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192.168.0.132\Users\CAEV-3299\Desktop\LicitacionesCompartida\@@@2022\01 FED_22\03 F-LP\07.-CAEV-HIDROCARBUROS-HIDROTERRESTRES-2022-F07-LP POZA RICA\0.2 CARPETA PARA LICITANTE F07-LP\2.-INTERCONEXIONES\"/>
    </mc:Choice>
  </mc:AlternateContent>
  <bookViews>
    <workbookView xWindow="0" yWindow="0" windowWidth="20490" windowHeight="6720" tabRatio="736"/>
  </bookViews>
  <sheets>
    <sheet name="CAT" sheetId="43" r:id="rId1"/>
    <sheet name="CNA" sheetId="22" state="hidden" r:id="rId2"/>
    <sheet name="CNA21" sheetId="39" state="hidden" r:id="rId3"/>
  </sheets>
  <externalReferences>
    <externalReference r:id="rId4"/>
  </externalReferences>
  <definedNames>
    <definedName name="____IV99895">#REF!</definedName>
    <definedName name="___IV99895" localSheetId="1">#REF!</definedName>
    <definedName name="___IV99895" localSheetId="2">#REF!</definedName>
    <definedName name="___IV99895">#REF!</definedName>
    <definedName name="__1_070___D0Su" localSheetId="1">#REF!,#REF!,#REF!</definedName>
    <definedName name="__1_070___D0Su" localSheetId="2">#REF!,#REF!,#REF!</definedName>
    <definedName name="__1_070___D0Su">#REF!,#REF!,#REF!</definedName>
    <definedName name="__IV99895">#REF!</definedName>
    <definedName name="_1_070___D0Su" localSheetId="1">#REF!,#REF!,#REF!</definedName>
    <definedName name="_1_070___D0Su" localSheetId="2">#REF!,#REF!,#REF!</definedName>
    <definedName name="_1_070___D0Su">#REF!,#REF!,#REF!</definedName>
    <definedName name="_11_7____D_Su" localSheetId="1">#REF!,#REF!,#REF!</definedName>
    <definedName name="_11_7____D_Su" localSheetId="2">#REF!,#REF!,#REF!</definedName>
    <definedName name="_11_7____D_Su">#REF!,#REF!,#REF!</definedName>
    <definedName name="_14_7____D_Su" localSheetId="1">#REF!,#REF!,#REF!</definedName>
    <definedName name="_14_7____D_Su" localSheetId="2">#REF!,#REF!,#REF!</definedName>
    <definedName name="_14_7____D_Su">#REF!,#REF!,#REF!</definedName>
    <definedName name="_2_7____D_Su" localSheetId="1">#REF!,#REF!,#REF!</definedName>
    <definedName name="_2_7____D_Su" localSheetId="2">#REF!,#REF!,#REF!</definedName>
    <definedName name="_2_7____D_Su">#REF!,#REF!,#REF!</definedName>
    <definedName name="_3_070___D0Su">#REF!,#REF!,#REF!</definedName>
    <definedName name="_7_070___D0Su" localSheetId="1">#REF!,#REF!,#REF!</definedName>
    <definedName name="_7_070___D0Su" localSheetId="2">#REF!,#REF!,#REF!</definedName>
    <definedName name="_7_070___D0Su">#REF!,#REF!,#REF!</definedName>
    <definedName name="_xlnm._FilterDatabase" localSheetId="0" hidden="1">CAT!$A$139:$A$254</definedName>
    <definedName name="_IV99895" localSheetId="1">#REF!</definedName>
    <definedName name="_IV99895" localSheetId="2">#REF!</definedName>
    <definedName name="_IV99895">#REF!</definedName>
    <definedName name="_se">#REF!,#REF!,#REF!</definedName>
    <definedName name="acarreos" localSheetId="1">#REF!</definedName>
    <definedName name="acarreos" localSheetId="2">#REF!</definedName>
    <definedName name="acarreos">#REF!</definedName>
    <definedName name="acarreos2" localSheetId="1">#REF!</definedName>
    <definedName name="acarreos2" localSheetId="2">#REF!</definedName>
    <definedName name="acarreos2">#REF!</definedName>
    <definedName name="_xlnm.Print_Area" localSheetId="0">CAT!$A$1:$G$138</definedName>
    <definedName name="_xlnm.Print_Area" localSheetId="1">CNA!$A$1:$F$5231</definedName>
    <definedName name="_xlnm.Print_Area" localSheetId="2">'CNA21'!$A$1:$F$5442</definedName>
    <definedName name="caja" localSheetId="1">#REF!</definedName>
    <definedName name="caja" localSheetId="2">#REF!</definedName>
    <definedName name="caja">#REF!</definedName>
    <definedName name="celda" localSheetId="1">#REF!</definedName>
    <definedName name="celda" localSheetId="2">#REF!</definedName>
    <definedName name="celda">#REF!</definedName>
    <definedName name="CUAL">#REF!,#REF!,#REF!</definedName>
    <definedName name="D" localSheetId="1">#REF!</definedName>
    <definedName name="D" localSheetId="2">#REF!</definedName>
    <definedName name="D">#REF!</definedName>
    <definedName name="DDD">#REF!,#REF!,#REF!</definedName>
    <definedName name="DEY" localSheetId="1">#REF!</definedName>
    <definedName name="DEY" localSheetId="2">#REF!</definedName>
    <definedName name="DEY">#REF!</definedName>
    <definedName name="E" localSheetId="1">#REF!,#REF!,#REF!</definedName>
    <definedName name="E" localSheetId="2">#REF!,#REF!,#REF!</definedName>
    <definedName name="E">#REF!,#REF!,#REF!</definedName>
    <definedName name="GENERA">#REF!,#REF!,#REF!</definedName>
    <definedName name="huhe5jwsxj" localSheetId="1">#REF!</definedName>
    <definedName name="huhe5jwsxj" localSheetId="2">#REF!</definedName>
    <definedName name="huhe5jwsxj">#REF!</definedName>
    <definedName name="linea" localSheetId="1">#REF!</definedName>
    <definedName name="linea" localSheetId="2">#REF!</definedName>
    <definedName name="linea">#REF!</definedName>
    <definedName name="NUEVO">#REF!,#REF!,#REF!</definedName>
    <definedName name="obra" localSheetId="1">#REF!</definedName>
    <definedName name="obra" localSheetId="2">#REF!</definedName>
    <definedName name="obra">#REF!</definedName>
    <definedName name="obra1" localSheetId="1">#REF!</definedName>
    <definedName name="obra1" localSheetId="2">#REF!</definedName>
    <definedName name="obra1">#REF!</definedName>
    <definedName name="obra2" localSheetId="1">#REF!</definedName>
    <definedName name="obra2" localSheetId="2">#REF!</definedName>
    <definedName name="obra2">#REF!</definedName>
    <definedName name="PZA.">#REF!</definedName>
    <definedName name="RED" localSheetId="1">#REF!</definedName>
    <definedName name="RED" localSheetId="2">#REF!</definedName>
    <definedName name="RED">#REF!</definedName>
    <definedName name="S" localSheetId="1">#REF!</definedName>
    <definedName name="S" localSheetId="2">#REF!</definedName>
    <definedName name="S">#REF!</definedName>
    <definedName name="sfsfge" localSheetId="1">#REF!</definedName>
    <definedName name="sfsfge" localSheetId="2">#REF!</definedName>
    <definedName name="sfsfge">#REF!</definedName>
    <definedName name="ssss" localSheetId="1">#REF!,#REF!,#REF!</definedName>
    <definedName name="ssss" localSheetId="2">#REF!,#REF!,#REF!</definedName>
    <definedName name="ssss">#REF!,#REF!,#REF!</definedName>
    <definedName name="SUMAS" localSheetId="1">#REF!,#REF!,#REF!</definedName>
    <definedName name="SUMAS" localSheetId="2">#REF!,#REF!,#REF!</definedName>
    <definedName name="SUMAS">#REF!,#REF!,#REF!</definedName>
    <definedName name="Sumas_SECAS" localSheetId="1">#REF!,#REF!,#REF!</definedName>
    <definedName name="Sumas_SECAS" localSheetId="2">#REF!,#REF!,#REF!</definedName>
    <definedName name="Sumas_SECAS">#REF!,#REF!,#REF!</definedName>
    <definedName name="suministros" localSheetId="1">#REF!</definedName>
    <definedName name="suministros" localSheetId="2">#REF!</definedName>
    <definedName name="suministros">#REF!</definedName>
    <definedName name="suministros1" localSheetId="1">#REF!</definedName>
    <definedName name="suministros1" localSheetId="2">#REF!</definedName>
    <definedName name="suministros1">#REF!</definedName>
    <definedName name="suministros2" localSheetId="1">#REF!</definedName>
    <definedName name="suministros2" localSheetId="2">#REF!</definedName>
    <definedName name="suministros2">#REF!</definedName>
    <definedName name="tanque" localSheetId="1">#REF!</definedName>
    <definedName name="tanque" localSheetId="2">#REF!</definedName>
    <definedName name="tanque">#REF!</definedName>
    <definedName name="_xlnm.Print_Titles" localSheetId="0">CAT!$1:$11</definedName>
    <definedName name="total" localSheetId="1">#REF!</definedName>
    <definedName name="total" localSheetId="2">#REF!</definedName>
    <definedName name="total">#REF!</definedName>
  </definedNames>
  <calcPr calcId="162913" fullPrecision="0"/>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E2710" i="39" l="1"/>
  <c r="E2709" i="39"/>
  <c r="E2708" i="39"/>
  <c r="E2707" i="39"/>
  <c r="E2706" i="39"/>
  <c r="E2705" i="39"/>
  <c r="E2704" i="39"/>
  <c r="E2703" i="39"/>
  <c r="E2702" i="39"/>
  <c r="E2701" i="39"/>
  <c r="E2700" i="39"/>
  <c r="E2699" i="39"/>
  <c r="E2698" i="39"/>
  <c r="E2697" i="39"/>
  <c r="E2696" i="39"/>
  <c r="E2695" i="39"/>
  <c r="E2694" i="39"/>
  <c r="E2693" i="39"/>
  <c r="E2692" i="39"/>
  <c r="E2691" i="39"/>
  <c r="E2690" i="39"/>
  <c r="E2689" i="39"/>
  <c r="E2688" i="39"/>
  <c r="E2687" i="39"/>
  <c r="E2686" i="39"/>
  <c r="E2685" i="39"/>
  <c r="E2684" i="39"/>
  <c r="E2683" i="39"/>
  <c r="E2682" i="39"/>
  <c r="E2681" i="39"/>
  <c r="E2680" i="39"/>
  <c r="E2679" i="39"/>
  <c r="E2678" i="39"/>
  <c r="E2677" i="39"/>
  <c r="E2676" i="39"/>
  <c r="E2675" i="39"/>
  <c r="E2674" i="39"/>
  <c r="E2673" i="39"/>
  <c r="E2672" i="39"/>
  <c r="E2671" i="39"/>
  <c r="E2670" i="39"/>
  <c r="E2669" i="39"/>
  <c r="E2668" i="39"/>
  <c r="E2667" i="39"/>
  <c r="E2666" i="39"/>
  <c r="E2665" i="39"/>
  <c r="E2664" i="39"/>
  <c r="E2663" i="39"/>
  <c r="E2662" i="39"/>
  <c r="E2661" i="39"/>
  <c r="E2660" i="39"/>
  <c r="E2659" i="39"/>
  <c r="E2658" i="39"/>
  <c r="E2657" i="39"/>
  <c r="E2656" i="39"/>
  <c r="E2655" i="39"/>
  <c r="E2654" i="39"/>
  <c r="E2653" i="39"/>
  <c r="E2652" i="39"/>
  <c r="E2651" i="39"/>
  <c r="E2650" i="39"/>
  <c r="E2649" i="39"/>
  <c r="E2648" i="39"/>
  <c r="E2647" i="39"/>
  <c r="E2646" i="39"/>
  <c r="E2645" i="39"/>
  <c r="E2644" i="39"/>
  <c r="E2643" i="39"/>
  <c r="E2642" i="39"/>
  <c r="E2641" i="39"/>
  <c r="E2640" i="39"/>
  <c r="E2639" i="39"/>
  <c r="E2638" i="39"/>
  <c r="E2637" i="39"/>
  <c r="E2636" i="39"/>
  <c r="E2635" i="39"/>
  <c r="E2634" i="39"/>
  <c r="E2633" i="39"/>
  <c r="E2632" i="39"/>
  <c r="E2631" i="39"/>
  <c r="E2630" i="39"/>
  <c r="E2629" i="39"/>
  <c r="E2628" i="39"/>
  <c r="E2627" i="39"/>
  <c r="E2626" i="39"/>
  <c r="E2625" i="39"/>
  <c r="E2624" i="39"/>
  <c r="E2623" i="39"/>
  <c r="E2622" i="39"/>
  <c r="E2621" i="39"/>
  <c r="E2620" i="39"/>
  <c r="E2619" i="39"/>
  <c r="E2618" i="39"/>
  <c r="E2617" i="39"/>
  <c r="E2616" i="39"/>
  <c r="E2615" i="39"/>
  <c r="E2614" i="39"/>
  <c r="E2613" i="39"/>
  <c r="E2612" i="39"/>
  <c r="E2611" i="39"/>
  <c r="E2610" i="39"/>
  <c r="E2609" i="39"/>
  <c r="E2608" i="39"/>
  <c r="E2607" i="39"/>
  <c r="E2606" i="39"/>
  <c r="E2605" i="39"/>
  <c r="E2604" i="39"/>
  <c r="E2603" i="39"/>
  <c r="E2602" i="39"/>
  <c r="E2601" i="39"/>
  <c r="E2600" i="39"/>
  <c r="E2599" i="39"/>
  <c r="E2598" i="39"/>
  <c r="E2597" i="39"/>
  <c r="E2596" i="39"/>
  <c r="E2595" i="39"/>
  <c r="E2594" i="39"/>
  <c r="E2593" i="39"/>
  <c r="E2592" i="39"/>
  <c r="E2591" i="39"/>
  <c r="E2590" i="39"/>
  <c r="E2589" i="39"/>
  <c r="E2588" i="39"/>
  <c r="E2587" i="39"/>
  <c r="E2586" i="39"/>
  <c r="E2585" i="39"/>
  <c r="E2584" i="39"/>
  <c r="E2583" i="39"/>
  <c r="E2582" i="39"/>
  <c r="E2581" i="39"/>
  <c r="E2580" i="39"/>
  <c r="E2579" i="39"/>
  <c r="E2578" i="39"/>
  <c r="E2577" i="39"/>
  <c r="E2576" i="39"/>
  <c r="E2575" i="39"/>
  <c r="E2574" i="39"/>
  <c r="E2573" i="39"/>
  <c r="E2572" i="39"/>
  <c r="E2571" i="39"/>
  <c r="E2570" i="39"/>
  <c r="E2569" i="39"/>
  <c r="E2568" i="39"/>
  <c r="E2567" i="39"/>
  <c r="E2566" i="39"/>
  <c r="E2565" i="39"/>
  <c r="E2564" i="39"/>
  <c r="E2563" i="39"/>
  <c r="E2562" i="39"/>
  <c r="E2561" i="39"/>
  <c r="E2560" i="39"/>
  <c r="E2559" i="39"/>
  <c r="E2558" i="39"/>
  <c r="E2557" i="39"/>
  <c r="E2556" i="39"/>
  <c r="E2555" i="39"/>
  <c r="E2554" i="39"/>
  <c r="E2553" i="39"/>
  <c r="E2552" i="39"/>
  <c r="E2551" i="39"/>
  <c r="E2550" i="39"/>
  <c r="E2549" i="39"/>
  <c r="E2548" i="39"/>
  <c r="E2547" i="39"/>
  <c r="E2546" i="39"/>
  <c r="E2545" i="39"/>
  <c r="E2544" i="39"/>
  <c r="E2543" i="39"/>
  <c r="E2542" i="39"/>
  <c r="E2541" i="39"/>
  <c r="E2540" i="39"/>
  <c r="E2539" i="39"/>
  <c r="E2538" i="39"/>
  <c r="E2537" i="39"/>
  <c r="E2536" i="39"/>
  <c r="E2535" i="39"/>
  <c r="E2534" i="39"/>
  <c r="E2533" i="39"/>
  <c r="E2532" i="39"/>
  <c r="E2531" i="39"/>
  <c r="E2530" i="39"/>
  <c r="E2529" i="39"/>
  <c r="E2528" i="39"/>
  <c r="E2527" i="39"/>
  <c r="E2526" i="39"/>
  <c r="E2525" i="39"/>
  <c r="E2524" i="39"/>
  <c r="E2523" i="39"/>
  <c r="E2522" i="39"/>
  <c r="E2521" i="39"/>
  <c r="E2520" i="39"/>
  <c r="E2519" i="39"/>
  <c r="E2518" i="39"/>
  <c r="E2517" i="39"/>
  <c r="E2516" i="39"/>
  <c r="E2515" i="39"/>
  <c r="E2514" i="39"/>
  <c r="E2513" i="39"/>
  <c r="E2512" i="39"/>
  <c r="E2511" i="39"/>
  <c r="E2510" i="39"/>
  <c r="E2509" i="39"/>
  <c r="E2508" i="39"/>
  <c r="E2507" i="39"/>
  <c r="E2506" i="39"/>
  <c r="E2505" i="39"/>
  <c r="E2504" i="39"/>
  <c r="E2503" i="39"/>
  <c r="E2502" i="39"/>
  <c r="E2501" i="39"/>
  <c r="E2500" i="39"/>
  <c r="E2499" i="39"/>
  <c r="E2498" i="39"/>
  <c r="E2497" i="39"/>
  <c r="E2496" i="39"/>
  <c r="E2495" i="39"/>
  <c r="E2494" i="39"/>
  <c r="E2493" i="39"/>
  <c r="E2492" i="39"/>
  <c r="E2491" i="39"/>
  <c r="E2490" i="39"/>
  <c r="E2489" i="39"/>
  <c r="E2488" i="39"/>
  <c r="E2487" i="39"/>
  <c r="E2486" i="39"/>
  <c r="E2485" i="39"/>
  <c r="E2484" i="39"/>
  <c r="E2483" i="39"/>
  <c r="E2482" i="39"/>
  <c r="E2481" i="39"/>
  <c r="E2480" i="39"/>
  <c r="E2479" i="39"/>
  <c r="E2478" i="39"/>
  <c r="E2477" i="39"/>
  <c r="E2476" i="39"/>
  <c r="E2475" i="39"/>
  <c r="E2474" i="39"/>
  <c r="E2473" i="39"/>
  <c r="E2472" i="39"/>
  <c r="E2471" i="39"/>
  <c r="E2470" i="39"/>
  <c r="E2469" i="39"/>
  <c r="E2468" i="39"/>
  <c r="E2467" i="39"/>
  <c r="E2466" i="39"/>
  <c r="E2465" i="39"/>
  <c r="E2464" i="39"/>
  <c r="E2463" i="39"/>
  <c r="E2462" i="39"/>
  <c r="E2461" i="39"/>
  <c r="E2460" i="39"/>
  <c r="E2459" i="39"/>
  <c r="E2458" i="39"/>
  <c r="E2457" i="39"/>
  <c r="E2456" i="39"/>
  <c r="E2455" i="39"/>
  <c r="E2454" i="39"/>
  <c r="E2453" i="39"/>
  <c r="E2452" i="39"/>
  <c r="E2451" i="39"/>
  <c r="E2450" i="39"/>
  <c r="E2449" i="39"/>
  <c r="E2448" i="39"/>
  <c r="E2447" i="39"/>
  <c r="E2446" i="39"/>
  <c r="E2445" i="39"/>
  <c r="E2444" i="39"/>
  <c r="E2443" i="39"/>
  <c r="E2442" i="39"/>
  <c r="E2441" i="39"/>
  <c r="E2440" i="39"/>
  <c r="E2439" i="39"/>
  <c r="E2438" i="39"/>
  <c r="E2437" i="39"/>
  <c r="E2436" i="39"/>
  <c r="E2435" i="39"/>
  <c r="E2434" i="39"/>
  <c r="E2433" i="39"/>
  <c r="E2432" i="39"/>
  <c r="E2431" i="39"/>
  <c r="E2430" i="39"/>
  <c r="E2429" i="39"/>
  <c r="E2428" i="39"/>
  <c r="E2427" i="39"/>
  <c r="E2426" i="39"/>
  <c r="E2425" i="39"/>
  <c r="E2424" i="39"/>
  <c r="E2423" i="39"/>
  <c r="E2422" i="39"/>
  <c r="E2421" i="39"/>
  <c r="E2420" i="39"/>
  <c r="E2419" i="39"/>
  <c r="E2418" i="39"/>
  <c r="E2417" i="39"/>
  <c r="E2416" i="39"/>
  <c r="E2415" i="39"/>
  <c r="E2414" i="39"/>
  <c r="E2413" i="39"/>
  <c r="E2412" i="39"/>
  <c r="E2411" i="39"/>
  <c r="E2410" i="39"/>
  <c r="E2409" i="39"/>
  <c r="E2408" i="39"/>
  <c r="E2407" i="39"/>
  <c r="E2406" i="39"/>
  <c r="E2405" i="39"/>
  <c r="E2404" i="39"/>
  <c r="E2403" i="39"/>
  <c r="E2402" i="39"/>
  <c r="E2401" i="39"/>
  <c r="E2400" i="39"/>
  <c r="E2399" i="39"/>
  <c r="E2398" i="39"/>
  <c r="E2397" i="39"/>
  <c r="E2396" i="39"/>
  <c r="E2395" i="39"/>
  <c r="E2394" i="39"/>
  <c r="E2393" i="39"/>
  <c r="E2392" i="39"/>
  <c r="E2391" i="39"/>
  <c r="E2390" i="39"/>
  <c r="E2389" i="39"/>
  <c r="E2388" i="39"/>
  <c r="E2387" i="39"/>
  <c r="E2386" i="39"/>
  <c r="E2385" i="39"/>
  <c r="E2384" i="39"/>
  <c r="E2383" i="39"/>
  <c r="E2382" i="39"/>
  <c r="E2381" i="39"/>
  <c r="E2380" i="39"/>
  <c r="E2379" i="39"/>
  <c r="E2378" i="39"/>
  <c r="E2377" i="39"/>
  <c r="E2376" i="39"/>
  <c r="E2375" i="39"/>
  <c r="E2374" i="39"/>
  <c r="E2373" i="39"/>
  <c r="E2372" i="39"/>
  <c r="E2371" i="39"/>
  <c r="E2370" i="39"/>
  <c r="E2369" i="39"/>
  <c r="E2368" i="39"/>
  <c r="E2367" i="39"/>
  <c r="E2366" i="39"/>
  <c r="E2365" i="39"/>
  <c r="E2364" i="39"/>
  <c r="E2363" i="39"/>
  <c r="E2362" i="39"/>
  <c r="E2361" i="39"/>
  <c r="E2360" i="39"/>
  <c r="E2359" i="39"/>
  <c r="E2358" i="39"/>
  <c r="E2357" i="39"/>
  <c r="E2356" i="39"/>
  <c r="E2355" i="39"/>
  <c r="E2354" i="39"/>
  <c r="E2353" i="39"/>
  <c r="E2352" i="39"/>
  <c r="E2351" i="39"/>
  <c r="E2350" i="39"/>
  <c r="E2349" i="39"/>
  <c r="E2348" i="39"/>
  <c r="E2347" i="39"/>
  <c r="E2346" i="39"/>
  <c r="E2345" i="39"/>
  <c r="E2344" i="39"/>
  <c r="E2343" i="39"/>
  <c r="E2342" i="39"/>
  <c r="E2341" i="39"/>
  <c r="E2340" i="39"/>
  <c r="E2339" i="39"/>
  <c r="E2338" i="39"/>
  <c r="E2337" i="39"/>
  <c r="E2336" i="39"/>
  <c r="E2335" i="39"/>
  <c r="E2334" i="39"/>
  <c r="E2333" i="39"/>
  <c r="E2332" i="39"/>
  <c r="E2331" i="39"/>
  <c r="E2330" i="39"/>
  <c r="E2329" i="39"/>
  <c r="E2328" i="39"/>
  <c r="E2327" i="39"/>
  <c r="E2326" i="39"/>
  <c r="E2325" i="39"/>
  <c r="E2324" i="39"/>
  <c r="E2323" i="39"/>
  <c r="E2322" i="39"/>
  <c r="E2321" i="39"/>
  <c r="E2320" i="39"/>
  <c r="E2319" i="39"/>
  <c r="E2318" i="39"/>
  <c r="E2317" i="39"/>
  <c r="E2316" i="39"/>
  <c r="E2315" i="39"/>
  <c r="E2314" i="39"/>
  <c r="E2313" i="39"/>
  <c r="E2312" i="39"/>
  <c r="E2311" i="39"/>
  <c r="E2310" i="39"/>
  <c r="E2309" i="39"/>
  <c r="E2308" i="39"/>
  <c r="E2307" i="39"/>
  <c r="E2306" i="39"/>
  <c r="E2305" i="39"/>
  <c r="E2304" i="39"/>
  <c r="E2303" i="39"/>
  <c r="E2302" i="39"/>
  <c r="E2301" i="39"/>
  <c r="E2300" i="39"/>
  <c r="E2299" i="39"/>
  <c r="E2298" i="39"/>
  <c r="E2297" i="39"/>
  <c r="E2296" i="39"/>
  <c r="E2295" i="39"/>
  <c r="E2294" i="39"/>
  <c r="E2293" i="39"/>
  <c r="E2292" i="39"/>
  <c r="E2291" i="39"/>
  <c r="E2290" i="39"/>
  <c r="E2289" i="39"/>
  <c r="E2288" i="39"/>
  <c r="E2287" i="39"/>
  <c r="E2286" i="39"/>
  <c r="E2285" i="39"/>
  <c r="E2284" i="39"/>
  <c r="E2283" i="39"/>
  <c r="E2282" i="39"/>
  <c r="E2281" i="39"/>
  <c r="E2280" i="39"/>
  <c r="E2279" i="39"/>
  <c r="E2278" i="39"/>
  <c r="E2277" i="39"/>
  <c r="E2276" i="39"/>
  <c r="E2275" i="39"/>
  <c r="E2274" i="39"/>
  <c r="E2273" i="39"/>
  <c r="E2272" i="39"/>
  <c r="E2271" i="39"/>
  <c r="E2270" i="39"/>
  <c r="E2269" i="39"/>
  <c r="E2268" i="39"/>
  <c r="E2267" i="39"/>
  <c r="E2266" i="39"/>
  <c r="E2265" i="39"/>
  <c r="E2264" i="39"/>
  <c r="E2263" i="39"/>
  <c r="E2262" i="39"/>
  <c r="E2261" i="39"/>
  <c r="E2260" i="39"/>
  <c r="E2259" i="39"/>
  <c r="E2258" i="39"/>
  <c r="E2257" i="39"/>
  <c r="E2256" i="39"/>
  <c r="E2255" i="39"/>
  <c r="E2254" i="39"/>
  <c r="E2253" i="39"/>
  <c r="E2252" i="39"/>
  <c r="E2251" i="39"/>
  <c r="E2250" i="39"/>
  <c r="E2249" i="39"/>
  <c r="E2248" i="39"/>
  <c r="E2247" i="39"/>
  <c r="E2246" i="39"/>
  <c r="E2245" i="39"/>
  <c r="E2244" i="39"/>
  <c r="E2243" i="39"/>
  <c r="E2242" i="39"/>
  <c r="E2241" i="39"/>
  <c r="E2240" i="39"/>
  <c r="E2239" i="39"/>
  <c r="E2238" i="39"/>
  <c r="E2237" i="39"/>
  <c r="E2236" i="39"/>
  <c r="E2235" i="39"/>
  <c r="E2234" i="39"/>
  <c r="E2233" i="39"/>
  <c r="E2232" i="39"/>
  <c r="E2231" i="39"/>
  <c r="E2230" i="39"/>
  <c r="E2229" i="39"/>
  <c r="E2228" i="39"/>
  <c r="E2227" i="39"/>
  <c r="E2226" i="39"/>
  <c r="E2225" i="39"/>
  <c r="E2224" i="39"/>
  <c r="E2223" i="39"/>
  <c r="E2222" i="39"/>
  <c r="E2221" i="39"/>
  <c r="E2220" i="39"/>
  <c r="E2219" i="39"/>
  <c r="E2218" i="39"/>
  <c r="E2217" i="39"/>
  <c r="E2216" i="39"/>
  <c r="E2215" i="39"/>
  <c r="E2214" i="39"/>
  <c r="E2213" i="39"/>
  <c r="E2212" i="39"/>
  <c r="E2211" i="39"/>
  <c r="E2210" i="39"/>
  <c r="E2209" i="39"/>
  <c r="E2208" i="39"/>
  <c r="E2207" i="39"/>
  <c r="E2206" i="39"/>
  <c r="E2205" i="39"/>
  <c r="E2204" i="39"/>
  <c r="E2203" i="39"/>
  <c r="E2202" i="39"/>
  <c r="E2201" i="39"/>
  <c r="E2200" i="39"/>
  <c r="E2199" i="39"/>
  <c r="E2198" i="39"/>
  <c r="E2197" i="39"/>
  <c r="E2196" i="39"/>
  <c r="E2195" i="39"/>
  <c r="E2194" i="39"/>
  <c r="E2193" i="39"/>
  <c r="E2192" i="39"/>
  <c r="E2191" i="39"/>
  <c r="E2190" i="39"/>
  <c r="E2189" i="39"/>
  <c r="E2188" i="39"/>
  <c r="E2187" i="39"/>
  <c r="E2186" i="39"/>
  <c r="E2185" i="39"/>
  <c r="E2184" i="39"/>
  <c r="E2183" i="39"/>
  <c r="E2182" i="39"/>
  <c r="E2181" i="39"/>
  <c r="E2180" i="39"/>
  <c r="E2179" i="39"/>
  <c r="E2178" i="39"/>
  <c r="E2177" i="39"/>
  <c r="E2176" i="39"/>
  <c r="E2175" i="39"/>
  <c r="E2174" i="39"/>
  <c r="E2173" i="39"/>
  <c r="E2172" i="39"/>
  <c r="E2171" i="39"/>
  <c r="E2170" i="39"/>
  <c r="E2169" i="39"/>
  <c r="E2168" i="39"/>
  <c r="E2167" i="39"/>
  <c r="E2166" i="39"/>
  <c r="E2165" i="39"/>
  <c r="E2164" i="39"/>
  <c r="E2163" i="39"/>
  <c r="E2162" i="39"/>
  <c r="E2161" i="39"/>
  <c r="E2160" i="39"/>
  <c r="E2159" i="39"/>
  <c r="E2158" i="39"/>
  <c r="E2157" i="39"/>
  <c r="E2156" i="39"/>
  <c r="E2155" i="39"/>
  <c r="E2154" i="39"/>
  <c r="E2153" i="39"/>
  <c r="E2152" i="39"/>
  <c r="E2151" i="39"/>
  <c r="E2150" i="39"/>
  <c r="E2149" i="39"/>
  <c r="E2148" i="39"/>
  <c r="E2147" i="39"/>
  <c r="E2146" i="39"/>
  <c r="E2145" i="39"/>
  <c r="E2144" i="39"/>
  <c r="E2143" i="39"/>
  <c r="E2142" i="39"/>
  <c r="E2141" i="39"/>
  <c r="E2140" i="39"/>
  <c r="E2139" i="39"/>
  <c r="E2138" i="39"/>
  <c r="E2137" i="39"/>
  <c r="E2136" i="39"/>
  <c r="E2135" i="39"/>
  <c r="E2134" i="39"/>
  <c r="E2133" i="39"/>
  <c r="E2132" i="39"/>
  <c r="E2131" i="39"/>
  <c r="E2130" i="39"/>
  <c r="E2129" i="39"/>
  <c r="E2128" i="39"/>
  <c r="E2127" i="39"/>
  <c r="E2126" i="39"/>
  <c r="E2125" i="39"/>
  <c r="E2124" i="39"/>
  <c r="E2123" i="39"/>
  <c r="E2122" i="39"/>
  <c r="E2121" i="39"/>
  <c r="E2120" i="39"/>
  <c r="E2119" i="39"/>
  <c r="E2118" i="39"/>
  <c r="E2117" i="39"/>
  <c r="E2116" i="39"/>
  <c r="E2115" i="39"/>
  <c r="E2114" i="39"/>
  <c r="E2113" i="39"/>
  <c r="E2112" i="39"/>
  <c r="E2111" i="39"/>
  <c r="E2110" i="39"/>
  <c r="E2109" i="39"/>
  <c r="E2108" i="39"/>
  <c r="E2107" i="39"/>
  <c r="E2106" i="39"/>
  <c r="E2105" i="39"/>
  <c r="E2104" i="39"/>
  <c r="E2103" i="39"/>
  <c r="E2102" i="39"/>
  <c r="E2101" i="39"/>
  <c r="E2100" i="39"/>
  <c r="E2099" i="39"/>
  <c r="E2098" i="39"/>
  <c r="E2097" i="39"/>
  <c r="E2096" i="39"/>
  <c r="E2095" i="39"/>
  <c r="E2094" i="39"/>
  <c r="E2093" i="39"/>
  <c r="E2092" i="39"/>
  <c r="E2091" i="39"/>
  <c r="E2090" i="39"/>
  <c r="E2089" i="39"/>
  <c r="E2088" i="39"/>
  <c r="E2087" i="39"/>
  <c r="E2086" i="39"/>
  <c r="E2085" i="39"/>
  <c r="E2084" i="39"/>
  <c r="E2083" i="39"/>
  <c r="E2082" i="39"/>
  <c r="E2081" i="39"/>
  <c r="E2080" i="39"/>
  <c r="E2079" i="39"/>
  <c r="E2078" i="39"/>
  <c r="E2077" i="39"/>
  <c r="E2076" i="39"/>
  <c r="E2075" i="39"/>
  <c r="E2074" i="39"/>
  <c r="E2073" i="39"/>
  <c r="E2072" i="39"/>
  <c r="E2071" i="39"/>
  <c r="E2070" i="39"/>
  <c r="E2069" i="39"/>
  <c r="E2068" i="39"/>
  <c r="E2067" i="39"/>
  <c r="E2066" i="39"/>
  <c r="E2065" i="39"/>
  <c r="E2064" i="39"/>
  <c r="E2063" i="39"/>
  <c r="E2062" i="39"/>
  <c r="E2061" i="39"/>
  <c r="E2060" i="39"/>
  <c r="E2059" i="39"/>
  <c r="E2058" i="39"/>
  <c r="E2057" i="39"/>
  <c r="E2056" i="39"/>
  <c r="E2055" i="39"/>
  <c r="E2054" i="39"/>
  <c r="E2053" i="39"/>
  <c r="E2052" i="39"/>
  <c r="E2051" i="39"/>
  <c r="E2050" i="39"/>
  <c r="E2049" i="39"/>
  <c r="E2048" i="39"/>
  <c r="E2047" i="39"/>
  <c r="E2046" i="39"/>
  <c r="E2045" i="39"/>
  <c r="E2044" i="39"/>
  <c r="E2043" i="39"/>
  <c r="E2042" i="39"/>
  <c r="E2041" i="39"/>
  <c r="E2040" i="39"/>
  <c r="E2039" i="39"/>
  <c r="E2038" i="39"/>
  <c r="E2037" i="39"/>
  <c r="E2036" i="39"/>
  <c r="E2035" i="39"/>
  <c r="E2034" i="39"/>
  <c r="E2033" i="39"/>
  <c r="E2032" i="39"/>
  <c r="E2031" i="39"/>
  <c r="E2030" i="39"/>
  <c r="E2029" i="39"/>
  <c r="E2028" i="39"/>
  <c r="E2027" i="39"/>
  <c r="E2026" i="39"/>
  <c r="E2025" i="39"/>
  <c r="E2024" i="39"/>
  <c r="E2023" i="39"/>
  <c r="E2022" i="39"/>
  <c r="E2021" i="39"/>
  <c r="E2020" i="39"/>
  <c r="E2019" i="39"/>
  <c r="E2018" i="39"/>
  <c r="E2017" i="39"/>
  <c r="E2016" i="39"/>
  <c r="E2015" i="39"/>
  <c r="E2014" i="39"/>
  <c r="E2013" i="39"/>
  <c r="E2012" i="39"/>
  <c r="E2011" i="39"/>
  <c r="E2010" i="39"/>
  <c r="E2009" i="39"/>
  <c r="E2008" i="39"/>
  <c r="E2007" i="39"/>
  <c r="E2006" i="39"/>
  <c r="E2005" i="39"/>
  <c r="E2004" i="39"/>
  <c r="E2003" i="39"/>
  <c r="E2002" i="39"/>
  <c r="E2001" i="39"/>
  <c r="E2000" i="39"/>
  <c r="E1999" i="39"/>
  <c r="E1998" i="39"/>
  <c r="E1997" i="39"/>
  <c r="E1996" i="39"/>
  <c r="E1995" i="39"/>
  <c r="E1994" i="39"/>
  <c r="E1993" i="39"/>
  <c r="E1992" i="39"/>
  <c r="E1991" i="39"/>
  <c r="E1990" i="39"/>
  <c r="E1989" i="39"/>
  <c r="E1988" i="39"/>
  <c r="E1987" i="39"/>
  <c r="E1986" i="39"/>
  <c r="E1985" i="39"/>
  <c r="E1984" i="39"/>
  <c r="E1983" i="39"/>
  <c r="E1982" i="39"/>
  <c r="E1981" i="39"/>
  <c r="E1980" i="39"/>
  <c r="E1979" i="39"/>
  <c r="E1978" i="39"/>
  <c r="E1977" i="39"/>
  <c r="E1976" i="39"/>
  <c r="E1975" i="39"/>
  <c r="E1974" i="39"/>
  <c r="E1973" i="39"/>
  <c r="E1972" i="39"/>
  <c r="E1971" i="39"/>
  <c r="E1970" i="39"/>
  <c r="E1969" i="39"/>
  <c r="E1968" i="39"/>
  <c r="E1967" i="39"/>
  <c r="E1966" i="39"/>
  <c r="E1965" i="39"/>
  <c r="E1964" i="39"/>
  <c r="E1963" i="39"/>
  <c r="E1962" i="39"/>
  <c r="E1961" i="39"/>
  <c r="E1960" i="39"/>
  <c r="E1959" i="39"/>
  <c r="E1958" i="39"/>
  <c r="E1957" i="39"/>
  <c r="E1956" i="39"/>
  <c r="E1955" i="39"/>
  <c r="E1954" i="39"/>
  <c r="E1953" i="39"/>
  <c r="E1952" i="39"/>
  <c r="E1951" i="39"/>
  <c r="E1950" i="39"/>
  <c r="E1949" i="39"/>
  <c r="E1948" i="39"/>
  <c r="E1947" i="39"/>
  <c r="E1946" i="39"/>
  <c r="E1945" i="39"/>
  <c r="E1944" i="39"/>
  <c r="E1943" i="39"/>
  <c r="E1942" i="39"/>
  <c r="E1941" i="39"/>
  <c r="E1940" i="39"/>
  <c r="E1939" i="39"/>
  <c r="E1938" i="39"/>
  <c r="E1937" i="39"/>
  <c r="E1936" i="39"/>
  <c r="E1935" i="39"/>
  <c r="E1934" i="39"/>
  <c r="E1933" i="39"/>
  <c r="E1932" i="39"/>
  <c r="E1931" i="39"/>
  <c r="E1930" i="39"/>
  <c r="E1929" i="39"/>
  <c r="E1928" i="39"/>
  <c r="E1927" i="39"/>
  <c r="E1926" i="39"/>
  <c r="E1925" i="39"/>
  <c r="E1924" i="39"/>
  <c r="E1923" i="39"/>
  <c r="E1922" i="39"/>
  <c r="E1921" i="39"/>
  <c r="E1920" i="39"/>
  <c r="E1919" i="39"/>
  <c r="E1918" i="39"/>
  <c r="E1917" i="39"/>
  <c r="E1916" i="39"/>
  <c r="E1915" i="39"/>
  <c r="E1914" i="39"/>
  <c r="E1913" i="39"/>
  <c r="E1912" i="39"/>
  <c r="E1911" i="39"/>
  <c r="E1910" i="39"/>
  <c r="E1909" i="39"/>
  <c r="E1908" i="39"/>
  <c r="E1907" i="39"/>
  <c r="E1906" i="39"/>
  <c r="E1905" i="39"/>
  <c r="E1904" i="39"/>
  <c r="E1903" i="39"/>
  <c r="E1902" i="39"/>
  <c r="E1901" i="39"/>
  <c r="E1900" i="39"/>
  <c r="E1899" i="39"/>
  <c r="E1898" i="39"/>
  <c r="E1897" i="39"/>
  <c r="E1896" i="39"/>
  <c r="E1895" i="39"/>
  <c r="E1894" i="39"/>
  <c r="E1893" i="39"/>
  <c r="E1892" i="39"/>
  <c r="E1891" i="39"/>
  <c r="E1890" i="39"/>
  <c r="E1889" i="39"/>
  <c r="E1888" i="39"/>
  <c r="E1887" i="39"/>
  <c r="E1886" i="39"/>
  <c r="E1885" i="39"/>
  <c r="E1884" i="39"/>
  <c r="E1883" i="39"/>
  <c r="E1882" i="39"/>
  <c r="E1881" i="39"/>
  <c r="E1880" i="39"/>
  <c r="E1879" i="39"/>
  <c r="E1878" i="39"/>
  <c r="E1877" i="39"/>
  <c r="E1876" i="39"/>
  <c r="E1875" i="39"/>
  <c r="E1874" i="39"/>
  <c r="E1873" i="39"/>
  <c r="E1872" i="39"/>
  <c r="E1871" i="39"/>
  <c r="E1870" i="39"/>
  <c r="E1869" i="39"/>
  <c r="E1868" i="39"/>
  <c r="E1867" i="39"/>
  <c r="E1866" i="39"/>
  <c r="E1865" i="39"/>
  <c r="E1864" i="39"/>
  <c r="E1863" i="39"/>
  <c r="E1862" i="39"/>
  <c r="E1861" i="39"/>
  <c r="E1860" i="39"/>
  <c r="E1859" i="39"/>
  <c r="E1858" i="39"/>
  <c r="E1857" i="39"/>
  <c r="E1856" i="39"/>
  <c r="E1855" i="39"/>
  <c r="E1854" i="39"/>
  <c r="E1853" i="39"/>
  <c r="E1852" i="39"/>
  <c r="E1851" i="39"/>
  <c r="E1850" i="39"/>
  <c r="E1849" i="39"/>
  <c r="E1848" i="39"/>
  <c r="E1847" i="39"/>
  <c r="E1846" i="39"/>
  <c r="E1845" i="39"/>
  <c r="E1844" i="39"/>
  <c r="E1843" i="39"/>
  <c r="E1842" i="39"/>
  <c r="E1841" i="39"/>
  <c r="E1840" i="39"/>
  <c r="E1839" i="39"/>
  <c r="E1838" i="39"/>
  <c r="E1837" i="39"/>
  <c r="E1836" i="39"/>
  <c r="E1835" i="39"/>
  <c r="E1834" i="39"/>
  <c r="E1833" i="39"/>
  <c r="E1832" i="39"/>
  <c r="E1831" i="39"/>
  <c r="E1830" i="39"/>
  <c r="E1829" i="39"/>
  <c r="E1828" i="39"/>
  <c r="E1827" i="39"/>
  <c r="E1826" i="39"/>
  <c r="E1825" i="39"/>
  <c r="E1824" i="39"/>
  <c r="E1823" i="39"/>
  <c r="E1822" i="39"/>
  <c r="E1821" i="39"/>
  <c r="E1820" i="39"/>
  <c r="E1819" i="39"/>
  <c r="E1818" i="39"/>
  <c r="E1817" i="39"/>
  <c r="E1816" i="39"/>
  <c r="E1815" i="39"/>
  <c r="E1814" i="39"/>
  <c r="E1813" i="39"/>
  <c r="E1812" i="39"/>
  <c r="E1811" i="39"/>
  <c r="E1810" i="39"/>
  <c r="E1809" i="39"/>
  <c r="E1808" i="39"/>
  <c r="E1807" i="39"/>
  <c r="E1806" i="39"/>
  <c r="E1805" i="39"/>
  <c r="E1804" i="39"/>
  <c r="E1803" i="39"/>
  <c r="E1802" i="39"/>
  <c r="E1801" i="39"/>
  <c r="E1800" i="39"/>
  <c r="E1799" i="39"/>
  <c r="E1798" i="39"/>
  <c r="E1797" i="39"/>
  <c r="E1796" i="39"/>
  <c r="E1795" i="39"/>
  <c r="E1794" i="39"/>
  <c r="E1793" i="39"/>
  <c r="E1792" i="39"/>
  <c r="E1791" i="39"/>
  <c r="E1790" i="39"/>
  <c r="E1789" i="39"/>
  <c r="E1788" i="39"/>
  <c r="E1787" i="39"/>
  <c r="E1786" i="39"/>
  <c r="E1785" i="39"/>
  <c r="E1784" i="39"/>
  <c r="E1783" i="39"/>
  <c r="E1782" i="39"/>
  <c r="E1781" i="39"/>
  <c r="E1780" i="39"/>
  <c r="E1779" i="39"/>
  <c r="E1778" i="39"/>
  <c r="E1777" i="39"/>
  <c r="E1776" i="39"/>
  <c r="E1775" i="39"/>
  <c r="E1774" i="39"/>
  <c r="E1773" i="39"/>
  <c r="E1772" i="39"/>
  <c r="E1771" i="39"/>
  <c r="E1770" i="39"/>
  <c r="E1769" i="39"/>
  <c r="E1768" i="39"/>
  <c r="E1767" i="39"/>
  <c r="E1766" i="39"/>
  <c r="E1765" i="39"/>
  <c r="E1764" i="39"/>
  <c r="E1763" i="39"/>
  <c r="E1762" i="39"/>
  <c r="E1761" i="39"/>
  <c r="E1760" i="39"/>
  <c r="E1759" i="39"/>
  <c r="E1758" i="39"/>
  <c r="E1757" i="39"/>
  <c r="E1756" i="39"/>
  <c r="E1755" i="39"/>
  <c r="E1754" i="39"/>
  <c r="E1753" i="39"/>
  <c r="E1752" i="39"/>
  <c r="E1751" i="39"/>
  <c r="E1750" i="39"/>
  <c r="E1749" i="39"/>
  <c r="E1748" i="39"/>
  <c r="E1747" i="39"/>
  <c r="E1746" i="39"/>
  <c r="E1745" i="39"/>
  <c r="E1744" i="39"/>
  <c r="E1743" i="39"/>
  <c r="E1742" i="39"/>
  <c r="E1741" i="39"/>
  <c r="E1740" i="39"/>
  <c r="E1739" i="39"/>
  <c r="E1738" i="39"/>
  <c r="E1737" i="39"/>
  <c r="E1736" i="39"/>
  <c r="E1735" i="39"/>
  <c r="E1734" i="39"/>
  <c r="E1733" i="39"/>
  <c r="E1732" i="39"/>
  <c r="E1731" i="39"/>
  <c r="E1730" i="39"/>
  <c r="E1729" i="39"/>
  <c r="E1728" i="39"/>
  <c r="E1727" i="39"/>
  <c r="E1726" i="39"/>
  <c r="E1725" i="39"/>
  <c r="E1724" i="39"/>
  <c r="E1723" i="39"/>
  <c r="E1722" i="39"/>
  <c r="E1721" i="39"/>
  <c r="E1720" i="39"/>
  <c r="E1719" i="39"/>
  <c r="E1718" i="39"/>
  <c r="E1717" i="39"/>
  <c r="E1716" i="39"/>
  <c r="E1715" i="39"/>
  <c r="E1714" i="39"/>
  <c r="E1713" i="39"/>
  <c r="E1712" i="39"/>
  <c r="E1711" i="39"/>
  <c r="E1710" i="39"/>
  <c r="E1709" i="39"/>
  <c r="E1708" i="39"/>
  <c r="E1707" i="39"/>
  <c r="E1706" i="39"/>
  <c r="E1705" i="39"/>
  <c r="E1704" i="39"/>
  <c r="E1703" i="39"/>
  <c r="E1702" i="39"/>
  <c r="E1701" i="39"/>
  <c r="E1700" i="39"/>
  <c r="E1699" i="39"/>
  <c r="E1698" i="39"/>
  <c r="E1697" i="39"/>
  <c r="E1696" i="39"/>
  <c r="E1695" i="39"/>
  <c r="E1694" i="39"/>
  <c r="E1693" i="39"/>
  <c r="E1692" i="39"/>
  <c r="E1691" i="39"/>
  <c r="E1690" i="39"/>
  <c r="E1689" i="39"/>
  <c r="E1688" i="39"/>
  <c r="E1687" i="39"/>
  <c r="E1686" i="39"/>
  <c r="E1685" i="39"/>
  <c r="E1684" i="39"/>
  <c r="E1683" i="39"/>
  <c r="E1682" i="39"/>
  <c r="E1681" i="39"/>
  <c r="E1680" i="39"/>
  <c r="E1679" i="39"/>
  <c r="E1678" i="39"/>
  <c r="E1677" i="39"/>
  <c r="E1676" i="39"/>
  <c r="E1675" i="39"/>
  <c r="E1674" i="39"/>
  <c r="E1673" i="39"/>
  <c r="E1672" i="39"/>
  <c r="E1671" i="39"/>
  <c r="E1670" i="39"/>
  <c r="E1669" i="39"/>
  <c r="E1668" i="39"/>
  <c r="E1667" i="39"/>
  <c r="E1666" i="39"/>
  <c r="E1665" i="39"/>
  <c r="E1664" i="39"/>
  <c r="E1663" i="39"/>
  <c r="E1662" i="39"/>
  <c r="E1661" i="39"/>
  <c r="E1660" i="39"/>
  <c r="E1659" i="39"/>
  <c r="E1658" i="39"/>
  <c r="E1657" i="39"/>
  <c r="E1656" i="39"/>
  <c r="E1655" i="39"/>
  <c r="E1654" i="39"/>
  <c r="E1653" i="39"/>
  <c r="E1652" i="39"/>
  <c r="E1651" i="39"/>
  <c r="E1650" i="39"/>
  <c r="E1649" i="39"/>
  <c r="E1648" i="39"/>
  <c r="E1647" i="39"/>
  <c r="E1646" i="39"/>
  <c r="E1645" i="39"/>
  <c r="E1644" i="39"/>
  <c r="E1643" i="39"/>
  <c r="E1642" i="39"/>
  <c r="E1641" i="39"/>
  <c r="E1640" i="39"/>
  <c r="E1639" i="39"/>
  <c r="E1638" i="39"/>
  <c r="E1637" i="39"/>
  <c r="E1636" i="39"/>
  <c r="E1635" i="39"/>
  <c r="E1634" i="39"/>
  <c r="E1633" i="39"/>
  <c r="E1632" i="39"/>
  <c r="E1631" i="39"/>
  <c r="E1630" i="39"/>
  <c r="E1629" i="39"/>
  <c r="E1628" i="39"/>
  <c r="E1627" i="39"/>
  <c r="E1626" i="39"/>
  <c r="E1625" i="39"/>
  <c r="E1624" i="39"/>
  <c r="E1623" i="39"/>
  <c r="E1622" i="39"/>
  <c r="E1621" i="39"/>
  <c r="E1620" i="39"/>
  <c r="E1619" i="39"/>
  <c r="E1618" i="39"/>
  <c r="E1617" i="39"/>
  <c r="E1616" i="39"/>
  <c r="E1615" i="39"/>
  <c r="E1614" i="39"/>
  <c r="E1613" i="39"/>
  <c r="E1612" i="39"/>
  <c r="E1611" i="39"/>
  <c r="E1610" i="39"/>
  <c r="E1609" i="39"/>
  <c r="E1608" i="39"/>
  <c r="E1607" i="39"/>
  <c r="E1606" i="39"/>
  <c r="E1605" i="39"/>
  <c r="E1604" i="39"/>
  <c r="E1603" i="39"/>
  <c r="E1602" i="39"/>
  <c r="E1601" i="39"/>
  <c r="E1600" i="39"/>
  <c r="E1599" i="39"/>
  <c r="E1598" i="39"/>
  <c r="E1597" i="39"/>
  <c r="E1596" i="39"/>
  <c r="E1595" i="39"/>
  <c r="E1594" i="39"/>
  <c r="E1593" i="39"/>
  <c r="E1592" i="39"/>
  <c r="E1591" i="39"/>
  <c r="E1590" i="39"/>
  <c r="E1589" i="39"/>
  <c r="E1588" i="39"/>
  <c r="E1587" i="39"/>
  <c r="G1586" i="39"/>
  <c r="H1586" i="39" s="1"/>
  <c r="E1586" i="39"/>
  <c r="E1585" i="39"/>
  <c r="E1584" i="39"/>
  <c r="E1583" i="39"/>
  <c r="E1582" i="39"/>
  <c r="E1581" i="39"/>
  <c r="E1580" i="39"/>
  <c r="E1579" i="39"/>
  <c r="E1578" i="39"/>
  <c r="E1577" i="39"/>
  <c r="E1576" i="39"/>
  <c r="E1575" i="39"/>
  <c r="E1574" i="39"/>
  <c r="E1573" i="39"/>
  <c r="E1572" i="39"/>
  <c r="E1571" i="39"/>
  <c r="E1570" i="39"/>
  <c r="E1569" i="39"/>
  <c r="F1568" i="39"/>
  <c r="E1568" i="39"/>
  <c r="E1567" i="39"/>
  <c r="E1566" i="39"/>
  <c r="E1565" i="39"/>
  <c r="E1564" i="39"/>
  <c r="E1563" i="39"/>
  <c r="E1562" i="39"/>
  <c r="E1561" i="39"/>
  <c r="E1560" i="39"/>
  <c r="E1559" i="39"/>
  <c r="E1558" i="39"/>
  <c r="E1557" i="39"/>
  <c r="E1556" i="39"/>
  <c r="E1555" i="39"/>
  <c r="E1554" i="39"/>
  <c r="E1553" i="39"/>
  <c r="E1552" i="39"/>
  <c r="E1551" i="39"/>
  <c r="E1550" i="39"/>
  <c r="E1549" i="39"/>
  <c r="E1548" i="39"/>
  <c r="E1547" i="39"/>
  <c r="E1546" i="39"/>
  <c r="E1545" i="39"/>
  <c r="E1544" i="39"/>
  <c r="E1543" i="39"/>
  <c r="E1542" i="39"/>
  <c r="E1541" i="39"/>
  <c r="E1540" i="39"/>
  <c r="E1539" i="39"/>
  <c r="E1538" i="39"/>
  <c r="E1537" i="39"/>
  <c r="E1536" i="39"/>
  <c r="E1535" i="39"/>
  <c r="E1534" i="39"/>
  <c r="E1533" i="39"/>
  <c r="E1532" i="39"/>
  <c r="E1531" i="39"/>
  <c r="E1530" i="39"/>
  <c r="E1529" i="39"/>
  <c r="E1528" i="39"/>
  <c r="E1527" i="39"/>
  <c r="E1526" i="39"/>
  <c r="E1525" i="39"/>
  <c r="E1524" i="39"/>
  <c r="E1523" i="39"/>
  <c r="E1522" i="39"/>
  <c r="E1521" i="39"/>
  <c r="E1520" i="39"/>
  <c r="E1519" i="39"/>
  <c r="E1518" i="39"/>
  <c r="E1517" i="39"/>
  <c r="E1516" i="39"/>
  <c r="E1515" i="39"/>
  <c r="E1514" i="39"/>
  <c r="E1513" i="39"/>
  <c r="E1512" i="39"/>
  <c r="E1511" i="39"/>
  <c r="E1510" i="39"/>
  <c r="E1509" i="39"/>
  <c r="E1508" i="39"/>
  <c r="E1507" i="39"/>
  <c r="E1506" i="39"/>
  <c r="E1505" i="39"/>
  <c r="E1504" i="39"/>
  <c r="E1503" i="39"/>
  <c r="E1502" i="39"/>
  <c r="E1501" i="39"/>
  <c r="E1500" i="39"/>
  <c r="E1499" i="39"/>
  <c r="E1498" i="39"/>
  <c r="E1497" i="39"/>
  <c r="E1496" i="39"/>
  <c r="E1495" i="39"/>
  <c r="E1494" i="39"/>
  <c r="E1493" i="39"/>
  <c r="E1492" i="39"/>
  <c r="E1491" i="39"/>
  <c r="E1490" i="39"/>
  <c r="E1489" i="39"/>
  <c r="E1488" i="39"/>
  <c r="E1487" i="39"/>
  <c r="E1486" i="39"/>
  <c r="E1485" i="39"/>
  <c r="E1484" i="39"/>
  <c r="E1483" i="39"/>
  <c r="E1482" i="39"/>
  <c r="E1481" i="39"/>
  <c r="E1480" i="39"/>
  <c r="E1479" i="39"/>
  <c r="E1478" i="39"/>
  <c r="E1477" i="39"/>
  <c r="E1476" i="39"/>
  <c r="E1475" i="39"/>
  <c r="E1474" i="39"/>
  <c r="E1473" i="39"/>
  <c r="E1472" i="39"/>
  <c r="E1471" i="39"/>
  <c r="E1470" i="39"/>
  <c r="E1469" i="39"/>
  <c r="E1468" i="39"/>
  <c r="E1467" i="39"/>
  <c r="E1466" i="39"/>
  <c r="E1465" i="39"/>
  <c r="E1464" i="39"/>
  <c r="E1463" i="39"/>
  <c r="E1462" i="39"/>
  <c r="E1461" i="39"/>
  <c r="E1460" i="39"/>
  <c r="E1459" i="39"/>
  <c r="E1458" i="39"/>
  <c r="E1457" i="39"/>
  <c r="E1456" i="39"/>
  <c r="E1455" i="39"/>
  <c r="E1454" i="39"/>
  <c r="E1453" i="39"/>
  <c r="E1452" i="39"/>
  <c r="E1451" i="39"/>
  <c r="E1450" i="39"/>
  <c r="E1449" i="39"/>
  <c r="E1448" i="39"/>
  <c r="E1447" i="39"/>
  <c r="E1446" i="39"/>
  <c r="E1445" i="39"/>
  <c r="E1444" i="39"/>
  <c r="E1443" i="39"/>
  <c r="E1442" i="39"/>
  <c r="E1441" i="39"/>
  <c r="E1440" i="39"/>
  <c r="E1439" i="39"/>
  <c r="E1438" i="39"/>
  <c r="E1437" i="39"/>
  <c r="E1436" i="39"/>
  <c r="E1435" i="39"/>
  <c r="E1434" i="39"/>
  <c r="E1433" i="39"/>
  <c r="E1432" i="39"/>
  <c r="E1431" i="39"/>
  <c r="E1430" i="39"/>
  <c r="E1429" i="39"/>
  <c r="E1428" i="39"/>
  <c r="E1427" i="39"/>
  <c r="E1426" i="39"/>
  <c r="E1425" i="39"/>
  <c r="E1424" i="39"/>
  <c r="E1423" i="39"/>
  <c r="E1422" i="39"/>
  <c r="E1421" i="39"/>
  <c r="E1420" i="39"/>
  <c r="E1419" i="39"/>
  <c r="E1418" i="39"/>
  <c r="E1417" i="39"/>
  <c r="E1416" i="39"/>
  <c r="E1415" i="39"/>
  <c r="E1414" i="39"/>
  <c r="E1413" i="39"/>
  <c r="E1412" i="39"/>
  <c r="E1411" i="39"/>
  <c r="E1410" i="39"/>
  <c r="E1409" i="39"/>
  <c r="E1408" i="39"/>
  <c r="E1407" i="39"/>
  <c r="E1406" i="39"/>
  <c r="E1405" i="39"/>
  <c r="E1404" i="39"/>
  <c r="E1403" i="39"/>
  <c r="E1402" i="39"/>
  <c r="E1401" i="39"/>
  <c r="E1400" i="39"/>
  <c r="E1399" i="39"/>
  <c r="E1398" i="39"/>
  <c r="E1397" i="39"/>
  <c r="E1396" i="39"/>
  <c r="E1395" i="39"/>
  <c r="E1394" i="39"/>
  <c r="E1393" i="39"/>
  <c r="E1392" i="39"/>
  <c r="E1391" i="39"/>
  <c r="E1390" i="39"/>
  <c r="E1389" i="39"/>
  <c r="E1388" i="39"/>
  <c r="E1387" i="39"/>
  <c r="E1386" i="39"/>
  <c r="E1385" i="39"/>
  <c r="E1384" i="39"/>
  <c r="E1383" i="39"/>
  <c r="E1382" i="39"/>
  <c r="E1381" i="39"/>
  <c r="E1380" i="39"/>
  <c r="E1379" i="39"/>
  <c r="E1378" i="39"/>
  <c r="E1377" i="39"/>
  <c r="E1376" i="39"/>
  <c r="E1375" i="39"/>
  <c r="E1374" i="39"/>
  <c r="E1373" i="39"/>
  <c r="E1372" i="39"/>
  <c r="E1371" i="39"/>
  <c r="E1370" i="39"/>
  <c r="E1369" i="39"/>
  <c r="E1368" i="39"/>
  <c r="E1367" i="39"/>
  <c r="E1366" i="39"/>
  <c r="E1365" i="39"/>
  <c r="E1364" i="39"/>
  <c r="E1363" i="39"/>
  <c r="E1362" i="39"/>
  <c r="E1361" i="39"/>
  <c r="E1360" i="39"/>
  <c r="E1359" i="39"/>
  <c r="E1358" i="39"/>
  <c r="E1357" i="39"/>
  <c r="E1356" i="39"/>
  <c r="E1355" i="39"/>
  <c r="E1354" i="39"/>
  <c r="E1353" i="39"/>
  <c r="E1352" i="39"/>
  <c r="E1351" i="39"/>
  <c r="E1350" i="39"/>
  <c r="E1349" i="39"/>
  <c r="E1348" i="39"/>
  <c r="E1347" i="39"/>
  <c r="E1346" i="39"/>
  <c r="E1345" i="39"/>
  <c r="E1344" i="39"/>
  <c r="E1343" i="39"/>
  <c r="E1342" i="39"/>
  <c r="E1341" i="39"/>
  <c r="E1340" i="39"/>
  <c r="E1339" i="39"/>
  <c r="E1338" i="39"/>
  <c r="E1337" i="39"/>
  <c r="E1336" i="39"/>
  <c r="E1335" i="39"/>
  <c r="E1334" i="39"/>
  <c r="E1333" i="39"/>
  <c r="E1332" i="39"/>
  <c r="E1331" i="39"/>
  <c r="E1330" i="39"/>
  <c r="E1329" i="39"/>
  <c r="E1328" i="39"/>
  <c r="E1327" i="39"/>
  <c r="E1326" i="39"/>
  <c r="E1325" i="39"/>
  <c r="E1324" i="39"/>
  <c r="E1323" i="39"/>
  <c r="E1322" i="39"/>
  <c r="E1321" i="39"/>
  <c r="E1320" i="39"/>
  <c r="E1319" i="39"/>
  <c r="E1318" i="39"/>
  <c r="E1317" i="39"/>
  <c r="E1316" i="39"/>
  <c r="E1315" i="39"/>
  <c r="E1314" i="39"/>
  <c r="E1313" i="39"/>
  <c r="E1312" i="39"/>
  <c r="E1311" i="39"/>
  <c r="E1310" i="39"/>
  <c r="E1309" i="39"/>
  <c r="E1308" i="39"/>
  <c r="E1307" i="39"/>
  <c r="E1306" i="39"/>
  <c r="E1305" i="39"/>
  <c r="E1304" i="39"/>
  <c r="E1303" i="39"/>
  <c r="E1302" i="39"/>
  <c r="E1301" i="39"/>
  <c r="E1300" i="39"/>
  <c r="E1299" i="39"/>
  <c r="E1298" i="39"/>
  <c r="E1297" i="39"/>
  <c r="E1296" i="39"/>
  <c r="E1295" i="39"/>
  <c r="E1294" i="39"/>
  <c r="E1293" i="39"/>
  <c r="E1292" i="39"/>
  <c r="E1291" i="39"/>
  <c r="E1290" i="39"/>
  <c r="E1289" i="39"/>
  <c r="E1288" i="39"/>
  <c r="E1287" i="39"/>
  <c r="E1286" i="39"/>
  <c r="E1285" i="39"/>
  <c r="E1284" i="39"/>
  <c r="E1283" i="39"/>
  <c r="E1282" i="39"/>
  <c r="E1281" i="39"/>
  <c r="E1280" i="39"/>
  <c r="E1279" i="39"/>
  <c r="E1278" i="39"/>
  <c r="E1277" i="39"/>
  <c r="E1276" i="39"/>
  <c r="E1275" i="39"/>
  <c r="E1274" i="39"/>
  <c r="E1273" i="39"/>
  <c r="E1272" i="39"/>
  <c r="E1271" i="39"/>
  <c r="E1270" i="39"/>
  <c r="E1269" i="39"/>
  <c r="E1268" i="39"/>
  <c r="E1267" i="39"/>
  <c r="E1266" i="39"/>
  <c r="E1265" i="39"/>
  <c r="E1264" i="39"/>
  <c r="E1263" i="39"/>
  <c r="E1262" i="39"/>
  <c r="E1261" i="39"/>
  <c r="E1260" i="39"/>
  <c r="E1259" i="39"/>
  <c r="E1258" i="39"/>
  <c r="E1257" i="39"/>
  <c r="E1256" i="39"/>
  <c r="E1255" i="39"/>
  <c r="E1254" i="39"/>
  <c r="E1253" i="39"/>
  <c r="E1252" i="39"/>
  <c r="E1251" i="39"/>
  <c r="E1250" i="39"/>
  <c r="E1249" i="39"/>
  <c r="E1248" i="39"/>
  <c r="E1247" i="39"/>
  <c r="E1246" i="39"/>
  <c r="E1245" i="39"/>
  <c r="E1244" i="39"/>
  <c r="E1243" i="39"/>
  <c r="E1242" i="39"/>
  <c r="E1241" i="39"/>
  <c r="E1240" i="39"/>
  <c r="E1239" i="39"/>
  <c r="E1238" i="39"/>
  <c r="E1237" i="39"/>
  <c r="E1236" i="39"/>
  <c r="E1235" i="39"/>
  <c r="E1234" i="39"/>
  <c r="E1233" i="39"/>
  <c r="E1232" i="39"/>
  <c r="E1231" i="39"/>
  <c r="E1230" i="39"/>
  <c r="E1229" i="39"/>
  <c r="E1228" i="39"/>
  <c r="E1227" i="39"/>
  <c r="E1226" i="39"/>
  <c r="E1225" i="39"/>
  <c r="E1224" i="39"/>
  <c r="E1223" i="39"/>
  <c r="E1222" i="39"/>
  <c r="E1221" i="39"/>
  <c r="E1220" i="39"/>
  <c r="E1219" i="39"/>
  <c r="E1218" i="39"/>
  <c r="E1217" i="39"/>
  <c r="E1216" i="39"/>
  <c r="E1215" i="39"/>
  <c r="E1214" i="39"/>
  <c r="E1213" i="39"/>
  <c r="E1212" i="39"/>
  <c r="E1211" i="39"/>
  <c r="E1210" i="39"/>
  <c r="E1209" i="39"/>
  <c r="E1208" i="39"/>
  <c r="E1207" i="39"/>
  <c r="E1206" i="39"/>
  <c r="E1205" i="39"/>
  <c r="E1204" i="39"/>
  <c r="E1203" i="39"/>
  <c r="E1202" i="39"/>
  <c r="E1201" i="39"/>
  <c r="E1200" i="39"/>
  <c r="E1199" i="39"/>
  <c r="E1198" i="39"/>
  <c r="E1197" i="39"/>
  <c r="E1196" i="39"/>
  <c r="E1195" i="39"/>
  <c r="E1194" i="39"/>
  <c r="E1193" i="39"/>
  <c r="E1192" i="39"/>
  <c r="E1191" i="39"/>
  <c r="E1190" i="39"/>
  <c r="E1189" i="39"/>
  <c r="E1188" i="39"/>
  <c r="E1187" i="39"/>
  <c r="E1186" i="39"/>
  <c r="E1185" i="39"/>
  <c r="E1184" i="39"/>
  <c r="E1183" i="39"/>
  <c r="E1182" i="39"/>
  <c r="E1181" i="39"/>
  <c r="E1180" i="39"/>
  <c r="E1179" i="39"/>
  <c r="E1178" i="39"/>
  <c r="E1177" i="39"/>
  <c r="E1176" i="39"/>
  <c r="E1175" i="39"/>
  <c r="E1174" i="39"/>
  <c r="E1173" i="39"/>
  <c r="E1172" i="39"/>
  <c r="E1171" i="39"/>
  <c r="E1170" i="39"/>
  <c r="E1169" i="39"/>
  <c r="E1168" i="39"/>
  <c r="E1167" i="39"/>
  <c r="E1166" i="39"/>
  <c r="E1165" i="39"/>
  <c r="E1164" i="39"/>
  <c r="E1163" i="39"/>
  <c r="E1162" i="39"/>
  <c r="E1161" i="39"/>
  <c r="E1160" i="39"/>
  <c r="E1159" i="39"/>
  <c r="E1158" i="39"/>
  <c r="E1157" i="39"/>
  <c r="E1156" i="39"/>
  <c r="E1155" i="39"/>
  <c r="E1154" i="39"/>
  <c r="E1153" i="39"/>
  <c r="E1152" i="39"/>
  <c r="E1151" i="39"/>
  <c r="E1150" i="39"/>
  <c r="E1149" i="39"/>
  <c r="E1148" i="39"/>
  <c r="E1147" i="39"/>
  <c r="E1146" i="39"/>
  <c r="E1145" i="39"/>
  <c r="E1144" i="39"/>
  <c r="E1143" i="39"/>
  <c r="E1142" i="39"/>
  <c r="E1141" i="39"/>
  <c r="E1140" i="39"/>
  <c r="E1139" i="39"/>
  <c r="E1138" i="39"/>
  <c r="E1137" i="39"/>
  <c r="E1136" i="39"/>
  <c r="E1135" i="39"/>
  <c r="E1134" i="39"/>
  <c r="E1133" i="39"/>
  <c r="E1132" i="39"/>
  <c r="E1131" i="39"/>
  <c r="E1130" i="39"/>
  <c r="E1129" i="39"/>
  <c r="E1128" i="39"/>
  <c r="E1127" i="39"/>
  <c r="E1126" i="39"/>
  <c r="E1125" i="39"/>
  <c r="E1124" i="39"/>
  <c r="E1123" i="39"/>
  <c r="E1122" i="39"/>
  <c r="E1121" i="39"/>
  <c r="E1120" i="39"/>
  <c r="E1119" i="39"/>
  <c r="E1118" i="39"/>
  <c r="E1117" i="39"/>
  <c r="E1116" i="39"/>
  <c r="E1115" i="39"/>
  <c r="E1114" i="39"/>
  <c r="E1113" i="39"/>
  <c r="E1112" i="39"/>
  <c r="E1111" i="39"/>
  <c r="E1110" i="39"/>
  <c r="E1109" i="39"/>
  <c r="E1108" i="39"/>
  <c r="E1107" i="39"/>
  <c r="E1106" i="39"/>
  <c r="E1105" i="39"/>
  <c r="E1104" i="39"/>
  <c r="E1103" i="39"/>
  <c r="E1102" i="39"/>
  <c r="E1101" i="39"/>
  <c r="E1100" i="39"/>
  <c r="E1099" i="39"/>
  <c r="E1098" i="39"/>
  <c r="E1097" i="39"/>
  <c r="E1096" i="39"/>
  <c r="E1095" i="39"/>
  <c r="E1094" i="39"/>
  <c r="E1093" i="39"/>
  <c r="E1092" i="39"/>
  <c r="E1091" i="39"/>
  <c r="E1090" i="39"/>
  <c r="E1089" i="39"/>
  <c r="E1088" i="39"/>
  <c r="E1087" i="39"/>
  <c r="E1086" i="39"/>
  <c r="E1085" i="39"/>
  <c r="E1084" i="39"/>
  <c r="E1083" i="39"/>
  <c r="E1082" i="39"/>
  <c r="E1081" i="39"/>
  <c r="E1080" i="39"/>
  <c r="E1079" i="39"/>
  <c r="E1078" i="39"/>
  <c r="E1077" i="39"/>
  <c r="E1076" i="39"/>
  <c r="E1075" i="39"/>
  <c r="E1074" i="39"/>
  <c r="E1073" i="39"/>
  <c r="E1072" i="39"/>
  <c r="E1071" i="39"/>
  <c r="E1070" i="39"/>
  <c r="E1069" i="39"/>
  <c r="E1068" i="39"/>
  <c r="E1067" i="39"/>
  <c r="E1066" i="39"/>
  <c r="E1065" i="39"/>
  <c r="E1064" i="39"/>
  <c r="E1063" i="39"/>
  <c r="E1062" i="39"/>
  <c r="E1061" i="39"/>
  <c r="E1060" i="39"/>
  <c r="E1059" i="39"/>
  <c r="E1058" i="39"/>
  <c r="E1057" i="39"/>
  <c r="E1056" i="39"/>
  <c r="E1055" i="39"/>
  <c r="E1054" i="39"/>
  <c r="E1053" i="39"/>
  <c r="E1052" i="39"/>
  <c r="E1051" i="39"/>
  <c r="E1050" i="39"/>
  <c r="E1049" i="39"/>
  <c r="E1048" i="39"/>
  <c r="E1047" i="39"/>
  <c r="E1046" i="39"/>
  <c r="E1045" i="39"/>
  <c r="E1044" i="39"/>
  <c r="E1043" i="39"/>
  <c r="E1042" i="39"/>
  <c r="E1041" i="39"/>
  <c r="E1040" i="39"/>
  <c r="E1039" i="39"/>
  <c r="E1038" i="39"/>
  <c r="E1037" i="39"/>
  <c r="E1036" i="39"/>
  <c r="E1035" i="39"/>
  <c r="E1034" i="39"/>
  <c r="E1033" i="39"/>
  <c r="E1032" i="39"/>
  <c r="E1031" i="39"/>
  <c r="E1030" i="39"/>
  <c r="E1029" i="39"/>
  <c r="E1028" i="39"/>
  <c r="E1027" i="39"/>
  <c r="E1026" i="39"/>
  <c r="E1025" i="39"/>
  <c r="E1024" i="39"/>
  <c r="E1023" i="39"/>
  <c r="E1022" i="39"/>
  <c r="E1021" i="39"/>
  <c r="E1020" i="39"/>
  <c r="E1019" i="39"/>
  <c r="E1018" i="39"/>
  <c r="E1017" i="39"/>
  <c r="E1016" i="39"/>
  <c r="E1015" i="39"/>
  <c r="E1014" i="39"/>
  <c r="E1013" i="39"/>
  <c r="E1012" i="39"/>
  <c r="E1011" i="39"/>
  <c r="E1010" i="39"/>
  <c r="E1009" i="39"/>
  <c r="E1008" i="39"/>
  <c r="E1007" i="39"/>
  <c r="E1006" i="39"/>
  <c r="E1005" i="39"/>
  <c r="E1004" i="39"/>
  <c r="E1003" i="39"/>
  <c r="E1002" i="39"/>
  <c r="E1001" i="39"/>
  <c r="E1000" i="39"/>
  <c r="E999" i="39"/>
  <c r="E998" i="39"/>
  <c r="E997" i="39"/>
  <c r="E996" i="39"/>
  <c r="E995" i="39"/>
  <c r="E994" i="39"/>
  <c r="E993" i="39"/>
  <c r="E992" i="39"/>
  <c r="E991" i="39"/>
  <c r="E990" i="39"/>
  <c r="E989" i="39"/>
  <c r="E988" i="39"/>
  <c r="E987" i="39"/>
  <c r="E986" i="39"/>
  <c r="E985" i="39"/>
  <c r="E984" i="39"/>
  <c r="E983" i="39"/>
  <c r="E982" i="39"/>
  <c r="E981" i="39"/>
  <c r="E980" i="39"/>
  <c r="E979" i="39"/>
  <c r="E978" i="39"/>
  <c r="E977" i="39"/>
  <c r="E976" i="39"/>
  <c r="E975" i="39"/>
  <c r="E974" i="39"/>
  <c r="E973" i="39"/>
  <c r="E972" i="39"/>
  <c r="E971" i="39"/>
  <c r="E970" i="39"/>
  <c r="E969" i="39"/>
  <c r="E968" i="39"/>
  <c r="E967" i="39"/>
  <c r="E966" i="39"/>
  <c r="E965" i="39"/>
  <c r="E964" i="39"/>
  <c r="E963" i="39"/>
  <c r="E962" i="39"/>
  <c r="E961" i="39"/>
  <c r="E960" i="39"/>
  <c r="E959" i="39"/>
  <c r="E958" i="39"/>
  <c r="E957" i="39"/>
  <c r="E956" i="39"/>
  <c r="E955" i="39"/>
  <c r="E954" i="39"/>
  <c r="E953" i="39"/>
  <c r="E952" i="39"/>
  <c r="E951" i="39"/>
  <c r="E950" i="39"/>
  <c r="E949" i="39"/>
  <c r="E948" i="39"/>
  <c r="E947" i="39"/>
  <c r="E946" i="39"/>
  <c r="E945" i="39"/>
  <c r="E944" i="39"/>
  <c r="E943" i="39"/>
  <c r="E942" i="39"/>
  <c r="E941" i="39"/>
  <c r="E940" i="39"/>
  <c r="E939" i="39"/>
  <c r="E938" i="39"/>
  <c r="E937" i="39"/>
  <c r="E936" i="39"/>
  <c r="E935" i="39"/>
  <c r="E934" i="39"/>
  <c r="E933" i="39"/>
  <c r="E932" i="39"/>
  <c r="E931" i="39"/>
  <c r="E930" i="39"/>
  <c r="E929" i="39"/>
  <c r="E928" i="39"/>
  <c r="E927" i="39"/>
  <c r="E926" i="39"/>
  <c r="E925" i="39"/>
  <c r="E924" i="39"/>
  <c r="E923" i="39"/>
  <c r="E922" i="39"/>
  <c r="E921" i="39"/>
  <c r="E920" i="39"/>
  <c r="E919" i="39"/>
  <c r="E918" i="39"/>
  <c r="E917" i="39"/>
  <c r="E916" i="39"/>
  <c r="E915" i="39"/>
  <c r="E914" i="39"/>
  <c r="E913" i="39"/>
  <c r="E912" i="39"/>
  <c r="E911" i="39"/>
  <c r="E910" i="39"/>
  <c r="E909" i="39"/>
  <c r="E908" i="39"/>
  <c r="E907" i="39"/>
  <c r="E906" i="39"/>
  <c r="E905" i="39"/>
  <c r="E904" i="39"/>
  <c r="E903" i="39"/>
  <c r="E902" i="39"/>
  <c r="E901" i="39"/>
  <c r="E900" i="39"/>
  <c r="E899" i="39"/>
  <c r="E898" i="39"/>
  <c r="E897" i="39"/>
  <c r="E896" i="39"/>
  <c r="E895" i="39"/>
  <c r="E894" i="39"/>
  <c r="E893" i="39"/>
  <c r="E892" i="39"/>
  <c r="E891" i="39"/>
  <c r="E890" i="39"/>
  <c r="E889" i="39"/>
  <c r="E888" i="39"/>
  <c r="E887" i="39"/>
  <c r="E886" i="39"/>
  <c r="E885" i="39"/>
  <c r="E884" i="39"/>
  <c r="E883" i="39"/>
  <c r="E882" i="39"/>
  <c r="E881" i="39"/>
  <c r="E880" i="39"/>
  <c r="E879" i="39"/>
  <c r="E878" i="39"/>
  <c r="E877" i="39"/>
  <c r="E876" i="39"/>
  <c r="E875" i="39"/>
  <c r="E874" i="39"/>
  <c r="E873" i="39"/>
  <c r="E872" i="39"/>
  <c r="E871" i="39"/>
  <c r="E870" i="39"/>
  <c r="E869" i="39"/>
  <c r="E868" i="39"/>
  <c r="E867" i="39"/>
  <c r="E866" i="39"/>
  <c r="E865" i="39"/>
  <c r="E864" i="39"/>
  <c r="E863" i="39"/>
  <c r="E862" i="39"/>
  <c r="E861" i="39"/>
  <c r="E860" i="39"/>
  <c r="E859" i="39"/>
  <c r="E858" i="39"/>
  <c r="E857" i="39"/>
  <c r="E856" i="39"/>
  <c r="E855" i="39"/>
  <c r="E854" i="39"/>
  <c r="E853" i="39"/>
  <c r="E852" i="39"/>
  <c r="E851" i="39"/>
  <c r="E850" i="39"/>
  <c r="E849" i="39"/>
  <c r="E848" i="39"/>
  <c r="E847" i="39"/>
  <c r="E846" i="39"/>
  <c r="E845" i="39"/>
  <c r="E844" i="39"/>
  <c r="E843" i="39"/>
  <c r="E842" i="39"/>
  <c r="E841" i="39"/>
  <c r="E840" i="39"/>
  <c r="E839" i="39"/>
  <c r="E838" i="39"/>
  <c r="E837" i="39"/>
  <c r="E836" i="39"/>
  <c r="E835" i="39"/>
  <c r="E834" i="39"/>
  <c r="E833" i="39"/>
  <c r="E832" i="39"/>
  <c r="E831" i="39"/>
  <c r="E830" i="39"/>
  <c r="E829" i="39"/>
  <c r="E828" i="39"/>
  <c r="E827" i="39"/>
  <c r="E826" i="39"/>
  <c r="E825" i="39"/>
  <c r="E824" i="39"/>
  <c r="E823" i="39"/>
  <c r="E822" i="39"/>
  <c r="E821" i="39"/>
  <c r="E820" i="39"/>
  <c r="E819" i="39"/>
  <c r="E818" i="39"/>
  <c r="E817" i="39"/>
  <c r="E816" i="39"/>
  <c r="E815" i="39"/>
  <c r="E814" i="39"/>
  <c r="E813" i="39"/>
  <c r="E812" i="39"/>
  <c r="E811" i="39"/>
  <c r="E810" i="39"/>
  <c r="E809" i="39"/>
  <c r="E808" i="39"/>
  <c r="E807" i="39"/>
  <c r="E806" i="39"/>
  <c r="E805" i="39"/>
  <c r="E804" i="39"/>
  <c r="E803" i="39"/>
  <c r="E802" i="39"/>
  <c r="E801" i="39"/>
  <c r="E800" i="39"/>
  <c r="E799" i="39"/>
  <c r="E798" i="39"/>
  <c r="E797" i="39"/>
  <c r="E796" i="39"/>
  <c r="E795" i="39"/>
  <c r="E794" i="39"/>
  <c r="E793" i="39"/>
  <c r="E792" i="39"/>
  <c r="E791" i="39"/>
  <c r="E790" i="39"/>
  <c r="E789" i="39"/>
  <c r="E788" i="39"/>
  <c r="E787" i="39"/>
  <c r="E786" i="39"/>
  <c r="E785" i="39"/>
  <c r="E784" i="39"/>
  <c r="E783" i="39"/>
  <c r="E782" i="39"/>
  <c r="E781" i="39"/>
  <c r="E780" i="39"/>
  <c r="E779" i="39"/>
  <c r="E778" i="39"/>
  <c r="E777" i="39"/>
  <c r="E776" i="39"/>
  <c r="E775" i="39"/>
  <c r="E774" i="39"/>
  <c r="E773" i="39"/>
  <c r="E772" i="39"/>
  <c r="E771" i="39"/>
  <c r="E770" i="39"/>
  <c r="E769" i="39"/>
  <c r="E768" i="39"/>
  <c r="E767" i="39"/>
  <c r="E766" i="39"/>
  <c r="E765" i="39"/>
  <c r="E764" i="39"/>
  <c r="E763" i="39"/>
  <c r="E762" i="39"/>
  <c r="E761" i="39"/>
  <c r="E760" i="39"/>
  <c r="E759" i="39"/>
  <c r="E758" i="39"/>
  <c r="E757" i="39"/>
  <c r="E756" i="39"/>
  <c r="E755" i="39"/>
  <c r="E754" i="39"/>
  <c r="E753" i="39"/>
  <c r="E752" i="39"/>
  <c r="E751" i="39"/>
  <c r="E750" i="39"/>
  <c r="E749" i="39"/>
  <c r="E748" i="39"/>
  <c r="E747" i="39"/>
  <c r="E746" i="39"/>
  <c r="E745" i="39"/>
  <c r="E744" i="39"/>
  <c r="E743" i="39"/>
  <c r="E742" i="39"/>
  <c r="E741" i="39"/>
  <c r="E740" i="39"/>
  <c r="E739" i="39"/>
  <c r="E738" i="39"/>
  <c r="E737" i="39"/>
  <c r="E736" i="39"/>
  <c r="E735" i="39"/>
  <c r="E734" i="39"/>
  <c r="E733" i="39"/>
  <c r="E732" i="39"/>
  <c r="E731" i="39"/>
  <c r="E730" i="39"/>
  <c r="E729" i="39"/>
  <c r="E728" i="39"/>
  <c r="E727" i="39"/>
  <c r="E726" i="39"/>
  <c r="E725" i="39"/>
  <c r="E724" i="39"/>
  <c r="E723" i="39"/>
  <c r="E722" i="39"/>
  <c r="E721" i="39"/>
  <c r="E720" i="39"/>
  <c r="E719" i="39"/>
  <c r="E718" i="39"/>
  <c r="E717" i="39"/>
  <c r="E716" i="39"/>
  <c r="E715" i="39"/>
  <c r="E714" i="39"/>
  <c r="E713" i="39"/>
  <c r="E712" i="39"/>
  <c r="E711" i="39"/>
  <c r="E710" i="39"/>
  <c r="E709" i="39"/>
  <c r="E708" i="39"/>
  <c r="E707" i="39"/>
  <c r="E706" i="39"/>
  <c r="E705" i="39"/>
  <c r="E704" i="39"/>
  <c r="E703" i="39"/>
  <c r="E702" i="39"/>
  <c r="E701" i="39"/>
  <c r="E700" i="39"/>
  <c r="E699" i="39"/>
  <c r="E698" i="39"/>
  <c r="E697" i="39"/>
  <c r="E696" i="39"/>
  <c r="E695" i="39"/>
  <c r="E694" i="39"/>
  <c r="E693" i="39"/>
  <c r="E692" i="39"/>
  <c r="E691" i="39"/>
  <c r="E690" i="39"/>
  <c r="E689" i="39"/>
  <c r="E688" i="39"/>
  <c r="E687" i="39"/>
  <c r="E686" i="39"/>
  <c r="E685" i="39"/>
  <c r="E684" i="39"/>
  <c r="E683" i="39"/>
  <c r="E682" i="39"/>
  <c r="E681" i="39"/>
  <c r="E680" i="39"/>
  <c r="E679" i="39"/>
  <c r="E678" i="39"/>
  <c r="E677" i="39"/>
  <c r="E676" i="39"/>
  <c r="E675" i="39"/>
  <c r="E674" i="39"/>
  <c r="E673" i="39"/>
  <c r="E672" i="39"/>
  <c r="E671" i="39"/>
  <c r="E670" i="39"/>
  <c r="E669" i="39"/>
  <c r="E668" i="39"/>
  <c r="E667" i="39"/>
  <c r="E666" i="39"/>
  <c r="E665" i="39"/>
  <c r="E664" i="39"/>
  <c r="E663" i="39"/>
  <c r="E662" i="39"/>
  <c r="E661" i="39"/>
  <c r="E660" i="39"/>
  <c r="E659" i="39"/>
  <c r="E658" i="39"/>
  <c r="E657" i="39"/>
  <c r="E656" i="39"/>
  <c r="E655" i="39"/>
  <c r="E654" i="39"/>
  <c r="E653" i="39"/>
  <c r="E652" i="39"/>
  <c r="E651" i="39"/>
  <c r="E650" i="39"/>
  <c r="E649" i="39"/>
  <c r="E648" i="39"/>
  <c r="E647" i="39"/>
  <c r="E646" i="39"/>
  <c r="E645" i="39"/>
  <c r="E644" i="39"/>
  <c r="E643" i="39"/>
  <c r="E642" i="39"/>
  <c r="E641" i="39"/>
  <c r="E640" i="39"/>
  <c r="E639" i="39"/>
  <c r="E638" i="39"/>
  <c r="E637" i="39"/>
  <c r="E636" i="39"/>
  <c r="E635" i="39"/>
  <c r="E634" i="39"/>
  <c r="E633" i="39"/>
  <c r="E632" i="39"/>
  <c r="E631" i="39"/>
  <c r="E630" i="39"/>
  <c r="E629" i="39"/>
  <c r="E628" i="39"/>
  <c r="E627" i="39"/>
  <c r="E626" i="39"/>
  <c r="E625" i="39"/>
  <c r="E624" i="39"/>
  <c r="E623" i="39"/>
  <c r="E622" i="39"/>
  <c r="E621" i="39"/>
  <c r="E620" i="39"/>
  <c r="E619" i="39"/>
  <c r="E618" i="39"/>
  <c r="E617" i="39"/>
  <c r="E616" i="39"/>
  <c r="E615" i="39"/>
  <c r="E614" i="39"/>
  <c r="E613" i="39"/>
  <c r="E612" i="39"/>
  <c r="E611" i="39"/>
  <c r="E610" i="39"/>
  <c r="E609" i="39"/>
  <c r="E608" i="39"/>
  <c r="E607" i="39"/>
  <c r="E606" i="39"/>
  <c r="E605" i="39"/>
  <c r="E604" i="39"/>
  <c r="E603" i="39"/>
  <c r="E602" i="39"/>
  <c r="E601" i="39"/>
  <c r="E600" i="39"/>
  <c r="E599" i="39"/>
  <c r="E598" i="39"/>
  <c r="E597" i="39"/>
  <c r="E596" i="39"/>
  <c r="E595" i="39"/>
  <c r="E594" i="39"/>
  <c r="E593" i="39"/>
  <c r="E592" i="39"/>
  <c r="E591" i="39"/>
  <c r="E590" i="39"/>
  <c r="E589" i="39"/>
  <c r="E588" i="39"/>
  <c r="E587" i="39"/>
  <c r="E586" i="39"/>
  <c r="E585" i="39"/>
  <c r="E584" i="39"/>
  <c r="E583" i="39"/>
  <c r="E582" i="39"/>
  <c r="E581" i="39"/>
  <c r="E580" i="39"/>
  <c r="E579" i="39"/>
  <c r="E578" i="39"/>
  <c r="E577" i="39"/>
  <c r="E576" i="39"/>
  <c r="E575" i="39"/>
  <c r="E574" i="39"/>
  <c r="E573" i="39"/>
  <c r="E572" i="39"/>
  <c r="E571" i="39"/>
  <c r="E570" i="39"/>
  <c r="E569" i="39"/>
  <c r="E568" i="39"/>
  <c r="E567" i="39"/>
  <c r="E566" i="39"/>
  <c r="E565" i="39"/>
  <c r="E564" i="39"/>
  <c r="E563" i="39"/>
  <c r="E562" i="39"/>
  <c r="E561" i="39"/>
  <c r="E560" i="39"/>
  <c r="E559" i="39"/>
  <c r="E558" i="39"/>
  <c r="E557" i="39"/>
  <c r="E556" i="39"/>
  <c r="E555" i="39"/>
  <c r="E554" i="39"/>
  <c r="E553" i="39"/>
  <c r="E552" i="39"/>
  <c r="E551" i="39"/>
  <c r="E550" i="39"/>
  <c r="E549" i="39"/>
  <c r="E548" i="39"/>
  <c r="E547" i="39"/>
  <c r="E546" i="39"/>
  <c r="E545" i="39"/>
  <c r="E544" i="39"/>
  <c r="E543" i="39"/>
  <c r="E542" i="39"/>
  <c r="E541" i="39"/>
  <c r="E540" i="39"/>
  <c r="E539" i="39"/>
  <c r="E538" i="39"/>
  <c r="E537" i="39"/>
  <c r="E536" i="39"/>
  <c r="E535" i="39"/>
  <c r="E534" i="39"/>
  <c r="E533" i="39"/>
  <c r="E532" i="39"/>
  <c r="E531" i="39"/>
  <c r="E530" i="39"/>
  <c r="E529" i="39"/>
  <c r="E528" i="39"/>
  <c r="E527" i="39"/>
  <c r="E526" i="39"/>
  <c r="E525" i="39"/>
  <c r="E524" i="39"/>
  <c r="E523" i="39"/>
  <c r="E522" i="39"/>
  <c r="E521" i="39"/>
  <c r="E520" i="39"/>
  <c r="E519" i="39"/>
  <c r="E518" i="39"/>
  <c r="E517" i="39"/>
  <c r="E516" i="39"/>
  <c r="E515" i="39"/>
  <c r="E514" i="39"/>
  <c r="E513" i="39"/>
  <c r="E512" i="39"/>
  <c r="E511" i="39"/>
  <c r="E510" i="39"/>
  <c r="E509" i="39"/>
  <c r="E508" i="39"/>
  <c r="E507" i="39"/>
  <c r="E506" i="39"/>
  <c r="E505" i="39"/>
  <c r="E504" i="39"/>
  <c r="E503" i="39"/>
  <c r="E502" i="39"/>
  <c r="E501" i="39"/>
  <c r="E500" i="39"/>
  <c r="E499" i="39"/>
  <c r="E498" i="39"/>
  <c r="E497" i="39"/>
  <c r="E496" i="39"/>
  <c r="E495" i="39"/>
  <c r="E494" i="39"/>
  <c r="E493" i="39"/>
  <c r="E492" i="39"/>
  <c r="E491" i="39"/>
  <c r="E490" i="39"/>
  <c r="E489" i="39"/>
  <c r="E488" i="39"/>
  <c r="E487" i="39"/>
  <c r="E486" i="39"/>
  <c r="E485" i="39"/>
  <c r="E484" i="39"/>
  <c r="E483" i="39"/>
  <c r="E482" i="39"/>
  <c r="E481" i="39"/>
  <c r="E480" i="39"/>
  <c r="E479" i="39"/>
  <c r="E478" i="39"/>
  <c r="E477" i="39"/>
  <c r="E476" i="39"/>
  <c r="E475" i="39"/>
  <c r="E474" i="39"/>
  <c r="E473" i="39"/>
  <c r="E472" i="39"/>
  <c r="E471" i="39"/>
  <c r="E470" i="39"/>
  <c r="E469" i="39"/>
  <c r="E468" i="39"/>
  <c r="E467" i="39"/>
  <c r="E466" i="39"/>
  <c r="E465" i="39"/>
  <c r="E464" i="39"/>
  <c r="E463" i="39"/>
  <c r="E462" i="39"/>
  <c r="E461" i="39"/>
  <c r="E460" i="39"/>
  <c r="E459" i="39"/>
  <c r="E458" i="39"/>
  <c r="E457" i="39"/>
  <c r="E456" i="39"/>
  <c r="E455" i="39"/>
  <c r="E454" i="39"/>
  <c r="E453" i="39"/>
  <c r="E452" i="39"/>
  <c r="E451" i="39"/>
  <c r="E450" i="39"/>
  <c r="E449" i="39"/>
  <c r="E448" i="39"/>
  <c r="E447" i="39"/>
  <c r="E446" i="39"/>
  <c r="E445" i="39"/>
  <c r="E444" i="39"/>
  <c r="E443" i="39"/>
  <c r="E442" i="39"/>
  <c r="E441" i="39"/>
  <c r="E440" i="39"/>
  <c r="E439" i="39"/>
  <c r="E438" i="39"/>
  <c r="E437" i="39"/>
  <c r="E436" i="39"/>
  <c r="E435" i="39"/>
  <c r="E434" i="39"/>
  <c r="E433" i="39"/>
  <c r="E432" i="39"/>
  <c r="E431" i="39"/>
  <c r="E430" i="39"/>
  <c r="E429" i="39"/>
  <c r="E428" i="39"/>
  <c r="E427" i="39"/>
  <c r="E426" i="39"/>
  <c r="E425" i="39"/>
  <c r="E424" i="39"/>
  <c r="E423" i="39"/>
  <c r="E422" i="39"/>
  <c r="E421" i="39"/>
  <c r="E420" i="39"/>
  <c r="E419" i="39"/>
  <c r="E418" i="39"/>
  <c r="E417" i="39"/>
  <c r="E416" i="39"/>
  <c r="E415" i="39"/>
  <c r="E414" i="39"/>
  <c r="E413" i="39"/>
  <c r="E412" i="39"/>
  <c r="E411" i="39"/>
  <c r="E410" i="39"/>
  <c r="E409" i="39"/>
  <c r="E408" i="39"/>
  <c r="E407" i="39"/>
  <c r="E406" i="39"/>
  <c r="E405" i="39"/>
  <c r="E404" i="39"/>
  <c r="E403" i="39"/>
  <c r="E402" i="39"/>
  <c r="E401" i="39"/>
  <c r="E400" i="39"/>
  <c r="E399" i="39"/>
  <c r="E398" i="39"/>
  <c r="E397" i="39"/>
  <c r="E396" i="39"/>
  <c r="E395" i="39"/>
  <c r="E394" i="39"/>
  <c r="E393" i="39"/>
  <c r="E392" i="39"/>
  <c r="E391" i="39"/>
  <c r="E390" i="39"/>
  <c r="E389" i="39"/>
  <c r="E388" i="39"/>
  <c r="E387" i="39"/>
  <c r="E386" i="39"/>
  <c r="E385" i="39"/>
  <c r="E384" i="39"/>
  <c r="E383" i="39"/>
  <c r="E382" i="39"/>
  <c r="E381" i="39"/>
  <c r="E380" i="39"/>
  <c r="E379" i="39"/>
  <c r="E378" i="39"/>
  <c r="E377" i="39"/>
  <c r="E376" i="39"/>
  <c r="E375" i="39"/>
  <c r="E374" i="39"/>
  <c r="E373" i="39"/>
  <c r="E372" i="39"/>
  <c r="E371" i="39"/>
  <c r="E370" i="39"/>
  <c r="E369" i="39"/>
  <c r="E368" i="39"/>
  <c r="E367" i="39"/>
  <c r="E366" i="39"/>
  <c r="E365" i="39"/>
  <c r="E364" i="39"/>
  <c r="E363" i="39"/>
  <c r="E362" i="39"/>
  <c r="E361" i="39"/>
  <c r="E360" i="39"/>
  <c r="E359" i="39"/>
  <c r="E358" i="39"/>
  <c r="E357" i="39"/>
  <c r="E356" i="39"/>
  <c r="E355" i="39"/>
  <c r="E354" i="39"/>
  <c r="E353" i="39"/>
  <c r="E352" i="39"/>
  <c r="E351" i="39"/>
  <c r="E350" i="39"/>
  <c r="E349" i="39"/>
  <c r="E348" i="39"/>
  <c r="E347" i="39"/>
  <c r="E346" i="39"/>
  <c r="E345" i="39"/>
  <c r="E344" i="39"/>
  <c r="E343" i="39"/>
  <c r="E342" i="39"/>
  <c r="E341" i="39"/>
  <c r="E340" i="39"/>
  <c r="E339" i="39"/>
  <c r="E338" i="39"/>
  <c r="E337" i="39"/>
  <c r="E336" i="39"/>
  <c r="E335" i="39"/>
  <c r="E334" i="39"/>
  <c r="E333" i="39"/>
  <c r="E332" i="39"/>
  <c r="E331" i="39"/>
  <c r="E330" i="39"/>
  <c r="E329" i="39"/>
  <c r="E328" i="39"/>
  <c r="E327" i="39"/>
  <c r="E326" i="39"/>
  <c r="E325" i="39"/>
  <c r="E324" i="39"/>
  <c r="E323" i="39"/>
  <c r="E322" i="39"/>
  <c r="E321" i="39"/>
  <c r="E320" i="39"/>
  <c r="E319" i="39"/>
  <c r="E318" i="39"/>
  <c r="E317" i="39"/>
  <c r="E316" i="39"/>
  <c r="E315" i="39"/>
  <c r="E314" i="39"/>
  <c r="E313" i="39"/>
  <c r="E312" i="39"/>
  <c r="E311" i="39"/>
  <c r="E310" i="39"/>
  <c r="E309" i="39"/>
  <c r="E308" i="39"/>
  <c r="E307" i="39"/>
  <c r="E306" i="39"/>
  <c r="E305" i="39"/>
  <c r="E304" i="39"/>
  <c r="E303" i="39"/>
  <c r="E302" i="39"/>
  <c r="E301" i="39"/>
  <c r="E300" i="39"/>
  <c r="E299" i="39"/>
  <c r="E298" i="39"/>
  <c r="E297" i="39"/>
  <c r="E296" i="39"/>
  <c r="E295" i="39"/>
  <c r="E294" i="39"/>
  <c r="E293" i="39"/>
  <c r="E292" i="39"/>
  <c r="E291" i="39"/>
  <c r="E290" i="39"/>
  <c r="E289" i="39"/>
  <c r="E288" i="39"/>
  <c r="E287" i="39"/>
  <c r="E286" i="39"/>
  <c r="E285" i="39"/>
  <c r="E284" i="39"/>
  <c r="E283" i="39"/>
  <c r="E282" i="39"/>
  <c r="E281" i="39"/>
  <c r="E280" i="39"/>
  <c r="E279" i="39"/>
  <c r="E278" i="39"/>
  <c r="E277" i="39"/>
  <c r="E276" i="39"/>
  <c r="E275" i="39"/>
  <c r="E274" i="39"/>
  <c r="E273" i="39"/>
  <c r="E272" i="39"/>
  <c r="E271" i="39"/>
  <c r="E270" i="39"/>
  <c r="E269" i="39"/>
  <c r="E268" i="39"/>
  <c r="E267" i="39"/>
  <c r="E266" i="39"/>
  <c r="E265" i="39"/>
  <c r="E264" i="39"/>
  <c r="E263" i="39"/>
  <c r="E262" i="39"/>
  <c r="E261" i="39"/>
  <c r="E260" i="39"/>
  <c r="E259" i="39"/>
  <c r="E258" i="39"/>
  <c r="E257" i="39"/>
  <c r="E256" i="39"/>
  <c r="E255" i="39"/>
  <c r="E254" i="39"/>
  <c r="E253" i="39"/>
  <c r="E252" i="39"/>
  <c r="E251" i="39"/>
  <c r="E250" i="39"/>
  <c r="E249" i="39"/>
  <c r="E248" i="39"/>
  <c r="E247" i="39"/>
  <c r="E246" i="39"/>
  <c r="E245" i="39"/>
  <c r="E244" i="39"/>
  <c r="E243" i="39"/>
  <c r="E242" i="39"/>
  <c r="E241" i="39"/>
  <c r="E240" i="39"/>
  <c r="E239" i="39"/>
  <c r="E238" i="39"/>
  <c r="E237" i="39"/>
  <c r="E236" i="39"/>
  <c r="E235" i="39"/>
  <c r="E234" i="39"/>
  <c r="E233" i="39"/>
  <c r="E232" i="39"/>
  <c r="E231" i="39"/>
  <c r="E230" i="39"/>
  <c r="E229" i="39"/>
  <c r="E228" i="39"/>
  <c r="E227" i="39"/>
  <c r="E226" i="39"/>
  <c r="E225" i="39"/>
  <c r="E224" i="39"/>
  <c r="E223" i="39"/>
  <c r="E222" i="39"/>
  <c r="E221" i="39"/>
  <c r="E220" i="39"/>
  <c r="E219" i="39"/>
  <c r="E218" i="39"/>
  <c r="E217" i="39"/>
  <c r="E216" i="39"/>
  <c r="E215" i="39"/>
  <c r="E214" i="39"/>
  <c r="E213" i="39"/>
  <c r="E212" i="39"/>
  <c r="E211" i="39"/>
  <c r="E210" i="39"/>
  <c r="E209" i="39"/>
  <c r="E208" i="39"/>
  <c r="E207" i="39"/>
  <c r="E206" i="39"/>
  <c r="E205" i="39"/>
  <c r="E204" i="39"/>
  <c r="E203" i="39"/>
  <c r="E202" i="39"/>
  <c r="E201" i="39"/>
  <c r="E200" i="39"/>
  <c r="E199" i="39"/>
  <c r="E198" i="39"/>
  <c r="E197" i="39"/>
  <c r="E196" i="39"/>
  <c r="E195" i="39"/>
  <c r="E194" i="39"/>
  <c r="E193" i="39"/>
  <c r="E192" i="39"/>
  <c r="E191" i="39"/>
  <c r="E190" i="39"/>
  <c r="E189" i="39"/>
  <c r="E188" i="39"/>
  <c r="E187" i="39"/>
  <c r="E186" i="39"/>
  <c r="E185" i="39"/>
  <c r="E184" i="39"/>
  <c r="E183" i="39"/>
  <c r="E182" i="39"/>
  <c r="E181" i="39"/>
  <c r="E180" i="39"/>
  <c r="E179" i="39"/>
  <c r="E178" i="39"/>
  <c r="E177" i="39"/>
  <c r="E176" i="39"/>
  <c r="E175" i="39"/>
  <c r="E174" i="39"/>
  <c r="E173" i="39"/>
  <c r="E172" i="39"/>
  <c r="E171" i="39"/>
  <c r="E170" i="39"/>
  <c r="E169" i="39"/>
  <c r="E168" i="39"/>
  <c r="E167" i="39"/>
  <c r="E166" i="39"/>
  <c r="E165" i="39"/>
  <c r="E164" i="39"/>
  <c r="E163" i="39"/>
  <c r="E162" i="39"/>
  <c r="E161" i="39"/>
  <c r="E160" i="39"/>
  <c r="E159" i="39"/>
  <c r="E158" i="39"/>
  <c r="E157" i="39"/>
  <c r="E156" i="39"/>
  <c r="E155" i="39"/>
  <c r="E154" i="39"/>
  <c r="E153" i="39"/>
  <c r="E152" i="39"/>
  <c r="E151" i="39"/>
  <c r="E150" i="39"/>
  <c r="E149" i="39"/>
  <c r="E148" i="39"/>
  <c r="E147" i="39"/>
  <c r="E146" i="39"/>
  <c r="E145" i="39"/>
  <c r="E144" i="39"/>
  <c r="E143" i="39"/>
  <c r="E142" i="39"/>
  <c r="E141" i="39"/>
  <c r="E140" i="39"/>
  <c r="E139" i="39"/>
  <c r="E138" i="39"/>
  <c r="E137" i="39"/>
  <c r="E136" i="39"/>
  <c r="E135" i="39"/>
  <c r="E134" i="39"/>
  <c r="E133" i="39"/>
  <c r="E132" i="39"/>
  <c r="E131" i="39"/>
  <c r="E130" i="39"/>
  <c r="E129" i="39"/>
  <c r="E128" i="39"/>
  <c r="E127" i="39"/>
  <c r="E126" i="39"/>
  <c r="E125" i="39"/>
  <c r="E124" i="39"/>
  <c r="E123" i="39"/>
  <c r="E122" i="39"/>
  <c r="E121" i="39"/>
  <c r="E120" i="39"/>
  <c r="E119" i="39"/>
  <c r="E118" i="39"/>
  <c r="E117" i="39"/>
  <c r="E116" i="39"/>
  <c r="E115" i="39"/>
  <c r="E114" i="39"/>
  <c r="E113" i="39"/>
  <c r="E112" i="39"/>
  <c r="E111" i="39"/>
  <c r="E110" i="39"/>
  <c r="E109" i="39"/>
  <c r="E108" i="39"/>
  <c r="E107" i="39"/>
  <c r="E106" i="39"/>
  <c r="E105" i="39"/>
  <c r="E104" i="39"/>
  <c r="E103" i="39"/>
  <c r="E102" i="39"/>
  <c r="E101" i="39"/>
  <c r="E100" i="39"/>
  <c r="E99" i="39"/>
  <c r="E98" i="39"/>
  <c r="E97" i="39"/>
  <c r="E96" i="39"/>
  <c r="E95" i="39"/>
  <c r="E94" i="39"/>
  <c r="E93" i="39"/>
  <c r="E92" i="39"/>
  <c r="E91" i="39"/>
  <c r="E90" i="39"/>
  <c r="E89" i="39"/>
  <c r="E88" i="39"/>
  <c r="E87" i="39"/>
  <c r="E86" i="39"/>
  <c r="E85" i="39"/>
  <c r="E84" i="39"/>
  <c r="E83" i="39"/>
  <c r="E82" i="39"/>
  <c r="E79" i="39"/>
  <c r="E77" i="39"/>
  <c r="E76" i="39"/>
  <c r="E73" i="39"/>
  <c r="E72" i="39"/>
  <c r="E69" i="39"/>
  <c r="E68" i="39"/>
  <c r="E65" i="39"/>
  <c r="E64" i="39"/>
  <c r="E61" i="39"/>
  <c r="E60" i="39"/>
  <c r="E57" i="39"/>
  <c r="E56" i="39"/>
  <c r="E53" i="39"/>
  <c r="E52" i="39"/>
  <c r="E49" i="39"/>
  <c r="E48" i="39"/>
  <c r="E45" i="39"/>
  <c r="E44" i="39"/>
  <c r="E41" i="39"/>
  <c r="E40" i="39"/>
  <c r="E37" i="39"/>
  <c r="E36" i="39"/>
  <c r="E35" i="39"/>
  <c r="E34" i="39"/>
  <c r="E31" i="39"/>
  <c r="E30" i="39"/>
  <c r="E29" i="39"/>
  <c r="E26" i="39"/>
  <c r="E25" i="39"/>
  <c r="E24" i="39"/>
  <c r="E23" i="39"/>
  <c r="E22" i="39"/>
  <c r="E21" i="39"/>
  <c r="E20" i="39"/>
  <c r="E19" i="39"/>
  <c r="E18" i="39"/>
  <c r="E17" i="39"/>
  <c r="E14" i="39"/>
  <c r="E13" i="39"/>
  <c r="E12" i="39"/>
  <c r="E11" i="39"/>
  <c r="E10" i="39"/>
  <c r="E9" i="39"/>
  <c r="E8" i="39"/>
  <c r="E7" i="39"/>
  <c r="E6" i="39"/>
  <c r="E5" i="39"/>
  <c r="D2630" i="22" l="1"/>
  <c r="D2631" i="22"/>
  <c r="D2632" i="22"/>
  <c r="D2633" i="22"/>
  <c r="D2629" i="22"/>
  <c r="D748" i="22" l="1"/>
  <c r="D747" i="22"/>
  <c r="D746" i="22"/>
  <c r="D745" i="22"/>
  <c r="D744" i="22"/>
  <c r="D743" i="22"/>
  <c r="D742" i="22"/>
  <c r="D741" i="22"/>
  <c r="D740" i="22"/>
  <c r="D734" i="22"/>
  <c r="D735" i="22" s="1"/>
  <c r="D731" i="22"/>
  <c r="D732" i="22" s="1"/>
  <c r="D728" i="22"/>
  <c r="D729" i="22" s="1"/>
  <c r="D710" i="22"/>
</calcChain>
</file>

<file path=xl/sharedStrings.xml><?xml version="1.0" encoding="utf-8"?>
<sst xmlns="http://schemas.openxmlformats.org/spreadsheetml/2006/main" count="14578" uniqueCount="3936">
  <si>
    <t>GOBIERNO DEL ESTADO DE VERACRUZ DE IGNACIO DE LA LLAVE</t>
  </si>
  <si>
    <t>CLAVE</t>
  </si>
  <si>
    <t>1000 00</t>
  </si>
  <si>
    <t>1000 04</t>
  </si>
  <si>
    <t>1000 20</t>
  </si>
  <si>
    <t>M2</t>
  </si>
  <si>
    <t>1001 00</t>
  </si>
  <si>
    <t>1001 01</t>
  </si>
  <si>
    <t>1001 06</t>
  </si>
  <si>
    <t>1004 01</t>
  </si>
  <si>
    <t>1005 01</t>
  </si>
  <si>
    <t>1010 02</t>
  </si>
  <si>
    <t>1019 00</t>
  </si>
  <si>
    <t>1019 02</t>
  </si>
  <si>
    <t>1100 00</t>
  </si>
  <si>
    <t>1100 02</t>
  </si>
  <si>
    <t>1130 00</t>
  </si>
  <si>
    <t>1130 02</t>
  </si>
  <si>
    <t>1131 00</t>
  </si>
  <si>
    <t>1131 03</t>
  </si>
  <si>
    <t>1131 04</t>
  </si>
  <si>
    <t>2280 00</t>
  </si>
  <si>
    <t>2280 05</t>
  </si>
  <si>
    <t>2280 06</t>
  </si>
  <si>
    <t>2282 16</t>
  </si>
  <si>
    <t>4030 00</t>
  </si>
  <si>
    <t>4030 02</t>
  </si>
  <si>
    <t>M</t>
  </si>
  <si>
    <t>9000 00</t>
  </si>
  <si>
    <t>9000 01</t>
  </si>
  <si>
    <t>9002 00</t>
  </si>
  <si>
    <t>9002 01</t>
  </si>
  <si>
    <t>ZONA URBANA TRANSITO NORMAL.</t>
  </si>
  <si>
    <t>9003 05</t>
  </si>
  <si>
    <t>9003 04</t>
  </si>
  <si>
    <t>9003 03</t>
  </si>
  <si>
    <t>9003 02</t>
  </si>
  <si>
    <t>9003 01</t>
  </si>
  <si>
    <t>9002 04</t>
  </si>
  <si>
    <t>9002 03</t>
  </si>
  <si>
    <t>9002 02</t>
  </si>
  <si>
    <t>9001 05</t>
  </si>
  <si>
    <t>9001 04</t>
  </si>
  <si>
    <t>9001 03</t>
  </si>
  <si>
    <t>9001 02</t>
  </si>
  <si>
    <t>9001 01</t>
  </si>
  <si>
    <t>9001 00</t>
  </si>
  <si>
    <t>9000 05</t>
  </si>
  <si>
    <t>9000 04</t>
  </si>
  <si>
    <t>9000 03</t>
  </si>
  <si>
    <t>9000 02</t>
  </si>
  <si>
    <t>8062 07</t>
  </si>
  <si>
    <t>8062 06</t>
  </si>
  <si>
    <t>8062 05</t>
  </si>
  <si>
    <t>8062 04</t>
  </si>
  <si>
    <t>8062 03</t>
  </si>
  <si>
    <t>8062 02</t>
  </si>
  <si>
    <t>8062 01</t>
  </si>
  <si>
    <t>8062 00</t>
  </si>
  <si>
    <t>KG</t>
  </si>
  <si>
    <t>8061 24</t>
  </si>
  <si>
    <t>8061 23</t>
  </si>
  <si>
    <t>8061 12</t>
  </si>
  <si>
    <t>8061 11</t>
  </si>
  <si>
    <t>8061 10</t>
  </si>
  <si>
    <t>8061 09</t>
  </si>
  <si>
    <t>8061 08</t>
  </si>
  <si>
    <t>8061 07</t>
  </si>
  <si>
    <t>8061 06</t>
  </si>
  <si>
    <t>8061 05</t>
  </si>
  <si>
    <t>8061 04</t>
  </si>
  <si>
    <t>8061 03</t>
  </si>
  <si>
    <t>8061 02</t>
  </si>
  <si>
    <t>8061 01</t>
  </si>
  <si>
    <t>8061 00</t>
  </si>
  <si>
    <t>8060 12</t>
  </si>
  <si>
    <t>8060 11</t>
  </si>
  <si>
    <t>8060 10</t>
  </si>
  <si>
    <t>8060 09</t>
  </si>
  <si>
    <t>8060 08</t>
  </si>
  <si>
    <t>8060 07</t>
  </si>
  <si>
    <t>8060 06</t>
  </si>
  <si>
    <t>8060 05</t>
  </si>
  <si>
    <t>8060 04</t>
  </si>
  <si>
    <t>8060 03</t>
  </si>
  <si>
    <t>8060 02</t>
  </si>
  <si>
    <t>8060 01</t>
  </si>
  <si>
    <t>8057 09</t>
  </si>
  <si>
    <t>8057 08</t>
  </si>
  <si>
    <t>8057 07</t>
  </si>
  <si>
    <t>8057 06</t>
  </si>
  <si>
    <t>8057 05</t>
  </si>
  <si>
    <t>8057 04</t>
  </si>
  <si>
    <t>8057 03</t>
  </si>
  <si>
    <t>8057 00</t>
  </si>
  <si>
    <t>8056 04</t>
  </si>
  <si>
    <t>CODOS DE 45° POR...</t>
  </si>
  <si>
    <t>CODOS DE 90° POR...</t>
  </si>
  <si>
    <t>8056 00</t>
  </si>
  <si>
    <t>PZA.</t>
  </si>
  <si>
    <t>8052 12</t>
  </si>
  <si>
    <t>8052 11</t>
  </si>
  <si>
    <t>8052 10</t>
  </si>
  <si>
    <t>8052 09</t>
  </si>
  <si>
    <t>8052 08</t>
  </si>
  <si>
    <t>8052 07</t>
  </si>
  <si>
    <t>8052 06</t>
  </si>
  <si>
    <t>8052 05</t>
  </si>
  <si>
    <t>8052 04</t>
  </si>
  <si>
    <t>8052 03</t>
  </si>
  <si>
    <t>8052 02</t>
  </si>
  <si>
    <t>8052 01</t>
  </si>
  <si>
    <t>8052 00</t>
  </si>
  <si>
    <t>8050 10</t>
  </si>
  <si>
    <t>8049 11</t>
  </si>
  <si>
    <t>8050 09</t>
  </si>
  <si>
    <t>8051 08</t>
  </si>
  <si>
    <t>8049 08</t>
  </si>
  <si>
    <t>8051 07</t>
  </si>
  <si>
    <t>8051 06</t>
  </si>
  <si>
    <t>8051 05</t>
  </si>
  <si>
    <t>8051 04</t>
  </si>
  <si>
    <t>8051 03</t>
  </si>
  <si>
    <t>8051 02</t>
  </si>
  <si>
    <t>8051 01</t>
  </si>
  <si>
    <t>8051 00</t>
  </si>
  <si>
    <t>8050 08</t>
  </si>
  <si>
    <t>8050 07</t>
  </si>
  <si>
    <t>8050 06</t>
  </si>
  <si>
    <t>8050 05</t>
  </si>
  <si>
    <t>8050 04</t>
  </si>
  <si>
    <t>8050 03</t>
  </si>
  <si>
    <t>8050 02</t>
  </si>
  <si>
    <t>8050 01</t>
  </si>
  <si>
    <t>8050 00</t>
  </si>
  <si>
    <t>8049 12</t>
  </si>
  <si>
    <t>8049 10</t>
  </si>
  <si>
    <t>8049 09</t>
  </si>
  <si>
    <t>8049 07</t>
  </si>
  <si>
    <t>8049 06</t>
  </si>
  <si>
    <t>8049 05</t>
  </si>
  <si>
    <t>8049 04</t>
  </si>
  <si>
    <t>8049 03</t>
  </si>
  <si>
    <t>8049 02</t>
  </si>
  <si>
    <t>8049 01</t>
  </si>
  <si>
    <t>8049 00</t>
  </si>
  <si>
    <t>8042 03</t>
  </si>
  <si>
    <t>8041 05</t>
  </si>
  <si>
    <t>8041 04</t>
  </si>
  <si>
    <t>8041 03</t>
  </si>
  <si>
    <t>8041 02</t>
  </si>
  <si>
    <t>8041 01</t>
  </si>
  <si>
    <t>8041 00</t>
  </si>
  <si>
    <t>8040 06</t>
  </si>
  <si>
    <t>8040 05</t>
  </si>
  <si>
    <t>8040 04</t>
  </si>
  <si>
    <t>8040 03</t>
  </si>
  <si>
    <t>8040 02</t>
  </si>
  <si>
    <t>8040 01</t>
  </si>
  <si>
    <t>8040 00</t>
  </si>
  <si>
    <t xml:space="preserve"> </t>
  </si>
  <si>
    <t>8038 07</t>
  </si>
  <si>
    <t>8038 06</t>
  </si>
  <si>
    <t>8038 05</t>
  </si>
  <si>
    <t>8038 04</t>
  </si>
  <si>
    <t>8038 03</t>
  </si>
  <si>
    <t>8038 02</t>
  </si>
  <si>
    <t>8038 01</t>
  </si>
  <si>
    <t>8038 00</t>
  </si>
  <si>
    <t>8037 06</t>
  </si>
  <si>
    <t>8037 05</t>
  </si>
  <si>
    <t>8037 04</t>
  </si>
  <si>
    <t>8037 03</t>
  </si>
  <si>
    <t>8037 02</t>
  </si>
  <si>
    <t>8037 01</t>
  </si>
  <si>
    <t>8036 07</t>
  </si>
  <si>
    <t>8036 06</t>
  </si>
  <si>
    <t>8036 05</t>
  </si>
  <si>
    <t>8036 04</t>
  </si>
  <si>
    <t>8036 03</t>
  </si>
  <si>
    <t>8036 02</t>
  </si>
  <si>
    <t>8036 01</t>
  </si>
  <si>
    <t>8034 06</t>
  </si>
  <si>
    <t>8034 05</t>
  </si>
  <si>
    <t>8034 04</t>
  </si>
  <si>
    <t>8034 03</t>
  </si>
  <si>
    <t>8034 02</t>
  </si>
  <si>
    <t>8034 01</t>
  </si>
  <si>
    <t>8034 00</t>
  </si>
  <si>
    <t>8033 08</t>
  </si>
  <si>
    <t>8033 07</t>
  </si>
  <si>
    <t>8033 06</t>
  </si>
  <si>
    <t>8033 05</t>
  </si>
  <si>
    <t>8033 04</t>
  </si>
  <si>
    <t>8033 03</t>
  </si>
  <si>
    <t>8033 02</t>
  </si>
  <si>
    <t>8033 01</t>
  </si>
  <si>
    <t>8033 00</t>
  </si>
  <si>
    <t>8032 08</t>
  </si>
  <si>
    <t>8032 07</t>
  </si>
  <si>
    <t>8032 06</t>
  </si>
  <si>
    <t>8032 05</t>
  </si>
  <si>
    <t>8032 04</t>
  </si>
  <si>
    <t>8032 03</t>
  </si>
  <si>
    <t>8032 02</t>
  </si>
  <si>
    <t>8032 01</t>
  </si>
  <si>
    <t>8032 00</t>
  </si>
  <si>
    <t>8031 07</t>
  </si>
  <si>
    <t>8031 06</t>
  </si>
  <si>
    <t>8031 05</t>
  </si>
  <si>
    <t>8031 04</t>
  </si>
  <si>
    <t>8031 03</t>
  </si>
  <si>
    <t>8031 02</t>
  </si>
  <si>
    <t>8031 01</t>
  </si>
  <si>
    <t>8031 00</t>
  </si>
  <si>
    <t>8030 05</t>
  </si>
  <si>
    <t>8030 04</t>
  </si>
  <si>
    <t>8030 03</t>
  </si>
  <si>
    <t>8030 02</t>
  </si>
  <si>
    <t>8030 01</t>
  </si>
  <si>
    <t>8030 00</t>
  </si>
  <si>
    <t>8028 05</t>
  </si>
  <si>
    <t>8028 04</t>
  </si>
  <si>
    <t>8028 03</t>
  </si>
  <si>
    <t>8028 02</t>
  </si>
  <si>
    <t>8028 01</t>
  </si>
  <si>
    <t>8028 00</t>
  </si>
  <si>
    <t>8027 06</t>
  </si>
  <si>
    <t>8027 05</t>
  </si>
  <si>
    <t>8027 04</t>
  </si>
  <si>
    <t>8027 03</t>
  </si>
  <si>
    <t>8027 02</t>
  </si>
  <si>
    <t>8027 00</t>
  </si>
  <si>
    <t>8026 06</t>
  </si>
  <si>
    <t>8026 05</t>
  </si>
  <si>
    <t>8026 04</t>
  </si>
  <si>
    <t>8026 03</t>
  </si>
  <si>
    <t>8026 02</t>
  </si>
  <si>
    <t>8026 01</t>
  </si>
  <si>
    <t>8026 00</t>
  </si>
  <si>
    <t>8024 06</t>
  </si>
  <si>
    <t>8024 05</t>
  </si>
  <si>
    <t>8024 04</t>
  </si>
  <si>
    <t>8024 03</t>
  </si>
  <si>
    <t>8024 02</t>
  </si>
  <si>
    <t>8024 01</t>
  </si>
  <si>
    <t>8024 00</t>
  </si>
  <si>
    <t>8022 05</t>
  </si>
  <si>
    <t>8022 04</t>
  </si>
  <si>
    <t>8022 03</t>
  </si>
  <si>
    <t>8022 02</t>
  </si>
  <si>
    <t>8022 01</t>
  </si>
  <si>
    <t>8022 00</t>
  </si>
  <si>
    <t>8014 27</t>
  </si>
  <si>
    <t>8014 26</t>
  </si>
  <si>
    <t>8014 25</t>
  </si>
  <si>
    <t>8014 24</t>
  </si>
  <si>
    <t>8014 23</t>
  </si>
  <si>
    <t>8014 22</t>
  </si>
  <si>
    <t>8014 21</t>
  </si>
  <si>
    <t>8014 20</t>
  </si>
  <si>
    <t>8014 19</t>
  </si>
  <si>
    <t>8014 18</t>
  </si>
  <si>
    <t>8014 17</t>
  </si>
  <si>
    <t>8014 16</t>
  </si>
  <si>
    <t>8014 15</t>
  </si>
  <si>
    <t>8014 14</t>
  </si>
  <si>
    <t>8014 13</t>
  </si>
  <si>
    <t>8014 12</t>
  </si>
  <si>
    <t>8014 11</t>
  </si>
  <si>
    <t>8014 10</t>
  </si>
  <si>
    <t>8014 09</t>
  </si>
  <si>
    <t>8014 08</t>
  </si>
  <si>
    <t>8014 07</t>
  </si>
  <si>
    <t>8014 06</t>
  </si>
  <si>
    <t>8014 05</t>
  </si>
  <si>
    <t>8014 04</t>
  </si>
  <si>
    <t>8014 03</t>
  </si>
  <si>
    <t>8014 02</t>
  </si>
  <si>
    <t>8014 01</t>
  </si>
  <si>
    <t>8014 00</t>
  </si>
  <si>
    <t>8013 01</t>
  </si>
  <si>
    <t>8012 09</t>
  </si>
  <si>
    <t>8012 08</t>
  </si>
  <si>
    <t>8012 07</t>
  </si>
  <si>
    <t>8012 06</t>
  </si>
  <si>
    <t>8012 00</t>
  </si>
  <si>
    <t>MEDIANO CON REJILLA.</t>
  </si>
  <si>
    <t>8010 04</t>
  </si>
  <si>
    <t>MEDIANO CON TAPA CIEGA.</t>
  </si>
  <si>
    <t>8010 03</t>
  </si>
  <si>
    <t>LIGERO CON REJILLA.</t>
  </si>
  <si>
    <t>8010 02</t>
  </si>
  <si>
    <t>LIGERO CON TAPA CIEGA.</t>
  </si>
  <si>
    <t>8010 01</t>
  </si>
  <si>
    <t>8010 00</t>
  </si>
  <si>
    <t>8008 04</t>
  </si>
  <si>
    <t>8008 03</t>
  </si>
  <si>
    <t>8008 02</t>
  </si>
  <si>
    <t>8008 01</t>
  </si>
  <si>
    <t>8008 00</t>
  </si>
  <si>
    <t>8007 04</t>
  </si>
  <si>
    <t>8007 03</t>
  </si>
  <si>
    <t>8007 02</t>
  </si>
  <si>
    <t>8007 01</t>
  </si>
  <si>
    <t>8007 00</t>
  </si>
  <si>
    <t>8006 06</t>
  </si>
  <si>
    <t>8006 05</t>
  </si>
  <si>
    <t>8006 04</t>
  </si>
  <si>
    <t>8006 03</t>
  </si>
  <si>
    <t>8006 02</t>
  </si>
  <si>
    <t>8006 01</t>
  </si>
  <si>
    <t>8006 00</t>
  </si>
  <si>
    <t>8005 21</t>
  </si>
  <si>
    <t>8005 20</t>
  </si>
  <si>
    <t>8005 19</t>
  </si>
  <si>
    <t>8005 18</t>
  </si>
  <si>
    <t>8005 17</t>
  </si>
  <si>
    <t>8005 16</t>
  </si>
  <si>
    <t>8005 15</t>
  </si>
  <si>
    <t>8005 14</t>
  </si>
  <si>
    <t>8005 13</t>
  </si>
  <si>
    <t>8005 12</t>
  </si>
  <si>
    <t>8005 11</t>
  </si>
  <si>
    <t>8005 10</t>
  </si>
  <si>
    <t>8005 09</t>
  </si>
  <si>
    <t>8005 08</t>
  </si>
  <si>
    <t>8005 07</t>
  </si>
  <si>
    <t>8005 06</t>
  </si>
  <si>
    <t>8005 05</t>
  </si>
  <si>
    <t>8005 03</t>
  </si>
  <si>
    <t>8005 02</t>
  </si>
  <si>
    <t>8005 01</t>
  </si>
  <si>
    <t>8005 00</t>
  </si>
  <si>
    <t>8004 09</t>
  </si>
  <si>
    <t>8004 08</t>
  </si>
  <si>
    <t>8004 06</t>
  </si>
  <si>
    <t>8004 04</t>
  </si>
  <si>
    <t>8004 03</t>
  </si>
  <si>
    <t>8004 02</t>
  </si>
  <si>
    <t>8004 01</t>
  </si>
  <si>
    <t>8004 00</t>
  </si>
  <si>
    <t>8003 14</t>
  </si>
  <si>
    <t>8003 13</t>
  </si>
  <si>
    <t>8003 12</t>
  </si>
  <si>
    <t>8003 11</t>
  </si>
  <si>
    <t>8003 10</t>
  </si>
  <si>
    <t>8003 09</t>
  </si>
  <si>
    <t>8003 08</t>
  </si>
  <si>
    <t>8003 07</t>
  </si>
  <si>
    <t>8003 06</t>
  </si>
  <si>
    <t>8003 05</t>
  </si>
  <si>
    <t>8003 04</t>
  </si>
  <si>
    <t>8003 03</t>
  </si>
  <si>
    <t>8003 00</t>
  </si>
  <si>
    <t>8002 14</t>
  </si>
  <si>
    <t>8002 13</t>
  </si>
  <si>
    <t>8002 12</t>
  </si>
  <si>
    <t>8002 11</t>
  </si>
  <si>
    <t>8002 10</t>
  </si>
  <si>
    <t>8002 09</t>
  </si>
  <si>
    <t>8002 08</t>
  </si>
  <si>
    <t>8002 07</t>
  </si>
  <si>
    <t>8002 06</t>
  </si>
  <si>
    <t>8002 05</t>
  </si>
  <si>
    <t>8002 04</t>
  </si>
  <si>
    <t>8002 03</t>
  </si>
  <si>
    <t>8002 00</t>
  </si>
  <si>
    <t>8001 14</t>
  </si>
  <si>
    <t>8001 13</t>
  </si>
  <si>
    <t>8001 12</t>
  </si>
  <si>
    <t>8001 11</t>
  </si>
  <si>
    <t>8001 10</t>
  </si>
  <si>
    <t>8001 09</t>
  </si>
  <si>
    <t>8001 08</t>
  </si>
  <si>
    <t>8001 07</t>
  </si>
  <si>
    <t>8001 06</t>
  </si>
  <si>
    <t>8001 05</t>
  </si>
  <si>
    <t>8001 04</t>
  </si>
  <si>
    <t>8001 03</t>
  </si>
  <si>
    <t>8001 00</t>
  </si>
  <si>
    <t>8000 14</t>
  </si>
  <si>
    <t>8000 13</t>
  </si>
  <si>
    <t>8000 12</t>
  </si>
  <si>
    <t>8000 11</t>
  </si>
  <si>
    <t>8000 10</t>
  </si>
  <si>
    <t>8000 09</t>
  </si>
  <si>
    <t>8000 08</t>
  </si>
  <si>
    <t>8000 07</t>
  </si>
  <si>
    <t>8000 06</t>
  </si>
  <si>
    <t>8000 05</t>
  </si>
  <si>
    <t>8000 04</t>
  </si>
  <si>
    <t>8000 03</t>
  </si>
  <si>
    <t>8000 00</t>
  </si>
  <si>
    <t>7025 06</t>
  </si>
  <si>
    <t>7025 05</t>
  </si>
  <si>
    <t>7025 04</t>
  </si>
  <si>
    <t>7025 03</t>
  </si>
  <si>
    <t>7025 02</t>
  </si>
  <si>
    <t>7025 01</t>
  </si>
  <si>
    <t>7025 00</t>
  </si>
  <si>
    <t>7020 01</t>
  </si>
  <si>
    <t>7004 03</t>
  </si>
  <si>
    <t>ESMALTE EN MUROS Y PLAFONES.</t>
  </si>
  <si>
    <t>7004 02</t>
  </si>
  <si>
    <t>7004 01</t>
  </si>
  <si>
    <t>7004 00</t>
  </si>
  <si>
    <t>7003 07</t>
  </si>
  <si>
    <t>7003 06</t>
  </si>
  <si>
    <t>7003 05</t>
  </si>
  <si>
    <t>7003 04</t>
  </si>
  <si>
    <t>7003 03</t>
  </si>
  <si>
    <t>7003 02</t>
  </si>
  <si>
    <t>7003 01</t>
  </si>
  <si>
    <t>7002 02</t>
  </si>
  <si>
    <t>7002 01</t>
  </si>
  <si>
    <t>7002 00</t>
  </si>
  <si>
    <t>7001 02</t>
  </si>
  <si>
    <t>7001 01</t>
  </si>
  <si>
    <t>7001 00</t>
  </si>
  <si>
    <t>CONEX.</t>
  </si>
  <si>
    <t>TIPO GR.</t>
  </si>
  <si>
    <t>6014 11</t>
  </si>
  <si>
    <t>6014 10</t>
  </si>
  <si>
    <t>CABLE 3/0 DE PASO Y 1/0 DE PASO.</t>
  </si>
  <si>
    <t>6013 13</t>
  </si>
  <si>
    <t>CABLE 4/0 DE PASO Y 4/0 DE PASO.</t>
  </si>
  <si>
    <t>6013 12</t>
  </si>
  <si>
    <t>6013 11</t>
  </si>
  <si>
    <t>6013 10</t>
  </si>
  <si>
    <t>6012 14</t>
  </si>
  <si>
    <t>6012 13</t>
  </si>
  <si>
    <t>6012 11</t>
  </si>
  <si>
    <t>6012 10</t>
  </si>
  <si>
    <t>6012 00</t>
  </si>
  <si>
    <t>CALIBRE 4/0 AWG.</t>
  </si>
  <si>
    <t>6011 06</t>
  </si>
  <si>
    <t>CALIBRE 3/0 AWG.</t>
  </si>
  <si>
    <t>6011 05</t>
  </si>
  <si>
    <t>CALIBRE 2/0 AWG.</t>
  </si>
  <si>
    <t>6011 04</t>
  </si>
  <si>
    <t>CALIBRE 1/0 AWG.</t>
  </si>
  <si>
    <t>6011 03</t>
  </si>
  <si>
    <t>CALIBRE 2 AWG.</t>
  </si>
  <si>
    <t>6011 02</t>
  </si>
  <si>
    <t>CALIBRE 4 AWG.</t>
  </si>
  <si>
    <t>6011 01</t>
  </si>
  <si>
    <t>6011 00</t>
  </si>
  <si>
    <t>SAL.</t>
  </si>
  <si>
    <t>6010 08</t>
  </si>
  <si>
    <t>6010 07</t>
  </si>
  <si>
    <t>6010 06</t>
  </si>
  <si>
    <t>6010 05</t>
  </si>
  <si>
    <t>6010 04</t>
  </si>
  <si>
    <t>6010 03</t>
  </si>
  <si>
    <t>6010 02</t>
  </si>
  <si>
    <t>6010 01</t>
  </si>
  <si>
    <t>6010 00</t>
  </si>
  <si>
    <t>DE LAVABO, WC, REGADERA, FREGADERO O TINACO.</t>
  </si>
  <si>
    <t>6008 01</t>
  </si>
  <si>
    <t>6008 00</t>
  </si>
  <si>
    <t>INC.</t>
  </si>
  <si>
    <t>6005 02</t>
  </si>
  <si>
    <t>6005 01</t>
  </si>
  <si>
    <t>6005 00</t>
  </si>
  <si>
    <t>6004 01</t>
  </si>
  <si>
    <t>6002 02</t>
  </si>
  <si>
    <t>6002 01</t>
  </si>
  <si>
    <t>6001 05</t>
  </si>
  <si>
    <t>6001 04</t>
  </si>
  <si>
    <t>6001 03</t>
  </si>
  <si>
    <t>6001 02</t>
  </si>
  <si>
    <t>6001 01</t>
  </si>
  <si>
    <t>6000 03</t>
  </si>
  <si>
    <t>6000 02</t>
  </si>
  <si>
    <t>6000 01</t>
  </si>
  <si>
    <t>6000 00</t>
  </si>
  <si>
    <t>P.G.</t>
  </si>
  <si>
    <t>5082 10</t>
  </si>
  <si>
    <t>5082 09</t>
  </si>
  <si>
    <t>5082 08</t>
  </si>
  <si>
    <t>5082 07</t>
  </si>
  <si>
    <t>5082 06</t>
  </si>
  <si>
    <t>5082 05</t>
  </si>
  <si>
    <t>5082 04</t>
  </si>
  <si>
    <t>5082 03</t>
  </si>
  <si>
    <t>5082 02</t>
  </si>
  <si>
    <t>5082 01</t>
  </si>
  <si>
    <t>5082 00</t>
  </si>
  <si>
    <t>5081 10</t>
  </si>
  <si>
    <t>5081 09</t>
  </si>
  <si>
    <t>5081 08</t>
  </si>
  <si>
    <t>5081 07</t>
  </si>
  <si>
    <t>5081 06</t>
  </si>
  <si>
    <t>5081 05</t>
  </si>
  <si>
    <t>5081 04</t>
  </si>
  <si>
    <t>5081 03</t>
  </si>
  <si>
    <t>5081 02</t>
  </si>
  <si>
    <t>5081 01</t>
  </si>
  <si>
    <t>5081 00</t>
  </si>
  <si>
    <t>5080 10</t>
  </si>
  <si>
    <t>5080 09</t>
  </si>
  <si>
    <t>5080 08</t>
  </si>
  <si>
    <t>5080 07</t>
  </si>
  <si>
    <t>5080 06</t>
  </si>
  <si>
    <t>5080 05</t>
  </si>
  <si>
    <t>5080 04</t>
  </si>
  <si>
    <t>5080 03</t>
  </si>
  <si>
    <t>5080 02</t>
  </si>
  <si>
    <t>5080 01</t>
  </si>
  <si>
    <t>5080 00</t>
  </si>
  <si>
    <t>5074 02</t>
  </si>
  <si>
    <t>5074 01</t>
  </si>
  <si>
    <t>5074 00</t>
  </si>
  <si>
    <t>5070 03</t>
  </si>
  <si>
    <t>5070 02</t>
  </si>
  <si>
    <t>5070 01</t>
  </si>
  <si>
    <t>5066 01</t>
  </si>
  <si>
    <t>5065 02</t>
  </si>
  <si>
    <t>5065 01</t>
  </si>
  <si>
    <t>5064 01</t>
  </si>
  <si>
    <t>5063 06</t>
  </si>
  <si>
    <t>5063 05</t>
  </si>
  <si>
    <t>5063 04</t>
  </si>
  <si>
    <t>5063 03</t>
  </si>
  <si>
    <t>5063 02</t>
  </si>
  <si>
    <t>5063 00</t>
  </si>
  <si>
    <t>5062 06</t>
  </si>
  <si>
    <t>5062 05</t>
  </si>
  <si>
    <t>5062 04</t>
  </si>
  <si>
    <t>5062 03</t>
  </si>
  <si>
    <t>5062 02</t>
  </si>
  <si>
    <t>5062 00</t>
  </si>
  <si>
    <t>5061 10</t>
  </si>
  <si>
    <t>5061 09</t>
  </si>
  <si>
    <t>5061 08</t>
  </si>
  <si>
    <t>5061 07</t>
  </si>
  <si>
    <t>5061 06</t>
  </si>
  <si>
    <t>5061 05</t>
  </si>
  <si>
    <t>5061 04</t>
  </si>
  <si>
    <t>5061 03</t>
  </si>
  <si>
    <t>5061 02</t>
  </si>
  <si>
    <t>5061 01</t>
  </si>
  <si>
    <t>5061 00</t>
  </si>
  <si>
    <t>PARA PROFUNDIDADES MAYORES A 450 MTS.</t>
  </si>
  <si>
    <t>5050 02</t>
  </si>
  <si>
    <t>PARA PROFUNDIDADES HASTA DE 450 MTS.</t>
  </si>
  <si>
    <t>5050 01</t>
  </si>
  <si>
    <t>5050 00</t>
  </si>
  <si>
    <t>TIPO III DE 0 A 100 M.</t>
  </si>
  <si>
    <t>5040 57</t>
  </si>
  <si>
    <t>TIPO II DE 0 A 100 M.</t>
  </si>
  <si>
    <t>5040 56</t>
  </si>
  <si>
    <t>TIPO I DE 0 A 100 M.</t>
  </si>
  <si>
    <t>5040 55</t>
  </si>
  <si>
    <t>5040 54</t>
  </si>
  <si>
    <t>5040 53</t>
  </si>
  <si>
    <t>5040 52</t>
  </si>
  <si>
    <t>5040 51</t>
  </si>
  <si>
    <t>5040 50</t>
  </si>
  <si>
    <t>5040 49</t>
  </si>
  <si>
    <t>5040 48</t>
  </si>
  <si>
    <t>5040 47</t>
  </si>
  <si>
    <t>5040 46</t>
  </si>
  <si>
    <t>TIPO III DE 200 A 300 M.</t>
  </si>
  <si>
    <t>5040 45</t>
  </si>
  <si>
    <t>TIPO III DE 100 A 200 M.</t>
  </si>
  <si>
    <t>5040 44</t>
  </si>
  <si>
    <t>5040 43</t>
  </si>
  <si>
    <t>TIPO II DE 200 A 300 M.</t>
  </si>
  <si>
    <t>5040 42</t>
  </si>
  <si>
    <t>TIPO II DE 100 A 200 M.</t>
  </si>
  <si>
    <t>5040 41</t>
  </si>
  <si>
    <t>5040 40</t>
  </si>
  <si>
    <t>TIPO I DE 200 A 300 M.</t>
  </si>
  <si>
    <t>5040 39</t>
  </si>
  <si>
    <t>TIPO I DE 100 A 200 M.</t>
  </si>
  <si>
    <t>5040 38</t>
  </si>
  <si>
    <t>5040 37</t>
  </si>
  <si>
    <t>5040 36</t>
  </si>
  <si>
    <t>5040 35</t>
  </si>
  <si>
    <t>5040 34</t>
  </si>
  <si>
    <t>5040 33</t>
  </si>
  <si>
    <t>5040 32</t>
  </si>
  <si>
    <t>5040 31</t>
  </si>
  <si>
    <t>5040 30</t>
  </si>
  <si>
    <t>5040 29</t>
  </si>
  <si>
    <t>5040 28</t>
  </si>
  <si>
    <t>5040 27</t>
  </si>
  <si>
    <t>5040 26</t>
  </si>
  <si>
    <t>5040 25</t>
  </si>
  <si>
    <t>5040 24</t>
  </si>
  <si>
    <t>5040 23</t>
  </si>
  <si>
    <t>5040 22</t>
  </si>
  <si>
    <t>5040 21</t>
  </si>
  <si>
    <t>5040 20</t>
  </si>
  <si>
    <t>5040 19</t>
  </si>
  <si>
    <t>5040 18</t>
  </si>
  <si>
    <t>5040 17</t>
  </si>
  <si>
    <t>5040 16</t>
  </si>
  <si>
    <t>5040 15</t>
  </si>
  <si>
    <t>5040 14</t>
  </si>
  <si>
    <t>5040 13</t>
  </si>
  <si>
    <t>5040 12</t>
  </si>
  <si>
    <t>5040 11</t>
  </si>
  <si>
    <t>5040 10</t>
  </si>
  <si>
    <t>5040 09</t>
  </si>
  <si>
    <t>5040 08</t>
  </si>
  <si>
    <t>5040 07</t>
  </si>
  <si>
    <t>5040 06</t>
  </si>
  <si>
    <t>5040 05</t>
  </si>
  <si>
    <t>5040 04</t>
  </si>
  <si>
    <t>5040 03</t>
  </si>
  <si>
    <t>5040 02</t>
  </si>
  <si>
    <t>5040 01</t>
  </si>
  <si>
    <t>5040 00</t>
  </si>
  <si>
    <t>TIPO III DE 800 A 1000 M.</t>
  </si>
  <si>
    <t>5030 24</t>
  </si>
  <si>
    <t>TIPO III DE 600 A 800 M.</t>
  </si>
  <si>
    <t>5030 23</t>
  </si>
  <si>
    <t>TIPO III DE 500 A 600 M.</t>
  </si>
  <si>
    <t>5030 22</t>
  </si>
  <si>
    <t>TIPO III DE 400 A 500 M.</t>
  </si>
  <si>
    <t>5030 21</t>
  </si>
  <si>
    <t>TIPO III DE 300 A 400 M.</t>
  </si>
  <si>
    <t>5030 20</t>
  </si>
  <si>
    <t>5030 19</t>
  </si>
  <si>
    <t>5030 18</t>
  </si>
  <si>
    <t>5030 17</t>
  </si>
  <si>
    <t>TIPO II DE 800 A 1000 M.</t>
  </si>
  <si>
    <t>5030 16</t>
  </si>
  <si>
    <t>TIPO II DE 600 A 800 M.</t>
  </si>
  <si>
    <t>5030 15</t>
  </si>
  <si>
    <t>TIPO II DE 500 A 600 M.</t>
  </si>
  <si>
    <t>5030 14</t>
  </si>
  <si>
    <t>TIPO II DE 400 A 500 M.</t>
  </si>
  <si>
    <t>5030 13</t>
  </si>
  <si>
    <t>TIPO II DE 300 A 400 M.</t>
  </si>
  <si>
    <t>5030 12</t>
  </si>
  <si>
    <t>5030 11</t>
  </si>
  <si>
    <t>5030 10</t>
  </si>
  <si>
    <t>5030 09</t>
  </si>
  <si>
    <t>TIPO I DE 800 A 1000 M.</t>
  </si>
  <si>
    <t>5030 08</t>
  </si>
  <si>
    <t>TIPO I DE 600 A 800 M.</t>
  </si>
  <si>
    <t>5030 07</t>
  </si>
  <si>
    <t>TIPO I DE 500 A 600 M.</t>
  </si>
  <si>
    <t>5030 06</t>
  </si>
  <si>
    <t>TIPO I DE 400 A 500 M.</t>
  </si>
  <si>
    <t>5030 05</t>
  </si>
  <si>
    <t>TIPO I DE 300 A 400 M.</t>
  </si>
  <si>
    <t>5030 04</t>
  </si>
  <si>
    <t>5030 03</t>
  </si>
  <si>
    <t>5030 02</t>
  </si>
  <si>
    <t>5030 01</t>
  </si>
  <si>
    <t>5030 00</t>
  </si>
  <si>
    <t>5020 21</t>
  </si>
  <si>
    <t>5020 20</t>
  </si>
  <si>
    <t>TIPO III DE 400 A 600 M.</t>
  </si>
  <si>
    <t>5020 19</t>
  </si>
  <si>
    <t>5020 18</t>
  </si>
  <si>
    <t>5020 17</t>
  </si>
  <si>
    <t>5020 16</t>
  </si>
  <si>
    <t>5020 15</t>
  </si>
  <si>
    <t>5020 14</t>
  </si>
  <si>
    <t>5020 13</t>
  </si>
  <si>
    <t>TIPO II DE 400 A 600 M.</t>
  </si>
  <si>
    <t>5020 12</t>
  </si>
  <si>
    <t>5020 11</t>
  </si>
  <si>
    <t>5020 10</t>
  </si>
  <si>
    <t>5020 09</t>
  </si>
  <si>
    <t>5020 08</t>
  </si>
  <si>
    <t>5020 07</t>
  </si>
  <si>
    <t>5020 06</t>
  </si>
  <si>
    <t>TIPO I DE 400 A 600 M.</t>
  </si>
  <si>
    <t>5020 05</t>
  </si>
  <si>
    <t>5020 04</t>
  </si>
  <si>
    <t>5020 03</t>
  </si>
  <si>
    <t>5020 02</t>
  </si>
  <si>
    <t>5020 01</t>
  </si>
  <si>
    <t>5020 00</t>
  </si>
  <si>
    <t>5015 02</t>
  </si>
  <si>
    <t>5015 01</t>
  </si>
  <si>
    <t>5015 00</t>
  </si>
  <si>
    <t>5010 04</t>
  </si>
  <si>
    <t>5010 02</t>
  </si>
  <si>
    <t>5010 01</t>
  </si>
  <si>
    <t>5006 01</t>
  </si>
  <si>
    <t>5005 02</t>
  </si>
  <si>
    <t>TIPO ROTATORIO.</t>
  </si>
  <si>
    <t>5005 01</t>
  </si>
  <si>
    <t>5005 00</t>
  </si>
  <si>
    <t>5004 02</t>
  </si>
  <si>
    <t>5004 01</t>
  </si>
  <si>
    <t>5004 00</t>
  </si>
  <si>
    <t>EN BRECHA.</t>
  </si>
  <si>
    <t>5003 03</t>
  </si>
  <si>
    <t>5003 02</t>
  </si>
  <si>
    <t>EN CAMINO PAVIMENTADO.</t>
  </si>
  <si>
    <t>5003 01</t>
  </si>
  <si>
    <t>5003 00</t>
  </si>
  <si>
    <t>5002 03</t>
  </si>
  <si>
    <t>5002 02</t>
  </si>
  <si>
    <t>5002 01</t>
  </si>
  <si>
    <t>5002 00</t>
  </si>
  <si>
    <t>5001 02</t>
  </si>
  <si>
    <t>5001 01</t>
  </si>
  <si>
    <t>5001 00</t>
  </si>
  <si>
    <t>5000 02</t>
  </si>
  <si>
    <t>5000 01</t>
  </si>
  <si>
    <t>5000 00</t>
  </si>
  <si>
    <t>4200 02</t>
  </si>
  <si>
    <t>4200 01</t>
  </si>
  <si>
    <t>4140 06</t>
  </si>
  <si>
    <t>4140 05</t>
  </si>
  <si>
    <t>4140 02</t>
  </si>
  <si>
    <t>4140 01</t>
  </si>
  <si>
    <t>4130 05</t>
  </si>
  <si>
    <t>4130 04</t>
  </si>
  <si>
    <t>4130 03</t>
  </si>
  <si>
    <t>ESCOBILLADO C/MORTERO CEMENTO-ARENA 1:3.</t>
  </si>
  <si>
    <t>4130 02</t>
  </si>
  <si>
    <t>4130 01</t>
  </si>
  <si>
    <t>4130 00</t>
  </si>
  <si>
    <t>4122 06</t>
  </si>
  <si>
    <t>4122 03</t>
  </si>
  <si>
    <t>4122 02</t>
  </si>
  <si>
    <t>4122 01</t>
  </si>
  <si>
    <t>4122 00</t>
  </si>
  <si>
    <t>4120 10</t>
  </si>
  <si>
    <t>4120 09</t>
  </si>
  <si>
    <t>4120 08</t>
  </si>
  <si>
    <t>4120 07</t>
  </si>
  <si>
    <t>4120 06</t>
  </si>
  <si>
    <t>4120 04</t>
  </si>
  <si>
    <t>4120 03</t>
  </si>
  <si>
    <t>4120 02</t>
  </si>
  <si>
    <t>4120 01</t>
  </si>
  <si>
    <t>4120 00</t>
  </si>
  <si>
    <t>4115 03</t>
  </si>
  <si>
    <t>4115 02</t>
  </si>
  <si>
    <t>4115 01</t>
  </si>
  <si>
    <t>4115 00</t>
  </si>
  <si>
    <t>4110 06</t>
  </si>
  <si>
    <t>4110 05</t>
  </si>
  <si>
    <t>4110 04</t>
  </si>
  <si>
    <t>4110 03</t>
  </si>
  <si>
    <t>4110 02</t>
  </si>
  <si>
    <t>4110 01</t>
  </si>
  <si>
    <t>4110 00</t>
  </si>
  <si>
    <t>4107 02</t>
  </si>
  <si>
    <t>4107 01</t>
  </si>
  <si>
    <t>MARTELINADO FINO EN ELEMENTOS DE CONCRETO.</t>
  </si>
  <si>
    <t>4105 01</t>
  </si>
  <si>
    <t>4103 01</t>
  </si>
  <si>
    <t>EMBOQUILLADO CON MORTERO CEMENTO-ARENA.</t>
  </si>
  <si>
    <t>4100 06</t>
  </si>
  <si>
    <t>EMBOQUILLADO CON YESO.</t>
  </si>
  <si>
    <t>4100 05</t>
  </si>
  <si>
    <t>4100 04</t>
  </si>
  <si>
    <t>4100 03</t>
  </si>
  <si>
    <t>4100 02</t>
  </si>
  <si>
    <t>4100 01</t>
  </si>
  <si>
    <t>4100 00</t>
  </si>
  <si>
    <t>4091 03</t>
  </si>
  <si>
    <t>4091 02</t>
  </si>
  <si>
    <t>4091 01</t>
  </si>
  <si>
    <t>4091 00</t>
  </si>
  <si>
    <t>4090 03</t>
  </si>
  <si>
    <t>4090 02</t>
  </si>
  <si>
    <t>4090 01</t>
  </si>
  <si>
    <t>4085 09</t>
  </si>
  <si>
    <t>4085 08</t>
  </si>
  <si>
    <t>4085 07</t>
  </si>
  <si>
    <t>4085 06</t>
  </si>
  <si>
    <t>4085 05</t>
  </si>
  <si>
    <t>4085 04</t>
  </si>
  <si>
    <t>4085 03</t>
  </si>
  <si>
    <t>4085 02</t>
  </si>
  <si>
    <t>4085 01</t>
  </si>
  <si>
    <t>4085 00</t>
  </si>
  <si>
    <t>4080 07</t>
  </si>
  <si>
    <t>CIMBRA EN TANQUES ELEVADOS.</t>
  </si>
  <si>
    <t>4080 06</t>
  </si>
  <si>
    <t>4080 05</t>
  </si>
  <si>
    <t>4080 04</t>
  </si>
  <si>
    <t>4080 03</t>
  </si>
  <si>
    <t>4080 02</t>
  </si>
  <si>
    <t>CIMENTACIONES.</t>
  </si>
  <si>
    <t>4080 01</t>
  </si>
  <si>
    <t>4080 00</t>
  </si>
  <si>
    <t>4071 01</t>
  </si>
  <si>
    <t>4070 01</t>
  </si>
  <si>
    <t>4035 01</t>
  </si>
  <si>
    <t>DE F'C= 250 KG/CM2.</t>
  </si>
  <si>
    <t>4032 03</t>
  </si>
  <si>
    <t>DE F'C= 210 KG/CM2.</t>
  </si>
  <si>
    <t>4032 02</t>
  </si>
  <si>
    <t>DE F'C= 180 KG/CM2.</t>
  </si>
  <si>
    <t>4032 01</t>
  </si>
  <si>
    <t>4032 00</t>
  </si>
  <si>
    <t>4030 05</t>
  </si>
  <si>
    <t>DE F'C= 200 KG/CM2.</t>
  </si>
  <si>
    <t>4030 04</t>
  </si>
  <si>
    <t>DE F'C= 175 KG/CM2.</t>
  </si>
  <si>
    <t>4030 03</t>
  </si>
  <si>
    <t>DE F'C= 150 KG/CM2.</t>
  </si>
  <si>
    <t>DE F'C= 100 KG/CM2.</t>
  </si>
  <si>
    <t>4030 01</t>
  </si>
  <si>
    <t>4025 01</t>
  </si>
  <si>
    <t>4020 04</t>
  </si>
  <si>
    <t>4020 03</t>
  </si>
  <si>
    <t>4020 02</t>
  </si>
  <si>
    <t>4020 01</t>
  </si>
  <si>
    <t>4020 00</t>
  </si>
  <si>
    <t>MORTERO CEMENTO-ARENA 1:3.</t>
  </si>
  <si>
    <t>4001 03</t>
  </si>
  <si>
    <t>MORTERO CEMENTO-ARENA 1:5.</t>
  </si>
  <si>
    <t>4001 02</t>
  </si>
  <si>
    <t>COLOCADO EN SECO.</t>
  </si>
  <si>
    <t>4001 01</t>
  </si>
  <si>
    <t>4001 00</t>
  </si>
  <si>
    <t>4000 02</t>
  </si>
  <si>
    <t>4000 01</t>
  </si>
  <si>
    <t>4000 00</t>
  </si>
  <si>
    <t>JGO.</t>
  </si>
  <si>
    <t>3130 04</t>
  </si>
  <si>
    <t>3130 03</t>
  </si>
  <si>
    <t>3130 02</t>
  </si>
  <si>
    <t>3130 01</t>
  </si>
  <si>
    <t>3130 00</t>
  </si>
  <si>
    <t>3121 01</t>
  </si>
  <si>
    <t>3121 00</t>
  </si>
  <si>
    <t>3120 04</t>
  </si>
  <si>
    <t>3120 03</t>
  </si>
  <si>
    <t>3120 02</t>
  </si>
  <si>
    <t>3120 01</t>
  </si>
  <si>
    <t>3120 00</t>
  </si>
  <si>
    <t>3110 03</t>
  </si>
  <si>
    <t>3110 02</t>
  </si>
  <si>
    <t>3110 01</t>
  </si>
  <si>
    <t>3110 00</t>
  </si>
  <si>
    <t>3081 01</t>
  </si>
  <si>
    <t>3081 00</t>
  </si>
  <si>
    <t>POZO.</t>
  </si>
  <si>
    <t>3080 11</t>
  </si>
  <si>
    <t>3080 10</t>
  </si>
  <si>
    <t>3080 09</t>
  </si>
  <si>
    <t>3080 08</t>
  </si>
  <si>
    <t>3080 07</t>
  </si>
  <si>
    <t>3080 06</t>
  </si>
  <si>
    <t>3080 05</t>
  </si>
  <si>
    <t>3080 04</t>
  </si>
  <si>
    <t>3080 03</t>
  </si>
  <si>
    <t>3080 02</t>
  </si>
  <si>
    <t>3080 01</t>
  </si>
  <si>
    <t>3080 00</t>
  </si>
  <si>
    <t>3071 01</t>
  </si>
  <si>
    <t>3071 00</t>
  </si>
  <si>
    <t>3070 13</t>
  </si>
  <si>
    <t>3070 12</t>
  </si>
  <si>
    <t>3070 11</t>
  </si>
  <si>
    <t>3070 10</t>
  </si>
  <si>
    <t>3070 09</t>
  </si>
  <si>
    <t>3070 08</t>
  </si>
  <si>
    <t>3070 07</t>
  </si>
  <si>
    <t>3070 06</t>
  </si>
  <si>
    <t>3070 05</t>
  </si>
  <si>
    <t>3070 04</t>
  </si>
  <si>
    <t>3070 03</t>
  </si>
  <si>
    <t>3070 02</t>
  </si>
  <si>
    <t>3070 01</t>
  </si>
  <si>
    <t>3070 00</t>
  </si>
  <si>
    <t>3061 01</t>
  </si>
  <si>
    <t>3060 00</t>
  </si>
  <si>
    <t>3040 13</t>
  </si>
  <si>
    <t>3040 12</t>
  </si>
  <si>
    <t>3040 11</t>
  </si>
  <si>
    <t>3040 10</t>
  </si>
  <si>
    <t>3040 09</t>
  </si>
  <si>
    <t>3040 08</t>
  </si>
  <si>
    <t>3040 07</t>
  </si>
  <si>
    <t>3040 06</t>
  </si>
  <si>
    <t>3040 05</t>
  </si>
  <si>
    <t>3040 04</t>
  </si>
  <si>
    <t>3040 03</t>
  </si>
  <si>
    <t>3040 02</t>
  </si>
  <si>
    <t>3040 01</t>
  </si>
  <si>
    <t>3040 00</t>
  </si>
  <si>
    <t>3020 08</t>
  </si>
  <si>
    <t>3020 07</t>
  </si>
  <si>
    <t>3020 06</t>
  </si>
  <si>
    <t>3020 05</t>
  </si>
  <si>
    <t>3020 04</t>
  </si>
  <si>
    <t>3020 03</t>
  </si>
  <si>
    <t>3020 02</t>
  </si>
  <si>
    <t>3020 00</t>
  </si>
  <si>
    <t>3010 05</t>
  </si>
  <si>
    <t>3010 04</t>
  </si>
  <si>
    <t>3010 03</t>
  </si>
  <si>
    <t>3010 02</t>
  </si>
  <si>
    <t>3010 01</t>
  </si>
  <si>
    <t>2282 30</t>
  </si>
  <si>
    <t>2282 29</t>
  </si>
  <si>
    <t>2282 28</t>
  </si>
  <si>
    <t>2282 27</t>
  </si>
  <si>
    <t>2282 26</t>
  </si>
  <si>
    <t>2282 25</t>
  </si>
  <si>
    <t>2282 24</t>
  </si>
  <si>
    <t>2282 22</t>
  </si>
  <si>
    <t>2282 21</t>
  </si>
  <si>
    <t>2282 20</t>
  </si>
  <si>
    <t>2282 19</t>
  </si>
  <si>
    <t>2282 18</t>
  </si>
  <si>
    <t>2282 17</t>
  </si>
  <si>
    <t>DOS ROSCAS 1 1/2"</t>
  </si>
  <si>
    <t>2282 15</t>
  </si>
  <si>
    <t>DOS ROSCAS 1 1/4"</t>
  </si>
  <si>
    <t>2282 14</t>
  </si>
  <si>
    <t>2282 13</t>
  </si>
  <si>
    <t>2282 12</t>
  </si>
  <si>
    <t>2282 11</t>
  </si>
  <si>
    <t>2282 10</t>
  </si>
  <si>
    <t>2282 09</t>
  </si>
  <si>
    <t>2282 08</t>
  </si>
  <si>
    <t>2282 07</t>
  </si>
  <si>
    <t>2282 06</t>
  </si>
  <si>
    <t>2282 05</t>
  </si>
  <si>
    <t>2282 04</t>
  </si>
  <si>
    <t>2282 03</t>
  </si>
  <si>
    <t>2282 02</t>
  </si>
  <si>
    <t>2282 01</t>
  </si>
  <si>
    <t>2282 00</t>
  </si>
  <si>
    <t>2281 10</t>
  </si>
  <si>
    <t>2281 09</t>
  </si>
  <si>
    <t>2281 08</t>
  </si>
  <si>
    <t>2281 07</t>
  </si>
  <si>
    <t>2281 06</t>
  </si>
  <si>
    <t>2281 05</t>
  </si>
  <si>
    <t>2281 04</t>
  </si>
  <si>
    <t>2281 03</t>
  </si>
  <si>
    <t>2281 02</t>
  </si>
  <si>
    <t>2281 01</t>
  </si>
  <si>
    <t>2281 00</t>
  </si>
  <si>
    <t>2280 09</t>
  </si>
  <si>
    <t>2280 08</t>
  </si>
  <si>
    <t>2280 07</t>
  </si>
  <si>
    <t>2280 04</t>
  </si>
  <si>
    <t>2280 03</t>
  </si>
  <si>
    <t>2280 02</t>
  </si>
  <si>
    <t>2280 01</t>
  </si>
  <si>
    <t>2244 03</t>
  </si>
  <si>
    <t>2244 02</t>
  </si>
  <si>
    <t>2244 01</t>
  </si>
  <si>
    <t>2244 00</t>
  </si>
  <si>
    <t>2243 08</t>
  </si>
  <si>
    <t>2243 07</t>
  </si>
  <si>
    <t>2243 06</t>
  </si>
  <si>
    <t>2243 05</t>
  </si>
  <si>
    <t>2243 04</t>
  </si>
  <si>
    <t>2243 03</t>
  </si>
  <si>
    <t>2243 02</t>
  </si>
  <si>
    <t>2243 01</t>
  </si>
  <si>
    <t>2243 00</t>
  </si>
  <si>
    <t>CAJA</t>
  </si>
  <si>
    <t>2240 13</t>
  </si>
  <si>
    <t>2240 12</t>
  </si>
  <si>
    <t>2240 11</t>
  </si>
  <si>
    <t>2240 10</t>
  </si>
  <si>
    <t>2240 09</t>
  </si>
  <si>
    <t>2240 08</t>
  </si>
  <si>
    <t>2240 07</t>
  </si>
  <si>
    <t>2240 05</t>
  </si>
  <si>
    <t>2240 04</t>
  </si>
  <si>
    <t>2240 03</t>
  </si>
  <si>
    <t>2240 02</t>
  </si>
  <si>
    <t>2240 01</t>
  </si>
  <si>
    <t>2240 00</t>
  </si>
  <si>
    <t>2175 05</t>
  </si>
  <si>
    <t>2175 04</t>
  </si>
  <si>
    <t>2175 03</t>
  </si>
  <si>
    <t>2175 02</t>
  </si>
  <si>
    <t>2175 01</t>
  </si>
  <si>
    <t>2175 00</t>
  </si>
  <si>
    <t>2174 11</t>
  </si>
  <si>
    <t>2174 10</t>
  </si>
  <si>
    <t>2174 09</t>
  </si>
  <si>
    <t>2174 08</t>
  </si>
  <si>
    <t>2174 07</t>
  </si>
  <si>
    <t>2174 06</t>
  </si>
  <si>
    <t>2174 05</t>
  </si>
  <si>
    <t>2174 04</t>
  </si>
  <si>
    <t>2174 03</t>
  </si>
  <si>
    <t>2174 02</t>
  </si>
  <si>
    <t>2174 01</t>
  </si>
  <si>
    <t>2174 00</t>
  </si>
  <si>
    <t>2173 08</t>
  </si>
  <si>
    <t>2173 07</t>
  </si>
  <si>
    <t>2173 06</t>
  </si>
  <si>
    <t>2173 05</t>
  </si>
  <si>
    <t>2173 04</t>
  </si>
  <si>
    <t>2173 03</t>
  </si>
  <si>
    <t>2173 02</t>
  </si>
  <si>
    <t>2173 01</t>
  </si>
  <si>
    <t>2173 00</t>
  </si>
  <si>
    <t>2172 14</t>
  </si>
  <si>
    <t>2172 13</t>
  </si>
  <si>
    <t>2172 12</t>
  </si>
  <si>
    <t>2172 11</t>
  </si>
  <si>
    <t>2172 10</t>
  </si>
  <si>
    <t>2172 09</t>
  </si>
  <si>
    <t>2172 08</t>
  </si>
  <si>
    <t>2172 07</t>
  </si>
  <si>
    <t>2172 06</t>
  </si>
  <si>
    <t>2172 05</t>
  </si>
  <si>
    <t>2172 04</t>
  </si>
  <si>
    <t>2172 03</t>
  </si>
  <si>
    <t>2172 02</t>
  </si>
  <si>
    <t>2172 01</t>
  </si>
  <si>
    <t>2172 00</t>
  </si>
  <si>
    <t>2171 11</t>
  </si>
  <si>
    <t>2171 10</t>
  </si>
  <si>
    <t>2171 09</t>
  </si>
  <si>
    <t>2171 08</t>
  </si>
  <si>
    <t>2171 07</t>
  </si>
  <si>
    <t>2171 06</t>
  </si>
  <si>
    <t>2171 05</t>
  </si>
  <si>
    <t>2171 04</t>
  </si>
  <si>
    <t>2171 03</t>
  </si>
  <si>
    <t>2171 02</t>
  </si>
  <si>
    <t>2171 01</t>
  </si>
  <si>
    <t>2171 00</t>
  </si>
  <si>
    <t>2170 08</t>
  </si>
  <si>
    <t>2170 07</t>
  </si>
  <si>
    <t>2170 06</t>
  </si>
  <si>
    <t>2170 05</t>
  </si>
  <si>
    <t>2170 04</t>
  </si>
  <si>
    <t>2170 03</t>
  </si>
  <si>
    <t>2170 02</t>
  </si>
  <si>
    <t>2170 00</t>
  </si>
  <si>
    <t>2160 16</t>
  </si>
  <si>
    <t>2160 15</t>
  </si>
  <si>
    <t>2160 14</t>
  </si>
  <si>
    <t>2160 13</t>
  </si>
  <si>
    <t>2160 12</t>
  </si>
  <si>
    <t>2160 11</t>
  </si>
  <si>
    <t>2160 10</t>
  </si>
  <si>
    <t>2160 09</t>
  </si>
  <si>
    <t>2160 08</t>
  </si>
  <si>
    <t>2160 07</t>
  </si>
  <si>
    <t>2160 06</t>
  </si>
  <si>
    <t>2160 05</t>
  </si>
  <si>
    <t>2160 04</t>
  </si>
  <si>
    <t>2160 03</t>
  </si>
  <si>
    <t>2160 00</t>
  </si>
  <si>
    <t>CONCRETO PRESFORZADO CON ALMA DE ACERO.</t>
  </si>
  <si>
    <t>2130 04</t>
  </si>
  <si>
    <t>G. P. B.</t>
  </si>
  <si>
    <t>2130 03</t>
  </si>
  <si>
    <t>ASBESTO CEMENTO.</t>
  </si>
  <si>
    <t>2130 02</t>
  </si>
  <si>
    <t>FIERRO FUNDIDO.</t>
  </si>
  <si>
    <t>2130 01</t>
  </si>
  <si>
    <t>2130 00</t>
  </si>
  <si>
    <t>2100 13</t>
  </si>
  <si>
    <t>2100 12</t>
  </si>
  <si>
    <t>2100 11</t>
  </si>
  <si>
    <t>2100 10</t>
  </si>
  <si>
    <t>2100 09</t>
  </si>
  <si>
    <t>2100 08</t>
  </si>
  <si>
    <t>2100 07</t>
  </si>
  <si>
    <t>2100 06</t>
  </si>
  <si>
    <t>2100 05</t>
  </si>
  <si>
    <t>2100 04</t>
  </si>
  <si>
    <t>2100 03</t>
  </si>
  <si>
    <t>2100 02</t>
  </si>
  <si>
    <t>2100 01</t>
  </si>
  <si>
    <t>2100 00</t>
  </si>
  <si>
    <t>2081 06</t>
  </si>
  <si>
    <t>2081 05</t>
  </si>
  <si>
    <t>2081 04</t>
  </si>
  <si>
    <t>2081 03</t>
  </si>
  <si>
    <t>2081 02</t>
  </si>
  <si>
    <t>2081 01</t>
  </si>
  <si>
    <t>2081 00</t>
  </si>
  <si>
    <t>2080 06</t>
  </si>
  <si>
    <t>2080 05</t>
  </si>
  <si>
    <t>2080 04</t>
  </si>
  <si>
    <t>2080 03</t>
  </si>
  <si>
    <t>2080 02</t>
  </si>
  <si>
    <t>2080 01</t>
  </si>
  <si>
    <t>2080 00</t>
  </si>
  <si>
    <t>2070 01</t>
  </si>
  <si>
    <t>2070 00</t>
  </si>
  <si>
    <t>2069 01</t>
  </si>
  <si>
    <t>2067 14</t>
  </si>
  <si>
    <t>2067 13</t>
  </si>
  <si>
    <t>2067 12</t>
  </si>
  <si>
    <t>2067 11</t>
  </si>
  <si>
    <t>2067 10</t>
  </si>
  <si>
    <t>2067 09</t>
  </si>
  <si>
    <t>2067 08</t>
  </si>
  <si>
    <t>2067 07</t>
  </si>
  <si>
    <t>2067 06</t>
  </si>
  <si>
    <t>2067 05</t>
  </si>
  <si>
    <t>2067 04</t>
  </si>
  <si>
    <t>2067 03</t>
  </si>
  <si>
    <t>2067 02</t>
  </si>
  <si>
    <t>2067 01</t>
  </si>
  <si>
    <t>2067 00</t>
  </si>
  <si>
    <t>2064 04</t>
  </si>
  <si>
    <t>2064 03</t>
  </si>
  <si>
    <t>2064 02</t>
  </si>
  <si>
    <t>2064 01</t>
  </si>
  <si>
    <t>2064 00</t>
  </si>
  <si>
    <t>2063 01</t>
  </si>
  <si>
    <t>INTERIOR A METAL BLANCO.</t>
  </si>
  <si>
    <t>2062 06</t>
  </si>
  <si>
    <t>INTERIOR A METAL CERCANO AL BLANCO.</t>
  </si>
  <si>
    <t>2062 05</t>
  </si>
  <si>
    <t>INTERIOR A GRADO COMERCIAL.</t>
  </si>
  <si>
    <t>2062 04</t>
  </si>
  <si>
    <t>EXTERIOR A METAL BLANCO.</t>
  </si>
  <si>
    <t>2062 03</t>
  </si>
  <si>
    <t>EXTERIOR A METAL CERCANO AL BLANCO.</t>
  </si>
  <si>
    <t>2062 02</t>
  </si>
  <si>
    <t>EXTERIOR A GRADO COMERCIAL.</t>
  </si>
  <si>
    <t>2062 01</t>
  </si>
  <si>
    <t>2062 00</t>
  </si>
  <si>
    <t>2061 14</t>
  </si>
  <si>
    <t>2061 13</t>
  </si>
  <si>
    <t>2061 12</t>
  </si>
  <si>
    <t>2061 11</t>
  </si>
  <si>
    <t>2061 10</t>
  </si>
  <si>
    <t>2061 09</t>
  </si>
  <si>
    <t>2061 08</t>
  </si>
  <si>
    <t>2061 07</t>
  </si>
  <si>
    <t>2061 06</t>
  </si>
  <si>
    <t>2061 05</t>
  </si>
  <si>
    <t>2061 04</t>
  </si>
  <si>
    <t>2061 03</t>
  </si>
  <si>
    <t>2061 02</t>
  </si>
  <si>
    <t>2061 01</t>
  </si>
  <si>
    <t>2061 00</t>
  </si>
  <si>
    <t>2060 14</t>
  </si>
  <si>
    <t>2060 13</t>
  </si>
  <si>
    <t>2060 12</t>
  </si>
  <si>
    <t>2060 11</t>
  </si>
  <si>
    <t>2060 10</t>
  </si>
  <si>
    <t>2060 09</t>
  </si>
  <si>
    <t>2060 08</t>
  </si>
  <si>
    <t>2060 07</t>
  </si>
  <si>
    <t>2060 06</t>
  </si>
  <si>
    <t>2060 05</t>
  </si>
  <si>
    <t>2060 04</t>
  </si>
  <si>
    <t>2060 03</t>
  </si>
  <si>
    <t>2060 02</t>
  </si>
  <si>
    <t>2060 01</t>
  </si>
  <si>
    <t>2060 00</t>
  </si>
  <si>
    <t>2051 14</t>
  </si>
  <si>
    <t>2051 13</t>
  </si>
  <si>
    <t>2051 12</t>
  </si>
  <si>
    <t>2051 11</t>
  </si>
  <si>
    <t>2051 10</t>
  </si>
  <si>
    <t>2051 09</t>
  </si>
  <si>
    <t>2051 08</t>
  </si>
  <si>
    <t>2051 07</t>
  </si>
  <si>
    <t>2051 06</t>
  </si>
  <si>
    <t>2051 05</t>
  </si>
  <si>
    <t>2051 04</t>
  </si>
  <si>
    <t>2051 03</t>
  </si>
  <si>
    <t>2051 02</t>
  </si>
  <si>
    <t>2051 01</t>
  </si>
  <si>
    <t>2051 00</t>
  </si>
  <si>
    <t>2050 13</t>
  </si>
  <si>
    <t>2050 12</t>
  </si>
  <si>
    <t>2050 11</t>
  </si>
  <si>
    <t>2050 10</t>
  </si>
  <si>
    <t>2050 09</t>
  </si>
  <si>
    <t>2050 08</t>
  </si>
  <si>
    <t>2050 07</t>
  </si>
  <si>
    <t>2050 06</t>
  </si>
  <si>
    <t>2050 05</t>
  </si>
  <si>
    <t>2050 04</t>
  </si>
  <si>
    <t>2050 03</t>
  </si>
  <si>
    <t>2050 02</t>
  </si>
  <si>
    <t>2050 01</t>
  </si>
  <si>
    <t>2050 00</t>
  </si>
  <si>
    <t>2040 11</t>
  </si>
  <si>
    <t>2040 10</t>
  </si>
  <si>
    <t>2040 09</t>
  </si>
  <si>
    <t>2040 08</t>
  </si>
  <si>
    <t>2040 07</t>
  </si>
  <si>
    <t>2040 06</t>
  </si>
  <si>
    <t>2040 05</t>
  </si>
  <si>
    <t>2040 04</t>
  </si>
  <si>
    <t>2040 03</t>
  </si>
  <si>
    <t>2040 02</t>
  </si>
  <si>
    <t>2040 01</t>
  </si>
  <si>
    <t>2040 00</t>
  </si>
  <si>
    <t>2030 14</t>
  </si>
  <si>
    <t>2030 13</t>
  </si>
  <si>
    <t>2030 12</t>
  </si>
  <si>
    <t>2030 11</t>
  </si>
  <si>
    <t>2030 10</t>
  </si>
  <si>
    <t>2030 09</t>
  </si>
  <si>
    <t>2030 08</t>
  </si>
  <si>
    <t>2030 07</t>
  </si>
  <si>
    <t>2030 06</t>
  </si>
  <si>
    <t>2030 05</t>
  </si>
  <si>
    <t>2030 04</t>
  </si>
  <si>
    <t>2030 03</t>
  </si>
  <si>
    <t>2030 00</t>
  </si>
  <si>
    <t>2020 14</t>
  </si>
  <si>
    <t>2020 13</t>
  </si>
  <si>
    <t>2020 12</t>
  </si>
  <si>
    <t>2020 11</t>
  </si>
  <si>
    <t>2020 10</t>
  </si>
  <si>
    <t>2020 09</t>
  </si>
  <si>
    <t>2020 08</t>
  </si>
  <si>
    <t>2020 07</t>
  </si>
  <si>
    <t>2020 06</t>
  </si>
  <si>
    <t>2020 05</t>
  </si>
  <si>
    <t>2020 04</t>
  </si>
  <si>
    <t>2020 03</t>
  </si>
  <si>
    <t>2020 00</t>
  </si>
  <si>
    <t>2010 14</t>
  </si>
  <si>
    <t>2010 13</t>
  </si>
  <si>
    <t>2010 12</t>
  </si>
  <si>
    <t>2010 11</t>
  </si>
  <si>
    <t>2010 10</t>
  </si>
  <si>
    <t>2010 09</t>
  </si>
  <si>
    <t>2010 08</t>
  </si>
  <si>
    <t>2010 07</t>
  </si>
  <si>
    <t>2010 06</t>
  </si>
  <si>
    <t>2010 05</t>
  </si>
  <si>
    <t>2010 04</t>
  </si>
  <si>
    <t>2010 03</t>
  </si>
  <si>
    <t>2010 00</t>
  </si>
  <si>
    <t>2000 14</t>
  </si>
  <si>
    <t>2000 13</t>
  </si>
  <si>
    <t>2000 12</t>
  </si>
  <si>
    <t>2000 11</t>
  </si>
  <si>
    <t>2000 10</t>
  </si>
  <si>
    <t>2000 09</t>
  </si>
  <si>
    <t>2000 08</t>
  </si>
  <si>
    <t>2000 07</t>
  </si>
  <si>
    <t>2000 06</t>
  </si>
  <si>
    <t>2000 05</t>
  </si>
  <si>
    <t>2000 04</t>
  </si>
  <si>
    <t>2000 03</t>
  </si>
  <si>
    <t>2000 00</t>
  </si>
  <si>
    <t>ADEME DE MADERA ABIERTO.</t>
  </si>
  <si>
    <t>ADEME DE MADERA CERRADO.</t>
  </si>
  <si>
    <t>1140 06</t>
  </si>
  <si>
    <t>1140 05</t>
  </si>
  <si>
    <t>1140 04</t>
  </si>
  <si>
    <t>1140 03</t>
  </si>
  <si>
    <t>1140 02</t>
  </si>
  <si>
    <t>1140 01</t>
  </si>
  <si>
    <t>1140 00</t>
  </si>
  <si>
    <t>1138 01</t>
  </si>
  <si>
    <t>1135 01</t>
  </si>
  <si>
    <t>1131 06</t>
  </si>
  <si>
    <t>1131 05</t>
  </si>
  <si>
    <t>A VOLTEO CON MATERIAL PRODUCTO DE BANCO.</t>
  </si>
  <si>
    <t>1131 01</t>
  </si>
  <si>
    <t>CON MATERIAL PRODUCTO DE BANCO.</t>
  </si>
  <si>
    <t>1130 01</t>
  </si>
  <si>
    <t>1122 02</t>
  </si>
  <si>
    <t>EN CUALQUIER MATERIAL, EXCEPTO ROCA.</t>
  </si>
  <si>
    <t>1122 01</t>
  </si>
  <si>
    <t>1122 00</t>
  </si>
  <si>
    <t>1121 05</t>
  </si>
  <si>
    <t>1121 02</t>
  </si>
  <si>
    <t>1121 01</t>
  </si>
  <si>
    <t>TERRAPLENES Y REVESTIMIENTOS</t>
  </si>
  <si>
    <t>1121 00</t>
  </si>
  <si>
    <t>EN ROCA FIJA, DESPERDICIANDO EL MATERIAL.</t>
  </si>
  <si>
    <t>1120 02</t>
  </si>
  <si>
    <t>1120 01</t>
  </si>
  <si>
    <t>1120 00</t>
  </si>
  <si>
    <t>1101 03</t>
  </si>
  <si>
    <t>1101 02</t>
  </si>
  <si>
    <t>1101 01</t>
  </si>
  <si>
    <t>1101 00</t>
  </si>
  <si>
    <t>1100 03</t>
  </si>
  <si>
    <t>1100 01</t>
  </si>
  <si>
    <t>1090 01</t>
  </si>
  <si>
    <t>1082 04</t>
  </si>
  <si>
    <t>1082 00</t>
  </si>
  <si>
    <t>1080 04</t>
  </si>
  <si>
    <t>1080 02</t>
  </si>
  <si>
    <t>1080 00</t>
  </si>
  <si>
    <t>1070 04</t>
  </si>
  <si>
    <t>1070 02</t>
  </si>
  <si>
    <t>1070 00</t>
  </si>
  <si>
    <t>1060 04</t>
  </si>
  <si>
    <t>1060 02</t>
  </si>
  <si>
    <t>1060 00</t>
  </si>
  <si>
    <t>1042 04</t>
  </si>
  <si>
    <t>1042 02</t>
  </si>
  <si>
    <t>1042 00</t>
  </si>
  <si>
    <t>1041 04</t>
  </si>
  <si>
    <t>1041 02</t>
  </si>
  <si>
    <t>1041 00</t>
  </si>
  <si>
    <t>1040 04</t>
  </si>
  <si>
    <t>1040 02</t>
  </si>
  <si>
    <t>1040 00</t>
  </si>
  <si>
    <t>1020 04</t>
  </si>
  <si>
    <t>1020 02</t>
  </si>
  <si>
    <t>1020 00</t>
  </si>
  <si>
    <t>1019 04</t>
  </si>
  <si>
    <t>1010 04</t>
  </si>
  <si>
    <t>CON CARGA Y ACARREO A UN KILOMETRO.</t>
  </si>
  <si>
    <t>1003 02</t>
  </si>
  <si>
    <t>1003 01</t>
  </si>
  <si>
    <t>1003 00</t>
  </si>
  <si>
    <t>1002 03</t>
  </si>
  <si>
    <t>1002 02</t>
  </si>
  <si>
    <t>MANGLAR, SELVA O BOSQUE.</t>
  </si>
  <si>
    <t>1002 01</t>
  </si>
  <si>
    <t>1002 00</t>
  </si>
  <si>
    <t>1001 10</t>
  </si>
  <si>
    <t>1001 09</t>
  </si>
  <si>
    <t>1001 08</t>
  </si>
  <si>
    <t>1001 07</t>
  </si>
  <si>
    <t>1001 05</t>
  </si>
  <si>
    <t>1001 04</t>
  </si>
  <si>
    <t>EMPEDRADO EN SECO.</t>
  </si>
  <si>
    <t>1001 02</t>
  </si>
  <si>
    <t>BASE DE GRAVA CEMENTADA.</t>
  </si>
  <si>
    <t>1000 21</t>
  </si>
  <si>
    <t>CONCRETO ARMADO.</t>
  </si>
  <si>
    <t>1000 05</t>
  </si>
  <si>
    <t>BANQUETA DE CONCRETO.</t>
  </si>
  <si>
    <t>PAVIMENTO ADOQUINADO.</t>
  </si>
  <si>
    <t>1000 02</t>
  </si>
  <si>
    <t>1000 01</t>
  </si>
  <si>
    <t xml:space="preserve">PRECIO </t>
  </si>
  <si>
    <t>UNIDAD</t>
  </si>
  <si>
    <t>C O N C E P T O</t>
  </si>
  <si>
    <t>DEPARTAMENTO DE ESTUDIOS Y PROYECTOS</t>
  </si>
  <si>
    <t xml:space="preserve">LOCALIDAD: </t>
  </si>
  <si>
    <t xml:space="preserve">MUNICIPIO:  </t>
  </si>
  <si>
    <t>OBRA:</t>
  </si>
  <si>
    <t>CONCEPTO</t>
  </si>
  <si>
    <t>DESCRIPCION</t>
  </si>
  <si>
    <t>CANTIDAD</t>
  </si>
  <si>
    <t>PRECIO UNITARIO</t>
  </si>
  <si>
    <t>UNITARIO</t>
  </si>
  <si>
    <t>IMPORTE</t>
  </si>
  <si>
    <t>(CON LETRA)</t>
  </si>
  <si>
    <t>$</t>
  </si>
  <si>
    <t>1150 07</t>
  </si>
  <si>
    <t>1151 08</t>
  </si>
  <si>
    <t>1152 00</t>
  </si>
  <si>
    <t>HINCADO DE TABLESTACA DE ACERO EN:</t>
  </si>
  <si>
    <t>1152 01</t>
  </si>
  <si>
    <t>1152 02</t>
  </si>
  <si>
    <t>1152 03</t>
  </si>
  <si>
    <t>1152 04</t>
  </si>
  <si>
    <t>1152 05</t>
  </si>
  <si>
    <t>2041 00</t>
  </si>
  <si>
    <t>2041 01</t>
  </si>
  <si>
    <t>2041 02</t>
  </si>
  <si>
    <t>2041 03</t>
  </si>
  <si>
    <t>2041 04</t>
  </si>
  <si>
    <t>2041 05</t>
  </si>
  <si>
    <t>2041 06</t>
  </si>
  <si>
    <t>2041 07</t>
  </si>
  <si>
    <t>2041 08</t>
  </si>
  <si>
    <t>2041 09</t>
  </si>
  <si>
    <t>2041 10</t>
  </si>
  <si>
    <t>2041 11</t>
  </si>
  <si>
    <t>2041 12</t>
  </si>
  <si>
    <t>2055 00</t>
  </si>
  <si>
    <t>2055 01</t>
  </si>
  <si>
    <t>2055 02</t>
  </si>
  <si>
    <t>2055 03</t>
  </si>
  <si>
    <t>2055 04</t>
  </si>
  <si>
    <t>2055 05</t>
  </si>
  <si>
    <t>2055 06</t>
  </si>
  <si>
    <t>2055 07</t>
  </si>
  <si>
    <t>2055 08</t>
  </si>
  <si>
    <t>2055 09</t>
  </si>
  <si>
    <t>2055 10</t>
  </si>
  <si>
    <t>2055 11</t>
  </si>
  <si>
    <t>2055 12</t>
  </si>
  <si>
    <t>2055 13</t>
  </si>
  <si>
    <t>2055 15</t>
  </si>
  <si>
    <t>2055 16</t>
  </si>
  <si>
    <t>2055 17</t>
  </si>
  <si>
    <t>2055 18</t>
  </si>
  <si>
    <t>2055 19</t>
  </si>
  <si>
    <t>2055 20</t>
  </si>
  <si>
    <t>2055 22</t>
  </si>
  <si>
    <t>2055 23</t>
  </si>
  <si>
    <t>2055 24</t>
  </si>
  <si>
    <t>2055 25</t>
  </si>
  <si>
    <t>2055 26</t>
  </si>
  <si>
    <t>2055 27</t>
  </si>
  <si>
    <t>2055 28</t>
  </si>
  <si>
    <t>3140 00</t>
  </si>
  <si>
    <t>3140 01</t>
  </si>
  <si>
    <t>3140 02</t>
  </si>
  <si>
    <t>3140 03</t>
  </si>
  <si>
    <t>3140 04</t>
  </si>
  <si>
    <t>3140 05</t>
  </si>
  <si>
    <t>3140 06</t>
  </si>
  <si>
    <t>3140 07</t>
  </si>
  <si>
    <t>3140 08</t>
  </si>
  <si>
    <t>3140 09</t>
  </si>
  <si>
    <t>3140 10</t>
  </si>
  <si>
    <t>3140 11</t>
  </si>
  <si>
    <t>3140 12</t>
  </si>
  <si>
    <t>3140 13</t>
  </si>
  <si>
    <t>ESPUMA PARA PERFORACIÓN.</t>
  </si>
  <si>
    <t>DESINFECCIÓN DE POZO CON AGENTE DESINFECTANTE.</t>
  </si>
  <si>
    <t>8004 5</t>
  </si>
  <si>
    <t>8004  06</t>
  </si>
  <si>
    <t>8007 05</t>
  </si>
  <si>
    <t>8007 06</t>
  </si>
  <si>
    <t>8008 05</t>
  </si>
  <si>
    <t>8009 00</t>
  </si>
  <si>
    <t>8009 01</t>
  </si>
  <si>
    <t>8009 02</t>
  </si>
  <si>
    <t>8009 03</t>
  </si>
  <si>
    <t>8009 04</t>
  </si>
  <si>
    <t>8009 05</t>
  </si>
  <si>
    <t>8010 05</t>
  </si>
  <si>
    <t>8010 06</t>
  </si>
  <si>
    <t>8010 25</t>
  </si>
  <si>
    <t>8010 26</t>
  </si>
  <si>
    <t>8010 27</t>
  </si>
  <si>
    <t>8010 28</t>
  </si>
  <si>
    <t>8010 29</t>
  </si>
  <si>
    <t>8010 30</t>
  </si>
  <si>
    <t>8010 31</t>
  </si>
  <si>
    <t>8010 32</t>
  </si>
  <si>
    <t>8010 33</t>
  </si>
  <si>
    <t>8010 34</t>
  </si>
  <si>
    <t>8010 35</t>
  </si>
  <si>
    <t>8010 36</t>
  </si>
  <si>
    <t>8010 37</t>
  </si>
  <si>
    <t>8010 38</t>
  </si>
  <si>
    <t>8010 39</t>
  </si>
  <si>
    <t>8010 40</t>
  </si>
  <si>
    <t>8010 41</t>
  </si>
  <si>
    <t>8010 42</t>
  </si>
  <si>
    <t>8010 43</t>
  </si>
  <si>
    <t>8010 44</t>
  </si>
  <si>
    <t>8010 45</t>
  </si>
  <si>
    <t>8010 46</t>
  </si>
  <si>
    <t>8010 47</t>
  </si>
  <si>
    <t>8010 48</t>
  </si>
  <si>
    <t>8010 49</t>
  </si>
  <si>
    <t>8010 50</t>
  </si>
  <si>
    <t>8010 51</t>
  </si>
  <si>
    <t>8010 52</t>
  </si>
  <si>
    <t>8010 53</t>
  </si>
  <si>
    <t>8010 54</t>
  </si>
  <si>
    <t>8010 55</t>
  </si>
  <si>
    <t>8010 56</t>
  </si>
  <si>
    <t>8010 57</t>
  </si>
  <si>
    <t>8010 58</t>
  </si>
  <si>
    <t>8010 59</t>
  </si>
  <si>
    <t>8010 60</t>
  </si>
  <si>
    <t>8011 00</t>
  </si>
  <si>
    <t>8011 01</t>
  </si>
  <si>
    <t>8011 02</t>
  </si>
  <si>
    <t>8011 03</t>
  </si>
  <si>
    <t>8011 04</t>
  </si>
  <si>
    <t>8011 05</t>
  </si>
  <si>
    <t>8011 06</t>
  </si>
  <si>
    <t>8011 07</t>
  </si>
  <si>
    <t>8011 08</t>
  </si>
  <si>
    <t>8011 09</t>
  </si>
  <si>
    <t>8011 10</t>
  </si>
  <si>
    <t>8011 11</t>
  </si>
  <si>
    <t>8011 12</t>
  </si>
  <si>
    <t>8011 13</t>
  </si>
  <si>
    <t>8011 14</t>
  </si>
  <si>
    <t>8011 15</t>
  </si>
  <si>
    <t>8011 16</t>
  </si>
  <si>
    <t>8011 17</t>
  </si>
  <si>
    <t>8011 18</t>
  </si>
  <si>
    <t>8011 19</t>
  </si>
  <si>
    <t>8011 20</t>
  </si>
  <si>
    <t>8011 21</t>
  </si>
  <si>
    <t>8011 22</t>
  </si>
  <si>
    <t>8011 23</t>
  </si>
  <si>
    <t>8011 24</t>
  </si>
  <si>
    <t>8011 25</t>
  </si>
  <si>
    <t>8011 26</t>
  </si>
  <si>
    <t>8011 27</t>
  </si>
  <si>
    <t>8011 28</t>
  </si>
  <si>
    <t>8011 29</t>
  </si>
  <si>
    <t>8011 30</t>
  </si>
  <si>
    <t>8011 31</t>
  </si>
  <si>
    <t>8011 32</t>
  </si>
  <si>
    <t>8011 33</t>
  </si>
  <si>
    <t>8011 34</t>
  </si>
  <si>
    <t>8011 35</t>
  </si>
  <si>
    <t>8011 36</t>
  </si>
  <si>
    <t>8011 37</t>
  </si>
  <si>
    <t>8011 38</t>
  </si>
  <si>
    <t>8011 39</t>
  </si>
  <si>
    <t>8011 40</t>
  </si>
  <si>
    <t>8011 41</t>
  </si>
  <si>
    <t>8011 42</t>
  </si>
  <si>
    <t>8011 43</t>
  </si>
  <si>
    <t>8011 44</t>
  </si>
  <si>
    <t>8011 45</t>
  </si>
  <si>
    <t>8011 46</t>
  </si>
  <si>
    <t>8011 47</t>
  </si>
  <si>
    <t>8011 48</t>
  </si>
  <si>
    <t>8011 49</t>
  </si>
  <si>
    <t>8011 50</t>
  </si>
  <si>
    <t>8011 51</t>
  </si>
  <si>
    <t>8011 52</t>
  </si>
  <si>
    <t>8011 53</t>
  </si>
  <si>
    <t>8011 54</t>
  </si>
  <si>
    <t>8011 55</t>
  </si>
  <si>
    <t>8011 56</t>
  </si>
  <si>
    <t>8011 57</t>
  </si>
  <si>
    <t>8011 58</t>
  </si>
  <si>
    <t>8011 59</t>
  </si>
  <si>
    <t>8011 60</t>
  </si>
  <si>
    <t>8011 61</t>
  </si>
  <si>
    <t>8011 62</t>
  </si>
  <si>
    <t>8011 63</t>
  </si>
  <si>
    <t>8011 64</t>
  </si>
  <si>
    <t>8011 65</t>
  </si>
  <si>
    <t>8011 66</t>
  </si>
  <si>
    <t>8011 67</t>
  </si>
  <si>
    <t>8011 68</t>
  </si>
  <si>
    <t>8011 69</t>
  </si>
  <si>
    <t>8011 70</t>
  </si>
  <si>
    <t>8011 71</t>
  </si>
  <si>
    <t>8011 72</t>
  </si>
  <si>
    <t>8011 73</t>
  </si>
  <si>
    <t>8011 74</t>
  </si>
  <si>
    <t>8011 75</t>
  </si>
  <si>
    <t>8011 76</t>
  </si>
  <si>
    <t>8011 77</t>
  </si>
  <si>
    <t>8011 78</t>
  </si>
  <si>
    <t>8011 79</t>
  </si>
  <si>
    <t>8011 80</t>
  </si>
  <si>
    <t>8011 81</t>
  </si>
  <si>
    <t>8011 82</t>
  </si>
  <si>
    <t>80115 83</t>
  </si>
  <si>
    <t>8011 84</t>
  </si>
  <si>
    <t>8011 85</t>
  </si>
  <si>
    <t>8012 13</t>
  </si>
  <si>
    <t>8012 14</t>
  </si>
  <si>
    <t>8012 15</t>
  </si>
  <si>
    <t>8012 16</t>
  </si>
  <si>
    <t>8012 17</t>
  </si>
  <si>
    <t>8012 18</t>
  </si>
  <si>
    <t>8012 22</t>
  </si>
  <si>
    <t>8012 23</t>
  </si>
  <si>
    <t>8012 24</t>
  </si>
  <si>
    <t>8012 25</t>
  </si>
  <si>
    <t>8012 26</t>
  </si>
  <si>
    <t>8012 27</t>
  </si>
  <si>
    <t>8012 28</t>
  </si>
  <si>
    <t>8012 29</t>
  </si>
  <si>
    <t>8012 30</t>
  </si>
  <si>
    <t>8012 31</t>
  </si>
  <si>
    <t>8012 32</t>
  </si>
  <si>
    <t>8012 33</t>
  </si>
  <si>
    <t>8012 34</t>
  </si>
  <si>
    <t>8012 35</t>
  </si>
  <si>
    <t>8012 39</t>
  </si>
  <si>
    <t>8012 40</t>
  </si>
  <si>
    <t>8012 41</t>
  </si>
  <si>
    <t>8013  03</t>
  </si>
  <si>
    <t>8013  02</t>
  </si>
  <si>
    <t>8013  04</t>
  </si>
  <si>
    <t>8013  05</t>
  </si>
  <si>
    <t>8013  06</t>
  </si>
  <si>
    <t>8013  07</t>
  </si>
  <si>
    <t>8013  08</t>
  </si>
  <si>
    <t>8013 33</t>
  </si>
  <si>
    <t>8013 34</t>
  </si>
  <si>
    <t>8014 28</t>
  </si>
  <si>
    <t>8014 29</t>
  </si>
  <si>
    <t>8014 30</t>
  </si>
  <si>
    <t>8014 31</t>
  </si>
  <si>
    <t>8014 32</t>
  </si>
  <si>
    <t>8014 33</t>
  </si>
  <si>
    <t>8014 34</t>
  </si>
  <si>
    <t>8014 35</t>
  </si>
  <si>
    <t>8014 36</t>
  </si>
  <si>
    <t>8014 37</t>
  </si>
  <si>
    <t>8014 38</t>
  </si>
  <si>
    <t>8014 39</t>
  </si>
  <si>
    <t>8014 40</t>
  </si>
  <si>
    <t>8015 00</t>
  </si>
  <si>
    <t>8015 01</t>
  </si>
  <si>
    <t>8015 02</t>
  </si>
  <si>
    <t>8015 03</t>
  </si>
  <si>
    <t>8015 04</t>
  </si>
  <si>
    <t>8016 00</t>
  </si>
  <si>
    <t>8016 01</t>
  </si>
  <si>
    <t>8016 02</t>
  </si>
  <si>
    <t>8016 03</t>
  </si>
  <si>
    <t>8016 04</t>
  </si>
  <si>
    <t>8017 00</t>
  </si>
  <si>
    <t>8017 01</t>
  </si>
  <si>
    <t>8017 02</t>
  </si>
  <si>
    <t>8017 03</t>
  </si>
  <si>
    <t>8017 04</t>
  </si>
  <si>
    <t>8018 00</t>
  </si>
  <si>
    <t>8018 02</t>
  </si>
  <si>
    <t>8018 03</t>
  </si>
  <si>
    <t>8018 04</t>
  </si>
  <si>
    <t>8018 05</t>
  </si>
  <si>
    <t>8018 06</t>
  </si>
  <si>
    <t>8018 07</t>
  </si>
  <si>
    <t>8018 08</t>
  </si>
  <si>
    <t>8018 09</t>
  </si>
  <si>
    <t>8018 10</t>
  </si>
  <si>
    <t>8019 00</t>
  </si>
  <si>
    <t>8019 01</t>
  </si>
  <si>
    <t>8019 02</t>
  </si>
  <si>
    <t>8019 03</t>
  </si>
  <si>
    <t>8019 04</t>
  </si>
  <si>
    <t>8019 05</t>
  </si>
  <si>
    <t>8019 06</t>
  </si>
  <si>
    <t>8019 07</t>
  </si>
  <si>
    <t>8019 08</t>
  </si>
  <si>
    <t>8019 09</t>
  </si>
  <si>
    <t>8019 11</t>
  </si>
  <si>
    <t>8019 12</t>
  </si>
  <si>
    <t>8019 13</t>
  </si>
  <si>
    <t>8019 14</t>
  </si>
  <si>
    <t>8019 15</t>
  </si>
  <si>
    <t>8020 00</t>
  </si>
  <si>
    <t>8020 01</t>
  </si>
  <si>
    <t>8020 02</t>
  </si>
  <si>
    <t>8020 03</t>
  </si>
  <si>
    <t>8020 04</t>
  </si>
  <si>
    <t>8020 05</t>
  </si>
  <si>
    <t>8020 07</t>
  </si>
  <si>
    <t>8020 08</t>
  </si>
  <si>
    <t>8020 09</t>
  </si>
  <si>
    <t>8020 11</t>
  </si>
  <si>
    <t>8020 12</t>
  </si>
  <si>
    <t>8020 13</t>
  </si>
  <si>
    <t>8020 14</t>
  </si>
  <si>
    <t>8020 15</t>
  </si>
  <si>
    <t>8021 00</t>
  </si>
  <si>
    <t>8021 01</t>
  </si>
  <si>
    <t>8021 02</t>
  </si>
  <si>
    <t>8021 03</t>
  </si>
  <si>
    <t>8021 05</t>
  </si>
  <si>
    <t>8021 06</t>
  </si>
  <si>
    <t>8021 07</t>
  </si>
  <si>
    <t>8021 08</t>
  </si>
  <si>
    <t>8021 09</t>
  </si>
  <si>
    <t>8021 10</t>
  </si>
  <si>
    <t>8021 11</t>
  </si>
  <si>
    <t>8021 12</t>
  </si>
  <si>
    <t>8021 13</t>
  </si>
  <si>
    <t>8021 14</t>
  </si>
  <si>
    <t>8021 15</t>
  </si>
  <si>
    <t>8021 16</t>
  </si>
  <si>
    <t>8021 17</t>
  </si>
  <si>
    <t>8021 18</t>
  </si>
  <si>
    <t>8021 19</t>
  </si>
  <si>
    <t>8021 20</t>
  </si>
  <si>
    <t>8021 21</t>
  </si>
  <si>
    <t>8021 22</t>
  </si>
  <si>
    <t>8021 23</t>
  </si>
  <si>
    <t>8021 24</t>
  </si>
  <si>
    <t>8021 25</t>
  </si>
  <si>
    <t>8021 26</t>
  </si>
  <si>
    <t>8021 27</t>
  </si>
  <si>
    <t>8023 00</t>
  </si>
  <si>
    <t>8023 01</t>
  </si>
  <si>
    <t>8023 02</t>
  </si>
  <si>
    <t>8025 00</t>
  </si>
  <si>
    <t>8025 01</t>
  </si>
  <si>
    <t>8025 02</t>
  </si>
  <si>
    <t>8025 03</t>
  </si>
  <si>
    <t>8025 04</t>
  </si>
  <si>
    <t>8025 05</t>
  </si>
  <si>
    <t>8025 06</t>
  </si>
  <si>
    <t>8027 01</t>
  </si>
  <si>
    <t>8027 07</t>
  </si>
  <si>
    <t>8027 08</t>
  </si>
  <si>
    <t>8028 06</t>
  </si>
  <si>
    <t>8028 07</t>
  </si>
  <si>
    <t>8028 08</t>
  </si>
  <si>
    <t>8029 01</t>
  </si>
  <si>
    <t>8029 02</t>
  </si>
  <si>
    <t>8029 03</t>
  </si>
  <si>
    <t>8029 04</t>
  </si>
  <si>
    <t>8029 05</t>
  </si>
  <si>
    <t>8031 08</t>
  </si>
  <si>
    <t>8034 07</t>
  </si>
  <si>
    <t>8034 08</t>
  </si>
  <si>
    <t>8035 01</t>
  </si>
  <si>
    <t>8035 02</t>
  </si>
  <si>
    <t>8035 03</t>
  </si>
  <si>
    <t>8035 04</t>
  </si>
  <si>
    <t>8035 05</t>
  </si>
  <si>
    <t>8035 06</t>
  </si>
  <si>
    <t>8035 07</t>
  </si>
  <si>
    <t>8035 08</t>
  </si>
  <si>
    <t>8035 09</t>
  </si>
  <si>
    <t>8036 08</t>
  </si>
  <si>
    <t>8039 00</t>
  </si>
  <si>
    <t>8039 01</t>
  </si>
  <si>
    <t>8039 02</t>
  </si>
  <si>
    <t>8039 03</t>
  </si>
  <si>
    <t>8039 04</t>
  </si>
  <si>
    <t>8039 05</t>
  </si>
  <si>
    <t>8045 00</t>
  </si>
  <si>
    <t>8045 01</t>
  </si>
  <si>
    <t>8045  02</t>
  </si>
  <si>
    <t>8045  03</t>
  </si>
  <si>
    <t>8045  04</t>
  </si>
  <si>
    <t>8045  05</t>
  </si>
  <si>
    <t>8045  06</t>
  </si>
  <si>
    <t>8046 00</t>
  </si>
  <si>
    <t>8046 01</t>
  </si>
  <si>
    <t>8046 02</t>
  </si>
  <si>
    <t>8046 03</t>
  </si>
  <si>
    <t>8046 04</t>
  </si>
  <si>
    <t>8046 05</t>
  </si>
  <si>
    <t>8046 06</t>
  </si>
  <si>
    <t>8046 07</t>
  </si>
  <si>
    <t>8046 08</t>
  </si>
  <si>
    <t>8046 09</t>
  </si>
  <si>
    <t>8046 10</t>
  </si>
  <si>
    <t>8046 11</t>
  </si>
  <si>
    <t>8046 12</t>
  </si>
  <si>
    <t>8046 13</t>
  </si>
  <si>
    <t>8047 00</t>
  </si>
  <si>
    <t>8047 01</t>
  </si>
  <si>
    <t>8047 02</t>
  </si>
  <si>
    <t>8047 03</t>
  </si>
  <si>
    <t>8047 04</t>
  </si>
  <si>
    <t>8047 05</t>
  </si>
  <si>
    <t>8047 06</t>
  </si>
  <si>
    <t>8047 07</t>
  </si>
  <si>
    <t>8047 08</t>
  </si>
  <si>
    <t>8047 09</t>
  </si>
  <si>
    <t>8047 10</t>
  </si>
  <si>
    <t>8047 11</t>
  </si>
  <si>
    <t>8047 12</t>
  </si>
  <si>
    <t>8047 13</t>
  </si>
  <si>
    <t>8048 00</t>
  </si>
  <si>
    <t>8048 01</t>
  </si>
  <si>
    <t>8048 02</t>
  </si>
  <si>
    <t>8048 03</t>
  </si>
  <si>
    <t>8048 04</t>
  </si>
  <si>
    <t>8048 05</t>
  </si>
  <si>
    <t>8048 06</t>
  </si>
  <si>
    <t>8048 07</t>
  </si>
  <si>
    <t>8049 13</t>
  </si>
  <si>
    <t>8049 14</t>
  </si>
  <si>
    <t>8049 15</t>
  </si>
  <si>
    <t>8049 16</t>
  </si>
  <si>
    <t>8049 17</t>
  </si>
  <si>
    <t>8049 18</t>
  </si>
  <si>
    <t>8049 19</t>
  </si>
  <si>
    <t>8049 20</t>
  </si>
  <si>
    <t>8049 21</t>
  </si>
  <si>
    <t>8050 11</t>
  </si>
  <si>
    <t>8050 12</t>
  </si>
  <si>
    <t>8050 13</t>
  </si>
  <si>
    <t>8050 14</t>
  </si>
  <si>
    <t>8050 15</t>
  </si>
  <si>
    <t>8050 16</t>
  </si>
  <si>
    <t>8050 17</t>
  </si>
  <si>
    <t>8050 18</t>
  </si>
  <si>
    <t>8050 19</t>
  </si>
  <si>
    <t>8050 20</t>
  </si>
  <si>
    <t>8050 21</t>
  </si>
  <si>
    <t>8050 22</t>
  </si>
  <si>
    <t>8050 23</t>
  </si>
  <si>
    <t>8050 24</t>
  </si>
  <si>
    <t>8050 25</t>
  </si>
  <si>
    <t>8050 26</t>
  </si>
  <si>
    <t>8050 27</t>
  </si>
  <si>
    <t>8050 28</t>
  </si>
  <si>
    <t>8050 29</t>
  </si>
  <si>
    <t>8050 30</t>
  </si>
  <si>
    <t>8051 09</t>
  </si>
  <si>
    <t>8051 10</t>
  </si>
  <si>
    <t>8051 11</t>
  </si>
  <si>
    <t>8051 12</t>
  </si>
  <si>
    <t>8051 13</t>
  </si>
  <si>
    <t>8051 14</t>
  </si>
  <si>
    <t>8051 15</t>
  </si>
  <si>
    <t>8051 16</t>
  </si>
  <si>
    <t>8051 17</t>
  </si>
  <si>
    <t>8051 18</t>
  </si>
  <si>
    <t>8052 13</t>
  </si>
  <si>
    <t>8053 00</t>
  </si>
  <si>
    <t>8053 01</t>
  </si>
  <si>
    <t>8053 02</t>
  </si>
  <si>
    <t>8053 03</t>
  </si>
  <si>
    <t>8053 04</t>
  </si>
  <si>
    <t>8054 00</t>
  </si>
  <si>
    <t>8054 01</t>
  </si>
  <si>
    <t>8054 02</t>
  </si>
  <si>
    <t>8054 03</t>
  </si>
  <si>
    <t>8054 04</t>
  </si>
  <si>
    <t>8054 05</t>
  </si>
  <si>
    <t>8054 06</t>
  </si>
  <si>
    <t>8054 07</t>
  </si>
  <si>
    <t>8054 08</t>
  </si>
  <si>
    <t>8054 09</t>
  </si>
  <si>
    <t>8055 00</t>
  </si>
  <si>
    <t>8055 01</t>
  </si>
  <si>
    <t>8055 02</t>
  </si>
  <si>
    <t>8055 03</t>
  </si>
  <si>
    <t>8055 04</t>
  </si>
  <si>
    <t>8055 05</t>
  </si>
  <si>
    <t>8055 06</t>
  </si>
  <si>
    <t>8055 07</t>
  </si>
  <si>
    <t>8055 08</t>
  </si>
  <si>
    <t>8055 09</t>
  </si>
  <si>
    <t>8055 10</t>
  </si>
  <si>
    <t>8055 11</t>
  </si>
  <si>
    <t>8055 12</t>
  </si>
  <si>
    <t>8055 13</t>
  </si>
  <si>
    <t>8055 14</t>
  </si>
  <si>
    <t>8055 15</t>
  </si>
  <si>
    <t>8055 16</t>
  </si>
  <si>
    <t>8055 17</t>
  </si>
  <si>
    <t>8055 18</t>
  </si>
  <si>
    <t>8055 19</t>
  </si>
  <si>
    <t>8055 20</t>
  </si>
  <si>
    <t>8055 21</t>
  </si>
  <si>
    <t>8055 22</t>
  </si>
  <si>
    <t>8055 23</t>
  </si>
  <si>
    <t>8055 24</t>
  </si>
  <si>
    <t>8055 25</t>
  </si>
  <si>
    <t>8055 26</t>
  </si>
  <si>
    <t>8055 27</t>
  </si>
  <si>
    <t>8055 28</t>
  </si>
  <si>
    <t>8055 29</t>
  </si>
  <si>
    <t>8055 30</t>
  </si>
  <si>
    <t>8055 31</t>
  </si>
  <si>
    <t>8055 32</t>
  </si>
  <si>
    <t>8055 33</t>
  </si>
  <si>
    <t>8055 34</t>
  </si>
  <si>
    <t>8055 35</t>
  </si>
  <si>
    <t>8055 36</t>
  </si>
  <si>
    <t>8055 37</t>
  </si>
  <si>
    <t>8055 38</t>
  </si>
  <si>
    <t>8055 49</t>
  </si>
  <si>
    <t>8055 40</t>
  </si>
  <si>
    <t>8055 41</t>
  </si>
  <si>
    <t>8055 42</t>
  </si>
  <si>
    <t>8055 43</t>
  </si>
  <si>
    <t>8055 44</t>
  </si>
  <si>
    <t>8055 45</t>
  </si>
  <si>
    <t>8055 46</t>
  </si>
  <si>
    <t>8055 47</t>
  </si>
  <si>
    <t>8055 48</t>
  </si>
  <si>
    <t>8055 50</t>
  </si>
  <si>
    <t>8056 03</t>
  </si>
  <si>
    <t>8056 05</t>
  </si>
  <si>
    <t>8056 06</t>
  </si>
  <si>
    <t>8056 07</t>
  </si>
  <si>
    <t>8056 08</t>
  </si>
  <si>
    <t>8056 09</t>
  </si>
  <si>
    <t>8058 00</t>
  </si>
  <si>
    <t>8058 01</t>
  </si>
  <si>
    <t>8058 02</t>
  </si>
  <si>
    <t>8058 04</t>
  </si>
  <si>
    <t>8058 05</t>
  </si>
  <si>
    <t>8058 06</t>
  </si>
  <si>
    <t>8058 07</t>
  </si>
  <si>
    <t>8058 08</t>
  </si>
  <si>
    <t>8058 09</t>
  </si>
  <si>
    <t>8058 10</t>
  </si>
  <si>
    <t>8058 11</t>
  </si>
  <si>
    <t>8059 00</t>
  </si>
  <si>
    <t>8059 01</t>
  </si>
  <si>
    <t>8059 02</t>
  </si>
  <si>
    <t>8059 03</t>
  </si>
  <si>
    <t>8059 04</t>
  </si>
  <si>
    <t>8059 05</t>
  </si>
  <si>
    <t>8059 06</t>
  </si>
  <si>
    <t>8059 07</t>
  </si>
  <si>
    <t>8059 08</t>
  </si>
  <si>
    <t>8059 09</t>
  </si>
  <si>
    <t>8059 10</t>
  </si>
  <si>
    <t>8059 11</t>
  </si>
  <si>
    <t>8060 00</t>
  </si>
  <si>
    <t>8062 08</t>
  </si>
  <si>
    <t>8062 09</t>
  </si>
  <si>
    <t>8062 10</t>
  </si>
  <si>
    <t>8062 11</t>
  </si>
  <si>
    <t>8062 12</t>
  </si>
  <si>
    <t>8063 00</t>
  </si>
  <si>
    <t>8063 01</t>
  </si>
  <si>
    <t>8063 02</t>
  </si>
  <si>
    <t>8063 03</t>
  </si>
  <si>
    <t>8063 04</t>
  </si>
  <si>
    <t>8063 05</t>
  </si>
  <si>
    <t>8063 06</t>
  </si>
  <si>
    <t>8063 07</t>
  </si>
  <si>
    <t>8063 08</t>
  </si>
  <si>
    <t>8063 09</t>
  </si>
  <si>
    <t>8063 10</t>
  </si>
  <si>
    <t>8063 11</t>
  </si>
  <si>
    <t>8063 12</t>
  </si>
  <si>
    <t>8064 00</t>
  </si>
  <si>
    <t>8064 01</t>
  </si>
  <si>
    <t>8064 02</t>
  </si>
  <si>
    <t>8064 03</t>
  </si>
  <si>
    <t>8064 04</t>
  </si>
  <si>
    <t>8065 00</t>
  </si>
  <si>
    <t>8065 01</t>
  </si>
  <si>
    <t>8065 02</t>
  </si>
  <si>
    <t>8065 03</t>
  </si>
  <si>
    <t>8065 04</t>
  </si>
  <si>
    <t>8066 00</t>
  </si>
  <si>
    <t>8066 01</t>
  </si>
  <si>
    <t>8066 02</t>
  </si>
  <si>
    <t>8066 03</t>
  </si>
  <si>
    <t>8066 04</t>
  </si>
  <si>
    <t>8066 05</t>
  </si>
  <si>
    <t>8066 06</t>
  </si>
  <si>
    <t>8066 07</t>
  </si>
  <si>
    <t>8066 08</t>
  </si>
  <si>
    <t>8067 00</t>
  </si>
  <si>
    <t>8067 01</t>
  </si>
  <si>
    <t>8067 02</t>
  </si>
  <si>
    <t>8067 03</t>
  </si>
  <si>
    <t>8067 04</t>
  </si>
  <si>
    <t>8067 05</t>
  </si>
  <si>
    <t>8067 06</t>
  </si>
  <si>
    <t>8067 07</t>
  </si>
  <si>
    <t>8067 08</t>
  </si>
  <si>
    <t>8068 00</t>
  </si>
  <si>
    <t>8068 01</t>
  </si>
  <si>
    <t>8068 02</t>
  </si>
  <si>
    <t>8068 03</t>
  </si>
  <si>
    <t>8068 04</t>
  </si>
  <si>
    <t>8068 05</t>
  </si>
  <si>
    <t>8068 06</t>
  </si>
  <si>
    <t>8068 07</t>
  </si>
  <si>
    <t>8068 08</t>
  </si>
  <si>
    <t>8068 09</t>
  </si>
  <si>
    <t>8068 10</t>
  </si>
  <si>
    <t>8068 11</t>
  </si>
  <si>
    <t>8068 12</t>
  </si>
  <si>
    <t>8068 13</t>
  </si>
  <si>
    <t>8068 14</t>
  </si>
  <si>
    <t>8068 15</t>
  </si>
  <si>
    <t>8068 16</t>
  </si>
  <si>
    <t>8068 17</t>
  </si>
  <si>
    <t>8068 18</t>
  </si>
  <si>
    <t>8068 19</t>
  </si>
  <si>
    <t>8068 20</t>
  </si>
  <si>
    <t>8068 21</t>
  </si>
  <si>
    <t>8068 22</t>
  </si>
  <si>
    <t>8068 23</t>
  </si>
  <si>
    <t>8068 24</t>
  </si>
  <si>
    <t>8068 25</t>
  </si>
  <si>
    <t>8068 26</t>
  </si>
  <si>
    <t>8068 27</t>
  </si>
  <si>
    <t>8068 28</t>
  </si>
  <si>
    <t>8068 29</t>
  </si>
  <si>
    <t>8068 30</t>
  </si>
  <si>
    <t>8068 31</t>
  </si>
  <si>
    <t>8068 32</t>
  </si>
  <si>
    <t>8068 33</t>
  </si>
  <si>
    <t>8068 34</t>
  </si>
  <si>
    <t>8068 35</t>
  </si>
  <si>
    <t>8068 36</t>
  </si>
  <si>
    <t>8068 37</t>
  </si>
  <si>
    <t>8068 38</t>
  </si>
  <si>
    <t>8068 39</t>
  </si>
  <si>
    <t>8068 40</t>
  </si>
  <si>
    <t>8068 41</t>
  </si>
  <si>
    <t>8068 42</t>
  </si>
  <si>
    <t>8068 43</t>
  </si>
  <si>
    <t>8068 44</t>
  </si>
  <si>
    <t>8068 45</t>
  </si>
  <si>
    <t>8068 46</t>
  </si>
  <si>
    <t>8068 47</t>
  </si>
  <si>
    <t>8068 48</t>
  </si>
  <si>
    <t>8068 49</t>
  </si>
  <si>
    <t>8068 50</t>
  </si>
  <si>
    <t>8068 51</t>
  </si>
  <si>
    <t>8068 52</t>
  </si>
  <si>
    <t>8068 53</t>
  </si>
  <si>
    <t>8068 54</t>
  </si>
  <si>
    <t>8068 55</t>
  </si>
  <si>
    <t>8068 56</t>
  </si>
  <si>
    <t>8068 57</t>
  </si>
  <si>
    <t>8068 58</t>
  </si>
  <si>
    <t>8068 59</t>
  </si>
  <si>
    <t>8068 60</t>
  </si>
  <si>
    <t>8068 61</t>
  </si>
  <si>
    <t>8068 62</t>
  </si>
  <si>
    <t>8068 63</t>
  </si>
  <si>
    <t>8068 64</t>
  </si>
  <si>
    <t>8068 65</t>
  </si>
  <si>
    <t>8068 66</t>
  </si>
  <si>
    <t>8068 67</t>
  </si>
  <si>
    <t>8068 68</t>
  </si>
  <si>
    <t>8068 69</t>
  </si>
  <si>
    <t>8068 70</t>
  </si>
  <si>
    <t>8068 71</t>
  </si>
  <si>
    <t>8068 72</t>
  </si>
  <si>
    <t>8068 73</t>
  </si>
  <si>
    <t>8068 74</t>
  </si>
  <si>
    <t>8068 75</t>
  </si>
  <si>
    <t>8068 76</t>
  </si>
  <si>
    <t>8068 77</t>
  </si>
  <si>
    <t>8068 78</t>
  </si>
  <si>
    <t>8068 79</t>
  </si>
  <si>
    <t>8068 80</t>
  </si>
  <si>
    <t>8068 81</t>
  </si>
  <si>
    <t>8068 82</t>
  </si>
  <si>
    <t>8068 83</t>
  </si>
  <si>
    <t>8068 84</t>
  </si>
  <si>
    <t>8068 85</t>
  </si>
  <si>
    <t>8068 86</t>
  </si>
  <si>
    <t>8068 87</t>
  </si>
  <si>
    <t>8068 88</t>
  </si>
  <si>
    <t>8068 89</t>
  </si>
  <si>
    <t>8068 90</t>
  </si>
  <si>
    <t>8068 91</t>
  </si>
  <si>
    <t>8068 92</t>
  </si>
  <si>
    <t>8068 93</t>
  </si>
  <si>
    <t>8068 94</t>
  </si>
  <si>
    <t>8068 95</t>
  </si>
  <si>
    <t>8068 96</t>
  </si>
  <si>
    <t>8068 97</t>
  </si>
  <si>
    <t>8068 98</t>
  </si>
  <si>
    <t>8068 99</t>
  </si>
  <si>
    <t>8068 100</t>
  </si>
  <si>
    <t>8068 101</t>
  </si>
  <si>
    <t>8068 102</t>
  </si>
  <si>
    <t>8068 103</t>
  </si>
  <si>
    <t>8068 104</t>
  </si>
  <si>
    <t>8068 105</t>
  </si>
  <si>
    <t>8068 106</t>
  </si>
  <si>
    <t>8068 107</t>
  </si>
  <si>
    <t>8068 108</t>
  </si>
  <si>
    <t>8068 109</t>
  </si>
  <si>
    <t>8068 110</t>
  </si>
  <si>
    <t>8068 111</t>
  </si>
  <si>
    <t>8068 112</t>
  </si>
  <si>
    <t>8068 113</t>
  </si>
  <si>
    <t>8068 114</t>
  </si>
  <si>
    <t>8068 115</t>
  </si>
  <si>
    <t>8068 116</t>
  </si>
  <si>
    <t>8068 117</t>
  </si>
  <si>
    <t>8068 118</t>
  </si>
  <si>
    <t>8068 119</t>
  </si>
  <si>
    <t>8068 120</t>
  </si>
  <si>
    <t>8068 121</t>
  </si>
  <si>
    <t>8068 122</t>
  </si>
  <si>
    <t>8068 123</t>
  </si>
  <si>
    <t>8068 124</t>
  </si>
  <si>
    <t>8068 125</t>
  </si>
  <si>
    <t>8068 126</t>
  </si>
  <si>
    <t>8068 127</t>
  </si>
  <si>
    <t>8068 128</t>
  </si>
  <si>
    <t>8068 129</t>
  </si>
  <si>
    <t>8068 130</t>
  </si>
  <si>
    <t>8068 131</t>
  </si>
  <si>
    <t>8068 132</t>
  </si>
  <si>
    <t>8068 133</t>
  </si>
  <si>
    <t>8068 134</t>
  </si>
  <si>
    <t>8068 135</t>
  </si>
  <si>
    <t>8068 136</t>
  </si>
  <si>
    <t>8068 137</t>
  </si>
  <si>
    <t>8068 138</t>
  </si>
  <si>
    <t>8068 139</t>
  </si>
  <si>
    <t>8068 140</t>
  </si>
  <si>
    <t>8068 141</t>
  </si>
  <si>
    <t>8068 142</t>
  </si>
  <si>
    <t>8068 143</t>
  </si>
  <si>
    <t>8068 144</t>
  </si>
  <si>
    <t>8068 145</t>
  </si>
  <si>
    <t>8068 146</t>
  </si>
  <si>
    <t>8068 147</t>
  </si>
  <si>
    <t>8068 148</t>
  </si>
  <si>
    <t>8068 149</t>
  </si>
  <si>
    <t>8068 150</t>
  </si>
  <si>
    <t>8068 151</t>
  </si>
  <si>
    <t>8068 152</t>
  </si>
  <si>
    <t>8068 153</t>
  </si>
  <si>
    <t>8068 154</t>
  </si>
  <si>
    <t>8068 155</t>
  </si>
  <si>
    <t>8068 156</t>
  </si>
  <si>
    <t>8068 157</t>
  </si>
  <si>
    <t>8068 158</t>
  </si>
  <si>
    <t>8068 159</t>
  </si>
  <si>
    <t>8068 160</t>
  </si>
  <si>
    <t>8068 161</t>
  </si>
  <si>
    <t>8068 162</t>
  </si>
  <si>
    <t>8068 163</t>
  </si>
  <si>
    <t>8068 164</t>
  </si>
  <si>
    <t>8068 165</t>
  </si>
  <si>
    <t>8068 166</t>
  </si>
  <si>
    <t>8068 167</t>
  </si>
  <si>
    <t>8068 168</t>
  </si>
  <si>
    <t>8068 169</t>
  </si>
  <si>
    <t>8068 170</t>
  </si>
  <si>
    <t>8068 171</t>
  </si>
  <si>
    <t>8068 172</t>
  </si>
  <si>
    <t>8068 173</t>
  </si>
  <si>
    <t>8068 174</t>
  </si>
  <si>
    <t>8068 175</t>
  </si>
  <si>
    <t>8068 176</t>
  </si>
  <si>
    <t>8068 177</t>
  </si>
  <si>
    <t>8068 178</t>
  </si>
  <si>
    <t>8068 179</t>
  </si>
  <si>
    <t>8068 180</t>
  </si>
  <si>
    <t>8068 181</t>
  </si>
  <si>
    <t>8068 182</t>
  </si>
  <si>
    <t>8068 183</t>
  </si>
  <si>
    <t>8068 184</t>
  </si>
  <si>
    <t>8068 185</t>
  </si>
  <si>
    <t>8068 186</t>
  </si>
  <si>
    <t>8068 187</t>
  </si>
  <si>
    <t>8068 188</t>
  </si>
  <si>
    <t>8068 189</t>
  </si>
  <si>
    <t>8068 190</t>
  </si>
  <si>
    <t>8068 191</t>
  </si>
  <si>
    <t>8068 192</t>
  </si>
  <si>
    <t>8068 193</t>
  </si>
  <si>
    <t>8068 194</t>
  </si>
  <si>
    <t>8068 195</t>
  </si>
  <si>
    <t>8068 196</t>
  </si>
  <si>
    <t>8068 197</t>
  </si>
  <si>
    <t>8068 198</t>
  </si>
  <si>
    <t>8068 199</t>
  </si>
  <si>
    <t>8068 200</t>
  </si>
  <si>
    <t>8068 201</t>
  </si>
  <si>
    <t>8068 202</t>
  </si>
  <si>
    <t>8068 203</t>
  </si>
  <si>
    <t>8068 204</t>
  </si>
  <si>
    <t>8068 205</t>
  </si>
  <si>
    <t>8068 206</t>
  </si>
  <si>
    <t>8068 207</t>
  </si>
  <si>
    <t>8068 208</t>
  </si>
  <si>
    <t>8068 209</t>
  </si>
  <si>
    <t>8068 210</t>
  </si>
  <si>
    <t>8068 211</t>
  </si>
  <si>
    <t>8068 212</t>
  </si>
  <si>
    <t>8068 213</t>
  </si>
  <si>
    <t>8068 214</t>
  </si>
  <si>
    <t>8068 215</t>
  </si>
  <si>
    <t>8068 216</t>
  </si>
  <si>
    <t>8068 217</t>
  </si>
  <si>
    <t>8068 218</t>
  </si>
  <si>
    <t>8068 219</t>
  </si>
  <si>
    <t>8068 220</t>
  </si>
  <si>
    <t>8068 221</t>
  </si>
  <si>
    <t>8068 222</t>
  </si>
  <si>
    <t>8068 223</t>
  </si>
  <si>
    <t>8068 224</t>
  </si>
  <si>
    <t>8068 225</t>
  </si>
  <si>
    <t>8068 226</t>
  </si>
  <si>
    <t>8068 227</t>
  </si>
  <si>
    <t>8068 228</t>
  </si>
  <si>
    <t>8068 229</t>
  </si>
  <si>
    <t>8068 230</t>
  </si>
  <si>
    <t>8068 231</t>
  </si>
  <si>
    <t>8068 232</t>
  </si>
  <si>
    <t>8068 233</t>
  </si>
  <si>
    <t>8068 234</t>
  </si>
  <si>
    <t>8068 235</t>
  </si>
  <si>
    <t>8069 00</t>
  </si>
  <si>
    <t>8069 02</t>
  </si>
  <si>
    <t>8069 03</t>
  </si>
  <si>
    <t>8069 04</t>
  </si>
  <si>
    <t>8069 05</t>
  </si>
  <si>
    <t>'8069 06</t>
  </si>
  <si>
    <t>8069 07</t>
  </si>
  <si>
    <t>8069 08</t>
  </si>
  <si>
    <t>8069 09</t>
  </si>
  <si>
    <t>8069 10</t>
  </si>
  <si>
    <t>8069 11</t>
  </si>
  <si>
    <t>8069 12</t>
  </si>
  <si>
    <t>8069 13</t>
  </si>
  <si>
    <t>8069 14</t>
  </si>
  <si>
    <t>8069 15</t>
  </si>
  <si>
    <t>8069 16</t>
  </si>
  <si>
    <t>8069 17</t>
  </si>
  <si>
    <t>'8069 18</t>
  </si>
  <si>
    <t>8069 19</t>
  </si>
  <si>
    <t>8069 20</t>
  </si>
  <si>
    <t>8069 21</t>
  </si>
  <si>
    <t>8069 22</t>
  </si>
  <si>
    <t>8069 23</t>
  </si>
  <si>
    <t>8069 24</t>
  </si>
  <si>
    <t>8069 25</t>
  </si>
  <si>
    <t>8069 26</t>
  </si>
  <si>
    <t>8069 27</t>
  </si>
  <si>
    <t>8069 28</t>
  </si>
  <si>
    <t>8069 29</t>
  </si>
  <si>
    <t>8069 30</t>
  </si>
  <si>
    <t>8069 31</t>
  </si>
  <si>
    <t>8069 32</t>
  </si>
  <si>
    <t>8069 33</t>
  </si>
  <si>
    <t>8069 34</t>
  </si>
  <si>
    <t>8069 35</t>
  </si>
  <si>
    <t>8069 36</t>
  </si>
  <si>
    <t>8069 37</t>
  </si>
  <si>
    <t>8069 38</t>
  </si>
  <si>
    <t>8069 39</t>
  </si>
  <si>
    <t>8069 40</t>
  </si>
  <si>
    <t>8069 41</t>
  </si>
  <si>
    <t>8069 42</t>
  </si>
  <si>
    <t>8069 43</t>
  </si>
  <si>
    <t>8069 44</t>
  </si>
  <si>
    <t>8069 45</t>
  </si>
  <si>
    <t>8069 46</t>
  </si>
  <si>
    <t>8069 47</t>
  </si>
  <si>
    <t>8069 48</t>
  </si>
  <si>
    <t>8069 49</t>
  </si>
  <si>
    <t>8069 50</t>
  </si>
  <si>
    <t>8069 51</t>
  </si>
  <si>
    <t>8069 52</t>
  </si>
  <si>
    <t>8069 53</t>
  </si>
  <si>
    <t>8069 54</t>
  </si>
  <si>
    <t>8069 55</t>
  </si>
  <si>
    <t>8069 56</t>
  </si>
  <si>
    <t>8069 57</t>
  </si>
  <si>
    <t>8069 58</t>
  </si>
  <si>
    <t>8069 59</t>
  </si>
  <si>
    <t>8069 60</t>
  </si>
  <si>
    <t>8069 61</t>
  </si>
  <si>
    <t>8069 62</t>
  </si>
  <si>
    <t>8069 63</t>
  </si>
  <si>
    <t>8069 64</t>
  </si>
  <si>
    <t>8069 65</t>
  </si>
  <si>
    <t>8069 66</t>
  </si>
  <si>
    <t>8069 67</t>
  </si>
  <si>
    <t>8069 68</t>
  </si>
  <si>
    <t>8069 69</t>
  </si>
  <si>
    <t>8069 70</t>
  </si>
  <si>
    <t>8069 71</t>
  </si>
  <si>
    <t>8069 72</t>
  </si>
  <si>
    <t>8069 73</t>
  </si>
  <si>
    <t>8069 74</t>
  </si>
  <si>
    <t>8070  00</t>
  </si>
  <si>
    <t>8070 01</t>
  </si>
  <si>
    <t>8070 02</t>
  </si>
  <si>
    <t>8070 03</t>
  </si>
  <si>
    <t>8070 04</t>
  </si>
  <si>
    <t>8070 05</t>
  </si>
  <si>
    <t>8070 06</t>
  </si>
  <si>
    <t>8070 07</t>
  </si>
  <si>
    <t>8070 08</t>
  </si>
  <si>
    <t>8070 09</t>
  </si>
  <si>
    <t>8070 10</t>
  </si>
  <si>
    <t>8070 11</t>
  </si>
  <si>
    <t>8070 12</t>
  </si>
  <si>
    <t>8070 13</t>
  </si>
  <si>
    <t>8070 14</t>
  </si>
  <si>
    <t>8070 15</t>
  </si>
  <si>
    <t>8071 00</t>
  </si>
  <si>
    <t>8071 01</t>
  </si>
  <si>
    <t>8071 02</t>
  </si>
  <si>
    <t>8071 03</t>
  </si>
  <si>
    <t>8071 04</t>
  </si>
  <si>
    <t>8071 05</t>
  </si>
  <si>
    <t>8071 06</t>
  </si>
  <si>
    <t>8071 07</t>
  </si>
  <si>
    <t>8071 08</t>
  </si>
  <si>
    <t>8071 09</t>
  </si>
  <si>
    <t>8071 11</t>
  </si>
  <si>
    <t>8071 12</t>
  </si>
  <si>
    <t>8071 14</t>
  </si>
  <si>
    <t>8071 15</t>
  </si>
  <si>
    <t>8071 16</t>
  </si>
  <si>
    <t>8071 17</t>
  </si>
  <si>
    <t>8071 19</t>
  </si>
  <si>
    <t>8071 20</t>
  </si>
  <si>
    <t>8071 21</t>
  </si>
  <si>
    <t>8071 22</t>
  </si>
  <si>
    <t>8071 25</t>
  </si>
  <si>
    <t>8071 26</t>
  </si>
  <si>
    <t>8071 27</t>
  </si>
  <si>
    <t>8071 28</t>
  </si>
  <si>
    <t>8071 29</t>
  </si>
  <si>
    <t>8071 30</t>
  </si>
  <si>
    <t>8071 31</t>
  </si>
  <si>
    <t>8071 32</t>
  </si>
  <si>
    <t>8072 00</t>
  </si>
  <si>
    <t>8072 01</t>
  </si>
  <si>
    <t>8072 02</t>
  </si>
  <si>
    <t>8072 03</t>
  </si>
  <si>
    <t>8072 04</t>
  </si>
  <si>
    <t>8072 05</t>
  </si>
  <si>
    <t>8072 06</t>
  </si>
  <si>
    <t>8072 07</t>
  </si>
  <si>
    <t>8080 00</t>
  </si>
  <si>
    <t>8080 01</t>
  </si>
  <si>
    <t>8085 00</t>
  </si>
  <si>
    <t>8085 01</t>
  </si>
  <si>
    <t>TON</t>
  </si>
  <si>
    <t>8085 02</t>
  </si>
  <si>
    <t>8085 03</t>
  </si>
  <si>
    <t>9006 00</t>
  </si>
  <si>
    <t>9006 01</t>
  </si>
  <si>
    <t>9006 02</t>
  </si>
  <si>
    <t>10000 00</t>
  </si>
  <si>
    <t>10000 01</t>
  </si>
  <si>
    <t>10000 02</t>
  </si>
  <si>
    <t>10000 03</t>
  </si>
  <si>
    <t>10000 04</t>
  </si>
  <si>
    <t>10000 05</t>
  </si>
  <si>
    <t>10000 06</t>
  </si>
  <si>
    <t>10000 07</t>
  </si>
  <si>
    <t>10000 08</t>
  </si>
  <si>
    <t>10000 09</t>
  </si>
  <si>
    <t>10000 10</t>
  </si>
  <si>
    <t>10000 11</t>
  </si>
  <si>
    <t>10000 12</t>
  </si>
  <si>
    <t>10000 13</t>
  </si>
  <si>
    <t>10000 14</t>
  </si>
  <si>
    <t>10001 00</t>
  </si>
  <si>
    <t>10001 01</t>
  </si>
  <si>
    <t>10001 02</t>
  </si>
  <si>
    <t>10001 03</t>
  </si>
  <si>
    <t>10001 04</t>
  </si>
  <si>
    <t>10001 05</t>
  </si>
  <si>
    <t>10001 06</t>
  </si>
  <si>
    <t>10001 07</t>
  </si>
  <si>
    <t>10001 08</t>
  </si>
  <si>
    <t>10001 09</t>
  </si>
  <si>
    <t>10001 10</t>
  </si>
  <si>
    <t>10001 11</t>
  </si>
  <si>
    <t>10001 12</t>
  </si>
  <si>
    <t>10001 13</t>
  </si>
  <si>
    <t>10001 14</t>
  </si>
  <si>
    <t>10002 00</t>
  </si>
  <si>
    <t>10002 01</t>
  </si>
  <si>
    <t>10002 02</t>
  </si>
  <si>
    <t>10002 03</t>
  </si>
  <si>
    <t>10002 04</t>
  </si>
  <si>
    <t>10002 05</t>
  </si>
  <si>
    <t>10002 06</t>
  </si>
  <si>
    <t>10002 07</t>
  </si>
  <si>
    <t>10002 08</t>
  </si>
  <si>
    <t>10002 09</t>
  </si>
  <si>
    <t>10002 10</t>
  </si>
  <si>
    <t>10002 11</t>
  </si>
  <si>
    <t>10002 12</t>
  </si>
  <si>
    <t>10002 13</t>
  </si>
  <si>
    <t>10002 14</t>
  </si>
  <si>
    <t>10003 00</t>
  </si>
  <si>
    <t>10003 01</t>
  </si>
  <si>
    <t>10003 03</t>
  </si>
  <si>
    <t>10003 04</t>
  </si>
  <si>
    <t>10003 05</t>
  </si>
  <si>
    <t>10003 06</t>
  </si>
  <si>
    <t>10003 07</t>
  </si>
  <si>
    <t>10003 08</t>
  </si>
  <si>
    <t>10003 09</t>
  </si>
  <si>
    <t>10003 10</t>
  </si>
  <si>
    <t>10003 11</t>
  </si>
  <si>
    <t>10003 12</t>
  </si>
  <si>
    <t>10003 13</t>
  </si>
  <si>
    <t>10003 14</t>
  </si>
  <si>
    <t>PARTIDA:</t>
  </si>
  <si>
    <t>COMISIÓN DEL AGUA DEL ESTADO DE VERACRUZ</t>
  </si>
  <si>
    <t>M3</t>
  </si>
  <si>
    <t>2246 00</t>
  </si>
  <si>
    <t>2246 01</t>
  </si>
  <si>
    <t>3115 00</t>
  </si>
  <si>
    <t>3115 01</t>
  </si>
  <si>
    <t>3115 02</t>
  </si>
  <si>
    <t>3116 00</t>
  </si>
  <si>
    <t>3116 01</t>
  </si>
  <si>
    <t>3116 02</t>
  </si>
  <si>
    <t>4071 02</t>
  </si>
  <si>
    <t>DE 360 PCM.</t>
  </si>
  <si>
    <t>DE 600 PCM.</t>
  </si>
  <si>
    <t>8029 06</t>
  </si>
  <si>
    <t>8029 07</t>
  </si>
  <si>
    <t>8029 08</t>
  </si>
  <si>
    <t>8040 07</t>
  </si>
  <si>
    <t>8040 08</t>
  </si>
  <si>
    <t>8040 09</t>
  </si>
  <si>
    <t>8040 16</t>
  </si>
  <si>
    <t>8040 12</t>
  </si>
  <si>
    <t>8040 17</t>
  </si>
  <si>
    <t>8040 13</t>
  </si>
  <si>
    <t>8040 18</t>
  </si>
  <si>
    <t>8040 14</t>
  </si>
  <si>
    <t>8040 10</t>
  </si>
  <si>
    <t>8040 15</t>
  </si>
  <si>
    <t>8040 11</t>
  </si>
  <si>
    <t>8041 06</t>
  </si>
  <si>
    <t>8042 00</t>
  </si>
  <si>
    <t>8042 01</t>
  </si>
  <si>
    <t>8042 02</t>
  </si>
  <si>
    <t>8042 04</t>
  </si>
  <si>
    <t>8042 05</t>
  </si>
  <si>
    <t>8071  13</t>
  </si>
  <si>
    <t>8071 18</t>
  </si>
  <si>
    <t>8071  21</t>
  </si>
  <si>
    <t>8067 23</t>
  </si>
  <si>
    <t>8071 24</t>
  </si>
  <si>
    <t>8090 00</t>
  </si>
  <si>
    <t>8090 01</t>
  </si>
  <si>
    <t>8090 02</t>
  </si>
  <si>
    <t>8090 03</t>
  </si>
  <si>
    <t>8090 04</t>
  </si>
  <si>
    <t>8090 05</t>
  </si>
  <si>
    <t>8091 01</t>
  </si>
  <si>
    <t>EN CUALQUIER MATERIAL EXCEPTO ROCA DESPERDICIANDO EL MATERIAL.</t>
  </si>
  <si>
    <t>COMPACTADO AL 85% PROCTOR, CON MATERIAL DE BANCO.</t>
  </si>
  <si>
    <t>COMPACTADO AL 90% PROCTOR, CON MATERIAL DE BANCO.</t>
  </si>
  <si>
    <t>RELLENO APISONADO Y COMPACTADO DE PISOS CON TEZONTLE O TEPETATE.</t>
  </si>
  <si>
    <t>LOSAS CON ALTURA DE OBRA FALSA HASTA 3.60 M.</t>
  </si>
  <si>
    <t>PISO DE AZULEJO DE COLOR, ASENTADO CON MORTERO CEMENTO-ARENA 1:3 Y LECHADEADO CON CEMENTO BLANCO.</t>
  </si>
  <si>
    <t>ENLADRILLADO, JUNTEADO CON MORTERO CEMENTO-ARENA 1:5.</t>
  </si>
  <si>
    <t>SUM. Y COLOC. DE BANDA DE PVC, SIN OJILLOS DE 6".</t>
  </si>
  <si>
    <t>SUM. Y COLOC. DE BANDA DE PVC, SIN OJILLOS DE 9".</t>
  </si>
  <si>
    <t>RUPTURA Y DEMOLICIÓN DE…</t>
  </si>
  <si>
    <t>EMPEDRADO.</t>
  </si>
  <si>
    <t>PAVIMENTO ASFÁLTICO.</t>
  </si>
  <si>
    <t>PAVIMENTO HIDRÁULICO.</t>
  </si>
  <si>
    <t>1000 06</t>
  </si>
  <si>
    <t>MAMPOSTERÍA DE PIEDRA.</t>
  </si>
  <si>
    <t>MAMPOSTERÍA DE TABIQUE.</t>
  </si>
  <si>
    <t>TRAZO Y CORTE C/CORTADORA DE DISCO EN PAVIMENTO ASFÁLTICO.</t>
  </si>
  <si>
    <t>TRAZO Y CORTE C/CORTADORA DE DISCO EN: PAVIMENTO HIDRÁULICO.</t>
  </si>
  <si>
    <t>CONSTRUCCIÓN DE...</t>
  </si>
  <si>
    <t>EMPEDRADO JUNTEADO CON MORTERO CEMENTO-ARENA 1:5.</t>
  </si>
  <si>
    <t>PAVIMENTO ADOQUINADO JUNTEADO C/MORTERO CEMENTO-ARENA 1:3.</t>
  </si>
  <si>
    <t>PAVIMENTO ASFÁLTICO C/CARPETA DE 5 CM DE ESPESOR.</t>
  </si>
  <si>
    <t>PAVIMENTO ASFÁLTICO C/CARPETA DE 7.5 CM DE ESPESOR.</t>
  </si>
  <si>
    <t>PAVIMENTO O BANQUETA DE CONCRETO F'C= 150 KG/CM2 8 CM DE ESPESOR.</t>
  </si>
  <si>
    <t>PAVIMENTO O BANQUETA DE CONCRETO F'C= 150 KG/CM2, 10 CM DE ESPESOR.</t>
  </si>
  <si>
    <t>PAVIMENTO O BANQUETA DE CONCRETO F'C= 200 KG/CM2, 8 CM DE ESPESOR.</t>
  </si>
  <si>
    <t>PAVIMENTO O BANQUETA DE CONCRETO F'C= 200 KG/CM2, 10 CM DE ESPESOR.</t>
  </si>
  <si>
    <t>DESMONTE, DESENRAICE, DESYERBE Y LIMPIA DE TERRENO P/PROPÓSITOS DE CONSTRUCCIÓN EN VEGETACIÓN TIPO…</t>
  </si>
  <si>
    <t>HA</t>
  </si>
  <si>
    <t>MONTES DE REGIONES ÁRIDAS O SEMIÁRIDAS.</t>
  </si>
  <si>
    <t>MONTE DE REGIONES DESÉRTICAS, ZONAS CULTIVADAS O PASTIZALES.</t>
  </si>
  <si>
    <t>DESPALME DE MATERIAL NO APTO P/CIMENTACIÓN Y/O DESPLANTE DE TERRAPLENES Y EN BANCOS DE PRÉSTAMO</t>
  </si>
  <si>
    <t>DESPERDICIANDO EL MATERIAL, CON ACARREO  A 40 M.</t>
  </si>
  <si>
    <t>CARGA A CAMIÓN DE MATERIAL PRODUCTO DE EXCAVACIÓN.</t>
  </si>
  <si>
    <t>LIMPIEZA Y TRAZO EN EL ÁREA DE TRABAJO.</t>
  </si>
  <si>
    <t>HASTA 2.00 M DE PROFUNDIDAD.</t>
  </si>
  <si>
    <t>DE 2.01 A 4.00 M DE PROFUNDIDAD.</t>
  </si>
  <si>
    <t>EXCAVACIÓN EN ROCA FIJA, P/ ZANJAS, EN SECO, EN ZONA A…</t>
  </si>
  <si>
    <t>EXCAVACIÓN A MANO PARA ZANJAS EN MATERIAL COMÚN, CON PRESENCIA DE AGUA…</t>
  </si>
  <si>
    <t>EXCAVACIÓN EN ROCA FIJA, P/ZANJAS, CON PRESENCIA DE AGUA, EN ZONA A...</t>
  </si>
  <si>
    <t>EXCAVACIÓN EN ROCA FIJA, PARA DESPLANTE DE ESTRUCTURAS, EN SECO…</t>
  </si>
  <si>
    <t>EXCAVACIÓN A MANO P/ DESPLANTE DE ESTRUCTURAS, CUALQUIER EN MATERIAL EXCEPTO ROCA, EN AGUA…</t>
  </si>
  <si>
    <t>EXCAVACIÓN CON EQUIPO EN CUALQUIER MATERIAL EXCEPTO ROCA, EN SECO, P/DESPLANTE DE ESTRUCTURAS.</t>
  </si>
  <si>
    <t>EXCAVACIÓN CON EQUIPO PARA ZANJAS EN CUALQUIER MATERIAL EXCEPTO ROCA, EN SECO…</t>
  </si>
  <si>
    <t>EN ZONA A DE 0 A 6.00 M DE PROFUNDIDAD.</t>
  </si>
  <si>
    <t>EN ZONA B DE 0 A 6.00 M DE PROFUNDIDAD.</t>
  </si>
  <si>
    <t>EN ZONA B DE 0 A 6.00 M DE PROFUNDIDAD, DEPOSITANDO EL MATERIAL EN CAMIÓN.</t>
  </si>
  <si>
    <t>EXCAVACIÓN EN CORTE PARA CONSTRUCCIÓN DE CAMINOS…</t>
  </si>
  <si>
    <t>TERRAPLÉN COMPACTADO AL 85% PROCTOR CON MATERIAL PRODUCTO DE EXCAVACIÓN.</t>
  </si>
  <si>
    <t>REVESTIMIENTO COMPACTADO AL 90% PROCTOR, CON MATERIAL DE BANCO, INCLUYE: EXTRACCIÓN, CARGA, Y ACARREO 1er. KM</t>
  </si>
  <si>
    <t>EXCAVACIÓN PARA CUNETAS Y CONTRACUNETAS.</t>
  </si>
  <si>
    <t>EN ROCA. FIJA.</t>
  </si>
  <si>
    <t>CON MATERIAL PRODUCTO DE EXCAVACIÓN.</t>
  </si>
  <si>
    <t>RELLENO EN ZANJAS...</t>
  </si>
  <si>
    <t>A VOLTEO CON MATERIAL PRODUCTO DE EXCAVACIÓN.</t>
  </si>
  <si>
    <t>COMPACTADO AL 85% PROCTOR, CON MATERIAL PRODUCTO DE EXCAVACIÓN.</t>
  </si>
  <si>
    <t>COMPACTADO AL 90% PROCTOR, CON MATERIAL PRODUCTO DE EXCAVACIÓN.</t>
  </si>
  <si>
    <t>EXTENDIDO Y BANDEADO DE MATERIAL PRODUCTO DE EXCAVACIÓN.</t>
  </si>
  <si>
    <t>RELLENO CON SUELO CEMENTO.</t>
  </si>
  <si>
    <t>2" DE DIÁMETRO Y 4 HP.</t>
  </si>
  <si>
    <t>H</t>
  </si>
  <si>
    <t>3" DE DIÁMETRO Y 8 HP.</t>
  </si>
  <si>
    <t>4" DE DIÁMETRO Y 12 HP.</t>
  </si>
  <si>
    <t>6" DE DIÁMETRO Y 18 HP.</t>
  </si>
  <si>
    <t>8" DE DIÁMETRO Y 70 HP.</t>
  </si>
  <si>
    <t>10" DE DIÁMETRO Y 96 HP.</t>
  </si>
  <si>
    <t>SUELO NO COHESIVO HASTA 11 M DE PROFUNDIDAD.</t>
  </si>
  <si>
    <t>SUELO COHESIVO HASTA 11 M DE PROFUNDIDAD.</t>
  </si>
  <si>
    <t>SUELO NO COHESIVO HASTA 23 M DE PROFUNDIDAD.</t>
  </si>
  <si>
    <t>SUELO COHESIVO HASTA 23 M DE PROFUNDIDAD.</t>
  </si>
  <si>
    <t>RETIRO DE TABLESTACA.</t>
  </si>
  <si>
    <t>INSTALACIÓN, JUNTEO Y PRUEBA DE TUBERÍA DE ASBESTO-CEMENTO CLASE A-5…</t>
  </si>
  <si>
    <t>DE 102 MM (4") DE DIÁMETRO.</t>
  </si>
  <si>
    <t>DE 152 MM (6") DE DIÁMETRO.</t>
  </si>
  <si>
    <t>DE 203 MM (8") DE DIÁMETRO.</t>
  </si>
  <si>
    <t>DE 254 MM (10") DE DIÁMETRO.</t>
  </si>
  <si>
    <t>DE 305 MM (12") DE DIÁMETRO.</t>
  </si>
  <si>
    <t>DE 356 MM (14") DE DIÁMETRO.</t>
  </si>
  <si>
    <t>DE 406 MM (16") DE DIÁMETRO.</t>
  </si>
  <si>
    <t>DE 457 MM (18") DE DIÁMETRO.</t>
  </si>
  <si>
    <t>DE 508 MM (20") DE DIÁMETRO.</t>
  </si>
  <si>
    <t>DE 610 MM (24") DE DIÁMETRO.</t>
  </si>
  <si>
    <t>DE 762 MM (30") DE DIÁMETRO.</t>
  </si>
  <si>
    <t>DE 914 MM (36") DE DIÁMETRO.</t>
  </si>
  <si>
    <t>INSTALACIÓN, JUNTEO Y PRUEBA DE TUBERÍA DE ASBESTO-CEMENTO CLASE A-7…</t>
  </si>
  <si>
    <t>INSTALACIÓN, JUNTEO Y PRUEBA DE TUBERÍA DE ASBESTO-CEMENTO CLASE A-10…</t>
  </si>
  <si>
    <t>INSTALACIÓN, JUNTEO Y PRUEBA DE TUBERÍA DE ASBESTO-CEMENTO CLASE A-14…</t>
  </si>
  <si>
    <t>INSTALACIÓN DE TUBERÍA DE PVC CON COPLE</t>
  </si>
  <si>
    <t>DE 50 MM DE DIÁMETRO.</t>
  </si>
  <si>
    <t>DE 100 MM DE DIÁMETRO.</t>
  </si>
  <si>
    <t>DE 160 MM DE DIÁMETRO.</t>
  </si>
  <si>
    <t>DE 200 MM DE DIÁMETRO.</t>
  </si>
  <si>
    <t>DE 250 MM DE DIÁMETRO.</t>
  </si>
  <si>
    <t>DE 315 MM DE DIÁMETRO.</t>
  </si>
  <si>
    <t>DE 355 MM DE DIÁMETRO.</t>
  </si>
  <si>
    <t>DE 400 MM DE DIÁMETRO.</t>
  </si>
  <si>
    <t>DE 450 MM DE DIÁMETRO.</t>
  </si>
  <si>
    <t>DE 500 MM DE DIÁMETRO.</t>
  </si>
  <si>
    <t>DE 630 MM DE DIÁMETRO.</t>
  </si>
  <si>
    <t>INSTALACIÓN DE TUBERÍA DE PVC ORIENTADO CON COPLE Y CON ANILLO ELASTOMERICO INTEGRADO DE FÁBRICA</t>
  </si>
  <si>
    <t>DE 110 MM DE DIÁMETRO.</t>
  </si>
  <si>
    <t>DE 140 MM DE DIÁMETRO.</t>
  </si>
  <si>
    <t>INSTALACIÓN DE TUBERÍA DE POLIETILENO DE ALTA DENSIDAD DE…</t>
  </si>
  <si>
    <t>DE 2" DE DIÁMETRO.</t>
  </si>
  <si>
    <t>DE 4" DE DIÁMETRO.</t>
  </si>
  <si>
    <t>DE 6" DE DIÁMETRO.</t>
  </si>
  <si>
    <t>DE 8" DE DIÁMETRO.</t>
  </si>
  <si>
    <t>DE 10" DE DIÁMETRO.</t>
  </si>
  <si>
    <t>DE 12" DE DIÁMETRO.</t>
  </si>
  <si>
    <t>DE 14" DE DIÁMETRO.</t>
  </si>
  <si>
    <t>DE 16" DE DIÁMETRO.</t>
  </si>
  <si>
    <t>DE 18" DE DIÁMETRO.</t>
  </si>
  <si>
    <t>DE 20" DE DIÁMETRO.</t>
  </si>
  <si>
    <t>DE 24" DE DIÁMETRO.</t>
  </si>
  <si>
    <t>DE 30" DE DIÁMETRO.</t>
  </si>
  <si>
    <t>DE 36" DE DIÁMETRO.</t>
  </si>
  <si>
    <t>INSTALACIÓN DE TUBERÍA DE PVC TERMOFUSIONABLE</t>
  </si>
  <si>
    <t>DE 2 1/2" DE DIÁMETRO.</t>
  </si>
  <si>
    <t>DE 3" DE DIÁMETRO.</t>
  </si>
  <si>
    <t>TUBERÍA DE 4" EN MATERIAL: ARCILLA, ARCILLA-LIMOSA O BASES.</t>
  </si>
  <si>
    <t>TUBERÍA DE 6" EN MATERIAL: ARCILLA, ARCILLA-LIMOSA O BASES.</t>
  </si>
  <si>
    <t>TUBERÍA DE 8" EN MATERIAL: ARCILLA, ARCILLA-LIMOSA O BASES.</t>
  </si>
  <si>
    <t>TUBERÍA DE 10" EN MATERIAL: ARCILLA, ARCILLA-LIMOSA O BASES.</t>
  </si>
  <si>
    <t>TUBERÍA DE 12" EN MATERIAL: ARCILLA, ARCILLA-LIMOSA O BASES.</t>
  </si>
  <si>
    <t>TUBERÍA DE 14" EN MATERIAL: ARCILLA, ARCILLA-LIMOSA O BASES.</t>
  </si>
  <si>
    <t>TUBERÍA DE 16" EN MATERIAL: ARCILLA, ARCILLA-LIMOSA O BASES.</t>
  </si>
  <si>
    <t>TUBERÍA DE 4" EN MATERIAL ARENISCA Y ARENA.</t>
  </si>
  <si>
    <t>TUBERÍA DE 6" EN MATERIAL ARENISCA Y ARENA.</t>
  </si>
  <si>
    <t>TUBERÍA DE 8" EN MATERIAL ARENISCA Y ARENA.</t>
  </si>
  <si>
    <t>TUBERÍA DE 10" EN MATERIAL ARENISCA Y ARENA.</t>
  </si>
  <si>
    <t>TUBERÍA DE 12" EN MATERIAL ARENISCA Y ARENA.</t>
  </si>
  <si>
    <t>TUBERÍA DE 14" EN MATERIAL ARENISCA Y ARENA.</t>
  </si>
  <si>
    <t>2055 14</t>
  </si>
  <si>
    <t>TUBERÍA DE 16" EN MATERIAL ARENISCA Y ARENA.</t>
  </si>
  <si>
    <t>TUBERÍA DE 4" EN MATERIAL GRAVAS Y CAPAS DURAS DE SUELOS.</t>
  </si>
  <si>
    <t>TUBERÍA DE 6" EN MATERIAL GRAVAS Y CAPAS DURAS DE SUELOS.</t>
  </si>
  <si>
    <t>TUBERÍA DE 8" EN MATERIAL GRAVAS Y CAPAS DURAS DE SUELOS.</t>
  </si>
  <si>
    <t>TUBERÍA DE 10" EN MATERIAL GRAVAS Y CAPAS DURAS DE SUELOS.</t>
  </si>
  <si>
    <t>TUBERÍA DE 12" EN MATERIAL GRAVAS Y CAPAS DURAS DE SUELOS.</t>
  </si>
  <si>
    <t>TUBERÍA DE 14" EN MATERIAL GRAVAS Y CAPAS DURAS DE SUELOS.</t>
  </si>
  <si>
    <t>TUBERÍA DE 16" EN MATERIAL GRAVAS Y CAPAS DURAS DE SUELOS.</t>
  </si>
  <si>
    <t>TUBERÍA DE 4" EN MATERIAL: GUIJARROS, BOLEOS Y ROCA.</t>
  </si>
  <si>
    <t>TUBERÍA DE 6" EN MATERIAL: GUIJARROS, BOLEOS Y ROCA.</t>
  </si>
  <si>
    <t>TUBERÍA DE 8" EN MATERIAL: GUIJARROS, BOLEOS Y ROCA.</t>
  </si>
  <si>
    <t>TUBERÍA DE 10" EN MATERIAL: GUIJARROS, BOLEOS Y ROCA.</t>
  </si>
  <si>
    <t>INSTALACIÓN DE TUBERÍA DE ACERO SOLDADA DE...</t>
  </si>
  <si>
    <t>6" DE DIÁMETRO Y 5.16 MM DE ESPESOR.</t>
  </si>
  <si>
    <t>8" DE DIÁMETRO Y 8.18 MM DE ESPESOR.</t>
  </si>
  <si>
    <t>10" DE DIÁMETRO Y 9.27 MM DE ESPESOR.</t>
  </si>
  <si>
    <t>12" DE DIÁMETRO Y 10.31 MM DE ESPESOR.</t>
  </si>
  <si>
    <t>14" DE DIÁMETRO Y 11.10 MM DE ESPESOR.</t>
  </si>
  <si>
    <t>16" DE DIÁMETRO Y 11.10 MM DE ESPESOR.</t>
  </si>
  <si>
    <t>18" DE DIÁMETRO Y 11.10 MM DE ESPESOR.</t>
  </si>
  <si>
    <t>20" DE DIÁMETRO Y 11.10 MM DE ESPESOR.</t>
  </si>
  <si>
    <t>24" DE DIÁMETRO Y 11.10 MM DE ESPESOR.</t>
  </si>
  <si>
    <t>30" DE DIÁMETRO Y 11.10 MM DE ESPESOR.</t>
  </si>
  <si>
    <t>36" DE DIÁMETRO Y 11.10 MM DE ESPESOR.</t>
  </si>
  <si>
    <t>40" DE DIÁMETRO Y 11.10 MM DE ESPESOR.</t>
  </si>
  <si>
    <t>42" DE DIÁMETRO Y 11.10 MM DE ESPESOR.</t>
  </si>
  <si>
    <t>48" DE DIÁMETRO Y 11.10 MM DE ESPESOR.</t>
  </si>
  <si>
    <t>PRUEBA HIDROSTÁTICA DE TUBERÍA DE ACERO DE...</t>
  </si>
  <si>
    <t>6" DE DIÁMETRO.</t>
  </si>
  <si>
    <t>8" DE DIÁMETRO.</t>
  </si>
  <si>
    <t>10" DE DIÁMETRO.</t>
  </si>
  <si>
    <t>12" DE DIÁMETRO.</t>
  </si>
  <si>
    <t>14" DE DIÁMETRO.</t>
  </si>
  <si>
    <t>16" DE DIÁMETRO.</t>
  </si>
  <si>
    <t>18" DE DIÁMETRO.</t>
  </si>
  <si>
    <t>20" DE DIÁMETRO.</t>
  </si>
  <si>
    <t>24" DE DIÁMETRO.</t>
  </si>
  <si>
    <t>30" DE DIÁMETRO.</t>
  </si>
  <si>
    <t>36" DE DIÁMETRO.</t>
  </si>
  <si>
    <t>40" DE DIÁMETRO.</t>
  </si>
  <si>
    <t>42" DE DIÁMETRO.</t>
  </si>
  <si>
    <t>48" DE DIÁMETRO.</t>
  </si>
  <si>
    <t>LIMPIEZA DE TUBERÍA Y PIEZAS ESPECIALES DE ACERO, CON CHORRO DE ARENA…</t>
  </si>
  <si>
    <t>CORTE Y BISELADO DE TUBERÍA DE ACERO.</t>
  </si>
  <si>
    <t>PROTECCIÓN ANTICORROSIVA PARA TUBERÍA DE ACERO…</t>
  </si>
  <si>
    <t>SUP. EXT. A BASE DE PRIMARIO DE ALQUITRÁN DE HULLA, ESMALTE APLIC. EN CALIENTE Y PROTEC. MEC. CON MALLA FIB. DE VIDRIO Y FIELTRO DE FIB. DE VIDRIO.</t>
  </si>
  <si>
    <t>SUP. INT. CON PRIMARIO EPÓXICO CATALIZADO Y ACABADO EPÓXICO CATALIZADO DE ALTOS SOLIDOS, EJECUTADO EN OBRA.</t>
  </si>
  <si>
    <t>SUP. EXT. EN PARCHEO A BASE DE PRIM. DE ALQ. DE HULLA, ESMALTE APLIC. EN CAL. Y PROTEC. MEC. CON MALLA FIB. DE VIDRIO Y FIELTRO DE FIB. DE VIDRIO.</t>
  </si>
  <si>
    <t>SUP. INT. EN PARCHEO CON PRIMARIO Y ACABADO EPÓXICOS CATALIZADOS DE ALTOS SÓLIDOS.</t>
  </si>
  <si>
    <t>DOBLADO DE TUBERÍA DE ACERO PARA FORMACIÓN DE CURVAS…</t>
  </si>
  <si>
    <t>DE 40" DE DIÁMETRO.</t>
  </si>
  <si>
    <t>DE 42" DE DIÁMETRO.</t>
  </si>
  <si>
    <t>DE 48" DE DIÁMETRO.</t>
  </si>
  <si>
    <t>INSPECCIÓN RADIOGRÁFICA DE SOLDADURA EN TUBERÍA DE ACERO.</t>
  </si>
  <si>
    <t>PROTECCIÓN EN TUBERÍA DE CONCRETO PRESFORZADO.</t>
  </si>
  <si>
    <t>PROTECCIÓN ANTICORROSIVA EN SUPERFICIE EXT. CON ALQUITRÁN DE HULLA POLIAMIDAS EN OBRA.</t>
  </si>
  <si>
    <t>INSTALACIÓN DE TUBERÍA DE CONCRETO PRESFORZADO…</t>
  </si>
  <si>
    <t>DE 900 MM DE DIÁMETRO.</t>
  </si>
  <si>
    <t>DE 1200 MM DE DIÁMETRO.</t>
  </si>
  <si>
    <t>DE 1500 MM DE DIÁMETRO.</t>
  </si>
  <si>
    <t>DE 1800 MM DE DIÁMETRO.</t>
  </si>
  <si>
    <t>DE 2100 MM DE DIÁMETRO.</t>
  </si>
  <si>
    <t>DE 2500 MM DE DIÁMETRO.</t>
  </si>
  <si>
    <t>PRUEBA HIDROSTÁTICA DE TUBERÍA DE CONCRETO PRESFORZADO…</t>
  </si>
  <si>
    <t>INSTALACIÓN, JUNTEO Y PRUEBA HIDROSTÁTICA DE TUBERÍA DE HIERRO DÚCTIL…</t>
  </si>
  <si>
    <t>INSTALACIÓN DE PIEZAS ESPECIALES DE…</t>
  </si>
  <si>
    <t>INSTALACIÓN DE VÁLVULAS DE SECCIONAMIENTO…</t>
  </si>
  <si>
    <t>DE 51 MM (2") DE DIÁMETRO.</t>
  </si>
  <si>
    <t>DE 64 MM (2 1/2") DE DIÁMETRO.</t>
  </si>
  <si>
    <t>DE 76 MM (3") DE DIÁMETRO.</t>
  </si>
  <si>
    <t>DE 456 MM (18") DE DIÁMETRO.</t>
  </si>
  <si>
    <t>DE 760 MM (30") DE DIÁMETRO.</t>
  </si>
  <si>
    <t>INSTALACIÓN DE VÁLVULAS CHECK...</t>
  </si>
  <si>
    <t>INSTALACIÓN DE JUNTA DRESSER ESTILO 32...</t>
  </si>
  <si>
    <t>INSTALACIÓN DE JUNTA DRESSER ESTILO 38...</t>
  </si>
  <si>
    <t>DE 60" DE DIÁMETRO.</t>
  </si>
  <si>
    <t>INSTALACIÓN DE JUNTA DRESSER ESTILO 40...</t>
  </si>
  <si>
    <t>INSTALACIÓN DE JUNTA DRESSER ESTILO 69...</t>
  </si>
  <si>
    <t>INSTALACIÓN DE MEDIDORES DE PROPELA INCLUYE: TORNILLERÍA Y EMPAQUES EXTREMOS BRIDADOS…</t>
  </si>
  <si>
    <t>TIPO 1 DE 0.70 X 0.70 M.</t>
  </si>
  <si>
    <t>TIPO 2 DE 1.00 X 0.90 M.</t>
  </si>
  <si>
    <t>TIPO 3 DE 1.40 X 1.20 M.</t>
  </si>
  <si>
    <t>TIPO 4 DE 1.70 X 1.60 M.</t>
  </si>
  <si>
    <t>TIPO 5 DE 1.30 X 0.90 M.</t>
  </si>
  <si>
    <t>TIPO 6 DE 1.40 X 1.20 M.</t>
  </si>
  <si>
    <t>TIPO 7 DE 1.90 X 1.60 M.</t>
  </si>
  <si>
    <t>TIPO 8 DE 2.20 X 1.60 M.</t>
  </si>
  <si>
    <t>TIPO 9 DE 1.20 X 0.90 M.</t>
  </si>
  <si>
    <t>TIPO 10 DE 1.30 X 1.20 M.</t>
  </si>
  <si>
    <t>TIPO 11 DE 1.70 X 1.60 M.</t>
  </si>
  <si>
    <t>TIPO 12 DE 1.40 X 1.10 M.</t>
  </si>
  <si>
    <t>TIPO 13 DE 2.30 X 1.60 M.</t>
  </si>
  <si>
    <t>SUMINISTRO E INSTALACIÓN DE CONTRAMARCOS...</t>
  </si>
  <si>
    <t>SENCILLOS DE 0.90 M CON CANAL DE 100 MM (4").</t>
  </si>
  <si>
    <t>SENCILLOS DE 1.10 M CON CANAL DE 100 MM (4").</t>
  </si>
  <si>
    <t>SENCILLOS DE 1.40 M CON CANAL DE 100 MM (4").</t>
  </si>
  <si>
    <t>SENCILLOS DE 1.40 M CON CANAL DE 150 MM (6").</t>
  </si>
  <si>
    <t>SENCILLOS DE 1.80 M CON CANAL DE 100 MM (4").</t>
  </si>
  <si>
    <t>SENCILLOS DE 1.80 M CON CANAL DE 150 MM (6").</t>
  </si>
  <si>
    <t>DOBLES DE 1.80 M CON CANAL DE 100 MM (4").</t>
  </si>
  <si>
    <t>DOBLES DE 1.80 M CON CANAL DE 150 MM (6").</t>
  </si>
  <si>
    <t>SUMINISTRO E INSTALACIÓN DE MARCOS C/ TAPA,  DE…</t>
  </si>
  <si>
    <t>FIERRO FUNDIDO DE 50 X 50 CM CON PESO, DE 97 KG.</t>
  </si>
  <si>
    <t>FIERRO FUNDIDO DE 50 X 50 CM CON PESO, DE 134 KG.</t>
  </si>
  <si>
    <t>FIERRO FUNDIDO DE 50 X 50 CM CON PESO, 'DE 55 KG.</t>
  </si>
  <si>
    <t>INSTALACIÓN Y PRUEBA DE TUBERÍA DE FIERRO GALVANIZADO, INCLUYE COLOCACIÓN DE COPLES</t>
  </si>
  <si>
    <t>DE 13 MM (1/2") DE DIÁMETRO.</t>
  </si>
  <si>
    <t>DE 19 MM (3/4") DE DIÁMETRO.</t>
  </si>
  <si>
    <t>DE 25 MM (1") DE DIÁMETRO.</t>
  </si>
  <si>
    <t>DE 32 MM (1 1/4") DE DIÁMETRO.</t>
  </si>
  <si>
    <t>DE 38 MM (1 1/2") DE DIÁMETRO.</t>
  </si>
  <si>
    <t>ROSCA Y CORTE PARA INSTALACIÓN DE PIEZAS ESPECIALES DE FIERRO GALVANIZADO</t>
  </si>
  <si>
    <t>UNA ROSCA 1/2"</t>
  </si>
  <si>
    <t>UNA ROSCA 3/4"</t>
  </si>
  <si>
    <t>UNA ROSCA 1"</t>
  </si>
  <si>
    <t>UNA ROSCA 1 1/4"</t>
  </si>
  <si>
    <t>UNA ROSCA 1 1/2"</t>
  </si>
  <si>
    <t>UNA ROSCA 2"</t>
  </si>
  <si>
    <t>UNA ROSCA 2 1/2""</t>
  </si>
  <si>
    <t>UNA ROSCA 3"</t>
  </si>
  <si>
    <t>UNA ROSCA 4"</t>
  </si>
  <si>
    <t>UNA ROSCA 6"</t>
  </si>
  <si>
    <t>INSTALACIÓN DE PIEZAS ESPECIALES DE FIERRO GALVANIZADO UNA ROSCA…</t>
  </si>
  <si>
    <t>UNA ROSCA 2 1/2"</t>
  </si>
  <si>
    <t>INSTALACIÓN DE PIEZAS ESPECIALES DE FIERRO GALVANIZADO…</t>
  </si>
  <si>
    <t>DOS ROSCAS 1/2"</t>
  </si>
  <si>
    <t>DOS ROSCAS 3/4"</t>
  </si>
  <si>
    <t>DOS ROSCAS 1"</t>
  </si>
  <si>
    <t>DOS ROSCAS 2"</t>
  </si>
  <si>
    <t>DOS ROSCAS 2 1/2""</t>
  </si>
  <si>
    <t>DOS ROSCAS 3"</t>
  </si>
  <si>
    <t>DOS ROSCAS 4"</t>
  </si>
  <si>
    <t>DOS ROSCAS 6"</t>
  </si>
  <si>
    <t>TRES ROSCAS 1/2"</t>
  </si>
  <si>
    <t>TRES ROSCAS 3/4"</t>
  </si>
  <si>
    <t>2282 23</t>
  </si>
  <si>
    <t>TRES ROSCAS 1"</t>
  </si>
  <si>
    <t>TRES ROSCAS 1 1/4"</t>
  </si>
  <si>
    <t>TRES ROSCAS 1 1/2"</t>
  </si>
  <si>
    <t>TRES ROSCAS 2"</t>
  </si>
  <si>
    <t>TRES ROSCAS 2 1/2""</t>
  </si>
  <si>
    <t>TRES ROSCAS 3"</t>
  </si>
  <si>
    <t>TRES ROSCAS 4"</t>
  </si>
  <si>
    <t>TRES ROSCAS 6"</t>
  </si>
  <si>
    <t>150 MM DE DIÁMETRO.</t>
  </si>
  <si>
    <t>200 MM DE DIÁMETRO.</t>
  </si>
  <si>
    <t>250 MM DE DIÁMETRO.</t>
  </si>
  <si>
    <t>300 MM DE DIÁMETRO.</t>
  </si>
  <si>
    <t>380 MM DE DIÁMETRO.</t>
  </si>
  <si>
    <t>610 MM DE DIÁMETRO.</t>
  </si>
  <si>
    <t>760 MM DE DIÁMETRO.</t>
  </si>
  <si>
    <t>910 MM DE DIÁMETRO.</t>
  </si>
  <si>
    <t>1070 MM DE DIÁMETRO.</t>
  </si>
  <si>
    <t>1220 MM DE DIÁMETRO.</t>
  </si>
  <si>
    <t>1520 MM DE DIÁMETRO.</t>
  </si>
  <si>
    <t>1830 MM DE DIÁMETRO.</t>
  </si>
  <si>
    <t>INSTALACIÓN DE TUBERÍA DE CONCRETO C/REFUERZO DE ACERO C/JUNTA DE HULE DE…</t>
  </si>
  <si>
    <t>30 CM DE DIÁMETRO.</t>
  </si>
  <si>
    <t>38 CM DE DIÁMETRO.</t>
  </si>
  <si>
    <t>45 CM DE DIÁMETRO.</t>
  </si>
  <si>
    <t>60 CM DE DIÁMETRO.</t>
  </si>
  <si>
    <t>76 CM DE DIÁMETRO.</t>
  </si>
  <si>
    <t>91 CM DE DIÁMETRO.</t>
  </si>
  <si>
    <t>107 CM DE DIÁMETRO.</t>
  </si>
  <si>
    <t>122 CM DE DIÁMETRO.</t>
  </si>
  <si>
    <t>152 CM DE DIÁMETRO.</t>
  </si>
  <si>
    <t>183 CM DE DIÁMETRO.</t>
  </si>
  <si>
    <t>213 CM DE DIÁMETRO.</t>
  </si>
  <si>
    <t>244 CM DE DIÁMETRO.</t>
  </si>
  <si>
    <t>305 CM DE DIÁMETRO.</t>
  </si>
  <si>
    <t>POZOS DE VISITA TIPO "COMÚN", HASTA...</t>
  </si>
  <si>
    <t>1.00 M DE PROFUNDIDAD.</t>
  </si>
  <si>
    <t>1.25 M DE PROFUNDIDAD.</t>
  </si>
  <si>
    <t>1.50 M DE PROFUNDIDAD.</t>
  </si>
  <si>
    <t>1.75 M DE PROFUNDIDAD.</t>
  </si>
  <si>
    <t>2.00 M DE PROFUNDIDAD.</t>
  </si>
  <si>
    <t>2.25 M DE PROFUNDIDAD.</t>
  </si>
  <si>
    <t>2.50 M DE PROFUNDIDAD.</t>
  </si>
  <si>
    <t>2.75 M DE PROFUNDIDAD.</t>
  </si>
  <si>
    <t>3.00 M DE PROFUNDIDAD.</t>
  </si>
  <si>
    <t>3.25 M DE PROFUNDIDAD.</t>
  </si>
  <si>
    <t>3.50 M DE PROFUNDIDAD.</t>
  </si>
  <si>
    <t>3.75 M DE PROFUNDIDAD.</t>
  </si>
  <si>
    <t>4.00 M DE PROFUNDIDAD.</t>
  </si>
  <si>
    <t>POZO DE VISITA "TIPO ESPECIAL", P/TUBERÍAS DE 76 A 107 CM DE DIÁMETRO, HASTA…</t>
  </si>
  <si>
    <t>POZO</t>
  </si>
  <si>
    <t>4.25 M DE PROFUNDIDAD.</t>
  </si>
  <si>
    <t>4.50 M DE PROFUNDIDAD.</t>
  </si>
  <si>
    <t>POR CADA 0.25 M DE PROFUNDIDAD.</t>
  </si>
  <si>
    <t>POZO DE VISITA TIPO "ESPECIAL", P/TUBERÍAS DE 1.22 M DE DIÁMETRO, HASTA…</t>
  </si>
  <si>
    <t>4.75 M DE PROFUNDIDAD.</t>
  </si>
  <si>
    <t>5.00 M DE PROFUNDIDAD.</t>
  </si>
  <si>
    <t>SUMINISTRO Y COLOCACIÓN DE BROCALES Y TAPAS PARA POZOS DE VISITA...</t>
  </si>
  <si>
    <t>DE CONCRETO, FABRICACIÓN E INSTALACIÓN.</t>
  </si>
  <si>
    <t>DE FIERRO FUNDIDO, INSTALACIÓN. LIGERO C/TAPA CIEGA (W=106 KG).</t>
  </si>
  <si>
    <t>DE FIERRO FUNDIDO, INSTALACIÓN. MEDIANO C/TAPA CIEGA (W=122 KG).</t>
  </si>
  <si>
    <t>MARCO Y REJILLAS PARA POZOS DE VISITA DE POLIETILENO.</t>
  </si>
  <si>
    <t>CAJAS DE CAÍDA ADOSADAS A LOS POZOS DE VISITA HASTA…</t>
  </si>
  <si>
    <t>0.50 M DE PROFUNDIDAD.</t>
  </si>
  <si>
    <t>INCREMENTO DEL PRECIO DE LA CAÍDA...</t>
  </si>
  <si>
    <t>POR CADA 0.50 M MÁS DE CAÍDA.</t>
  </si>
  <si>
    <t>CONEX. DOMICILIARIA (SLANT Y CODO DE CONCRETO SIMPLE) INSTALACIÓN DE…</t>
  </si>
  <si>
    <t>INSTALACIÓN DE TUBERÍA DE POLIETILENO DE ALTA DENSIDAD (PEAD) CORRUGADO CON CAMPANA INTEGRADA DE…</t>
  </si>
  <si>
    <t>DE 15" DE DIÁMETRO.</t>
  </si>
  <si>
    <t>MAMPOSTERÍA DE PIEDRA, CON PARAMENTOS ROSTREADOS, JUNTEADOS CON…</t>
  </si>
  <si>
    <t>ZAMPEADO DE PIEDRA.</t>
  </si>
  <si>
    <t>DE 14 CM DE ESPESOR.</t>
  </si>
  <si>
    <t>DE 21 CM DE ESPESOR.</t>
  </si>
  <si>
    <t>DE 28 CM DE ESPESOR.</t>
  </si>
  <si>
    <t>BONIFICACIÓN POR UNA CARA APARENTE, EN MUROS DE 14 CM DE ESPESOR.</t>
  </si>
  <si>
    <t>FABRICACIÓN Y COLADO DE CONCRETO VIBRADO Y CURADO…</t>
  </si>
  <si>
    <t>CONCRETO CICLÓPEO EN CIMENTACIONES.</t>
  </si>
  <si>
    <t>PLANTILLA COMPACTADA C/PEDACERÍA DE TABIQUE Y MORTERO CEMENTO-ARENA 1:5.</t>
  </si>
  <si>
    <t>RELLENO APISONADO Y COMPACTADO DE PISOS CON TEPETATE.</t>
  </si>
  <si>
    <t>CIMBRA DE MADERA PARA ACABADOS NO APARENTES EN…</t>
  </si>
  <si>
    <t>DALAS, CASTILLOS Y CERRAMIENTOS.</t>
  </si>
  <si>
    <t>MUROS HASTA 3.0 M DE ALTURA.</t>
  </si>
  <si>
    <t>BONIFICACIÓN EN CIMBRA POR ACABADO APARENTE.</t>
  </si>
  <si>
    <t>SUMINISTRO Y COLOCACIÓN DE JUNTA DE EXPANSIÓN PREMOLDEADA C/ESPESOR DE 2.54 CM…</t>
  </si>
  <si>
    <t>DE 5 CM DE PERALTE.</t>
  </si>
  <si>
    <t>DE 7.5 CM DE PERALTE.</t>
  </si>
  <si>
    <t>DE 10 CM DE PERALTE.</t>
  </si>
  <si>
    <t>DE 12.5 CM DE PERALTE.</t>
  </si>
  <si>
    <t>DE 15 CM DE PERALTE.</t>
  </si>
  <si>
    <t>DE 17.5 CM DE PERALTE.</t>
  </si>
  <si>
    <t>DE 20 CM DE PERALTE.</t>
  </si>
  <si>
    <t>DE 60 CM DE PERALTE.</t>
  </si>
  <si>
    <t>DE 100 CM DE PERALTE.</t>
  </si>
  <si>
    <t>SUMINISTRO Y COLOCACIÓN DE ACERO DE  REFUERZO.</t>
  </si>
  <si>
    <t>SUMINISTRO Y COLOCACIÓN DE ACERO DE REFUERZO DE 1/4" DE DIÁMETRO (ALAMBRÓN).</t>
  </si>
  <si>
    <t>COLOCACIÓN DE ACERO DE REFUERZO.</t>
  </si>
  <si>
    <t>SUMINISTRO Y COLOCACIÓN DE MALLA ELECTROSOLDADA…</t>
  </si>
  <si>
    <t>SUMINISTRO Y COLOCACIÓN DE MALLA ELECTROSOLDADA E-6X6-10/10.</t>
  </si>
  <si>
    <t>SUMINISTRO Y COLOCACIÓN DE MALLA ELECTROSOLDADA E-6X6-8/8.</t>
  </si>
  <si>
    <t>SUMINISTRO Y COLOCACIÓN DE MALLA ELECTROSOLDADA E-6X6-4/4.</t>
  </si>
  <si>
    <t>APLANADO CON MORTERO CEMENTO-ARENA 1:5 DE 1.5 CM DE ESPESOR.</t>
  </si>
  <si>
    <t>APLANADO CON MORTERO CEMENTO-ARENA 1:3 DE 1.5 CM DE ESPESOR.</t>
  </si>
  <si>
    <t>APLANADO CON MORTERO CALHIDRA-ARENA 1:5 DE 1.5 CM DE ESPESOR.</t>
  </si>
  <si>
    <t>APLANADO CON YESO, A REGLA, NIVEL Y PLOMO.</t>
  </si>
  <si>
    <t>FALSO PLAFÓN DE YESO, CON BASTIDOR DE CANALETA Y METAL DESPLEGADO.</t>
  </si>
  <si>
    <t>SUMINISTRO Y APLICACIÓN DE TIROL RUSTICO.</t>
  </si>
  <si>
    <t>SUMINISTRO Y APLICACIÓN DE TIROL PLANCHADO.</t>
  </si>
  <si>
    <t>LAMBRINES DE MOSAICO LISO O MARMOLEADO DE 1a., ASENTADO CON MORTERO CEMENTO ARENA 1:3.</t>
  </si>
  <si>
    <t>LAMBRÍN DE AZULEJO DE COLOR, ASENTADO CON MORTERO CEMENTO-ARENA 1:3 Y LECHADEADO CON CEMENTO BLANCO.</t>
  </si>
  <si>
    <t>ZOCLO VINÍLICO DE 10 CM.</t>
  </si>
  <si>
    <t>ZOCLO TIPO LOSETA S/ESMALTE DE 30X7X1.3 CM.</t>
  </si>
  <si>
    <t>SUMINISTRO Y COLOCACIÓN DE LOSETA VINÍLICA…</t>
  </si>
  <si>
    <t>DE 1.6 MM DE ESPESOR.</t>
  </si>
  <si>
    <t>DE 2 MM DE ESPESOR.</t>
  </si>
  <si>
    <t>DE 3 MM DE ESPESOR.</t>
  </si>
  <si>
    <t>POSTE GALVANIZADO 2.00 M ALTURA LIBRE, 2 1/2" DE DIÁMETRO CEDULA 40, INC. ACCESORIOS, ASÍ COMO EXC. RELLENO Y CONCRETO.</t>
  </si>
  <si>
    <t>POSTE GALVANIZADO 2.20 M ALTURA LIBRE, 2 1/2" DE DIÁMETRO CALIBRE 18, INC. ACCESORIOS, ASÍ COMO EXC. RELLENO Y CONCRETO.</t>
  </si>
  <si>
    <t>POSTE GALVANIZADO 2.50 M ALTURA LIBRE, 2 1/2" DE DIÁMETRO CEDULA 40, INC. ACCESORIOS, ASÍ COMO EXC. RELLENO Y CONCRETO.</t>
  </si>
  <si>
    <t>TUBO GALVANIZADO DE 1 5/8" DE DIÁMETRO PARA BARRA SUPERIOR, INFERIOR O REF. HORIZONTAL.</t>
  </si>
  <si>
    <t>MALLA GALVANIZADA C/ABERTURA DE 55 X 55 MM CALIBRE 10.5 INCLUYE SOPORTERÍA.</t>
  </si>
  <si>
    <t>MALLA GALVANIZADA C/ABERTURA DE 55 X 55 MM CALIBRE 8 INCLUYE SOPORTERÍA.</t>
  </si>
  <si>
    <t>MALLA FORRADA DE PVC C/ABERTURA DE 55 X 55 MM CALIBRE 10.5 INCLUYE SOPORTERÍA.</t>
  </si>
  <si>
    <t>MALLA FORRADA DE PVC C/ABERTURA DE 60 X 60 MM CALIBRE 11 INCLUYE SOPORTERÍA.</t>
  </si>
  <si>
    <t>REPISONES DE CONCRETO ARMADO F'C= 150 KG/CM2 DE 0.20 X 0.07 M.</t>
  </si>
  <si>
    <t>POSTES PRECOLADOS (FAB., SUM. Y COLOC.), CONCRETO F'C= 150 KG/CM2, DE 0.15 X 0.15 X 2.00 M.</t>
  </si>
  <si>
    <t>POSTES PRECOLADOS (FAB., SUM. Y COLOC.), CONCRETO F'C= 150 KG/CM2, DE 0.25 X 0.25 X 2.00 M.</t>
  </si>
  <si>
    <t>ALAMBRE DE PUAS CALIBRE 12 1/2 CON 4 PUAS CADA 76 MM INCLUYE: COLOCACIÓN.</t>
  </si>
  <si>
    <t>ACABADO DE AZOTEAS, CON TODOS LOS MATERIALES Y MANO DE OBRA…</t>
  </si>
  <si>
    <t>CHAFLÁN DE CONCRETO ACABADO Y PULIDO DE 10 X 10 CM.</t>
  </si>
  <si>
    <t>SUM. Y COLOC. DE IMPERMEABILIZANTE INTEGRAL.</t>
  </si>
  <si>
    <t>IMPERMEABILIZACIÓN DE AZOTEAS A BASE DE SELLADOR E IMPRIMADOR, 2 CAPAS REVEST. IMPERMEABLE C/MEMBRANA DE REF. INTERMEDIO Y ACABADO APARENTE.</t>
  </si>
  <si>
    <t>SUMINISTRO Y COLOCACIÓN DE PASTO.</t>
  </si>
  <si>
    <t>SUMINISTRO Y COLOCACIÓN DE TIERRA LAMA.</t>
  </si>
  <si>
    <t>EQUIPO CON CAPACIDAD HASTA 450 M DE PROFUNDIDAD.</t>
  </si>
  <si>
    <t>LOTE</t>
  </si>
  <si>
    <t>EQUIPO CON CAPACIDAD PARA PROFUNDIDADES MAYORES DE 450 M Y HASTA 1000 M.</t>
  </si>
  <si>
    <t>INSTALACIÓN Y DESMANTELAMIENTO DEL EQUIPO DE PERFORACIÓN…</t>
  </si>
  <si>
    <t>TRANSPORTE DE EQUIPO DE PERFORACIÓN EN KM SUBSECUENTES A LOS PRIMEROS 15 KM CON CAPACIDAD HASTA 450 M DE PROFUNDIDAD…</t>
  </si>
  <si>
    <t>KM</t>
  </si>
  <si>
    <t>EN TERRACERÍA.</t>
  </si>
  <si>
    <t>EQUIPO DE PERFORACIÓN TRABAJANDO EN OPERACIONES ORDENADAS POR EL RESIDENTE</t>
  </si>
  <si>
    <t>TIPO PERCUSIÓN.</t>
  </si>
  <si>
    <t>EQUIPO DE PERFORACIÓN INACTIVO POR INSTRUCCIONES DEL RESIDENTE O DURANTE EL FRAGUADO DE CEMENTACIONES…</t>
  </si>
  <si>
    <t>EXCAVACIÓN Y RELLENO DE FOSAS PARA LODOS.</t>
  </si>
  <si>
    <t>CONDUCTOR PARA POZOS DE BOMBEO, INCLUYE TUBO DE ACERO LISO 32" DE DIÁMETRO Y 3/16" DE ESP.</t>
  </si>
  <si>
    <t>CONDUCTOR PARA POZOS DE OBSERVACIÓN, INCLUYE TUBO DE ACERO LISO 14" DIÁMETRO Y 1/4" DE ESP.</t>
  </si>
  <si>
    <t>LODOS DE PERFORACIÓN.</t>
  </si>
  <si>
    <t>ACARREO DE AGUA EN CAMIONES TANQUE…</t>
  </si>
  <si>
    <t>ACARREO DE AGUA EN CAMIONES TANQUE 1er. KM.</t>
  </si>
  <si>
    <t>ACARREO DE AGUA EN CAMIONES TANQUE KILÓMETROS SUBSECUENTES.</t>
  </si>
  <si>
    <t>M3/KM</t>
  </si>
  <si>
    <t>PERFORACIÓN DE POZOS EN 8" EN MATERIAL…</t>
  </si>
  <si>
    <t>PERFORACIÓN DE POZOS EN 12" EN MATERIAL…</t>
  </si>
  <si>
    <t>AMPLIACIÓN DE PERFORACIÓN DE POZO DE 12" A 14" EN MATERIAL…</t>
  </si>
  <si>
    <t>AMPLIACIÓN DE PERFORACIÓN DE POZO DE 12" A 18" EN MATERIAL…</t>
  </si>
  <si>
    <t>AMPLIACIÓN DE PERFORACIÓN DE POZO DE 12" A 20" EN MATERIAL…</t>
  </si>
  <si>
    <t>AMPLIACIÓN DE PERFORACIÓN DE POZO DE 12" A 22" EN MATERIAL…</t>
  </si>
  <si>
    <t>AMPLIACIÓN DE PERFORACIÓN DE POZO DE 12" A 24" EN MATERIAL…</t>
  </si>
  <si>
    <t>AMPLIACIÓN DE PERFORACIÓN DE POZO DE 12" A 26" EN MATERIAL…</t>
  </si>
  <si>
    <t>AMPLIACIÓN DE PERFORACIÓN DE POZO DE 12" A 28" EN MATERIAL…</t>
  </si>
  <si>
    <t>AMPLIACIÓN DE PERFORACIÓN DE POZO DE 12" A 30" EN MATERIAL…</t>
  </si>
  <si>
    <t>AMPLIACIÓN DE PERFORACIÓN DE POZO DE 12" A 34" EN MATERIAL…</t>
  </si>
  <si>
    <t>REGISTRO ELÉCTRICO CON GRÁFICAS DE RESISTIVIDAD Y POTENCIAL NATURAL…</t>
  </si>
  <si>
    <t>DE 4 1/2" DE DIÁMETRO X 1/4" DE ESPESOR.</t>
  </si>
  <si>
    <t>DE 6 5/8" DE DIÁMETRO X 1/4" DE ESPESOR.</t>
  </si>
  <si>
    <t>DE 8 5/8" DE DIÁMETRO X 1/4" DE ESPESOR.</t>
  </si>
  <si>
    <t>DE 10 3/4" DE DIÁMETRO X 1/4" DE ESPESOR.</t>
  </si>
  <si>
    <t>DE 12" DE DIÁMETRO X 1/4" DE ESPESOR.</t>
  </si>
  <si>
    <t>DE 14" DE DIÁMETRO X 1/4" DE ESPESOR.</t>
  </si>
  <si>
    <t>DE 16" DE DIÁMETRO X 1/4" DE ESPESOR.</t>
  </si>
  <si>
    <t>DE 18" DE DIÁMETRO X 1/4" DE ESPESOR.</t>
  </si>
  <si>
    <t>DE 20" DE DIÁMETRO X 1/4" DE ESPESOR.</t>
  </si>
  <si>
    <t>DE 22" DE DIÁMETRO X 1/4" DE ESPESOR.</t>
  </si>
  <si>
    <t>COLOCACIÓN DE TUBERÍA DE PVC PARA ADEME DE POZO…</t>
  </si>
  <si>
    <t>COLOCACIÓN DE REJILLA DE PVC PARA ADEME DE POZO…</t>
  </si>
  <si>
    <t>CEMENTACIÓN DE TUBERÍA PARA ADEME CON EQUIPO DE PERFORACIÓN.</t>
  </si>
  <si>
    <t>SUM. Y COLOCACIÓN DE FILTRO DE GRAVA PARA POZO.</t>
  </si>
  <si>
    <t>ACARREO DE GRAVA PARA FILTRO EN LOS KILÓMETROS SUBSECUENTES AL 1ero.</t>
  </si>
  <si>
    <t>TRATAMIENTO DE POZO CON DISPERSOR DE ARCILLA.</t>
  </si>
  <si>
    <t>TRATAMIENTO DE POZO CON ESTIMULANTE (REHABILITADOR).</t>
  </si>
  <si>
    <t>MOVIMIENTO DE UNIDADES NEUMÁTICAS (360 PCM) EN 1er. KM.</t>
  </si>
  <si>
    <t>MOVIMIENTO DE UNIDADES NEUMÁTICAS (600 PCM) EN 1er. KM.</t>
  </si>
  <si>
    <t>KILÓMETROS SUBSECUENTES AL PRIMERO.</t>
  </si>
  <si>
    <t>UNIDADES NEUMÁTICAS TRABAJANDO EN OPERACIONES ORDENADAS POR EL RESIDENTE…</t>
  </si>
  <si>
    <t>101 MM (4") HASTA 100.65 M (33 TRAMOS) DE LONGITUD Y MOTOR DE 65 HP NOMINALES MÍNIMOS.</t>
  </si>
  <si>
    <t>152 MM (6") HASTA 100.65 M (33 TRAMOS) DE LONGITUD Y MOTOR DE 100 HP NOMINALES MÍNIMOS.</t>
  </si>
  <si>
    <t>203 MM (8") HASTA 100.65 M (33 TRAMOS) DE LONGITUD Y MOTOR DE 180 HP NOMINALES MÍNIMOS.</t>
  </si>
  <si>
    <t>203 MM (8") COMPRENDIDA ENTRE 103.7 Y 152.5 M (34 A 50 TRAMOS) DE LONGITUD Y MOTOR DE 180 HP NOMINALES MÍNIMOS.</t>
  </si>
  <si>
    <t>254 MM (10") HASTA 100.65 M (33 TRAMOS) DE LONGITUD Y MOTOR DE 260 HP NOMINALES MÍNIMOS.</t>
  </si>
  <si>
    <t>254 MM (10") COMPRENDIDA ENTRE 103.7 Y 152.5 M (34 A 50 TRAMOS) DE LONGITUD Y MOTOR DE 260 HP NOMINALES MÍNIMOS.</t>
  </si>
  <si>
    <t>305 MM (12") HASTA 100.65 M (33 TRAMOS) DE LONGITUD Y MOTOR DE 320 HP NOMINALES MÍNIMOS.</t>
  </si>
  <si>
    <t>305 MM (12") COMPRENDIDA ENTRE 103.7 Y 152.5 M (34 A 50 TRAMOS) DE LONGITUD Y MOTOR DE 320 HP NOMINALES MÍNIMOS.</t>
  </si>
  <si>
    <t>HORA EFECTIVA BOMBEO POZO EMPLEANDO BOMBA VERTICAL TIPO TURBINA ACCIONADA POR MOTOR DE COMBUSTIÓN INTERNA, EN TIEMPOS ADICIONALES A LAS 1eras 24 H…</t>
  </si>
  <si>
    <t>101 MM (4") HASTA 100.65 M (33 TRAMOS) DE LONGITUD.</t>
  </si>
  <si>
    <t>101 MM (4") COMPRENDIDA ENTRE 103.7 Y 152.5 M (34 A 50 TRAMOS) DE LONGITUD.</t>
  </si>
  <si>
    <t>152 MM (6") HASTA 100.65 M (33 TRAMOS) DE LONGITUD.</t>
  </si>
  <si>
    <t>152 MM (6") COMPRENDIDA ENTRE 103.7 Y 152.5 M (34 A 50 TRAMOS) DE LONGITUD.</t>
  </si>
  <si>
    <t>203 MM (8") HASTA 100.65 M (33 TRAMOS) DE LONGITUD.</t>
  </si>
  <si>
    <t>203 MM (8") COMPRENDIDA ENTRE 103.7 Y 152.5 M (34 A 50 TRAMOS) DE LONGITUD.</t>
  </si>
  <si>
    <t>254 MM (10") HASTA 100.65 M (33 TRAMOS) DE LONGITUD.</t>
  </si>
  <si>
    <t>254 MM (10") COMPRENDIDA ENTRE 103.7 Y 152.5 M (34 A 50 TRAMOS) DE LONGITUD.</t>
  </si>
  <si>
    <t>305 MM (12") HASTA 100.65 M (33 TRAMOS) DE LONGITUD.</t>
  </si>
  <si>
    <t>305 MM (12") COMPRENDIDA ENTRE 103.7 Y 152.5 M (34 A 50 TRAMOS) DE LONGITUD.</t>
  </si>
  <si>
    <t>DESARROLLO Y AFORO O PRUEBA DE BOMBEO, EJECUTADOS CON BOMBA VERTICAL TIPO TURBINA CUANDO SE ORDENEN LECTURAS DE RECUPERACIÓN…</t>
  </si>
  <si>
    <t>CARGO ADICIONAL AL CONCEPTO 5080 02 (AFORO) 4" 150 M.</t>
  </si>
  <si>
    <t>CARGO ADICIONAL AL CONCEPTO 5080 04 (AFORO) 6" 150 M.</t>
  </si>
  <si>
    <t>CARGO ADICIONAL AL CONCEPTO 5080 05 (AFORO) 8" 100 M.</t>
  </si>
  <si>
    <t>CARGO ADICIONAL AL CONCEPTO 5080 06 (AFORO) 8" 150 M.</t>
  </si>
  <si>
    <t>CARGO ADICIONAL AL CONCEPTO 5080 07 (AFORO) 10" 100 M.</t>
  </si>
  <si>
    <t>CARGO ADICIONAL AL CONCEPTO 5080 08 (AFORO) 10" 150 M.</t>
  </si>
  <si>
    <t>CARGO ADICIONAL AL CONCEPTO 5080 09 (AFORO) 12" 100 M.</t>
  </si>
  <si>
    <t>CARGO ADICIONAL AL CONCEPTO 5080 10 (AFORO) 12" 150 M.</t>
  </si>
  <si>
    <t>SUM. E INSTALACIÓN DE BAJADAS DE AGUA…</t>
  </si>
  <si>
    <t>DE LAMINA GALVANIZADA No. 24 DE 0.10 M DE DIÁM.</t>
  </si>
  <si>
    <t>DE FIERRO FUNDIDO DE 0.10 M DE DIÁM.</t>
  </si>
  <si>
    <t>DE PVC DE 0.10 M DE DIÁM.</t>
  </si>
  <si>
    <t>SUM. Y COL. DE TINACO DE POLIETILENO DE 450 L.</t>
  </si>
  <si>
    <t>SUM. Y COL. DE TINACO DE POLIETILENO DE 600 L.</t>
  </si>
  <si>
    <t>SUM. Y COL. DE TINACO DE POLIETILENO DE 750 L.</t>
  </si>
  <si>
    <t>SUM. Y COL. DE TINACO DE POLIETILENO DE 1100 L.</t>
  </si>
  <si>
    <t>SUM. Y COL. DE TINACO DE POLIETILENO DE 2500 L.</t>
  </si>
  <si>
    <t>SUM. Y COLOC. DE CALENTADORES DE GAS H.A. 10 CON CAPACIDAD DE 40 L.</t>
  </si>
  <si>
    <t>SUM. Y COLOC. DE CALENTADORES DE GAS H.A. 15 CON CAPACIDAD DE 60 L.</t>
  </si>
  <si>
    <t>DE 0.40 X 0.60 Y 0.50 M DE PROFUNDIDAD.</t>
  </si>
  <si>
    <t>INCREMENTO POR CADA 0.50 M DE PROFUNDIDAD.</t>
  </si>
  <si>
    <t>SALIDA PARA CENTRO DE LUZ O CONTACTO…</t>
  </si>
  <si>
    <t>SALIDA P/CENTRO DE LUZ O CONTACTO CON SALIDA, TUBERÍA POLIDUCTO 3/4" DE DIÁMETRO.</t>
  </si>
  <si>
    <t>SALIDA P/CENTRO DE LUZ C/TUBERÍA CONDUIT DE LAMINA NEGRA ESMALTADA, PARED DELGADA DE 3/4" DE DIÁMETRO.</t>
  </si>
  <si>
    <t>SALIDA P/CENTRO DE LUZ O CONTACTO CON SALIDA, TUBERÍA POLIDUCTO 1/2" DIÁM.</t>
  </si>
  <si>
    <t>SALIDA P/CENTRO DE LUZ O CONTACTO C/ TUBERÍA CONDUIT DE LAMINA NEGRA ESMALTADA, PARED DELGADA DE 1/2" DIÁM.</t>
  </si>
  <si>
    <t>SALIDA P/CENTRO DE LUZ O CONTACTO CON SALIDA, TUBERÍA POLIDUCTO DE 1/2" DIÁM. PARA APAGADOR DE ESCALERA.</t>
  </si>
  <si>
    <t>SUMINISTRO Y COLOCACIÓN DE CABLE DE COBRE DESNUDO, SEMIDURO DE 7 H. PARA SISTEMA DE TIERRAS…</t>
  </si>
  <si>
    <t>SUMINISTRO Y COLOCACIÓN DE VARILLA COPPERWELD DE 5/8" Y 3.05 M DE LONG. INCLUYE: TUBO DE CONCRETO DE 20 CM DE DIÁM. POR 45 CM DE LONGITUD.</t>
  </si>
  <si>
    <t>CONEXIÓN SOLDABLE TIPO TA PARA:</t>
  </si>
  <si>
    <t>CABLE 4/0 DE PASO CON DERIVACIÓN 4/0 AWG.</t>
  </si>
  <si>
    <t>CABLE 4/0 DE PASO CON DERIVACIÓN 2/0 AWG.</t>
  </si>
  <si>
    <t>CABLE 3/0 DE PASO CON DERIVACIÓN 3/0 AWG.</t>
  </si>
  <si>
    <t>CONEXIÓN SOLDABLE TIPO XB PARA:</t>
  </si>
  <si>
    <t>CABLE 3/0 DE PASO Y 3/0 DERIVACIÓN.</t>
  </si>
  <si>
    <t>CONEXIÓN SOLDABLE A VARILLA COPPERWELD DE 5/8" Y CABLE 4/0 AWG.</t>
  </si>
  <si>
    <t>SUMINISTRO E INSTALACIÓN DE PUERTAS…</t>
  </si>
  <si>
    <t>DE HERRERÍA ESTRUCTURAL, PERFILES ZT Y L TAMBOR DOBLE DE LÁMINA No. 18.</t>
  </si>
  <si>
    <t>DE HERRERÍA TUBULAR, PERFILES ZT Y L TAMBOR DOBLE DE LÁMINA No. 18.</t>
  </si>
  <si>
    <t>SUMINISTRO E INSTALACIÓN DE VENTANAS…</t>
  </si>
  <si>
    <t>DE HERRERÍA ESTRUCTURAL, PERFILES ZT Y L.</t>
  </si>
  <si>
    <t>DE HERRERÍA TUBULAR, PERFILES ZT Y L.</t>
  </si>
  <si>
    <t>SUMINISTRO Y COLOCACIÓN DE VIDRIO MEDIO DOBLE 3 MM.</t>
  </si>
  <si>
    <t>SUMINISTRO Y COLOCACIÓN DE VIDRIO ESPECIAL COLOR 3.5 MM.</t>
  </si>
  <si>
    <t>SUMINISTRO Y COLOCACIÓN DE VIDRIO SENCILLO 2 MM.</t>
  </si>
  <si>
    <t>SUMINISTRO Y COLOCACIÓN DE CRISTAL FLOTADO BRONCE 6 MM.</t>
  </si>
  <si>
    <t>SUMINISTRO Y COLOCACIÓN DE LUNA DE VIDRIO MEDIO DOBLE 3 MM.</t>
  </si>
  <si>
    <t>SUMINISTRO Y COLOCACIÓN DE VINIL NEGRO O GRIS No. 4.</t>
  </si>
  <si>
    <t>SUMINISTRO Y COLOCACIÓN DE VINIL NEGRO O GRIS No. 9.</t>
  </si>
  <si>
    <t>SUMINISTRO Y COLOCACIÓN DE PINTURA…</t>
  </si>
  <si>
    <t>VINÍLICA EN INTERIORES Y EXTERIORES (TRES MANOS).</t>
  </si>
  <si>
    <t>ESMALTE EN HERRERÍA.</t>
  </si>
  <si>
    <t>SUMINISTRO Y COLOCACIÓN DE ACERO ESTRUCTURAL (VIGAS, IPR, IPS, CPS, ETC.)</t>
  </si>
  <si>
    <t>PIEZAS ESPECIALES DE ACERO…</t>
  </si>
  <si>
    <t>PIEZAS ESPECIALES DE ACERO, SUMINISTRO, FABRICACIÓN E INSTALACIÓN.</t>
  </si>
  <si>
    <t>PIEZAS ESPECIALES DE ACERO, FABRICACIÓN.</t>
  </si>
  <si>
    <t>PIEZAS ESPECIALES DE ACERO, COLOCACIÓN.</t>
  </si>
  <si>
    <t>SUMINISTRO, FABRICACIÓN Y COLOCACIÓN DE BRIDAS DE ACERO.</t>
  </si>
  <si>
    <t>FABRICACIÓN DE BRIDAS DE ACERO.</t>
  </si>
  <si>
    <t>COLOCACIÓN DE BRIDAS DE ACERO.</t>
  </si>
  <si>
    <t>SUMINISTRO DE TUBERÍA DE ASBESTO-CEMENTO CLASE A-5, L.A.B. FÁBRICA.</t>
  </si>
  <si>
    <t>100 MM (4") DE DIÁMETRO.</t>
  </si>
  <si>
    <t>150 MM (6") DE DIÁMETRO.</t>
  </si>
  <si>
    <t>200 MM (8") DE DIÁMETRO.</t>
  </si>
  <si>
    <t>250 MM (10") DE DIÁMETRO.</t>
  </si>
  <si>
    <t>300 MM (12") DE DIÁMETRO.</t>
  </si>
  <si>
    <t>350 MM (14") DE DIÁMETRO.</t>
  </si>
  <si>
    <t>400 MM (16") DE DIÁMETRO.</t>
  </si>
  <si>
    <t>450 MM (18") DE DIÁMETRO.</t>
  </si>
  <si>
    <t>500 MM (20") DE DIÁMETRO.</t>
  </si>
  <si>
    <t>600 MM (24") DE DIÁMETRO.</t>
  </si>
  <si>
    <t>750 MM (30") DE DIÁMETRO.</t>
  </si>
  <si>
    <t>900 MM (36") DE DIÁMETRO.</t>
  </si>
  <si>
    <t>SUMINISTRO DE TUBERÍA DE ASBESTO-CEMENTO CLASE A-7, L.A.B. FÁBRICA.</t>
  </si>
  <si>
    <t>SUMINISTRO DE TUBERÍA DE ASBESTO-CEMENTO CLASE A-10, L.A.B. FÁBRICA.</t>
  </si>
  <si>
    <t>SUMINISTRO DE TUBERÍA DE ASBESTO-CEMENTO CLASE A-14, L.A.B. FÁBRICA.</t>
  </si>
  <si>
    <t>SUMINISTRO DE TUBERÍA DE ASBESTO-CEMENTO CLASE A-20, L.A.B. FÁBRICA.</t>
  </si>
  <si>
    <t>SUMINISTRO DE TUBERÍA HIDRÁULICA DE PVC, NORMA NMX-E-145/1, L.A.B. FÁBRICA.</t>
  </si>
  <si>
    <t>TUBERÍA HID. ANG RD/26 DE 1 1/2" DE DIÁMETRO.</t>
  </si>
  <si>
    <t>TUBERÍA HID. ANG RD/26 DE 2" DE DIÁMETRO.</t>
  </si>
  <si>
    <t>TUBERÍA HID. ANG RD/26 DE 2 1/2" DE DIÁMETRO.</t>
  </si>
  <si>
    <t>TUBERÍA HID. ANG RD/26 DE 3" DE DIÁMETRO.</t>
  </si>
  <si>
    <t>TUBERÍA HID. ANG RD/26 DE 4" DE DIÁMETRO.</t>
  </si>
  <si>
    <t>TUBERÍA HID. ANG RD/26 DE 6" DE DIÁMETRO.</t>
  </si>
  <si>
    <t>TUBERÍA HID. ANG RD/26 DE 8" DE DIÁMETRO.</t>
  </si>
  <si>
    <t>TUBERÍA HID. ANG RD/32.5 DE 1 1/2"DE DIÁMETRO.</t>
  </si>
  <si>
    <t>TUBERÍA HID. ANG RD/32.5 DE 2" DE DIÁMETRO.</t>
  </si>
  <si>
    <t>TUBERÍA HID. ANG RD/32.5 DE 2 1/2" DE DIÁMETRO.</t>
  </si>
  <si>
    <t>TUBERÍA HID. ANG RD/32.5 DE 3" DE DIÁMETRO.</t>
  </si>
  <si>
    <t>TUBERÍA HID. ANG RD/32.5 DE 4" DE DIÁMETRO.</t>
  </si>
  <si>
    <t>TUBERÍA HID. ANG RD/32.5 DE 6" DE DIÁMETRO.</t>
  </si>
  <si>
    <t>TUBERÍA HID. ANG RD/32.5 DE 8" DE DIÁMETRO.</t>
  </si>
  <si>
    <t>TUBERÍA HID. ANG RD/41 DE 1 1/2" DE DIÁMETRO.</t>
  </si>
  <si>
    <t>TUBERÍA HID. ANG RD/41 DE 2" DE DIÁMETRO.</t>
  </si>
  <si>
    <t>TUBERÍA HID. ANG RD/41 DE 2 1/2" DE DIÁMETRO.</t>
  </si>
  <si>
    <t>TUBERÍA HID. ANG RD/41 DE 3" DE DIÁMETRO.</t>
  </si>
  <si>
    <t>TUBERÍA HID. ANG RD/41 DE 4" DE DIÁMETRO.</t>
  </si>
  <si>
    <t>TUBERÍA HID. ANG RD/41 DE 6" DE DIÁMETRO.</t>
  </si>
  <si>
    <t>TUBERÍA HID. ANG RD/41 DE 8" DE DIÁMETRO.</t>
  </si>
  <si>
    <t>TUBERÍA HID. ANG DE 355 MM DE DIÁMETRO.</t>
  </si>
  <si>
    <t>TUBERÍA HID. ANG DE 400 MM DE DIÁMETRO.</t>
  </si>
  <si>
    <t>TUBERÍA HID. ANG DE 450 MM DE DIÁMETRO.</t>
  </si>
  <si>
    <t>TUBERÍA HID. ANG DE 500 MM DE DIÁMETRO.</t>
  </si>
  <si>
    <t>TUBERÍA HID. ANG DE 630 MM DE DIÁMETRO.</t>
  </si>
  <si>
    <t>TUBERÍA HID. ANG DE 800 MM DE DIÁMETRO.</t>
  </si>
  <si>
    <t>TUBERÍA DE PVC-O MRS 315 3" RD33 11 KG/CM2.</t>
  </si>
  <si>
    <t>TUBERÍA DE PVC-O MRS 450 4" RD46 11 KG/CM2.</t>
  </si>
  <si>
    <t>TUBERÍA DE PVC-O MRS 450 6" RD46 11 KG/CM2.</t>
  </si>
  <si>
    <t>TUBERÍA DE PVC-O MRS 450 8" RD46 11 KG/CM2.</t>
  </si>
  <si>
    <t>TUBERÍA DE PVC-O MRS 450 10" RD46 11 KG/CM2.</t>
  </si>
  <si>
    <t>TUBERÍA DE PVC-O MRS 450 12" RD46 11 KG/CM2.</t>
  </si>
  <si>
    <t>SUMINISTRO DE TUBERÍA POLIETILENO DE ALTA DENSIDAD, TIPO…, L.A.B. FÁBRICA.</t>
  </si>
  <si>
    <t>RD 9 DE 2" DE DIÁMETRO.</t>
  </si>
  <si>
    <t>RD 9 DE 3" DE DIÁMETRO.</t>
  </si>
  <si>
    <t>RD 9 DE 4" DE DIÁMETRO.</t>
  </si>
  <si>
    <t>RD 11 DE 2" DE DIÁMETRO.</t>
  </si>
  <si>
    <t>RD 11 DE 4" DE DIÁMETRO.</t>
  </si>
  <si>
    <t>RD 11 DE 6" DE DIÁMETRO.</t>
  </si>
  <si>
    <t>RD 11 DE 8" DE DIÁMETRO.</t>
  </si>
  <si>
    <t>RD 11 DE 10" DE DIÁMETRO.</t>
  </si>
  <si>
    <t>RD 11 DE 12" DE DIÁMETRO.</t>
  </si>
  <si>
    <t>RD11 DE 14" DE DIÁMETRO.</t>
  </si>
  <si>
    <t>RD 11 DE 16" DE DIÁMETRO.</t>
  </si>
  <si>
    <t>RD 11 DE 18" DE DIÁMETRO.</t>
  </si>
  <si>
    <t>RD 13.5 DE 2" DE DIÁMETRO.</t>
  </si>
  <si>
    <t>RD 13.5 DE 4" DE DIÁMETRO.</t>
  </si>
  <si>
    <t>RD 13.5 DE 6" DE DIÁMETRO.</t>
  </si>
  <si>
    <t>RD 13.5 DE 8" DE DIÁMETRO.</t>
  </si>
  <si>
    <t>RD 13.5 DE 10" DE DIÁMETRO.</t>
  </si>
  <si>
    <t>RD 13.5 DE 12" DE DIÁMETRO.</t>
  </si>
  <si>
    <t>RD 13.5 DE 14" DE DIÁMETRO.</t>
  </si>
  <si>
    <t>RD 13.5 DE 16" DE DIÁMETRO.</t>
  </si>
  <si>
    <t>RD 13.5 DE 18" DE DIÁMETRO.</t>
  </si>
  <si>
    <t>RD 13.5 DE 20" DE DIÁMETRO.</t>
  </si>
  <si>
    <t>RD 13.5 DE 24" DE DIÁMETRO.</t>
  </si>
  <si>
    <t>RD 17 DE 2" DE DIÁMETRO.</t>
  </si>
  <si>
    <t>RD 17 DE 4" DE DIÁMETRO.</t>
  </si>
  <si>
    <t>RD 17 DE 6" DE DIÁMETRO.</t>
  </si>
  <si>
    <t>RD 17 DE 8" DE DIÁMETRO.</t>
  </si>
  <si>
    <t>RD 17 DE 10" DE DIÁMETRO.</t>
  </si>
  <si>
    <t>RD 17 DE 12" DE DIÁMETRO.</t>
  </si>
  <si>
    <t>RD 17 DE 14" DE DIÁMETRO.</t>
  </si>
  <si>
    <t>RD 17 DE 16" DE DIÁMETRO.</t>
  </si>
  <si>
    <t>RD 17 DE 18" DE DIÁMETRO.</t>
  </si>
  <si>
    <t>RD 17 DE 20" DE DIÁMETRO.</t>
  </si>
  <si>
    <t>RD 17 DE 24" DE DIÁMETRO.</t>
  </si>
  <si>
    <t>RD 17 DE 30" DE DIÁMETRO.</t>
  </si>
  <si>
    <t>RD 17 DE 36" DE DIÁMETRO.</t>
  </si>
  <si>
    <t>RD 21 DE 4" DE DIÁMETRO.</t>
  </si>
  <si>
    <t>RD 21 DE 6" DE DIÁMETRO.</t>
  </si>
  <si>
    <t>RD 21 DE 8" DE DIÁMETRO.</t>
  </si>
  <si>
    <t>RD 21 DE 10" DE DIÁMETRO.</t>
  </si>
  <si>
    <t>RD 21 DE 12" DE DIÁMETRO.</t>
  </si>
  <si>
    <t>RD 21 DE 14" DE DIÁMETRO.</t>
  </si>
  <si>
    <t>RD 21 DE 16" DE DIÁMETRO.</t>
  </si>
  <si>
    <t>RD 21 DE 18" DE DIÁMETRO.</t>
  </si>
  <si>
    <t>RD 21 DE 20" DE DIÁMETRO.</t>
  </si>
  <si>
    <t>RD 21 DE 24" DE DIÁMETRO.</t>
  </si>
  <si>
    <t>RD 21 DE 30" DE DIÁMETRO.</t>
  </si>
  <si>
    <t>RD 21 DE 36" DE DIÁMETRO.</t>
  </si>
  <si>
    <t>RD 26 DE 3" DE DIÁMETRO.</t>
  </si>
  <si>
    <t>RD 26 DE 4" DE DIÁMETRO.</t>
  </si>
  <si>
    <t>RD 26 DE 6" DE DIÁMETRO.</t>
  </si>
  <si>
    <t>RD 26 DE 8" DE DIÁMETRO.</t>
  </si>
  <si>
    <t>RD 26 DE 10" DE DIÁMETRO.</t>
  </si>
  <si>
    <t>RD 26 DE 12" DE DIÁMETRO.</t>
  </si>
  <si>
    <t>RD 26 DE 14" DE DIÁMETRO.</t>
  </si>
  <si>
    <t>RD 26 DE 16" DE DIÁMETRO.</t>
  </si>
  <si>
    <t>RD 26 DE 18" DE DIÁMETRO.</t>
  </si>
  <si>
    <t>RD 26 DE 20" DE DIÁMETRO.</t>
  </si>
  <si>
    <t>RD 26 DE 24" DE DIÁMETRO.</t>
  </si>
  <si>
    <t>RD 26 DE 30" DE DIÁMETRO.</t>
  </si>
  <si>
    <t>RD 26 DE 36" DE DIÁMETRO.</t>
  </si>
  <si>
    <t>RD 32.5 DE 4" DE DIÁMETRO.</t>
  </si>
  <si>
    <t>RD 32.5 DE 6" DE DIÁMETRO.</t>
  </si>
  <si>
    <t>RD 32.5 DE 8" DE DIÁMETRO.</t>
  </si>
  <si>
    <t>RD 32.5 DE 10" DE DIÁMETRO.</t>
  </si>
  <si>
    <t>RD 32.5 DE 12" DE DIÁMETRO.</t>
  </si>
  <si>
    <t>RD 32.5 DE 14" DE DIÁMETRO.</t>
  </si>
  <si>
    <t>RD 32.5 DE 16" DE DIÁMETRO.</t>
  </si>
  <si>
    <t>RD 32.5 DE 18" DE DIÁMETRO.</t>
  </si>
  <si>
    <t>RD 32.5 DE 20" DE DIÁMETRO.</t>
  </si>
  <si>
    <t>RD 32.5 DE 24" DE DIÁMETRO.</t>
  </si>
  <si>
    <t>RD 32.5 DE 30" DE DIÁMETRO.</t>
  </si>
  <si>
    <t>RD 32.5 DE 36" DE DIÁMETRO.</t>
  </si>
  <si>
    <t>RD 41 DE 4" DE DIÁMETRO.</t>
  </si>
  <si>
    <t>RD 41 DE 6" DE DIÁMETRO.</t>
  </si>
  <si>
    <t>RD 41 DE 8" DE DIÁMETRO.</t>
  </si>
  <si>
    <t>RD 41 DE 10" DE DIÁMETRO.</t>
  </si>
  <si>
    <t>RD 41 DE 12" DE DIÁMETRO.</t>
  </si>
  <si>
    <t>RD 41 DE 14" DE DIÁMETRO.</t>
  </si>
  <si>
    <t>RD 41 DE 16" DE DIÁMETRO.</t>
  </si>
  <si>
    <t>RD 41 DE 18" DE DIÁMETRO.</t>
  </si>
  <si>
    <t>RD 41 DE 20" DE DIÁMETRO.</t>
  </si>
  <si>
    <t>RD 41 DE 24" DE DIÁMETRO.</t>
  </si>
  <si>
    <t>RD 41 DE 30" DE DIÁMETRO.</t>
  </si>
  <si>
    <t>RD 41 DE 36" DE DIÁMETRO.</t>
  </si>
  <si>
    <t>RD 21 DE 3" DE DIÁMETRO.</t>
  </si>
  <si>
    <t>RD 17 DE 3" DE DIÁMETRO.</t>
  </si>
  <si>
    <t>CLASE 5 DE 200 MM DE DIÁMETRO.</t>
  </si>
  <si>
    <t>CLASE 5 DE 250 MM DE DIÁMETRO.</t>
  </si>
  <si>
    <t>CLASE 5 DE 315 MM DE DIÁMETRO.</t>
  </si>
  <si>
    <t>CLASE 5 DE 355 MM DE DIÁMETRO.</t>
  </si>
  <si>
    <t>CLASE 5 DE 400 MM DE DIÁMETRO.</t>
  </si>
  <si>
    <t>CLASE 5 DE 450 MM DE DIÁMETRO.</t>
  </si>
  <si>
    <t>CLASE 5 DE 500 MM DE DIÁMETRO.</t>
  </si>
  <si>
    <t>CLASE 5 DE 630 MM DE DIÁMETRO.</t>
  </si>
  <si>
    <t>CLASE 5 DE 800 MM DE DIÁMETRO.</t>
  </si>
  <si>
    <t>CLASE 7 DE 100 MM DE DIÁMETRO.</t>
  </si>
  <si>
    <t>CLASE 7 DE 160 DE DIÁMETRO.</t>
  </si>
  <si>
    <t>CLASE 7 DE 200 MM DE DIÁMETRO.</t>
  </si>
  <si>
    <t>CLASE 7 DE 250 MM DE DIÁMETRO.</t>
  </si>
  <si>
    <t>CLASE 7 DE 315 DE DIÁMETRO.</t>
  </si>
  <si>
    <t>CLASE 7 DE 355 MM DE DIÁMETRO.</t>
  </si>
  <si>
    <t>CLASE 7 DE 400 MM DE DIÁMETRO.</t>
  </si>
  <si>
    <t>CLASE 7 DE 450 MM DE DIÁMETRO.</t>
  </si>
  <si>
    <t>CLASE 7 DE 500 MM DE DIÁMETRO.</t>
  </si>
  <si>
    <t>CLASE 7 DE 630 MM DE DIÁMETRO.</t>
  </si>
  <si>
    <t>CLASE 7 DE 800 MM DE DIÁMETRO.</t>
  </si>
  <si>
    <t>CLASE 10 DE 100 MM DE DIÁMETRO.</t>
  </si>
  <si>
    <t>CLASE 10 DE 160 MM DE DIÁMETRO.</t>
  </si>
  <si>
    <t>CLASE 10 DE 200 MM DE DIÁMETRO.</t>
  </si>
  <si>
    <t>CLASE 10 DE 250 MM DE DIÁMETRO.</t>
  </si>
  <si>
    <t>CLASE 10 DE 315 MM DE DIÁMETRO.</t>
  </si>
  <si>
    <t>CLASE 10 DE 355 MM DE DIÁMETRO.</t>
  </si>
  <si>
    <t>CLASE 10 DE 400 MM DE DIÁMETRO.</t>
  </si>
  <si>
    <t>CLASE 10 DE 450 MM DE DIÁMETRO.</t>
  </si>
  <si>
    <t>CLASE 10 DE 500 MM DE DIÁMETRO.</t>
  </si>
  <si>
    <t>CLASE 10 DE 630 MM DE DIÁMETRO.</t>
  </si>
  <si>
    <t>CLASE 10 DE 800 MM DE DIÁMETRO.</t>
  </si>
  <si>
    <t>CLASE 14 DE 200 MM DE DIÁMETRO.</t>
  </si>
  <si>
    <t>CLASE 14 DE 250 MM DE DIÁMETRO.</t>
  </si>
  <si>
    <t>CLASE 14 DE 315 MM DE DIÁMETRO.</t>
  </si>
  <si>
    <t>CLASE 14 DE 355 MM DE DIÁMETRO.</t>
  </si>
  <si>
    <t>CLASE 14 DE 400 MM DE DIÁMETRO.</t>
  </si>
  <si>
    <t>CLASE 14 DE 450 MM DE DIÁMETRO.</t>
  </si>
  <si>
    <t>CLASE 14 DE 500 MM DE DIÁMETRO.</t>
  </si>
  <si>
    <t>SUMINISTRO DE TUBERÍA DE CONCRETO PRESFORZADO, L. A. B. FÁBRICA, DE…</t>
  </si>
  <si>
    <t>0.92 M DE DIÁMETRO PARA 50 M DE CARGA.</t>
  </si>
  <si>
    <t>0.92 M DE DIÁMETRO PARA 100 M DE CARGA.</t>
  </si>
  <si>
    <t>1.02 M DE DIÁMETRO PARA 70 M DE CARGA.</t>
  </si>
  <si>
    <t>1.02 M DE DIÁMETRO PARA 100 M DE CARGA.</t>
  </si>
  <si>
    <t>1.22 M DE DIÁMETRO PARA 50 M DE CARGA.</t>
  </si>
  <si>
    <t>1.22 M DE DIÁMETRO PARA 70 M DE CARGA.</t>
  </si>
  <si>
    <t>1.22 M DE DIÁMETRO PARA 100 M DE CARGA.</t>
  </si>
  <si>
    <t>1.40 M DE DIÁMETRO PARA 30 M DE CARGA.</t>
  </si>
  <si>
    <t>1.40 M DE DIÁMETRO PARA 50 M DE CARGA.</t>
  </si>
  <si>
    <t>1.40 M DE DIÁMETRO PARA 70 M DE CARGA.</t>
  </si>
  <si>
    <t>1.40 M DE DIÁMETRO PARA 80 M DE CARGA.</t>
  </si>
  <si>
    <t>1.40 M DE DIÁMETRO PARA 90 M DE CARGA.</t>
  </si>
  <si>
    <t>1.40 M DE DIÁMETRO PARA 100 M DE CARGA.</t>
  </si>
  <si>
    <t>1.52 M DE DIÁMETRO PARA 30 M DE CARGA.</t>
  </si>
  <si>
    <t>1.52 M DE DIÁMETRO PARA 40 M DE CARGA.</t>
  </si>
  <si>
    <t>1.52 M DE DIÁMETRO PARA 50 M DE CARGA.</t>
  </si>
  <si>
    <t>1.52 M DE DIÁMETRO PARA 60 M DE CARGA.</t>
  </si>
  <si>
    <t>1.52 M DE DIÁMETRO PARA 70 M DE CARGA.</t>
  </si>
  <si>
    <t>1.52 M DE DIÁMETRO PARA 80 M DE CARGA.</t>
  </si>
  <si>
    <t>1.52 M DE DIÁMETRO PARA 90 M DE CARGA.</t>
  </si>
  <si>
    <t>1.52 M DE DIÁMETRO PARA 100 M DE CARGA.</t>
  </si>
  <si>
    <t>1.82 M DE DIÁMETRO PARA 40 M DE CARGA.</t>
  </si>
  <si>
    <t>1.82 M DE DIÁMETRO PARA 50 M DE CARGA.</t>
  </si>
  <si>
    <t>1.82 M DE DIÁMETRO PARA 60 M DE CARGA.</t>
  </si>
  <si>
    <t>1.82 M DE DIÁMETRO PARA 70 M DE CARGA.</t>
  </si>
  <si>
    <t>1.82 M DE DIÁMETRO PARA 80 M DE CARGA.</t>
  </si>
  <si>
    <t>1.82 M DE DIÁMETRO PARA 90 M DE CARGA.</t>
  </si>
  <si>
    <t>1.82 M DE DIÁMETRO PARA 100 M DE CARGA.</t>
  </si>
  <si>
    <t>2.10 M DE DIÁMETRO PARA 50 M DE CARGA.</t>
  </si>
  <si>
    <t>2.10 M DE DIÁMETRO PARA 70 M DE CARGA.</t>
  </si>
  <si>
    <t>2.10 M DE DIÁMETRO PARA 100 M DE CARGA.</t>
  </si>
  <si>
    <t>2.50 M DE DIÁMETRO PARA 30 M DE CARGA.</t>
  </si>
  <si>
    <t>2.50 M DE DIÁMETRO PARA 50 M DE CARGA.</t>
  </si>
  <si>
    <t>2.50 M DE DIÁMETRO PARA 70 M DE CARGA.</t>
  </si>
  <si>
    <t>2.50 M DE DIÁMETRO PARA 90 M DE CARGA.</t>
  </si>
  <si>
    <t>2.50 M DE DIÁMETRO PARA 120 M DE CARGA.</t>
  </si>
  <si>
    <t>2.70 M DE DIÁMETRO PARA 40 M DE CARGA.</t>
  </si>
  <si>
    <t>2.70 M DE DIÁMETRO PARA 60 M DE CARGA.</t>
  </si>
  <si>
    <t>2.70 M DE DIÁMETRO PARA 80 M DE CARGA.</t>
  </si>
  <si>
    <t>2.70 M DE DIÁMETRO PARA 100 M DE CARGA.</t>
  </si>
  <si>
    <t>DE 51 MM A 76 MM (2" A 3") DE DIÁMETRO.</t>
  </si>
  <si>
    <t>DE 101 MM A 303 MM (4" A 12") DE DIÁMETRO.</t>
  </si>
  <si>
    <t>DE 355 MM A 609 MM (14" A 24") DE DIÁMETRO.</t>
  </si>
  <si>
    <t>DE 762 MM A 1218 MM (30" A 48") DE DIÁMETRO.</t>
  </si>
  <si>
    <t>SUMINISTRO DE EXTREMIDADES DE FIERRO FUNDIDO, EN OBRA…</t>
  </si>
  <si>
    <t>SUMINISTRO DE BROCALES DE FIERRO FUNDIDO PARA POZO DE VISITA…</t>
  </si>
  <si>
    <t>SUMINISTRO DE TORNILLOS...</t>
  </si>
  <si>
    <t>DE 16 MM X 64 MM (5/8" X 2 1/2").</t>
  </si>
  <si>
    <t>DE 16 MM X 76 MM (5/8" X 3").</t>
  </si>
  <si>
    <t>DE 19 MM X 89 MM (3/4" X 3 1/2").</t>
  </si>
  <si>
    <t>DE 22 MM X 102 MM (7/8" X 4").</t>
  </si>
  <si>
    <t>DE 25 MM X 114 MM (1" X 4 1/2").</t>
  </si>
  <si>
    <t>DE 29 MM X 127 MM (1 1/8" X 5").</t>
  </si>
  <si>
    <t>DE 32 MM X 140 MM (1 1/4" X 5 1/2").</t>
  </si>
  <si>
    <t>DE 32 MM X 152 MM (1 1/4" X 6").</t>
  </si>
  <si>
    <t>DE 38 MM X 178 MM (1 1/2" X 7").</t>
  </si>
  <si>
    <t>DE 38 MM X 191 MM (1 1/2" X 7 1/2").</t>
  </si>
  <si>
    <t>SUMINISTRO DE EMPAQUES DE PLOMO...</t>
  </si>
  <si>
    <t>DE 355 MM (14") DE DIÁMETRO.</t>
  </si>
  <si>
    <t>SUMINISTRO DE EMPAQUES DE NEOPRENO…</t>
  </si>
  <si>
    <t>SUMINISTRO DE JUNTAS GIBAULT COMPLETAS...</t>
  </si>
  <si>
    <t>DE 406 MM (16") DE DIÁMETRO A-5 Y A-7.</t>
  </si>
  <si>
    <t>DE 406 MM (16") DE DIÁMETRO A-10.</t>
  </si>
  <si>
    <t>DE 406 MM (16") DE DIÁMETRO A-14.</t>
  </si>
  <si>
    <t>DE 457 MM (18") DE DIÁMETRO A-5 Y A-7.</t>
  </si>
  <si>
    <t>DE 457 MM (18") DE DIÁMETRO A-10.</t>
  </si>
  <si>
    <t>DE 457 MM (18") DE DIÁMETRO A-14.</t>
  </si>
  <si>
    <t>DE 508 MM (20") DE DIÁMETRO A-5 Y A-7.</t>
  </si>
  <si>
    <t>DE 508 MM (20") DE DIÁMETRO A-10.</t>
  </si>
  <si>
    <t>DE 508 MM (20") DE DIÁMETRO A-14.</t>
  </si>
  <si>
    <t>DE 609 MM (24") DE DIÁMETRO A-5 Y A-7.</t>
  </si>
  <si>
    <t>DE 609 MM (24") DE DIÁMETRO A-10.</t>
  </si>
  <si>
    <t>DE 609 MM (24") DE DIÁMETRO A-14.</t>
  </si>
  <si>
    <t>DE 762 MM (30") DE DIÁMETRO A-5 Y A-7.</t>
  </si>
  <si>
    <t>DE 762 MM (30") DE DIÁMETRO A-10.</t>
  </si>
  <si>
    <t>DE 762 MM (30") DE DIÁMETRO A-14.</t>
  </si>
  <si>
    <t>DE 914 MM (36") DE DIÁMETRO A-5 Y A-7.</t>
  </si>
  <si>
    <t>DE 914 MM (36") DE DIÁMETRO A-10.</t>
  </si>
  <si>
    <t>DE 914 MM (36") DE DIÁMETRO A-14.</t>
  </si>
  <si>
    <t>CON ORIFICIO DE VENTEO DE 1/16" DE 1" DE DIÁMETRO.</t>
  </si>
  <si>
    <t>CON ORIFICIO DE VENTEO DE 1/16" DE 2" DE DIÁMETRO.</t>
  </si>
  <si>
    <t>SUMINISTRO DE VÁLVULA DE ADMISIÓN Y EXPULSIÓN DE AIRE CUERPO DE HIERRO GRIS ASTM A126 GRADO B FLOTADOR ACERO INOXIDABLE (125 PSI) PINTURA EPÓXICA.</t>
  </si>
  <si>
    <t>DE 1" DE DIÁMETRO ROSCADA.</t>
  </si>
  <si>
    <t>DE 2" DE DIÁMETRO ROSCADA.</t>
  </si>
  <si>
    <t>DE 3" DE DIÁMETRO ROSCADA.</t>
  </si>
  <si>
    <t>DE 4" DE DIÁMETRO BRIDADA.</t>
  </si>
  <si>
    <t>DE 6" DE DIÁMETRO BRIDADA.</t>
  </si>
  <si>
    <t>DE 8" DE DIÁMETRO BRIDADA.</t>
  </si>
  <si>
    <t>SUMINISTRO DE VÁLVULA DE ADMISIÓN Y EXPULSIÓN DE AIRE DE (250 PSI) CUERPO DE HIERRO GRIS ASTM A126 GRADO B FLOTADOR DE ACERO INOXIDABLE PINTURA EPÓXICA.</t>
  </si>
  <si>
    <t>DE 2 1/2" DE DIÁMETRO ROSCADA.</t>
  </si>
  <si>
    <t>DE 10" DE DIÁMETRO BRIDADA.</t>
  </si>
  <si>
    <t>DE 12" DE DIÁMETRO BRIDADA.</t>
  </si>
  <si>
    <t>SUMINISTRO DE VÁLVULA DE ALIVIO DE PRESIÓN Y CONTRA GOLPE DE ARIETE DE (CLASE 250) CUERPO DE HIERRO GRIS ASTM A-126 GRADO B, PINTURA EPÓXICA…</t>
  </si>
  <si>
    <t>SUMINISTRO DE VÁLVULA DE FLOTADOR CLASE 125 DE CUERPO DE HIERRO GRIS ASTM A126 GRADO B, PINTURA EPÓXICA…</t>
  </si>
  <si>
    <t>SUMINISTRO DE VÁLVULA DE FLOTADOR DE (250 PSI) CUERPO DE HIERRO GRIS ASTM A126 GRADO B, PINTURA EPÓXICA…</t>
  </si>
  <si>
    <t>SUMINISTRO DE VÁLVULA AUTOMÁTICA REDUCTORA DE PRESIÓN DE (125 PSI) CUERPO DE HIERRO GRIS ASTM A126 GRADO B PINTURA EPÓXICA…</t>
  </si>
  <si>
    <t>SUMINISTRO DE VÁLVULA AUTOMÁTICA REDUCTORA DE PRESIÓN DE (250 PSI) CUERPO DE HIERRO GRIS ASTM A126 GRADO B PINTURA EPÓXICA…</t>
  </si>
  <si>
    <t>DE 2" DE DIÁMETRO BRIDADA</t>
  </si>
  <si>
    <t>DE 2 1/2" DE DIÁMETRO BRIDADA</t>
  </si>
  <si>
    <t>DE 3" DE DIÁMETRO BRIDADA</t>
  </si>
  <si>
    <t>SUMINISTRO DE VÁLVULAS DE COMPUERTA VÁSTAGO FIJO DE (125 PSI) PUESTA EN OBRA…</t>
  </si>
  <si>
    <t>DE 63 MM (2 1/2") DE DIÁMETRO.</t>
  </si>
  <si>
    <t>DE 302 MM (12") DE DIÁMETRO.</t>
  </si>
  <si>
    <t>SUMINISTRO DE VÁLVULA DE NO RETORNO (CHECK) (125 PSI) PUESTA EN OBRA…</t>
  </si>
  <si>
    <t>DE 1/2" DE DIÁMETRO.</t>
  </si>
  <si>
    <t>DE 1" DE DIÁMETRO.</t>
  </si>
  <si>
    <t>DE 1 1/4" DE DIÁMETRO.</t>
  </si>
  <si>
    <t>DE 1 1/2" DE DIÁMETRO.</t>
  </si>
  <si>
    <t>SUMINISTRO DE MEDIDORES TIPO HÉLICE COMPLETOS L.A.B. FÁBRICA, CUERPO FÁBRICADO EN FIERRO FUNDIDO CON EXTREMOS BRIDADOS…</t>
  </si>
  <si>
    <t>TIPO HÉLICE DE 2" DE DIÁMETRO.</t>
  </si>
  <si>
    <t>TIPO HÉLICE DE 3" DE DIÁMETRO.</t>
  </si>
  <si>
    <t>TIPO HÉLICE DE 6" DE DIÁMETRO.</t>
  </si>
  <si>
    <t>TIPO HÉLICE DE 8" DE DIÁMETRO.</t>
  </si>
  <si>
    <t>TIPO HÉLICE DE 10" DE DIÁMETRO.</t>
  </si>
  <si>
    <t>TIPO HÉLICE DE 12" DE DIÁMETRO.</t>
  </si>
  <si>
    <t>TIPO PROPELA CUERPO LISO TUBO C 40 DE 6" DE DIÁMETRO.</t>
  </si>
  <si>
    <t>TIPO PROPELA MODELO CUERPO LISO TUBO C 40 DE 8" DE DIÁMETRO.</t>
  </si>
  <si>
    <t>TIPO PROPELA CUERPO LISO TUBO C 40 DE 10" DE DIÁMETRO.</t>
  </si>
  <si>
    <t>TIPO PROPELA CUERPO LISO TUBO C 40 DE 12" DE DIÁMETRO.</t>
  </si>
  <si>
    <t>TIPO PROPELA CUERPO LISO TUBO C 40 DE 14" DE DIÁMETRO.</t>
  </si>
  <si>
    <t>MEDIDOR DE FLUJO TIPO SONAR; SISTEMA DE MEDICIÓN DE FLUJO NO INVASIVO, BANDA SENSORA CON ARREGLO DE 8 SENSORES PASIVOS QUE SE ABRAZA POR FUERA DE LA TUBERÍA, CUBIERTA DE FIBRA DE VIDRIO PARA PROTEGER LA BANDA SENSORA, TRANSMISOR REMOTO CON INDICADOR Y TOTALIZADOR, CON 25 FT DE CABLE BLINDADO (7.5 M) INDICACIÓN DE FLUJO VOLUMÉTRICO EXACTITUD: +/- 1% DE LA LECTURA DEL FLUJO INSTANTÁNEO, INCLUYE DOS SALIDAS DE 4 A 20 mA, AISLADAS, UNA CON PROTOCOLO HART, UNA SALIDA DE PULSOS Y UNA SALIDA DE ALARMA, INTERFACE DE COMUNICACIÓN, PUERTO DE COMUNICACIÓN ETHERNET BASE 10-T, ALIMENTACIÓN: 100 A 240 VAC, 50/60 Hz, CAJA DEL TRANSMISOR NEMA 4X</t>
  </si>
  <si>
    <t>PARA TUBERÍA DE: 4 PULGADAS.</t>
  </si>
  <si>
    <t>PARA TUBERÍA DE: 6 PULGADAS.</t>
  </si>
  <si>
    <t>PARA TUBERÍA DE: 8 PULGADAS.</t>
  </si>
  <si>
    <t>PARA TUBERÍA DE: 10 PULGADAS.</t>
  </si>
  <si>
    <t>PARA TUBERÍA DE: 12 PULGADAS.</t>
  </si>
  <si>
    <t>PARA TUBERÍA DE: 14 PULGADAS.</t>
  </si>
  <si>
    <t>PARA TUBERÍA DE: 16 PULGADAS.</t>
  </si>
  <si>
    <t>PARA TUBERÍA DE: 18 PULGADAS.</t>
  </si>
  <si>
    <t>PARA TUBERÍA DE: 20 PULGADAS.</t>
  </si>
  <si>
    <t>PARA TUBERÍA DE: 22 PULGADAS.</t>
  </si>
  <si>
    <t>PARA TUBERÍA DE: 24 PULGADAS.</t>
  </si>
  <si>
    <t>PARA TUBERÍA DE: 26 PULGADAS.</t>
  </si>
  <si>
    <t>PARA TUBERÍA DE: 28 PULGADAS.</t>
  </si>
  <si>
    <t>PARA TUBERÍA DE: 30 PULGADAS.</t>
  </si>
  <si>
    <t>PARA TUBERÍA DE: 32 PULGADAS.</t>
  </si>
  <si>
    <t>PARA TUBERÍA DE: 36 PULGADAS.</t>
  </si>
  <si>
    <t>PARA TUBERÍA DE: 40 PULGADAS.</t>
  </si>
  <si>
    <t>PARA TUBERÍA DE: 42 PULGADAS.</t>
  </si>
  <si>
    <t>SONDA PARA 50 M.</t>
  </si>
  <si>
    <t>SONDA PARA 100 M.</t>
  </si>
  <si>
    <t>SONDA PARA 150 M.</t>
  </si>
  <si>
    <t>SONDA PARA 200 M.</t>
  </si>
  <si>
    <t>SONDA PARA 250 M.</t>
  </si>
  <si>
    <t>SONDA PARA 300 M.</t>
  </si>
  <si>
    <t>DE 15 CM DE DIÁMETRO.</t>
  </si>
  <si>
    <t>DE 20 CM DE DIÁMETRO.</t>
  </si>
  <si>
    <t>DE 25 CM DE DIÁMETRO.</t>
  </si>
  <si>
    <t>DE 30 CM DE DIÁMETRO.</t>
  </si>
  <si>
    <t>DE 38 CM DE DIÁMETRO.</t>
  </si>
  <si>
    <t>SUMINISTRO DE TUBERÍA DE CONCRETO SIMPLE CON JUNTA DE HULE,  GRADO I,  NMX-C-401, L.A.B. FÁBRICA…</t>
  </si>
  <si>
    <t>DE 45 CM DE DIÁMETRO.</t>
  </si>
  <si>
    <t>DE 60 CM DE DIÁMETRO.</t>
  </si>
  <si>
    <t>DE 76 CM DE DIÁMETRO.</t>
  </si>
  <si>
    <t>DE 91 CM DE DIÁMETRO.</t>
  </si>
  <si>
    <t>DE 107 CM DE DIÁMETRO.</t>
  </si>
  <si>
    <t>DE 122 CM DE DIÁMETRO.</t>
  </si>
  <si>
    <t>DE 152 CM DE DIÁMETRO.</t>
  </si>
  <si>
    <t>DE 183 CM DE DIÁMETRO.</t>
  </si>
  <si>
    <t>DE 213 CM DE DIÁMETRO.</t>
  </si>
  <si>
    <t>DE 244 CM DE DIÁMETRO.</t>
  </si>
  <si>
    <t>DE 305 CM DE DIÁMETRO.</t>
  </si>
  <si>
    <t>CODO DE 45 GRADOS X 10 CM DE DIÁMETRO.</t>
  </si>
  <si>
    <t>CODO DE 45 GRADOS X 20 CM DE DIÁMETRO.</t>
  </si>
  <si>
    <t>CODO DE 90 GRADOS X 10 CM DE DIÁMETRO.</t>
  </si>
  <si>
    <t>CODO DE 90 GRADOS X 15 CM DE DIÁMETRO.</t>
  </si>
  <si>
    <t>SLANT DE 10 CM DE DIÁMETRO.</t>
  </si>
  <si>
    <t>SLANT DE 15 CM DE DIÁMETRO.</t>
  </si>
  <si>
    <t>SLANT DE 20 CM DE DIÁMETRO.</t>
  </si>
  <si>
    <t>DE 800 MM DE DIÁMETRO.</t>
  </si>
  <si>
    <t>SUMINISTRO DE TUBERÍA CORRUGADA  DE POLIETILENO DE ALTA DENSIDAD (P.E.A.D.). PARA ALCANTARILLADO SANITARIO INTERIOR LISO, CON CAMPANA Y EMPAQUES,  L.A.B. FÁBRICA…</t>
  </si>
  <si>
    <t>TEEWYE (TEE + YEE) INYECTADA DE PEAD TOTALMENTE HERMÉTICA C/CAMPANA DE 8" X 4", INCLUYE 3 EMPAQUES.</t>
  </si>
  <si>
    <t>TEEWYE (TEE + YEE) INYECTADA DE PEAD TOTALMENTE HERMÉTICA C/CAMPANA DE 8" X 6", I INCLUYE 3 EMPAQUES.</t>
  </si>
  <si>
    <t>TEEWYE (TEE + YEE) INYECTADA DE PEAD TOTALMENTE HERMÉTICA C/CAMPANA DE 10" X 6", INCLUYE 3 EMPAQUES.</t>
  </si>
  <si>
    <t>TEEWYE (TEE + YEE) INYECTADA DE PEAD TOTALMENTE HERMÉTICA C/CAMPANA DE 12" X 6", INCLUYE 3 EMPAQUES.</t>
  </si>
  <si>
    <t>SUMINISTRO DE TUBERÍA CORRUGADA  DE POLIETILENO DE ALTA DENSIDAD (P.E.A.D). PARA ALCANTARILLADO PLUVIAL INTERIOR LISO,  CON CAMPANA Y EMPAQUES,  L.A.B. FÁBRICA…</t>
  </si>
  <si>
    <t>DE 600 MM DE DIÁMETRO.</t>
  </si>
  <si>
    <t>DE 750 MM DE DIÁMETRO.</t>
  </si>
  <si>
    <t>DE 200 X 160 MM.</t>
  </si>
  <si>
    <t>DE 250 X 110 MM.</t>
  </si>
  <si>
    <t>DE 250 X 160 MM.</t>
  </si>
  <si>
    <t>DE 315 X 160 MM.</t>
  </si>
  <si>
    <t>COPLE CONEXIÓN…</t>
  </si>
  <si>
    <t>DE 110 MM.</t>
  </si>
  <si>
    <t>DE 160 MM.</t>
  </si>
  <si>
    <t>DE 200 MM.</t>
  </si>
  <si>
    <t>DE 250 MM.</t>
  </si>
  <si>
    <t>DE 315 MM.</t>
  </si>
  <si>
    <t>CODO DE 45° POR…</t>
  </si>
  <si>
    <t>110 MM.</t>
  </si>
  <si>
    <t>160 MM.</t>
  </si>
  <si>
    <t>200 MM.</t>
  </si>
  <si>
    <t>TEE…</t>
  </si>
  <si>
    <t>DE 110 X 110 MM.</t>
  </si>
  <si>
    <t>DE 160 X 160 MM.</t>
  </si>
  <si>
    <t>DE 200 X 200 MM.</t>
  </si>
  <si>
    <t>DE 250 X 250 MM.</t>
  </si>
  <si>
    <t>CODO DE 87°…</t>
  </si>
  <si>
    <t>COPLE UNIÓN…</t>
  </si>
  <si>
    <t>SILLETAS PARA TUBO ESTRUCTURADO ANULARMENTE INYECTADAS…</t>
  </si>
  <si>
    <t>DE 200 X 100 MM DE DIÁMETRO.</t>
  </si>
  <si>
    <t>DE 200 X 160 MM DE DIÁMETRO.</t>
  </si>
  <si>
    <t>DE 250 X 160 MM DE DIÁMETRO.</t>
  </si>
  <si>
    <t>DE 315 X 160 MM DE DIÁMETRO.</t>
  </si>
  <si>
    <t>TAPÓN HEMBRA…</t>
  </si>
  <si>
    <t>TAPÓN MACHO…</t>
  </si>
  <si>
    <t>DE 355 MM.</t>
  </si>
  <si>
    <t>DE 400 MM.</t>
  </si>
  <si>
    <t>DE 500 MM.</t>
  </si>
  <si>
    <t>DE 630 MM.</t>
  </si>
  <si>
    <t>DE 350 MM DE DIÁMETRO.</t>
  </si>
  <si>
    <t>DE 150 MM DE DIÁMETRO.</t>
  </si>
  <si>
    <t>DE 300 MM DE DIÁMETRO.</t>
  </si>
  <si>
    <t>SUMINISTRO DE TUBERÍA DE P.V.C. PARA ADEME LISA DE POZOS DE AGUA, UNIÓN ROSCADA, CLASE 100 SEGÚN PRECIOS DE LISTA...</t>
  </si>
  <si>
    <t>DE 200 MM (8") DE DIÁMETRO NOMINAL Y 1 MM DE ANCHO DE RANURA.</t>
  </si>
  <si>
    <t>DE 200 MM (8") DE DIÁMETRO NOMINAL Y 2 MM DE ANCHO DE RANURA.</t>
  </si>
  <si>
    <t>DE 250 MM (10") DE DIÁMETRO NOMINAL Y 1 MM DE ANCHO DE RANURA.</t>
  </si>
  <si>
    <t>DE 250 MM (10") DE DIÁMETRO NOMINAL Y 2 MM DE ANCHO DE RANURA.</t>
  </si>
  <si>
    <t>DE 315 MM (12") DE DIÁMETRO NOMINAL Y 1 MM DE ANCHO DE RANURA.</t>
  </si>
  <si>
    <t>DE 315 MM (12") DE DIÁMETRO NOMINAL Y 2 MM DE ANCHO DE RANURA.</t>
  </si>
  <si>
    <t>DE 355 MM (14") DE DIÁMETRO NOMINAL Y 1 MM DE ANCHO DE RANURA.</t>
  </si>
  <si>
    <t>DE 355 MM (14") DE DIÁMETRO NOMINAL Y 2 MM DE ANCHO DE RANURA.</t>
  </si>
  <si>
    <t>DE 3/4" DE DIÁMETRO.</t>
  </si>
  <si>
    <t>1/2" DE DIÁMETRO.</t>
  </si>
  <si>
    <t>3/4" DE DIÁMETRO.</t>
  </si>
  <si>
    <t>1" DE DIÁMETRO.</t>
  </si>
  <si>
    <t>1 1/4" DE DIÁMETRO.</t>
  </si>
  <si>
    <t>1 1/2" DE DIÁMETRO.</t>
  </si>
  <si>
    <t>2" DE DIÁMETRO.</t>
  </si>
  <si>
    <t>2 1/2" DE DIÁMETRO.</t>
  </si>
  <si>
    <t>3" DE DIÁMETRO.</t>
  </si>
  <si>
    <t>4" DE DIÁMETRO.</t>
  </si>
  <si>
    <t>CODOS NIPLES...</t>
  </si>
  <si>
    <t>COPLE LISO…</t>
  </si>
  <si>
    <t>COPLE REFORZADO...</t>
  </si>
  <si>
    <t>CRUZ...</t>
  </si>
  <si>
    <t>FLANGES DE PISO...</t>
  </si>
  <si>
    <t>UNIÓN FLANGE…</t>
  </si>
  <si>
    <t>TAPÓN MACHO...</t>
  </si>
  <si>
    <t>TEE...</t>
  </si>
  <si>
    <t>TUERCA PRESIÓN DE...</t>
  </si>
  <si>
    <t>TUERCA UNIÓN DE...</t>
  </si>
  <si>
    <t>Y GRIEGA DE...</t>
  </si>
  <si>
    <t>REDUCCIÓN BUSHING DE...</t>
  </si>
  <si>
    <t>19X13 MM DE DIÁMETRO.</t>
  </si>
  <si>
    <t>25X13 MM DE DIÁMETRO.</t>
  </si>
  <si>
    <t>25X19 MM DE DIÁMETRO.</t>
  </si>
  <si>
    <t>32X13 MM DE DIÁMETRO.</t>
  </si>
  <si>
    <t>32X19 MM DE DIÁMETRO.</t>
  </si>
  <si>
    <t>32X25 MM DE DIÁMETRO.</t>
  </si>
  <si>
    <t>38X13 MM DE DIÁMETRO.</t>
  </si>
  <si>
    <t>38X19 MM DE DIÁMETRO.</t>
  </si>
  <si>
    <t>38X25 MM DE DIÁMETRO.</t>
  </si>
  <si>
    <t>38X32 MM DE DIÁMETRO.</t>
  </si>
  <si>
    <t>51X13 MM DE DIÁMETRO.</t>
  </si>
  <si>
    <t>51X19 MM DE DIÁMETRO.</t>
  </si>
  <si>
    <t>51X25 MM DE DIÁMETRO.</t>
  </si>
  <si>
    <t>51X32 MM DE DIÁMETRO.</t>
  </si>
  <si>
    <t>51X38 MM DE DIÁMETRO.</t>
  </si>
  <si>
    <t>64X25 MM DE DIÁMETRO.</t>
  </si>
  <si>
    <t>64X32 MM DE DIÁMETRO.</t>
  </si>
  <si>
    <t>64X38 MM DE DIÁMETRO.</t>
  </si>
  <si>
    <t>64X51 MM DE DIÁMETRO.</t>
  </si>
  <si>
    <t>76X25 MM DE DIÁMETRO.</t>
  </si>
  <si>
    <t>76X32 MM DE DIÁMETRO.</t>
  </si>
  <si>
    <t>76X38 MM DE DIÁMETRO.</t>
  </si>
  <si>
    <t>76X51 MM DE DIÁMETRO.</t>
  </si>
  <si>
    <t>76X64 MM DE DIÁMETRO.</t>
  </si>
  <si>
    <t>102X25 MM DE DIÁMETRO.</t>
  </si>
  <si>
    <t>102X32 MM DE DIÁMETRO.</t>
  </si>
  <si>
    <t>102X38 MM DE DIÁMETRO.</t>
  </si>
  <si>
    <t>102X51 MM DE DIÁMETRO.</t>
  </si>
  <si>
    <t>102X64 MM DE DIÁMETRO.</t>
  </si>
  <si>
    <t>152X51 MM DE DIÁMETRO.</t>
  </si>
  <si>
    <t>152X64 MM DE DIÁMETRO.</t>
  </si>
  <si>
    <t>152X76 MM DE DIÁMETRO.</t>
  </si>
  <si>
    <t>152X102 MM DE DIÁMETRO.</t>
  </si>
  <si>
    <t>REDUCCIÓN CAMPANA DE...</t>
  </si>
  <si>
    <t>CODO REDUCCIÓN DE...</t>
  </si>
  <si>
    <t>TEE REDUCCIÓN DE...</t>
  </si>
  <si>
    <t>NIPLE HASTA 4" DE LONGITUD Y...</t>
  </si>
  <si>
    <t>NIPLE HASTA 6" DE LONGITUD Y...</t>
  </si>
  <si>
    <t>NIPLE HASTA 8" DE LONGITUD Y…</t>
  </si>
  <si>
    <t>NIPLE HASTA 10" DE LONGITUD Y...</t>
  </si>
  <si>
    <t>NIPLE HASTA 12" DE LONGITUD Y…</t>
  </si>
  <si>
    <t>SUMINISTRO DE TUBERÍA ACERO NORMA ASTM A-53 ACERO AL CARBÓN EXTREMOS BISELADOS…</t>
  </si>
  <si>
    <t>6" DE DIÁMETRO Y ESPESOR 4.78 MM.</t>
  </si>
  <si>
    <t>6" DE DIÁMETRO Y ESPESOR 5.16 MM.</t>
  </si>
  <si>
    <t>6" DE DIÁMETRO Y ESPESOR 5.56 MM.</t>
  </si>
  <si>
    <t>6" DE DIÁMETRO Y ESPESOR 6.35 MM.</t>
  </si>
  <si>
    <t>6" DE DIÁMETRO Y ESPESOR 7.11 MM.</t>
  </si>
  <si>
    <t>6" DE DIÁMETRO Y ESPESOR 7.92 MM.</t>
  </si>
  <si>
    <t>6" DE DIÁMETRO Y ESPESOR 8.74 MM.</t>
  </si>
  <si>
    <t>6" DE DIÁMETRO Y ESPESOR 9.52 MM.</t>
  </si>
  <si>
    <t>6" DE DIÁMETRO Y ESPESOR 10.97 MM.</t>
  </si>
  <si>
    <t>8" DE DIÁMETRO Y ESPESOR 4.78 MM.</t>
  </si>
  <si>
    <t>8" DE DIÁMETRO Y ESPESOR 5.16 MM.</t>
  </si>
  <si>
    <t>8" DE DIÁMETRO Y ESPESOR 5.54 MM.</t>
  </si>
  <si>
    <t>8" DE DIÁMETRO Y ESPESOR 6.35 MM.</t>
  </si>
  <si>
    <t>8" DE DIÁMETRO Y ESPESOR 7.04 MM.</t>
  </si>
  <si>
    <t>8" DE DIÁMETRO Y ESPESOR 7.92 MM.</t>
  </si>
  <si>
    <t>8" DE DIÁMETRO Y ESPESOR 8.18 MM.</t>
  </si>
  <si>
    <t>8" DE DIÁMETRO Y ESPESOR 8.74 MM.</t>
  </si>
  <si>
    <t>8" DE DIÁMETRO Y ESPESOR 9.52 MM.</t>
  </si>
  <si>
    <t>8" DE DIÁMETRO Y ESPESOR 11.12 MM.</t>
  </si>
  <si>
    <t>8" DE DIÁMETRO Y ESPESOR 12.7 MM.</t>
  </si>
  <si>
    <t>10" DE DIÁMETRO Y ESPESOR 4.78 MM.</t>
  </si>
  <si>
    <t>10" DE DIÁMETRO Y ESPESOR 5.16 MM.</t>
  </si>
  <si>
    <t>10" DE DIÁMETRO Y ESPESOR 5.56 MM.</t>
  </si>
  <si>
    <t>10" DE DIÁMETRO Y ESPESOR 6.35 MM.</t>
  </si>
  <si>
    <t>10" DE DIÁMETRO Y ESPESOR 7.08 MM.</t>
  </si>
  <si>
    <t>10" DE DIÁMETRO Y ESPESOR 7.80 MM.</t>
  </si>
  <si>
    <t>10" DE DIÁMETRO Y ESPESOR 8.74 MM.</t>
  </si>
  <si>
    <t>10" DE DIÁMETRO Y ESPESOR 11.12 MM.</t>
  </si>
  <si>
    <t>10" DE DIÁMETRO Y ESPESOR 12.7 MM.</t>
  </si>
  <si>
    <t>12" DE DIÁMETRO Y ESPESOR 4.78 MM.</t>
  </si>
  <si>
    <t>12" DE DIÁMETRO Y ESPESOR 5.16 MM.</t>
  </si>
  <si>
    <t>12" DE DIÁMETRO Y ESPESOR 5.56 MM.</t>
  </si>
  <si>
    <t>12" DE DIÁMETRO Y ESPESOR 6.35 MM.</t>
  </si>
  <si>
    <t>12" DE DIÁMETRO Y ESPESOR 7.14 MM.</t>
  </si>
  <si>
    <t>12" DE DIÁMETRO Y ESPESOR 8.38 MM.</t>
  </si>
  <si>
    <t>12" DE DIÁMETRO Y ESPESOR 8.74 MM.</t>
  </si>
  <si>
    <t>12" DE DIÁMETRO Y ESPESOR 9.52 MM.</t>
  </si>
  <si>
    <t>12" DE DIÁMETRO Y ESPESOR 10.31 MM.</t>
  </si>
  <si>
    <t>12" DE DIÁMETRO Y ESPESOR 11.12 MM.</t>
  </si>
  <si>
    <t>12" DE DIÁMETRO Y ESPESOR 12.7 MM.</t>
  </si>
  <si>
    <t>14" DE DIÁMETRO Y ESPESOR 4.78 MM.</t>
  </si>
  <si>
    <t>14" DE DIÁMETRO Y ESPESOR 5.16 MM.</t>
  </si>
  <si>
    <t>14" DE DIÁMETRO Y ESPESOR 5.56 MM.</t>
  </si>
  <si>
    <t>14" DE DIÁMETRO Y ESPESOR 6.35 MM.</t>
  </si>
  <si>
    <t>14" DE DIÁMETRO Y ESPESOR 7.14 MM.</t>
  </si>
  <si>
    <t>14" DE DIÁMETRO Y ESPESOR 7.92 MM.</t>
  </si>
  <si>
    <t>14" DE DIÁMETRO Y ESPESOR 8.74 MM.</t>
  </si>
  <si>
    <t>14" DE DIÁMETRO Y ESPESOR 9.52 MM.</t>
  </si>
  <si>
    <t>14" DE DIÁMETRO Y ESPESOR 10.31 MM.</t>
  </si>
  <si>
    <t>14" DE DIÁMETRO Y ESPESOR 11.10 MM.</t>
  </si>
  <si>
    <t>14" DE DIÁMETRO Y ESPESOR 11.91 MM.</t>
  </si>
  <si>
    <t>14" DE DIÁMETRO Y ESPESOR 12.70 MM.</t>
  </si>
  <si>
    <t>16" DE DIÁMETRO Y ESPESOR 4.78 MM.</t>
  </si>
  <si>
    <t>16" DE DIÁMETRO Y ESPESOR 5.16 MM.</t>
  </si>
  <si>
    <t>16" DE DIÁMETRO Y ESPESOR 5.56 MM.</t>
  </si>
  <si>
    <t>16" DE DIÁMETRO Y ESPESOR 6.35 MM.</t>
  </si>
  <si>
    <t>16" DE DIÁMETRO Y ESPESOR 7.14 MM.</t>
  </si>
  <si>
    <t>16" DE DIÁMETRO Y ESPESOR 7.92 MM.</t>
  </si>
  <si>
    <t>16" DE DIÁMETRO Y ESPESOR 8.74 MM.</t>
  </si>
  <si>
    <t>16" DE DIÁMETRO Y ESPESOR 9.52 MM.</t>
  </si>
  <si>
    <t>16" DE DIÁMETRO Y ESPESOR 10.31 MM.</t>
  </si>
  <si>
    <t>16" DE DIÁMETRO Y ESPESOR 11.12 MM.</t>
  </si>
  <si>
    <t>16" DE DIÁMETRO Y ESPESOR 11.91 MM.</t>
  </si>
  <si>
    <t>16" DE DIÁMETRO Y ESPESOR 12.7 MM.</t>
  </si>
  <si>
    <t>18" DE DIÁMETRO Y ESPESOR 6.35 MM.</t>
  </si>
  <si>
    <t>18" DE DIÁMETRO Y ESPESOR 9.52 MM.</t>
  </si>
  <si>
    <t>18" DE DIÁMETRO Y ESPESOR 12.7 MM.</t>
  </si>
  <si>
    <t>20" DE DIÁMETRO Y ESPESOR 6.35 MM.</t>
  </si>
  <si>
    <t>20" DE DIÁMETRO Y ESPESOR 7.92 MM.</t>
  </si>
  <si>
    <t>20" DE DIÁMETRO Y ESPESOR 9.52 MM.</t>
  </si>
  <si>
    <t>20" DE DIÁMETRO Y ESPESOR 12.7 MM.</t>
  </si>
  <si>
    <t>24" DE DIÁMETRO Y ESPESOR 6.35 MM.</t>
  </si>
  <si>
    <t>24" DE DIÁMETRO Y ESPESOR 9.52 MM.</t>
  </si>
  <si>
    <t>24" DE DIÁMETRO Y ESPESOR 12.7 MM.</t>
  </si>
  <si>
    <t>TUBERÍA ESTÁNDAR DN 100 CLASE 40.</t>
  </si>
  <si>
    <t>TUBERÍA ESTÁNDAR DN 150 CLASE 40.</t>
  </si>
  <si>
    <t>TUBERÍA ESTÁNDAR DN 200 CLASE 40.</t>
  </si>
  <si>
    <t>TUBERÍA ESTÁNDAR DN 250 CLASE 40.</t>
  </si>
  <si>
    <t>TUBERÍA ESTÁNDAR DN 300 CLASE 40.</t>
  </si>
  <si>
    <t>TUBERÍA ESTÁNDAR DN 350 CLASE 30.</t>
  </si>
  <si>
    <t>TUBERÍA ESTÁNDAR DN 400 CLASE 30.</t>
  </si>
  <si>
    <t>TUBERÍA ESTÁNDAR DN 450 CLASE 30.</t>
  </si>
  <si>
    <t>TUBERÍA ESTÁNDAR DN 500 CLASE30.</t>
  </si>
  <si>
    <t>TUBERÍA ESTÁNDAR DN 600 CLASE 30.</t>
  </si>
  <si>
    <t>TUBERÍA ESTÁNDAR DN 700 CLASE 20.</t>
  </si>
  <si>
    <t>TUBERÍA ESTÁNDAR DN 800 CLASE 20.</t>
  </si>
  <si>
    <t>TUBERÍA ESTÁNDAR DN 900 CLASE 20.</t>
  </si>
  <si>
    <t>TUBERÍA ESTÁNDAR DN1000 CLASE 20.</t>
  </si>
  <si>
    <t>TUBERÍA ESTÁNDAR DN1200 CLASE 20.</t>
  </si>
  <si>
    <t>CODO CON CAMPANAS 11°15' DE DN 100 A DN 1000 STD.</t>
  </si>
  <si>
    <t>CODO CON CAMPANAS 11°15' DE DN 1200 A DN1600 STD.</t>
  </si>
  <si>
    <t>CODO CON CAMPANAS 11°15' DE DN 1800 A DN 2000 STD.</t>
  </si>
  <si>
    <t>CODO CON CAMPANAS 22°30' DE DN 100 A DN 500 STD.</t>
  </si>
  <si>
    <t>CODO CON CAMPANAS 22°30' DE DN 600 A DN 1000 STD.</t>
  </si>
  <si>
    <t>CODO CON CAMPANAS 22°30' DE DN 1200 A DN 1600 STD.</t>
  </si>
  <si>
    <t>CODO CON CAMPANAS 22°30' DE DN 1800 A DN 2000 STD.</t>
  </si>
  <si>
    <t>CODO CON CAMPANAS 45° DE DN 100 A DN 1000 STD.</t>
  </si>
  <si>
    <t>CODO CON CAMPANAS 45° DE DN 1200 A DN 1600 STD.</t>
  </si>
  <si>
    <t>CODO CON CAMPANAS 45° DE DN 1800 A DN 2000 STD.</t>
  </si>
  <si>
    <t>CODO CON ENCHUFES 90° DE DN 100 A DN 300 STD.</t>
  </si>
  <si>
    <t>CODO CON ENCHUFES 90° DE DN 400 A DN 800 STD.</t>
  </si>
  <si>
    <t>CODO BRIDA BB 11°15´(1/32) AWWA C110 CL 125 DE 2" A 36" DE DIÁMETRO.</t>
  </si>
  <si>
    <t>CODO BRIDA BB 22°30´ (1/16) AWWA C110 CL 125 DE 2" A 36" DE DIÁMETRO.</t>
  </si>
  <si>
    <t>CODO BRIDA BB 45° (1/8) AWWA C110 CL 125 DE 2" A 36" DE DIÁMETRO.</t>
  </si>
  <si>
    <t>CODO BRIDA BB 90° (1/4) AWWA C110 CL 125 DE 2" A 36" DE DIÁMETRO.</t>
  </si>
  <si>
    <t>TEE TRES CAMPANAS DE DN 150 A DN 600 STD.</t>
  </si>
  <si>
    <t>TEE TRES BRIDAS AWWA C110 CL1 25 DE 2" A 36" EXCEPTO DE 30".</t>
  </si>
  <si>
    <t>TEE CAMPANA DERIVACIÓN BRIDA ANSI B16.1 CLASE 125/150 DE 100 X 50 DN HASTA 500 X 35 DN.</t>
  </si>
  <si>
    <t>TEE CAMPANA DERIVACIÓN BRIDA ANSI B16.1 CLASE 125/150 DE 500 X 400 DN HASTA 1200 X 150 DN.</t>
  </si>
  <si>
    <t>CRUZ BRIDA NORMA AWWA C110 ANSI B16.1 CLASE 125/150, 2" A 36" DE DIÁMETRO.</t>
  </si>
  <si>
    <t>REDUCCIÓN CAMPANA NORMA ISO 25 31 -09 DN 150 A 1200 DN.</t>
  </si>
  <si>
    <t>REDUCCIÓN BRIDADA NORMA AWWA C110 ANSI B16.1 CLASE 125/150, DE 3" A 16" 1DE DIÁMETRO.</t>
  </si>
  <si>
    <t>REDUCCIÓN BRIDADA NORMA AWWA C110 ANSI B16.1 CLASE 125/150, DE 18" A 36" DE DIÁMETRO.</t>
  </si>
  <si>
    <t>EXTREMIDAD BRIDA CAMPANA STD ANSI B16., DE 4" A 36" DE DIÁMETRO.</t>
  </si>
  <si>
    <t>EXTREMIDAD BRIDA ESPIGA NORMA ANSI B16.1 CLASE 125/150, DE 24" A 36" DE DIÁMETRO.</t>
  </si>
  <si>
    <t>ADAPTADOR BRIDA UNIVERSAL (UNIÓN TIPO LINK GS) NORMA ANSI B16.1 CLASE 125/150, DN 100 A 600 DN.</t>
  </si>
  <si>
    <t>UNIÓN UNIVERSAL DN 50 A 630.</t>
  </si>
  <si>
    <t>TUBO BRIDA BRIDA (CARRETE) NORMA AWWA C110 ANSI B16.1 CL 125 DE 2" A 12" DE DIÁMETRO DE 50 CM DE LONG.</t>
  </si>
  <si>
    <t>TUBO BRIDA BRIDA (CARRETE) NORMA AWWA C110 ANSI B16.1 CL 125 DE 14" A 26" DE DIÁMETRO DE 50 CM DE LONG.</t>
  </si>
  <si>
    <t>MANGUITO UNIÓN ESPIGA ESPIGA NORMA ISO 2331-09 STD DN 100 A 1200.</t>
  </si>
  <si>
    <t>JUNTA DESMONTAJE AUTOPORTANTE NORMA ANSI B16.1 CL 125 DE 2 " A 36.</t>
  </si>
  <si>
    <t>SUMINISTRO VÁLVULA DE COMPUERTA CON CUERPO Y TAPA DE HIERRO DÚCTIL NORMA ANSI B16.1 CL 125, L.A.B.</t>
  </si>
  <si>
    <t>VÁLVULA DE COMPUERTA DE HIERRO DÚCTIL DE 2" DE DIÁMETRO.</t>
  </si>
  <si>
    <t>VÁLVULA DE COMPUERTA DE HIERRO DÚCTIL DE 3" DE DIÁMETRO.</t>
  </si>
  <si>
    <t>VÁLVULA DE COMPUERTA DE HIERRO DÚCTIL DE 4" DE DIÁMETRO.</t>
  </si>
  <si>
    <t>VÁLVULA DE COMPUERTA DE HIERRO DÚCTIL DE 6" DE DIÁMETRO.</t>
  </si>
  <si>
    <t>VÁLVULA DE COMPUERTA DE HIERRO DÚCTIL DE 8" DE DIÁMETRO.</t>
  </si>
  <si>
    <t>VÁLVULA DE COMPUERTA DE HIERRO DÚCTIL DE 10" DE DIÁMETRO.</t>
  </si>
  <si>
    <t>VÁLVULA DE COMPUERTA DE HIERRO DÚCTIL DE 12" DE DIÁMETRO.</t>
  </si>
  <si>
    <t>DE DIMENSIONES: 2 X 2 X 1.75 M.</t>
  </si>
  <si>
    <t>DE DIMENSIONES: 2 .5 X 2 X 1.5 M.</t>
  </si>
  <si>
    <t>DE DIMENSIONES: 3.5 X 2.5 X 1.25 M.</t>
  </si>
  <si>
    <t>DE DIMENSIONES: 3.8 X 1.5 X 2 M.</t>
  </si>
  <si>
    <t>TABLESTACA ROLADA EN FRIO TIPO ESC-CRZ O SIMILAR.</t>
  </si>
  <si>
    <t>TABLESTACA FORMADA EN FRIO TIPO ESC-EU O SIMILAR.</t>
  </si>
  <si>
    <t>TABLESTACA ROLADO EN CALIENTE TIPO ESC-SP-IIIW O SIMILAR.</t>
  </si>
  <si>
    <t>SUMINISTRO DE BIODIGESTOR DE POLIETILENO DE BASE PLANA O FOSA SÉPTICA PREFÁBRICADA CON CAPACIDAD…</t>
  </si>
  <si>
    <t>DE 600 LITROS</t>
  </si>
  <si>
    <t>DE 1,500 LITROS</t>
  </si>
  <si>
    <t>DE 3,000 LITROS</t>
  </si>
  <si>
    <t>DE 5,000 LITROS</t>
  </si>
  <si>
    <t>DE 7,500 LITROS</t>
  </si>
  <si>
    <t>DE 10,000 LITROS</t>
  </si>
  <si>
    <t>ACARREO 1ER  KM  MATERIAL PRODUCTO DE EXCAVACIÓN EXCEPTO ROCA EN CAMIÓN DE VOLTEO, DESCARGA A VOLTEO EN CAMINO…</t>
  </si>
  <si>
    <t>PLANO REVESTIDO Y LOMERÍO SUAVE PAVIMENTADO.</t>
  </si>
  <si>
    <t>PLANO TERRACERÍAS, LOMERÍO SUAVE REVESTIDO, LOMERÍO PRONUNCIADO PAVIMENTADO.</t>
  </si>
  <si>
    <t>PLANO BRECHA, LOMERÍO SUAVE TERRACERÍAS, LOMERÍO PRONUNCIADO REVESTIDO, MONTAÑOSO PAVIMENTADO.</t>
  </si>
  <si>
    <t>LOMERÍO PRONUNCIADO Y MONTAÑOSO BRECHA, ZONA URBANA TRANSITO MUY INTENSO, ÁREAS METROPOLITANAS.</t>
  </si>
  <si>
    <t>ACARREO KM SUBSECUENTES AL 1o MATERIAL PRODUCTO DE EXCAVACIÓN EXCEPTO ROCA EN CAMIÓN DE VOLTEO, EN CAMINO...</t>
  </si>
  <si>
    <t>9002 05</t>
  </si>
  <si>
    <t>ACARREO EN CARRETILLA…</t>
  </si>
  <si>
    <t>A 20 METROS, INCLUYENDO CARGA DE MATERIAL PRODUCTO DE EXCAVACIÓN.</t>
  </si>
  <si>
    <t>EN ESTACIONES SUBSECUENTES DE 20 METROS, DE MATERIAL PRODUCTO DE EXCAVACIÓN.</t>
  </si>
  <si>
    <t>M3/ES</t>
  </si>
  <si>
    <t>INSPECCIÓN DE TUBERÍAS PARA DETECCIÓN DE FALLAS INTERNAS DENTRO DE LA MISMA CON CÁMARA DE INSPECCIÓN DE CCTV</t>
  </si>
  <si>
    <t>LIMPIEZA Y DESAZOLVE DE TUBERÍA CON AGUA A PRESIÓN UTILIZANDO CAMIÓN HIDRONEUMÁTICO DE PRESIÓN SUCCIÓN (NIVEL DE AZOLVE HASTA 33 %)</t>
  </si>
  <si>
    <t>LIMPIEZA Y DESAZOLVE DE TUBERÍA CON AGUA A PRESIÓN UTILIZANDO CAMIÓN HIDRONEUMÁTICO DE PRESIÓN SUCCIÓN (NIVEL DE AZOLVE HASTA 66 %)</t>
  </si>
  <si>
    <t>REHABILITACIÓN DE TUBERÍA EXISTENTE DE ALCANTARILLADO CONFORME A LA NORMA ASTM F 1216-1993, PROTEGIDA POR CINTA PLÁSTICA EN LA COSTURA</t>
  </si>
  <si>
    <t>DE 42" DE DIÁMETRO, CON TUBERÍA DE FIELTRO POLIÉSTER CON CUBIERTA PLÁSTICA DE POLIURETANO DE 18 MM DE ESPESOR.</t>
  </si>
  <si>
    <t>9002 00A</t>
  </si>
  <si>
    <t>ACARREO KM SUBSECUENTES AL 1o MATERIAL PRODUCTO DE EXCAVACIÓN Y/O MATERIAL DE BANCO EXCEPTO ROCA EN CAMIÓN DE VOLTEO, EN CAMINO...</t>
  </si>
  <si>
    <t>9002 01A</t>
  </si>
  <si>
    <t>9002 02A</t>
  </si>
  <si>
    <t>9002 03A</t>
  </si>
  <si>
    <t>9002 04A</t>
  </si>
  <si>
    <t>9002 05A</t>
  </si>
  <si>
    <t>4080 05B</t>
  </si>
  <si>
    <t>4080 03B</t>
  </si>
  <si>
    <t>4080 04B</t>
  </si>
  <si>
    <t>1000 08</t>
  </si>
  <si>
    <t>Columna1</t>
  </si>
  <si>
    <t>Columna2</t>
  </si>
  <si>
    <t>Columna3</t>
  </si>
  <si>
    <t>Columna4</t>
  </si>
  <si>
    <t>Columna5</t>
  </si>
  <si>
    <t>Columna6</t>
  </si>
  <si>
    <t>COMISION NACIONAL DEL AGUA</t>
  </si>
  <si>
    <r>
      <rPr>
        <b/>
        <sz val="9"/>
        <rFont val="Panton"/>
        <family val="3"/>
      </rPr>
      <t>PRECIO
ene-20</t>
    </r>
  </si>
  <si>
    <t>1000 03</t>
  </si>
  <si>
    <t>1000 07</t>
  </si>
  <si>
    <t>1001 03</t>
  </si>
  <si>
    <t>1010 00</t>
  </si>
  <si>
    <t>EXCAVACIÓN A MANO PARA ZANJAS EN CUALQUIER MATERIAL EXCEPTO ROCA, EN SECO...</t>
  </si>
  <si>
    <t>EXCAVACIÓN EN ROCA FIJA, P/ ZANJAS, EN SECO, EN ZONA B...</t>
  </si>
  <si>
    <t>EXCAVACIÓN EN ROCA FIJA, P/ZANJAS, CON PRESENCIA DE AGUA, ZONA B...</t>
  </si>
  <si>
    <r>
      <rPr>
        <b/>
        <sz val="9"/>
        <rFont val="Panton"/>
        <family val="3"/>
      </rPr>
      <t>EXCAVACIÓN A MANO P/ DESPLANTE DE ESTRUCTURAS,
EN CUALQUIER MATERIAL COMÚN, EXCEPTO ROCA, EN SECO...</t>
    </r>
  </si>
  <si>
    <t>EXCAVACIÓN EN ROCA FIJA, PARA DESPLANTE DE ESTRUCTURAS, CON PRESENCIA DE AGUA...</t>
  </si>
  <si>
    <t>1082 02</t>
  </si>
  <si>
    <t>EN ZONA B DE 0 A 6.00 M DE PROFUNDIDAD,DEPOSITANDO EL MATERIAL EN CAMIÓN.</t>
  </si>
  <si>
    <t>TERRAPLÉN COMPACTADO AL 90% PROCTOR CON MATERIAL DE BANCO, INCLUYE: EXTRACCIÓN, CARGA,Y ACARREO 1er. KM</t>
  </si>
  <si>
    <t>PLANTILLA APISONADA AL 85% PROCTOR EN ZANJAS…</t>
  </si>
  <si>
    <t>1131 02</t>
  </si>
  <si>
    <t>BOMBEO DE ACHIQUE CON BOMBA AUTOCEBANTE, PROPIEDAD DEL CONTRATISTA, DE...</t>
  </si>
  <si>
    <t>PERFORACIÓN HORIZONTAL  DIRIGIDA (PHD);  INTRODUCCIÓN DE TUBERÍA POR ARRASTRE</t>
  </si>
  <si>
    <t>TUBERÍA DE 12" EN MATERIAL: GUIJARROS, BOLEOS Y ROCA</t>
  </si>
  <si>
    <t>TUBERÍA DE 14" EN MATERIAL: GUIJARROS, BOLEOS Y ROCA</t>
  </si>
  <si>
    <t>TUBERÍA DE 16" EN MATERIAL: GUIJARROS, BOLEOS Y ROCA</t>
  </si>
  <si>
    <t>CAJAS PARA OPERACIÓN DE VÁLVULAS, MEDIDAS INTERIORES…</t>
  </si>
  <si>
    <t>SUMINISTRO  E  INSTALACIÓN  DE  MARCO  CON  TAPA DE  POLIETILENO DE ALTA RESISTENCIA PARA CAJA DE VÁLVULAS.</t>
  </si>
  <si>
    <t>SUMINISTRO E INSTALACIÓN DE MARCO Y TAPA PARA CAJAS DE VÁLVULAS</t>
  </si>
  <si>
    <t>SIMPLE, DE...</t>
  </si>
  <si>
    <t>INSTALACIÓN DE TUBERÍA DE CONCRETO REFORZADO, DE...</t>
  </si>
  <si>
    <t>3060 01</t>
  </si>
  <si>
    <t>3060 02</t>
  </si>
  <si>
    <t>3060 03</t>
  </si>
  <si>
    <t>3060 04</t>
  </si>
  <si>
    <t>3060 05</t>
  </si>
  <si>
    <t>3060 06</t>
  </si>
  <si>
    <t>3060 07</t>
  </si>
  <si>
    <t>3060 08</t>
  </si>
  <si>
    <t>3060 09</t>
  </si>
  <si>
    <t>3060 10</t>
  </si>
  <si>
    <t>3060 11</t>
  </si>
  <si>
    <t>3060 12</t>
  </si>
  <si>
    <t>3060 13</t>
  </si>
  <si>
    <t>INCREMENTO DEL PRECIO DE POZO DE VISITA,</t>
  </si>
  <si>
    <t>INCREMENTO DEL PRECIO DE POZO DE VISITA.</t>
  </si>
  <si>
    <t>BROCALES Y TAPAS PARA POZOS DE VISITA DE POLIETILENO</t>
  </si>
  <si>
    <t>SUMINISTRO Y COLOCACIÓN DE BROCAL Y TAPA DE POLIETILENO DE ALTA</t>
  </si>
  <si>
    <t>DENSIDAD PARA CARGAS H-15 EN POZO DE VISITA.</t>
  </si>
  <si>
    <t>SUMINISTRO   Y   COLOCACIÓN   DE   MARCO   Y   REJILLA   PARA   BOCA TORMENTA DE POLIETILENO DE ALTA RESISTENCIA 50 X 50, DE 23.00 KG.</t>
  </si>
  <si>
    <t>SUMINISTRO   Y   COLOCACIÓN   DE   MARCO   Y   REJILLA   PARA   BOCA TORMENTA DE POLIETILENO DE ALTA RESISTENCIA 66 X 55, DE 48.00 KG.</t>
  </si>
  <si>
    <t>150 MM DE DIÁMETRO A TUBO DE CONCRETO</t>
  </si>
  <si>
    <t>SIMPLE.</t>
  </si>
  <si>
    <t>200 MM DE DIÁMETRO A TUBO DE CONCRETO</t>
  </si>
  <si>
    <t>REFORZADO.</t>
  </si>
  <si>
    <r>
      <rPr>
        <b/>
        <sz val="9"/>
        <rFont val="Panton"/>
        <family val="3"/>
      </rPr>
      <t>MUROS DE TABIQUE ROJO RECOCIDO, HASTA
6.0 M DE ALTURA, JUNTEADO CON MORTERO CEMENTO-ARENA 1:5…</t>
    </r>
  </si>
  <si>
    <t>CELOSÍA DE BLOCK DE CEMENTO DE 10 CM DE ESPESOR JUNTEADO CON MORTERO CEMENTO- ARENA 1:3.</t>
  </si>
  <si>
    <t>4030 05A</t>
  </si>
  <si>
    <t>DE F'C= 300 KG/CM2.</t>
  </si>
  <si>
    <t>FABRICACIÓN Y LANZADO DE CONCRETO EN PAREDES, PISOS Y PLAFONES, CURADO...</t>
  </si>
  <si>
    <t>TRABES Y COLUMNAS CON ALTURA DE OBRA FALSA, HASTA 3.0 M.</t>
  </si>
  <si>
    <t>4080 03A</t>
  </si>
  <si>
    <t>TRABES Y COLUMNAS CON ALTURA DE OBRA FALSA, HASTA 6.0 M.</t>
  </si>
  <si>
    <t>TRABES Y COLUMNAS CON ALTURA DE OBRA FALSA, HASTA 9.0 M.</t>
  </si>
  <si>
    <t>4080 04A</t>
  </si>
  <si>
    <t>LOSAS CON ALTURA DE OBRA FALSA HASTA 6.60 M.</t>
  </si>
  <si>
    <t>LOSAS CON ALTURA DE OBRA FALSA HASTA 9.60 M.</t>
  </si>
  <si>
    <t>4080 05A</t>
  </si>
  <si>
    <t>MUROS HASTA 6.0 M DE ALTURA.</t>
  </si>
  <si>
    <t>MUROS HASTA 9.0 M DE ALTURA.</t>
  </si>
  <si>
    <t>4085 00A</t>
  </si>
  <si>
    <t>SUMINISTRO Y COLOCACIÓN DE JUNTA DE EXPANSIÓN PREMOLDEADA C/ESPESOR DE 1.27 CM…</t>
  </si>
  <si>
    <t>4085 01A</t>
  </si>
  <si>
    <t>4085 02A</t>
  </si>
  <si>
    <t>4085 03A</t>
  </si>
  <si>
    <t>4085 04A</t>
  </si>
  <si>
    <t>4085 05A</t>
  </si>
  <si>
    <t>4085 06A</t>
  </si>
  <si>
    <t>4085 07A</t>
  </si>
  <si>
    <t>4085 08A</t>
  </si>
  <si>
    <t>4085 09A</t>
  </si>
  <si>
    <t>APLANADOS Y EMBOQUILLADOS, CON TODOS LOS MATERIALES Y MANO DE OBRA...</t>
  </si>
  <si>
    <t>PISOS, LAMBRINES Y ZOCLOS, CON TODOS LOS MATERIALES Y MANO DE OBRA...</t>
  </si>
  <si>
    <t>PISO DE MOSAICO LISO O MARMOLEADO DE 1a.,ASENTADO C/MORTERO CEMENTO-ARENA 1:3.</t>
  </si>
  <si>
    <t>POSTES Y ALAMBRADOS, CON TODOS LOS MATERIALES Y MANO DE OBRA...</t>
  </si>
  <si>
    <t>POSTE GALVANIZADO 2.00 M ALTURA LIBRE,3" DE DIÁMETRO CEDULA 40, INC.ACCESORIOS, ASÍ COMO EXC. RELLENO Y CONCRETO.</t>
  </si>
  <si>
    <t>POSTE GALVANIZADO 2.50 M ALTURA LIBRE,3"DE 3" DE DIÁMETRO CEDULA 40, INC. ACCESORIOS, ASÍ COMO EXC. RELLENO Y CONCRETO.</t>
  </si>
  <si>
    <t>REPISONES, POSTES PRECOLADOS Y ALAMBRADOS CON TODOS LOS MATERIALES Y MANO DE OBRA...</t>
  </si>
  <si>
    <t>CHAFLÁN CON PEDACERÍA DE TABIQUE ASENTADO Y PULIDO C/MORTERO CEMENTO- ARENA 1:3, DE 10 X 10 CM.</t>
  </si>
  <si>
    <t>PRETIL DE TABIQUE DE 14 CM DE ESPESOR,JUNTEADO C/MORTERO CEMENTO-ARENA 1:5.</t>
  </si>
  <si>
    <t>MOVIMIENTO DEL EQUIPO DE PERFORACIÓN HASTA UNA DISTANCIA DE 15 KM...</t>
  </si>
  <si>
    <t>TRANSPORTE DE EQUIPO DE PERFORACIÓN EN KM SUBSECUENTES A LOS PRIMEROS 15 KM CON CAPACIDAD PARA PROFUNDIDADES MAYORES A 450 M…</t>
  </si>
  <si>
    <t>5010 05</t>
  </si>
  <si>
    <r>
      <rPr>
        <b/>
        <sz val="9"/>
        <rFont val="Panton"/>
        <family val="3"/>
      </rPr>
      <t xml:space="preserve">
</t>
    </r>
    <r>
      <rPr>
        <sz val="9"/>
        <rFont val="Panton"/>
        <family val="3"/>
      </rPr>
      <t>TIPO III DE 200 A 300 M.</t>
    </r>
  </si>
  <si>
    <t xml:space="preserve">
M</t>
  </si>
  <si>
    <t>COLOCACIÓN DE TUBERÍA DE ACERO PARA ADEME SOLDANDO LAS JUNTAS CON DOBLE ARCO ELÉCTRICO...</t>
  </si>
  <si>
    <t>DESARROLLO Y AFORO O PRUEBA DE BOMBEO EFECTIVA, CON BOMBA VERTICAL TIPO TURBINA P/MOTOR DE COMBUSTIÓN INTERNA POR UN LAPSO DE 24 H...</t>
  </si>
  <si>
    <t>101 MM (4") COMPRENDIDA ENTRE 103.7 Y
152.5 M (34 A 50 TRAMOS) DE LONGITUD Y MOTOR DE 65 HP NOMINALES MÍNIMOS.</t>
  </si>
  <si>
    <t>152 MM (6") COMPRENDIDA ENTRE 103.7 Y
152.5 M (34 A 50 TRAMOS) DE LONGITUD Y MOTOR DE 180 HP NOMINALES MÍNIMOS.</t>
  </si>
  <si>
    <t xml:space="preserve"> CARGO ADICIONAL AL CONCEPTO 5080 01 (AFORO) 4" 100 M.</t>
  </si>
  <si>
    <t>CARGO ADICIONAL AL CONCEPTO 5080 03(AFORO) 6" 100 M.</t>
  </si>
  <si>
    <t>SUM. Y COLOC. DE FOSA SÉPTICA DE CONCRETO P/10 PERSONAS, 60 CM DE DIÁMETRO INTERIOR Y 2.50
M DE LONGITUD.</t>
  </si>
  <si>
    <r>
      <rPr>
        <b/>
        <sz val="9"/>
        <rFont val="Panton"/>
        <family val="3"/>
      </rPr>
      <t>REGISTROS DE ALBAÑAL C/ MUROS DE TABIQUE  14 CM, APLANADOS C/ MORTERO CEMENTO-ARENA
1:3 Y TAPA DE CONCRETO C/ MARCO DE FIERRO.</t>
    </r>
  </si>
  <si>
    <r>
      <rPr>
        <b/>
        <sz val="9"/>
        <rFont val="Panton"/>
        <family val="3"/>
      </rPr>
      <t>INSTALACIÓN DE MUEBLES SANITARIOS C/COLOCACIÓN Y SUM. DE ALIMENTACIÓN DE AGUA, CON TUBERÍA
DE COBRE:</t>
    </r>
  </si>
  <si>
    <r>
      <rPr>
        <b/>
        <sz val="9"/>
        <rFont val="Panton"/>
        <family val="3"/>
      </rPr>
      <t xml:space="preserve">
</t>
    </r>
    <r>
      <rPr>
        <sz val="9"/>
        <rFont val="Panton"/>
        <family val="3"/>
      </rPr>
      <t>SALIDA P/CENTRO DE LUZ O CONTACTO CON SALIDA, TUBO CONDUIT 3/4" DIÁM. DE LAMINA NEGRA ESMALTADA, PARED DELGADA PARA APAGADOR DE ESCALERA.</t>
    </r>
  </si>
  <si>
    <t>SALIDA P/CENTRO DE LUZ O CONTACTO CON SALIDA, TUBERÍA POLIDUCTO 3/4" DIÁM. PARA APAGADOR
DE ESCALERA.</t>
  </si>
  <si>
    <t>SALIDA P/CENTRO DE LUZ O CONTACTO CON SALIDA TUBERÍA CONDUIT DE LAMINA NEGRA ESMALTADA, PARED DELGADA DE 1/2" DIÁM. PARA APAGADOR
DE ESCALERA.</t>
  </si>
  <si>
    <r>
      <rPr>
        <b/>
        <sz val="9"/>
        <rFont val="Panton"/>
        <family val="3"/>
      </rPr>
      <t>SUMINISTRO  TUBERÍA   HIDRÁULICA DE  PVC  SISTEMA MÉTRICO  CLASE-5  Norma
L.A.B. FÁBRICA.</t>
    </r>
  </si>
  <si>
    <t>NMX-E-143,</t>
  </si>
  <si>
    <r>
      <rPr>
        <b/>
        <sz val="9"/>
        <rFont val="Panton"/>
        <family val="3"/>
      </rPr>
      <t>SUMINISTRO  TUBERÍA  HIDRÁULICA DE  PVC SISTEMA MÉTRICO CLASE-7,  Norma
L.A.B. FÁBRICA.</t>
    </r>
  </si>
  <si>
    <r>
      <rPr>
        <b/>
        <sz val="9"/>
        <rFont val="Panton"/>
        <family val="3"/>
      </rPr>
      <t>SUMINISTRO TUBERÍA  HIDRÁULICA DE PVC SISTEMA MÉTRICO CLASE-10, Norma
L.A.B. FÁBRICA.</t>
    </r>
  </si>
  <si>
    <r>
      <rPr>
        <b/>
        <sz val="9"/>
        <rFont val="Panton"/>
        <family val="3"/>
      </rPr>
      <t>ene-20 1,749.96</t>
    </r>
  </si>
  <si>
    <t>SUMINISTRO TUBERÍA  HIDRÁULICA DE PVC SISTEMA MÉTRICO CLASE-14,
L.A.B. FÁBRICA. Norma NMX-E-143,</t>
  </si>
  <si>
    <t>TUBERÍADE ANILLOELASTOMÉRICO</t>
  </si>
  <si>
    <t>TUBERÍA DE PVC - ORIENTADO (PVC-O) , SISTEMA DE UNIÓN CON ESPIGA - CAMPANA CON ANILLO ELASTOMÉRICO INTEGRADO DE FÁBRICA, NORMA ISO 16422 PN 4, SERIE INGLESA, L.A.B. FÁBRICA.</t>
  </si>
  <si>
    <t>TUBERÍA DE PVC - ORIENTADO (PVC-O), SISTEMA DE UNIÓN CON ESPIGA - CAMPANA CON ANILLO ELASTOMÉRICO INTEGRADO DE FÁBRICA, NORMA ISO-16422-2008, SERIE MÉTRICA, CLASE 500, L.A.B. ALMACÉN.</t>
  </si>
  <si>
    <t>TUBERÍA DE PVC-O, PRESIÓN NOMINAL 12.5 KG/CM2 DE 110 MM DE DIÁMETRO.</t>
  </si>
  <si>
    <t>TUBERÍA DE PVC-O, PRESIÓN NOMINAL 12.5 KG/CM2 DE 140 MM DE DIÁMETRO.</t>
  </si>
  <si>
    <t>TUBERÍA DE PVC-O, PRESIÓN NOMINAL 12.5 KG/CM2 DE 160 MM DE DIÁMETRO.</t>
  </si>
  <si>
    <t>TUBERÍA DE PVC-O, PRESIÓN NOMINAL 12.5 KG/CM2 DE 200 MM DE DIÁMETRO.</t>
  </si>
  <si>
    <t>TUBERÍA DE PVC-O, PRESIÓN NOMINAL 12.5 KG/CM2 DE 250 MM DE DIÁMETRO.</t>
  </si>
  <si>
    <t>TUBERÍA DE PVC-O, PRESIÓN NOMINAL 12.5 KG/CM2 DE 315 MM DE DIÁMETRO.</t>
  </si>
  <si>
    <t>TUBERÍA DE PVC-O, PRESIÓN NOMINAL 12.5 KG/CM2 DE 400 MM DE DIÁMETRO.</t>
  </si>
  <si>
    <t>TUBERÍA DE PVC-O, PRESIÓN NOMINAL 12.5 KG/CM2 DE 500 MM DE DIÁMETRO.</t>
  </si>
  <si>
    <t>TUBERÍA DE PVC-O, PRESIÓN NOMINAL 12.5 KG/CM2 DE 630 MM DE DIÁMETRO.</t>
  </si>
  <si>
    <t>TUBERÍA DE PVC-O, PRESIÓN NOMINAL 16 KG/CM2 DE 90 MM DE DIÁMETRO.</t>
  </si>
  <si>
    <t>TUBERÍA DE PVC-O, PRESIÓN NOMINAL 16 KG/CM2 DE 110 MM DE DIÁMETRO.</t>
  </si>
  <si>
    <t>TUBERÍA DE PVC-O, PRESIÓN NOMINAL 16 KG/CM2 DE 140 MM DE DIÁMETRO.</t>
  </si>
  <si>
    <t>TUBERÍA DE PVC-O, PRESIÓN NOMINAL 16 KG/CM2 DE 160 MM DE DIÁMETRO.</t>
  </si>
  <si>
    <t>TUBERÍA DE PVC-O, PRESIÓN NOMINAL 16 KG/CM2 DE 200 MM DE DIÁMETRO.</t>
  </si>
  <si>
    <t>TUBERÍA DE PVC-O, PRESIÓN NOMINAL 16 KG/CM2 DE 250 MM DE DIÁMETRO.</t>
  </si>
  <si>
    <t>TUBERÍA DE PVC-O, PRESIÓN NOMINAL 16 KG/CM2 DE 315 MM DE DIÁMETRO.</t>
  </si>
  <si>
    <t>TUBERÍA DE PVC-O, PRESIÓN NOMINAL 16 KG/CM2 DE 355 MM DE DIÁMETRO.</t>
  </si>
  <si>
    <t>TUBERÍA DE PVC-O, PRESIÓN NOMINAL 16 KG/CM2 DE 400 MM DE DIÁMETRO.</t>
  </si>
  <si>
    <t>TUBERÍA DE PVC-O, PRESIÓN NOMINAL 16 KG/CM2DE 450 MM DE DIÁMETRO.</t>
  </si>
  <si>
    <t>TUBERÍA DE PVC-O, PRESIÓN NOMINAL 16 KG/CM2 DE 500 MM DE DIÁMETRO.</t>
  </si>
  <si>
    <t>TUBERÍA DE PVC-O, PRESIÓN NOMINAL 16 KG/CM2 DE 630 MM DE DIÁMETRO.</t>
  </si>
  <si>
    <t>TUBERÍA DE PVC-O, PRESIÓN NOMINAL 20 KG/CM2 DE 90 MM DE DIÁMETRO.</t>
  </si>
  <si>
    <t>TUBERÍA DE PVC-O, PRESIÓN NOMINAL 20 KG/CM2 DE 110 MM DE DIÁMETRO.</t>
  </si>
  <si>
    <t>TUBERÍA DE PVC-O, PRESIÓN NOMINAL 20 KG/CM2 DE 315 MM DE DIÁMETRO.</t>
  </si>
  <si>
    <t>TUBERÍA DE PVC-O, PRESIÓN NOMINAL 20 KG/CM2 DE 400 MM DE DIÁMETRO.</t>
  </si>
  <si>
    <t>TUBERÍA DE PVC-O, PRESIÓN NOMINAL 20 KG/CM2 DE 630 MM DE DIÁMETRO.</t>
  </si>
  <si>
    <t>TUBERÍA DE PVC-O, PRESIÓN NOMINAL 25 KG/CM2 DE 90 MM DE DIÁMETRO.</t>
  </si>
  <si>
    <t>TUBERÍA DE PVC-O, PRESIÓN NOMINAL 25 KG/CM2 DE 110 MM DE DIÁMETRO.</t>
  </si>
  <si>
    <t>TUBERÍA DE PVC-O, PRESIÓN NOMINAL 25 KG/CM2 DE 140 MM DE DIÁMETRO.</t>
  </si>
  <si>
    <t>TUBERÍA DE PVC-O, PRESIÓN NOMINAL 25 KG/CM2 DE 160 MM DE DIÁMETRO.</t>
  </si>
  <si>
    <t>TUBERÍA DE PVC-O, PRESIÓN NOMINAL 25 KG/CM2 DE 200 MM DE DIÁMETRO.</t>
  </si>
  <si>
    <t>TUBERÍA DE PVC-O, PRESIÓN NOMINAL 25 KG/CM2 DE 250 MM DE DIÁMETRO.</t>
  </si>
  <si>
    <t>TUBERÍA DE PVC-O, PRESIÓN NOMINAL 25 KG/CM2 DE 315 MM DE DIÁMETRO.</t>
  </si>
  <si>
    <t>TUBERÍA DE PVC-O, PRESIÓN NOMINAL 25 KG/CM2 DE 400 MM DE DIÁMETRO.</t>
  </si>
  <si>
    <t>TUBERÍA DE PVC-O, PRESIÓN NOMINAL 25 KG/CM2 DE 500 MM DE DIÁMETRO.</t>
  </si>
  <si>
    <t>TUBERÍA DE PVC-O, PRESIÓN NOMINAL 25 KG/CM2 DE 630 MM DE DIÁMETRO.</t>
  </si>
  <si>
    <t>SUMINISTRO  DE  TUBERÍA  DE  PVC   TERMOFUSIONABLE   (RD)  NORMA   NMX-E-145/1,  TIPO…, L.A.B. FÁBRICA.</t>
  </si>
  <si>
    <r>
      <rPr>
        <b/>
        <sz val="9"/>
        <rFont val="Panton"/>
        <family val="3"/>
      </rPr>
      <t>8013 00</t>
    </r>
  </si>
  <si>
    <t>SUMINISTRO DE TUBERÍA DE PVC  TERMOFUSIONABLE  (CLASE)  SEGÚN PRECIOS DE  LISTA,TIPO…,  L.A.B. FÁBRICA.</t>
  </si>
  <si>
    <t>8013 06</t>
  </si>
  <si>
    <t>8013 07</t>
  </si>
  <si>
    <t>8013 08</t>
  </si>
  <si>
    <t>8013 09</t>
  </si>
  <si>
    <t>8013 10</t>
  </si>
  <si>
    <t>8013 11</t>
  </si>
  <si>
    <t>8013 12</t>
  </si>
  <si>
    <t>8013 13</t>
  </si>
  <si>
    <t>8013 17</t>
  </si>
  <si>
    <t>8013 18</t>
  </si>
  <si>
    <t>8013 19</t>
  </si>
  <si>
    <t>8013 20</t>
  </si>
  <si>
    <t>8013 21</t>
  </si>
  <si>
    <t>8013 23</t>
  </si>
  <si>
    <t>8013 24</t>
  </si>
  <si>
    <t>8013 25</t>
  </si>
  <si>
    <t>8013 26</t>
  </si>
  <si>
    <t>8013 30</t>
  </si>
  <si>
    <t>8013 31</t>
  </si>
  <si>
    <t>8013 32</t>
  </si>
  <si>
    <t>8013 35</t>
  </si>
  <si>
    <t>SUMINISTRO DE PIEZAS ESPECIALES DE FIERRO FUNDIDO,(EXCLUYENDO EXTREMIDADES), EN OBRA…</t>
  </si>
  <si>
    <t>8019 10</t>
  </si>
  <si>
    <t>8020 10</t>
  </si>
  <si>
    <t>8021 04</t>
  </si>
  <si>
    <t>SUMINISTRO DE VÁLVULAS ELIMINADORAS DE AIRE   (150 PSI) CUERPO DE HIERRO GRIS ASTM-A126 GRADO B FLOTADOR ACERO INOXIDABLE ASTM A240 Y PINTURA EPÓXICA...</t>
  </si>
  <si>
    <t>CON ORIFICIO DE VENTEO DE 1/16" DE 1/2" DE
DIÁMETRO. CON CAPACIDAD DE VENTEO DE 6 PCM A 150 PSI</t>
  </si>
  <si>
    <t>CON ORIFICIO DE VENTEO DE 1/16" DE 3/4" DE
DIÁMETRO. CON CAPACIDAD DE VENTEO DE 6 PCM A 150 PSI</t>
  </si>
  <si>
    <t>CON ORIFICIO DE VENTEO DE 1/16" DE 1" DE
DIÁMETRO. CON CAPACIDAD DE VENTEO DE 6 PCM A 150 PSI</t>
  </si>
  <si>
    <t>CON ORIFICIO DE VENTEO DE 1/8" DE 1" DE
DIÁMETRO. CON CAPACIDAD DE VENTEO DE 24 PCM A 150 PSI</t>
  </si>
  <si>
    <t>CON ORIFICIO DE VENTEO DE 1/8" DE 2" DE
DIÁMETRO. CON CAPACIDAD DE VENTEO DE 24 PCM A 150 PSI</t>
  </si>
  <si>
    <t>SUMINISTRO DE VÁLVULAS ELIMINADORAS DE AIRE   (250 PSI) CUERPO DE HIERRO GRIS ASTM-A126 GRADO B FLOTADOR ACERO INOXIDABLE ASTM A240 Y PINTURA EPÓXICA...</t>
  </si>
  <si>
    <r>
      <rPr>
        <b/>
        <sz val="9"/>
        <rFont val="Panton"/>
        <family val="3"/>
      </rPr>
      <t>SUMINISTRO DE VÁLVULA DE ADMISIÓN Y EXPULSIÓN DE AIRE COMBINADA MIXTA DE (125 PSI) CUERPO DE HIERRO
GRIS ASTM A126 GRADO B FLOTADOR DE ACERO INOXIDABLE PINTURA EPÓXICA…</t>
    </r>
  </si>
  <si>
    <r>
      <rPr>
        <b/>
        <sz val="9"/>
        <rFont val="Panton"/>
        <family val="3"/>
      </rPr>
      <t>SUMINISTRO DE VÁLVULA DE ALIVIO DE PRESIÓN Y CONTRA GOLPE DE ARIETE DE (CLASE 125) CUERPO DE
HIERRO GRIS ASTM A-126 GRADO B, PINTURA EPÓXICA…</t>
    </r>
  </si>
  <si>
    <r>
      <rPr>
        <b/>
        <sz val="9"/>
        <rFont val="Panton"/>
        <family val="3"/>
      </rPr>
      <t>SUMINISTRO DE VÁLVULA DE ALTITUD CLASE 125 DE CUERPO DE HIERRO GRIS ASTM 126 GRADO B, TORNILLOS DE GRADO
B PINTURA EPÓXICA BRIDADA…</t>
    </r>
  </si>
  <si>
    <r>
      <rPr>
        <b/>
        <sz val="9"/>
        <rFont val="Panton"/>
        <family val="3"/>
      </rPr>
      <t>SUMINISTRO DE VÁLVULA DE ALTITUD CLASE 250 DE CUERPO DE HIERRO GRIS ASTM 126 GRADO B, TORNILLOS DE GRADO
B PINTURA EPÓXICA BRIDADA…</t>
    </r>
  </si>
  <si>
    <t>8035 10</t>
  </si>
  <si>
    <t xml:space="preserve">8036 00    </t>
  </si>
  <si>
    <t>8037 00</t>
  </si>
  <si>
    <t>SUMINISTRO DE MEDIDORES TIPO DOMICILIARIO DE HIERRO INCLUYENDO CONEXIONES, L.A.B.FÁBRICA…</t>
  </si>
  <si>
    <t>SUMINISTRO DE MEDIDORES TIPO DOMICILIARIO DE HIERRO INCLUYENDO CONEXIONES, L.A.B. FÁBRICA…</t>
  </si>
  <si>
    <t>TIPO HÉLICE DE 4" DE DIÁMETRO</t>
  </si>
  <si>
    <t>SUMINISTRO DE MEDIDORES PARA POZOS COMPLETOS L.A.B. FÁBRICA, CUERPO FÁBRICADO  EN  CÉDULA  40  Y  ALETAS  DIRECTRICES  DE   ACERO  AL  CARBÓN,  MODELO   MLST-SGH  O</t>
  </si>
  <si>
    <t>SUMINISTRO   DE   SONDA  ELÉCTRICA PORTÁTIL  PARA POZO  PROFUNDO TRANSISTORIZADA CON  INDICADOR  EN  MILIAMPERE,  CABLE  CON  ESCALA  INDICADORA  CADA  2  METROS  Y ELECTRODO, SEGÚN PRECIOS DE LISTA…</t>
  </si>
  <si>
    <t>SUMINISTRO  DE  TUBERÍA FÁBRICA…NOM-C-09-1981 SECOFI,</t>
  </si>
  <si>
    <t>L.A.B.</t>
  </si>
  <si>
    <t>SUMINISTRO DE TUBERÍA DE CONCRETO REFORZADO CON JUNTA DE HULE, CLASE I, NMX -402, L.A.B. FÁBRICA…</t>
  </si>
  <si>
    <t>SUMINISTRO DE TUBERÍA DE CONCRETO REFORZADO CON JUNTA DE HULE, CLASE II,  NMX-402, L.A.B. FÁBRICA…</t>
  </si>
  <si>
    <t>SUMINISTRO  EN  OBRA  DE DOMICILIARIAS… SLANT  Y  CODO DE CONCRETO</t>
  </si>
  <si>
    <t>CONEXIONES</t>
  </si>
  <si>
    <t>SUMINISTRO DE TUBERÍA DE P.V.C.  ALCANTARILLADO SISTEMA MÉTRICO SERIE 20 NOM-001- CNA, NMX 215  L.A.B. FÁBRICA…</t>
  </si>
  <si>
    <t>SUMINISTRO DE TUBERÍA DE P.V.C. CNA, NMX 215,  L.A.B. FÁBRICA… ALCANTARILLADO, SISTEMA MÉTRICO SERIE 25 NOM-001-</t>
  </si>
  <si>
    <t>SUMINISTRO DE TUBERÍA DE P.V.C. CNA, NMX 215,  L.A.B. FÁBRICA… ALCANTARILLADO SISTEMA MÉTRICO SERIE 16.5 NOM-001-</t>
  </si>
  <si>
    <t>SUMINISTRO DE TUBERÍA DE P.V.C. SERIE 25 NOM-001-CNA, NMX 215/ 1, ALCANTARILLADO TERMOFUSIONABLE SISTEMA MÉTRICO
L.A.B. FÁBRICA…</t>
  </si>
  <si>
    <t>SUMINISTRO DE TUBERÍA DE P.V.C. SERIE 20 NOM-001-CNA, NMX 215/ 1, ALCANTARILLADO TERMOFUSIONABLE SISTEMA MÉTRICO
L.A.B. FÁBRICA…</t>
  </si>
  <si>
    <t>SUMINISTRO DE TUBERÍA DE P.V.C. ALCANTARILLADO TERMOFUSIONABLE SISTEMA MÉTRICO SERIE 16.5 NOM-001-CNA, NMX 215/ 1,  L. A. B. FÁBRICA…</t>
  </si>
  <si>
    <t>SUMINISTRO DE DESCARGAS DOMICILIARIAS PARA TUBERÍA DE POLIETILENO DE ALTA DENSIDAD CORRUGADA PARA ALCANTARILLADO SANITARIO, INTERIOR LISO,</t>
  </si>
  <si>
    <t>TEE  IN  (TEE-INSERCIÓN)  DE  POLIPROPILENO  HERMÉTICA  DE  4  PZAS.  DE  8"X6" INCLUYE EMPAQUE.</t>
  </si>
  <si>
    <t>PARA ALCANTARILLADO, DOBLE PARED  Y JUNTA HERMÉTICA, CON RIGIDEZ DE 19</t>
  </si>
  <si>
    <t>ALCANTARILLADO DOBLE PARED  Y JUNTA HERMÉTICA, CON RIGIDEZ DE 24 N/CM2</t>
  </si>
  <si>
    <t>SUMINISTRO   DE   PIEZAS   ESPECIALES   DE   P.V.C.   PARA   TUBERÍA   DE   PARED</t>
  </si>
  <si>
    <t>YEE DE PVC…
DE 200 X 110 MM.</t>
  </si>
  <si>
    <r>
      <rPr>
        <b/>
        <sz val="9"/>
        <rFont val="Panton"/>
        <family val="3"/>
      </rPr>
      <t xml:space="preserve">MANGA DE EMPOTRAMIENTO…
</t>
    </r>
    <r>
      <rPr>
        <sz val="9"/>
        <rFont val="Panton"/>
        <family val="3"/>
      </rPr>
      <t>DE 110 MM.</t>
    </r>
  </si>
  <si>
    <t>SEGÚN PRECIOS DE LISTA, L.A.B. FÁBRICA…</t>
  </si>
  <si>
    <t>SUMINISTRO  DE TUBERÍA PARA ALCANTARILLADO DE FIBROCEMENTO  CLASE B-7.5</t>
  </si>
  <si>
    <t>SUMINISTRO  DE TUBERÍA PARA ALCANTARILLADO DE FIBROCEMENTO CLASE B-9</t>
  </si>
  <si>
    <t>12.5 SEGÚN PRECIOS DE LISTA, L.A.B. FÁBRICA…</t>
  </si>
  <si>
    <t>SUMINISTRO DE JUNTA DRESSER ESTILO 32 CONSTRUIDA DE ACERO, ACABADO INTERIOR Y EXTERIOR CON PINTURA ANTICORROSIVA...</t>
  </si>
  <si>
    <t>SUMINISTRO DE JUNTA DRESSER ESTILO 38 CONSTRUIDA DE ACERO, ACABADO INTERIOR Y EXTERIOR CON PINTURA ANTICORROSIVA...</t>
  </si>
  <si>
    <t>SUMINISTRO DE JUNTA DRESSER ESTILO 40 CONSTRUIDA DE ACERO, ACABADO INTERIOR Y EXTERIOR CON PINTURA ANTICORROSIVA...</t>
  </si>
  <si>
    <t>SUMINISTRO DE JUNTA DRESSER ESTILO 69 CONSTRUIDA DE ACERO, ACABADO INTERIOR Y EXTERIOR CON PINTURA ANTICORROSIVA...</t>
  </si>
  <si>
    <t>DE 200 MM (8") DE DIÁMETRO NOMINAL.</t>
  </si>
  <si>
    <t>DE 250 MM (10") DE DIÁMETRO NOMINAL.</t>
  </si>
  <si>
    <t>DE 315 MM (12") DE DIÁMETRO NOMINAL.</t>
  </si>
  <si>
    <t>DE 355 MM (14") DE DIÁMETRO NOMINAL.</t>
  </si>
  <si>
    <t>SUMINISTRO  DE  TUBERÍA DE P.V.C. PARA ADEME LISA DE POZOS DE AGUA, UNIÓN</t>
  </si>
  <si>
    <t>SUMINISTRO  DE  TUBERÍA DE P.V.C. PARA ADEME RANURADA DE POZOS DE AGUA,</t>
  </si>
  <si>
    <t>DE 200 MM (8") DE DIÁMETRO NOMINAL Y 1 MM DE</t>
  </si>
  <si>
    <t>ANCHO DE RANURA.</t>
  </si>
  <si>
    <t>DE 200 MM (8") DE DIÁMETRO NOMINAL Y 2 MM DE</t>
  </si>
  <si>
    <t>DE 250 MM (10") DE DIÁMETRO NOMINAL Y 1 MM DE</t>
  </si>
  <si>
    <t>DE 250 MM (10") DE DIÁMETRO NOMINAL Y 2 MM DE</t>
  </si>
  <si>
    <t>DE 315 MM (12") DE DIÁMETRO NOMINAL Y 1 MM DE</t>
  </si>
  <si>
    <t>DE 315 MM (12") DE DIÁMETRO NOMINAL Y 2 MM DE</t>
  </si>
  <si>
    <t>DE 355 MM (14") DE DIÁMETRO NOMINAL Y 1 MM DE</t>
  </si>
  <si>
    <t>DE 355 MM (14") DE DIÁMETRO NOMINAL Y 2 MM DE</t>
  </si>
  <si>
    <t>SUMINISTRO DE TUBERÍA Y PIEZAS ESPECIALES DE FIERRO GALVANIZADO (HIERRO MALEABLE) CEDULA 40 POR INMERSIÓN EN CALIENTE TIPO ESTÁNDAR CLASE 150 (10.5 KG/CM2) TUBERÍA CEDULA 40 ROSCADA…</t>
  </si>
  <si>
    <r>
      <rPr>
        <b/>
        <sz val="9"/>
        <rFont val="Panton"/>
        <family val="3"/>
      </rPr>
      <t xml:space="preserve">TAPÓN CACHUCHA...
</t>
    </r>
    <r>
      <rPr>
        <sz val="9"/>
        <rFont val="Panton"/>
        <family val="3"/>
      </rPr>
      <t>DE 1/2" DE DIÁMETRO.</t>
    </r>
  </si>
  <si>
    <t>102X76 MM DE DIÁMETRO.</t>
  </si>
  <si>
    <t>8069 01</t>
  </si>
  <si>
    <t>SUMINISTRO DE TUBERÍA DE HIERRO DÚCTIL NORMAS MNX-B- 504-2009 E ISO 2531-09  REVESTIDA  INTERIORMENTE  CON  MORTERO  DE  CEMENTO  APLICADO  POR CENTRIFUGACIÓN, CONFORME A LA ISO 4179 Y REVESTIDA EXTERIORMENTE EN FÁBRICA MEDIANTE ZINC Y PINTURA BITUMINOSA, ENTREGA L.A.B.</t>
  </si>
  <si>
    <t>SUMINISTRO DE PIEZAS ESPECIALES DE HIERRO DÚCTIL SEGÚN NORMA ISO 2531- 09, L.A.B</t>
  </si>
  <si>
    <t>EXTREMIDAD  BRIDA  ESPIGA  NORMA  ANSI  B16.1  CLASE  125/150,  DE  4"  A  20"  DE DIÁMETRO.</t>
  </si>
  <si>
    <t>BRIDA CIEGA NORMA AWWA C110 ANSI B16.1 CL 125 DE 3 " A 36.</t>
  </si>
  <si>
    <t>UNIÓN JUNTA MECÁNICA PARA HIERRO DÚCTIL NORMA ISO 2331-09 STD DN 100 A 10000</t>
  </si>
  <si>
    <t>SUMINISTRO  DE   CAJÓN   DE  CONCRETO  REFORZADO  PARA  CARGA VEHICULAR</t>
  </si>
  <si>
    <t>DE DIMENSIONES: 2 X 1 X 2.4 M.</t>
  </si>
  <si>
    <t>SUMINISTRO DE TABLESTACA DE ACERO CONFORME A LAS NORMAS BS EN-10248-</t>
  </si>
  <si>
    <t>SUMINISTRO DE REGISTRO DE POLIETILENO PREFÁBRICADO</t>
  </si>
  <si>
    <t>ACARREO  1ER   KM   DE   ROCA  EN  CAMIÓN  DE  VOLTEO,  DESCARGA  A VOLTEO EN CAMINO…</t>
  </si>
  <si>
    <t>PLANO TERRACERÍAS, LOMERÍO SUAVE REVESTIDO,LOMERÍO PRONUNCIADO PAVIMENTADO.</t>
  </si>
  <si>
    <r>
      <rPr>
        <b/>
        <sz val="9"/>
        <rFont val="Panton"/>
        <family val="3"/>
      </rPr>
      <t>9003 00</t>
    </r>
  </si>
  <si>
    <t>ACARREO KM SUBSECUENTES AL 1o DE ROCA EN CAMIÓN DE VOLTEO, EN CAMINO…</t>
  </si>
  <si>
    <t>PLANO BRECHA, LOMERÍO SUAVE TERRACERÍAS,LOMERÍO PRONUNCIADO REVESTIDO, MONTAÑOSO PAVIMENTADO.</t>
  </si>
  <si>
    <t>INSPECCIÓN DE TUBERÍAS PARA DETECCIÓN DE FALLAS INTERNAS DENTRO</t>
  </si>
  <si>
    <t>DE 72" DE DIÁMETRO.</t>
  </si>
  <si>
    <t xml:space="preserve">DE 4" DE DIÁMETRO, CON TUBERÍA DE FIELTRO POLIÉSTER CON CUBIERTA PLÁSTICA DE POLIURETANO DE 3 MM DE ESPESOR.           </t>
  </si>
  <si>
    <t xml:space="preserve">10003 02      </t>
  </si>
  <si>
    <t xml:space="preserve">DE 6" DE DIÁMETRO , CON TUBERÍA DE FIELTRO POLIÉSTER CON CUBIERTA PLÁSTICA DE POLIURETANO DE 4 MM DE ESPESOR.                </t>
  </si>
  <si>
    <t>DE 8" DE DIÁMETRO, CON TUBERÍA DE FIELTRO POLIÉSTER CON CUBIERTA PLASTICA DE POLIURETANO DE 6 MM DE ESPESOR.</t>
  </si>
  <si>
    <t>DE 10" DE DIÁMETRO , CON TUBERÍA DE FIELTRO POLIÉSTER CON CUBIERTA PLASTICA DE POLIURETANO DE 6 MM DE ESPESOR.</t>
  </si>
  <si>
    <t>DE 12" DE DIÁMETRO, CON TUBERÍA DE FIELTRO POLIÉSTER CON CUBIERTA PLÁSTICA DE POLIURETANO DE 7.5 MM DE ESPESOR.</t>
  </si>
  <si>
    <t>DE 15" DE DIÁMETRO, CON TUBERÍA DE FIELTRO POLIÉSTER CON CUBIERTA PLÁSTICA DE POLIURETANO DE 7.5 MM DE ESPESOR.</t>
  </si>
  <si>
    <t>DE 18" DE DIÁMETRO, CON TUBERÍA DE FIELTRO POLIÉSTER CON CUBIERTA PLÁSTICA DE POLIURETANO DE 9 MM DE ESPESOR.</t>
  </si>
  <si>
    <t>DE 24" DE DIÁMETRO, CON TUBERÍA DE FIELTRO POLIÉSTER CON CUBIERTA PLÁSTICA DE POLIURETANO DE 12 MM DE ESPESOR.</t>
  </si>
  <si>
    <t>DE 30" DE DIÁMETRO, CON TUBERÍA DE FIELTRO POLIÉSTER CON CUBIERTA PLÁSTICA DE POLIURETANO DE 13.5 MM DE ESPESOR.</t>
  </si>
  <si>
    <t>DE 36" DE DIÁMETRO, CON TUBERÍA DE FIELTRO POLIÉSTER CON CUBIERTA PLÁSTICA DE POLIURETANO DE 15 MM DE ESPESOR.</t>
  </si>
  <si>
    <t>DE 48" DE DIÁMETRO, CON TUBERÍA DE FIELTRO POLIÉSTER CON CUBIERTA PLÁSTICA DE POLIURETANO DE 21 MM DE ESPESOR.</t>
  </si>
  <si>
    <t>DE 60" DE DIÁMETRO, CON TUBERÍA DE FIELTRO POLIÉSTER CON CUBIERTA PLÁSTICA DE POLIURETANO DE 25.5 MM DE ESPESOR.</t>
  </si>
  <si>
    <t xml:space="preserve">DE 72" DE DIÁMETRO, CON TUBERÍA DE FIELTRO POLIÉSTER CON CUBIERTA PLÁSTICA DE POLIURETANO DE 30 MM DE ESPESOR.   </t>
  </si>
  <si>
    <t>EXCAVACIÓN CON EQUIPO PARA ZANJAS EN CUALQUIER</t>
  </si>
  <si>
    <t>4120 05</t>
  </si>
  <si>
    <t>PZA</t>
  </si>
  <si>
    <t>8035 00</t>
  </si>
  <si>
    <t>2060 01A</t>
  </si>
  <si>
    <t>8069 01A</t>
  </si>
  <si>
    <t>4" DE DIÁMETRO Y ESPESOR 4.78 MM.</t>
  </si>
  <si>
    <t>2061 01A</t>
  </si>
  <si>
    <t>8020 06</t>
  </si>
  <si>
    <t>PRECIO
ene-21</t>
  </si>
  <si>
    <t>PRECIO 2022</t>
  </si>
  <si>
    <t>MUROS HASTA 6.5 M DE ALTURA.</t>
  </si>
  <si>
    <t>4080 05C</t>
  </si>
  <si>
    <t>8005 04</t>
  </si>
  <si>
    <t>SUMINISTRO  TUBERÍA  HIDRÁULICA DE  PVC SISTEMA MÉTRICO CLASE-7,  Norma
L.A.B. FÁBRICA.</t>
  </si>
  <si>
    <t>8018 01</t>
  </si>
  <si>
    <t>8036 00</t>
  </si>
  <si>
    <t/>
  </si>
  <si>
    <t>EXCAVACIÓN A MANO PARA ZANJAS EN CUALQUIER MATERIAL EXCEPTO ROCA, EN SECO…</t>
  </si>
  <si>
    <t>PLANTILLA APISONADA AL 85% PROCTOR EN ZANJAS...</t>
  </si>
  <si>
    <t>PROTECCIÓN ANTICORROSIVA PARA TUBERÍA DE ACERO...</t>
  </si>
  <si>
    <t>INSTALACIÓN DE VÁLVULAS DE SECCIONAMIENTO...</t>
  </si>
  <si>
    <t>CAJAS PARA OPERACIÓN DE VÁLVULAS, MEDIDAS INTERIORES...</t>
  </si>
  <si>
    <t>SUMINISTRO E INSTALACIÓN DE MARCOS C/ TAPA, DE...</t>
  </si>
  <si>
    <t>SUMINISTRO Y COLOCACIÓN DE PINTURA...</t>
  </si>
  <si>
    <t>PIEZAS ESPECIALES DE ACERO...</t>
  </si>
  <si>
    <t>SUMINISTRO TUBERÍA HIDRÁULICA DE PVC SISTEMA MÉTRICO CLASE-10, Norma NMX-E-143, L.A.B. FÁBRICA.</t>
  </si>
  <si>
    <t>SUMINISTRO DE VÁLVULAS DE COMPUERTA VÁSTAGO FIJO DE (125 PSI) PUESTA EN OBRA...</t>
  </si>
  <si>
    <t>SUMINISTRO DE PIEZAS ESPECIALES DE P.V.C. PARA TUBERÍA DE PARED</t>
  </si>
  <si>
    <t>CODO DE 45° POR...</t>
  </si>
  <si>
    <t>CODO DE 87°...</t>
  </si>
  <si>
    <t>SUMINISTRO DE TUBERÍA ACERO NORMA ASTM A-53 ACERO AL CARBÓN EXTREMOS BISELADOS...</t>
  </si>
  <si>
    <t>9000 00A</t>
  </si>
  <si>
    <t>ACARREO 1ER  KM  MATERIAL PRODUCTO DE EXCAVACIÓN Y/O MATERIAL DE BANCO EXCEPTO ROCA EN CAMIÓN DE VOLTEO, DESCARGA A VOLTEO EN CAMINO…</t>
  </si>
  <si>
    <t>9000 04A</t>
  </si>
  <si>
    <t>EP 2064 01A</t>
  </si>
  <si>
    <t>SUP. EXT. A BASE DE PRIMARIO RP-6 MODIFICADO EPOXICO POLIAMIDA DE DOS COMPONENTES EN UNA CAPA DE 2 MLS DE PELICULA SECA, Y ACABADO RA-26 MODIFICADO EPOXICO CATALIZADO POLIAMIDA DE DOS COMPONENTES ALTOS SOLIDOS EN DOS CAPAS DE 5 MLS PELICULA SECA, APLICADO CONFORME LO INDIQUE EL PROVEEDOR.</t>
  </si>
  <si>
    <t>EP 2064 02A</t>
  </si>
  <si>
    <t>EP 2064 03A</t>
  </si>
  <si>
    <t>1010 05A</t>
  </si>
  <si>
    <t>HASTA 5.00 M DE PROFUNDIDAD.</t>
  </si>
  <si>
    <t>POZA RICA DE HIDALGO</t>
  </si>
  <si>
    <t>REHABILITACIÓN DE LA PLANTA POTABILIZADORA (SEGUNDA ETAPA)</t>
  </si>
  <si>
    <t>2172 07A</t>
  </si>
  <si>
    <t>8008 01A</t>
  </si>
  <si>
    <t>8008 01B</t>
  </si>
  <si>
    <t>TUBERÍA HID. ANG DE 250 MM DE DIÁMETRO.</t>
  </si>
  <si>
    <t>TUBERÍA HID. ANG DE 315 MM DE DIÁMETRO.</t>
  </si>
  <si>
    <t>8008 01C</t>
  </si>
  <si>
    <t>8055 22A</t>
  </si>
  <si>
    <t>8055 22B</t>
  </si>
  <si>
    <t>8055 13A</t>
  </si>
  <si>
    <t>DE 450 MM.</t>
  </si>
  <si>
    <t>450 MM.</t>
  </si>
  <si>
    <t>SUP. INT. A BASE DE PRIMARIO RP-6 MODIFICADO EPOXICO POLIAMIDA DE DOS COMPONENTES EN UNA CAPA DE 2 MLS DE PELICULA SECA, Y ACABADO RA-26 MODIFICADO EPOXICO CATALIZADO POLIAMIDA DE DOS COMPONENTES ALTOS SOLIDOS EN DOS CAPAS DE 5 MLS PELICULA SECA, APLICADO CONFORME LO INDIQUE EL PROVEEDOR.</t>
  </si>
  <si>
    <t>SUP. EXT. EN PARCHEO, A BASE DE PRIMARIO RP-6 MODIFICADO EPOXICO POLIAMIDA DE DOS COMPONENTES EN UNA CAPA DE 2 MLS DE PELICULA SECA, Y ACABADO RA-26 MODIFICADO EPOXICO CATALIZADO POLIAMIDA DE DOS COMPONENTES ALTOS SOLIDOS EN DOS CAPAS DE 5 MLS PELICULA SECA, APLICADO CONFORME LO INDIQUE EL PROVEEDOR.</t>
  </si>
  <si>
    <t>4" DE DIÁMETRO Y 5.16 MM DE ESPESOR.</t>
  </si>
  <si>
    <t>PER-02</t>
  </si>
  <si>
    <t>SUMINISTRO Y COLOCACIÓN DE PLACA DE ACERO AL CARBÓN DE ½” DE ESPESOR DE 60X60 CM PARA ANCLAR AL MURO CON PERFORACIONES EFECTUADAS PARA LA COLOCACIÓN DE TUBERÍA DE ACERO, INCLUYE: 12 ANCLAJES DE 3/8” X 3 1/2” TIPO HILTI O SIMILAR,  INYECCIÓN DE RESINA EPÓXICA PARA FIJAR TUBERÍA Y SELLAR HERMÉTICAMENTE, HOJA DE NEOPRENO DE 60 X 60 CM Y 3/8” DE ESPESOR, SUMINISTRO DE TODOS LOS MATERIALES EN EL SITIO DE LA OBRA CON SUS MERMAS Y DESPERDICIOS, MANO DE OBRA, EQUIPO, HERRAMIENTA Y TODO LO NECESARIO PARA SU CORRECTA EJECUCIÓN POR UNIDAD DE OBRA TERMINADA.</t>
  </si>
  <si>
    <t>PLA-01</t>
  </si>
  <si>
    <t>PERFORACION EN LOS MUROS, PARA COLOCACIÓN DE TUBERÍA DE UN DIÁMETRO DE 8", EL PRECIO UNITARIO INCLUYE: LA UTILIZACIÓN DEL EQUIPO DE PERFORACIÓN, INCLUYENDO LAS BROCAS PARA CONCRETO EN EL DIÁMETRO INDICADO, EL PERSONAL ESPECIALIZADO PARA SU OPERACIÓN Y MANEJO, LA UTILIZACIÓN DE ANDAMIOS PARA REALIZAR LAS PERFORACIONES EN LOS SITIOS INDICADOS SEGÚN INDICACIONES DEL PROYECTO EJECUTIVO, EL SUMINISTRO DE AGUA PARA LUBRICAR LA PERFORACIÓN, EL SUMINISTRO DE ENERGÍA ELÉCTRICA PARA EL EQUIPO, ACABADOS FINALES, LA COLOCACIÓN Y FIJACIÓN DEL EQUIPO, LAS MANIOBRAS Y TODO LO NECESARIO PARA SU CORRECTA EJECUCIÓN POR UNIDAD DE OBRA TERMINADA.</t>
  </si>
  <si>
    <t>INTERCONEXIONES</t>
  </si>
  <si>
    <t>2160 00A</t>
  </si>
  <si>
    <t>INSTALACIÓN DE VÁLVULAS DE MARIPOSA...</t>
  </si>
  <si>
    <t>2160 08A</t>
  </si>
  <si>
    <t>2160 09A</t>
  </si>
  <si>
    <t>2160 10A</t>
  </si>
  <si>
    <t>2160 13A</t>
  </si>
  <si>
    <t>2160 15A</t>
  </si>
  <si>
    <t>CATALOGO DE CONCEPTOS</t>
  </si>
  <si>
    <t>EP 2064 04A</t>
  </si>
  <si>
    <t>SUP. INT. EN PARCHEO, A BASE DE PRIMARIO RP-6 MODIFICADO EPOXICO POLIAMIDA DE DOS COMPONENTES EN UNA CAPA DE 2 MLS DE PELICULA SECA, Y ACABADO RA-26 MODIFICADO EPOXICO CATALIZADO POLIAMIDA DE DOS COMPONENTES ALTOS SOLIDOS EN DOS CAPAS DE 5 MLS PELICULA SECA, APLICADO CONFORME LO INDIQUE EL PROVEEDOR.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</si>
</sst>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quot;* #,##0.00_-;\-&quot;$&quot;* #,##0.00_-;_-&quot;$&quot;* &quot;-&quot;??_-;_-@_-"/>
    <numFmt numFmtId="43" formatCode="_-* #,##0.00_-;\-* #,##0.00_-;_-* &quot;-&quot;??_-;_-@_-"/>
    <numFmt numFmtId="164" formatCode="0.000"/>
    <numFmt numFmtId="165" formatCode="_-[$€-2]* #,##0.00_-;\-[$€-2]* #,##0.00_-;_-[$€-2]* &quot;-&quot;??_-"/>
    <numFmt numFmtId="166" formatCode="00.00"/>
    <numFmt numFmtId="167" formatCode="000.00"/>
    <numFmt numFmtId="168" formatCode="_(* #,##0.00_);_(* \(#,##0.00\);_(* &quot;-&quot;??_);_(@_)"/>
    <numFmt numFmtId="169" formatCode="&quot;$&quot;#,##0.00"/>
    <numFmt numFmtId="170" formatCode="###0.00;###0.00"/>
    <numFmt numFmtId="171" formatCode="###0;###0"/>
    <numFmt numFmtId="172" formatCode="_(\$* #,##0.00_);_(\$* \(#,##0.00\);_(\$* \-??_);_(@_)"/>
  </numFmts>
  <fonts count="4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Times New Roman"/>
      <family val="1"/>
    </font>
    <font>
      <sz val="11"/>
      <name val="Arial"/>
      <family val="2"/>
    </font>
    <font>
      <sz val="10"/>
      <name val="MS Sans Serif"/>
      <family val="2"/>
    </font>
    <font>
      <sz val="10"/>
      <name val="MS Sans Serif"/>
      <family val="2"/>
    </font>
    <font>
      <u/>
      <sz val="10"/>
      <color theme="10"/>
      <name val="Arial"/>
      <family val="2"/>
    </font>
    <font>
      <u/>
      <sz val="10"/>
      <color theme="11"/>
      <name val="Arial"/>
      <family val="2"/>
    </font>
    <font>
      <sz val="10"/>
      <name val="Arial"/>
      <family val="2"/>
    </font>
    <font>
      <sz val="10"/>
      <name val="Panton"/>
      <family val="3"/>
    </font>
    <font>
      <sz val="10"/>
      <color theme="0"/>
      <name val="Panton"/>
      <family val="3"/>
    </font>
    <font>
      <sz val="9"/>
      <name val="Panton"/>
      <family val="3"/>
    </font>
    <font>
      <b/>
      <sz val="9"/>
      <color rgb="FF000000"/>
      <name val="Panton"/>
      <family val="3"/>
    </font>
    <font>
      <b/>
      <sz val="9"/>
      <name val="Panton"/>
      <family val="3"/>
    </font>
    <font>
      <sz val="9"/>
      <color rgb="FF000000"/>
      <name val="Panton"/>
      <family val="3"/>
    </font>
    <font>
      <sz val="9"/>
      <color rgb="FFFF0000"/>
      <name val="Panton"/>
      <family val="3"/>
    </font>
    <font>
      <sz val="9"/>
      <color rgb="FF0070C0"/>
      <name val="Panton"/>
      <family val="3"/>
    </font>
    <font>
      <sz val="9"/>
      <color indexed="12"/>
      <name val="Panton"/>
      <family val="3"/>
    </font>
    <font>
      <sz val="9"/>
      <color theme="1"/>
      <name val="Panton"/>
      <family val="3"/>
    </font>
    <font>
      <sz val="9"/>
      <color indexed="10"/>
      <name val="Panton"/>
      <family val="3"/>
    </font>
    <font>
      <b/>
      <sz val="9"/>
      <color theme="1"/>
      <name val="Panton"/>
      <family val="3"/>
    </font>
    <font>
      <b/>
      <sz val="9"/>
      <color rgb="FF0000FF"/>
      <name val="Panton"/>
      <family val="3"/>
    </font>
    <font>
      <sz val="10"/>
      <color rgb="FFFF0000"/>
      <name val="Panton"/>
      <family val="3"/>
    </font>
    <font>
      <sz val="8"/>
      <name val="Arial Bold"/>
      <family val="2"/>
    </font>
    <font>
      <sz val="10"/>
      <name val="Arial"/>
      <family val="2"/>
      <charset val="1"/>
    </font>
    <font>
      <sz val="10"/>
      <color rgb="FF000000"/>
      <name val="Times New Roman"/>
      <family val="1"/>
    </font>
    <font>
      <b/>
      <sz val="11"/>
      <name val="Verdana"/>
      <family val="2"/>
    </font>
    <font>
      <b/>
      <sz val="18"/>
      <name val="Verdana"/>
      <family val="2"/>
    </font>
    <font>
      <b/>
      <sz val="16"/>
      <name val="Verdana"/>
      <family val="2"/>
    </font>
    <font>
      <sz val="10"/>
      <name val="Verdana"/>
      <family val="2"/>
    </font>
    <font>
      <b/>
      <sz val="10"/>
      <name val="Verdana"/>
      <family val="2"/>
    </font>
    <font>
      <b/>
      <sz val="15"/>
      <name val="Verdana"/>
      <family val="2"/>
    </font>
    <font>
      <b/>
      <sz val="20"/>
      <name val="Verdana"/>
      <family val="2"/>
    </font>
    <font>
      <sz val="10"/>
      <color theme="0"/>
      <name val="Verdana"/>
      <family val="2"/>
    </font>
    <font>
      <b/>
      <sz val="9.5"/>
      <name val="Verdana"/>
      <family val="2"/>
    </font>
    <font>
      <sz val="9.5"/>
      <name val="Verdana"/>
      <family val="2"/>
    </font>
  </fonts>
  <fills count="6">
    <fill>
      <patternFill patternType="none"/>
    </fill>
    <fill>
      <patternFill patternType="gray125"/>
    </fill>
    <fill>
      <patternFill patternType="solid">
        <fgColor indexed="65"/>
        <bgColor indexed="64"/>
      </patternFill>
    </fill>
    <fill>
      <patternFill patternType="solid">
        <fgColor indexed="65"/>
        <bgColor theme="0"/>
      </patternFill>
    </fill>
    <fill>
      <patternFill patternType="solid">
        <fgColor theme="8" tint="0.59999389629810485"/>
        <bgColor indexed="64"/>
      </patternFill>
    </fill>
    <fill>
      <patternFill patternType="solid">
        <fgColor theme="5" tint="-0.24994659260841701"/>
        <bgColor theme="5" tint="-0.24994659260841701"/>
      </patternFill>
    </fill>
  </fills>
  <borders count="28">
    <border>
      <left/>
      <right/>
      <top/>
      <bottom/>
      <diagonal/>
    </border>
    <border>
      <left/>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top/>
      <bottom style="thin">
        <color auto="1"/>
      </bottom>
      <diagonal/>
    </border>
    <border>
      <left style="thin">
        <color auto="1"/>
      </left>
      <right style="thin">
        <color auto="1"/>
      </right>
      <top/>
      <bottom/>
      <diagonal/>
    </border>
    <border>
      <left/>
      <right/>
      <top style="thin">
        <color auto="1"/>
      </top>
      <bottom style="thin">
        <color auto="1"/>
      </bottom>
      <diagonal/>
    </border>
    <border>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thin">
        <color auto="1"/>
      </bottom>
      <diagonal/>
    </border>
    <border>
      <left style="medium">
        <color indexed="64"/>
      </left>
      <right/>
      <top style="thin">
        <color auto="1"/>
      </top>
      <bottom/>
      <diagonal/>
    </border>
    <border>
      <left/>
      <right style="medium">
        <color indexed="64"/>
      </right>
      <top style="thin">
        <color auto="1"/>
      </top>
      <bottom/>
      <diagonal/>
    </border>
    <border>
      <left style="medium">
        <color indexed="64"/>
      </left>
      <right style="thin">
        <color auto="1"/>
      </right>
      <top/>
      <bottom/>
      <diagonal/>
    </border>
    <border>
      <left style="thin">
        <color auto="1"/>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42">
    <xf numFmtId="0" fontId="0" fillId="0" borderId="0"/>
    <xf numFmtId="165"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7" fillId="0" borderId="0"/>
    <xf numFmtId="0" fontId="7" fillId="0" borderId="0"/>
    <xf numFmtId="0" fontId="5" fillId="0" borderId="0"/>
    <xf numFmtId="0" fontId="7" fillId="0" borderId="0"/>
    <xf numFmtId="0" fontId="8" fillId="0" borderId="0"/>
    <xf numFmtId="164" fontId="5" fillId="0" borderId="0" applyFont="0" applyFill="0" applyBorder="0" applyAlignment="0" applyProtection="0"/>
    <xf numFmtId="0" fontId="7" fillId="0" borderId="0"/>
    <xf numFmtId="0" fontId="9" fillId="0" borderId="0"/>
    <xf numFmtId="0" fontId="4" fillId="0" borderId="0"/>
    <xf numFmtId="9" fontId="7" fillId="0" borderId="0" applyFont="0" applyFill="0" applyBorder="0" applyAlignment="0" applyProtection="0"/>
    <xf numFmtId="44" fontId="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0" fontId="8"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3" fillId="0" borderId="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44" fontId="7" fillId="0" borderId="0" applyFont="0" applyFill="0" applyBorder="0" applyAlignment="0" applyProtection="0"/>
    <xf numFmtId="44" fontId="12" fillId="0" borderId="0" applyFont="0" applyFill="0" applyBorder="0" applyAlignment="0" applyProtection="0"/>
    <xf numFmtId="0" fontId="5" fillId="0" borderId="0"/>
    <xf numFmtId="44" fontId="5" fillId="0" borderId="0" applyFont="0" applyFill="0" applyBorder="0" applyAlignment="0" applyProtection="0"/>
    <xf numFmtId="44" fontId="2" fillId="0" borderId="0" applyFont="0" applyFill="0" applyBorder="0" applyAlignment="0" applyProtection="0"/>
    <xf numFmtId="0" fontId="8" fillId="0" borderId="0"/>
    <xf numFmtId="0" fontId="5" fillId="0" borderId="0"/>
    <xf numFmtId="0" fontId="1" fillId="0" borderId="0"/>
    <xf numFmtId="172" fontId="28" fillId="0" borderId="0" applyBorder="0" applyProtection="0"/>
    <xf numFmtId="0" fontId="29" fillId="0" borderId="0"/>
    <xf numFmtId="44" fontId="1" fillId="0" borderId="0" applyFont="0" applyFill="0" applyBorder="0" applyAlignment="0" applyProtection="0"/>
  </cellStyleXfs>
  <cellXfs count="343">
    <xf numFmtId="0" fontId="0" fillId="0" borderId="0" xfId="0"/>
    <xf numFmtId="0" fontId="13" fillId="0" borderId="0" xfId="0" applyFont="1"/>
    <xf numFmtId="0" fontId="13" fillId="0" borderId="0" xfId="23" applyFont="1"/>
    <xf numFmtId="0" fontId="15" fillId="0" borderId="0" xfId="0" applyFont="1" applyAlignment="1">
      <alignment horizontal="center" vertical="top"/>
    </xf>
    <xf numFmtId="0" fontId="16" fillId="0" borderId="0" xfId="9" applyFont="1" applyFill="1" applyBorder="1" applyAlignment="1">
      <alignment horizontal="center" vertical="top" wrapText="1"/>
    </xf>
    <xf numFmtId="44" fontId="15" fillId="0" borderId="0" xfId="5" applyFont="1" applyAlignment="1">
      <alignment horizontal="center" vertical="top"/>
    </xf>
    <xf numFmtId="0" fontId="15" fillId="0" borderId="0" xfId="0" applyFont="1" applyAlignment="1">
      <alignment horizontal="left" vertical="top"/>
    </xf>
    <xf numFmtId="0" fontId="15" fillId="0" borderId="0" xfId="13" applyFont="1"/>
    <xf numFmtId="0" fontId="15" fillId="0" borderId="0" xfId="14" applyFont="1"/>
    <xf numFmtId="0" fontId="16" fillId="0" borderId="0" xfId="9" applyFont="1" applyFill="1" applyBorder="1" applyAlignment="1">
      <alignment horizontal="center" vertical="top"/>
    </xf>
    <xf numFmtId="0" fontId="17" fillId="0" borderId="0" xfId="9" applyFont="1" applyFill="1" applyBorder="1" applyAlignment="1">
      <alignment horizontal="center" vertical="center" wrapText="1"/>
    </xf>
    <xf numFmtId="44" fontId="16" fillId="0" borderId="0" xfId="5" applyFont="1" applyFill="1" applyBorder="1" applyAlignment="1">
      <alignment horizontal="center" vertical="center" wrapText="1"/>
    </xf>
    <xf numFmtId="0" fontId="17" fillId="0" borderId="0" xfId="0" applyFont="1" applyAlignment="1">
      <alignment horizontal="center" vertical="top"/>
    </xf>
    <xf numFmtId="0" fontId="17" fillId="0" borderId="0" xfId="9" applyFont="1" applyFill="1" applyBorder="1" applyAlignment="1">
      <alignment horizontal="center" vertical="top" wrapText="1"/>
    </xf>
    <xf numFmtId="0" fontId="17" fillId="0" borderId="0" xfId="9" applyFont="1" applyFill="1" applyBorder="1" applyAlignment="1">
      <alignment horizontal="left" vertical="top" wrapText="1"/>
    </xf>
    <xf numFmtId="0" fontId="15" fillId="0" borderId="0" xfId="9" applyFont="1" applyFill="1" applyBorder="1" applyAlignment="1">
      <alignment horizontal="center" vertical="top" wrapText="1"/>
    </xf>
    <xf numFmtId="0" fontId="15" fillId="0" borderId="0" xfId="9" applyFont="1" applyFill="1" applyBorder="1" applyAlignment="1">
      <alignment horizontal="left" vertical="top" wrapText="1"/>
    </xf>
    <xf numFmtId="0" fontId="17" fillId="0" borderId="0" xfId="13" applyFont="1" applyBorder="1" applyAlignment="1">
      <alignment horizontal="left" vertical="top"/>
    </xf>
    <xf numFmtId="0" fontId="17" fillId="0" borderId="0" xfId="0" applyFont="1" applyAlignment="1">
      <alignment horizontal="right"/>
    </xf>
    <xf numFmtId="2" fontId="17" fillId="0" borderId="0" xfId="0" applyNumberFormat="1" applyFont="1" applyAlignment="1">
      <alignment horizontal="right"/>
    </xf>
    <xf numFmtId="0" fontId="15" fillId="0" borderId="0" xfId="13" applyFont="1" applyBorder="1" applyAlignment="1">
      <alignment horizontal="left" vertical="top"/>
    </xf>
    <xf numFmtId="2" fontId="15" fillId="0" borderId="0" xfId="13" applyNumberFormat="1" applyFont="1" applyBorder="1" applyAlignment="1">
      <alignment horizontal="left" vertical="top"/>
    </xf>
    <xf numFmtId="170" fontId="18" fillId="0" borderId="0" xfId="9" applyNumberFormat="1" applyFont="1" applyFill="1" applyBorder="1" applyAlignment="1">
      <alignment horizontal="center" vertical="top" wrapText="1"/>
    </xf>
    <xf numFmtId="0" fontId="17" fillId="0" borderId="0" xfId="13" applyFont="1"/>
    <xf numFmtId="0" fontId="17" fillId="0" borderId="0" xfId="9" applyFont="1" applyFill="1" applyBorder="1" applyAlignment="1">
      <alignment horizontal="center" vertical="top"/>
    </xf>
    <xf numFmtId="0" fontId="15" fillId="0" borderId="0" xfId="13" applyFont="1" applyFill="1"/>
    <xf numFmtId="0" fontId="15" fillId="0" borderId="0" xfId="9" applyFont="1" applyFill="1" applyBorder="1" applyAlignment="1">
      <alignment horizontal="center" vertical="center" wrapText="1"/>
    </xf>
    <xf numFmtId="0" fontId="15" fillId="0" borderId="0" xfId="9" applyFont="1" applyFill="1" applyBorder="1" applyAlignment="1">
      <alignment horizontal="left" vertical="center" wrapText="1"/>
    </xf>
    <xf numFmtId="0" fontId="17" fillId="0" borderId="0" xfId="9" applyFont="1" applyFill="1" applyBorder="1" applyAlignment="1">
      <alignment horizontal="left" vertical="center" wrapText="1"/>
    </xf>
    <xf numFmtId="0" fontId="15" fillId="0" borderId="0" xfId="9" applyFont="1" applyFill="1" applyBorder="1" applyAlignment="1">
      <alignment horizontal="center" vertical="top"/>
    </xf>
    <xf numFmtId="0" fontId="17" fillId="0" borderId="0" xfId="9" applyFont="1" applyFill="1" applyBorder="1" applyAlignment="1">
      <alignment vertical="top" wrapText="1"/>
    </xf>
    <xf numFmtId="0" fontId="15" fillId="0" borderId="0" xfId="9" applyFont="1" applyFill="1" applyBorder="1" applyAlignment="1">
      <alignment vertical="top" wrapText="1"/>
    </xf>
    <xf numFmtId="0" fontId="15" fillId="0" borderId="0" xfId="13" applyFont="1" applyFill="1" applyBorder="1"/>
    <xf numFmtId="171" fontId="18" fillId="0" borderId="0" xfId="9" applyNumberFormat="1" applyFont="1" applyFill="1" applyBorder="1" applyAlignment="1">
      <alignment horizontal="center" vertical="top" wrapText="1"/>
    </xf>
    <xf numFmtId="0" fontId="15" fillId="0" borderId="0" xfId="13" applyFont="1" applyFill="1" applyAlignment="1">
      <alignment horizontal="left" vertical="top"/>
    </xf>
    <xf numFmtId="4" fontId="17" fillId="0" borderId="0" xfId="13" applyNumberFormat="1" applyFont="1" applyFill="1" applyAlignment="1">
      <alignment horizontal="center" vertical="top"/>
    </xf>
    <xf numFmtId="44" fontId="15" fillId="0" borderId="0" xfId="5" applyFont="1" applyFill="1" applyBorder="1" applyAlignment="1">
      <alignment horizontal="center" vertical="center" wrapText="1"/>
    </xf>
    <xf numFmtId="0" fontId="17" fillId="0" borderId="0" xfId="9" applyFont="1" applyFill="1" applyBorder="1" applyAlignment="1">
      <alignment vertical="center" wrapText="1"/>
    </xf>
    <xf numFmtId="0" fontId="15" fillId="0" borderId="0" xfId="9" applyFont="1" applyFill="1" applyBorder="1" applyAlignment="1">
      <alignment horizontal="center" vertical="center"/>
    </xf>
    <xf numFmtId="44" fontId="15" fillId="0" borderId="0" xfId="5" applyFont="1" applyFill="1" applyBorder="1" applyAlignment="1">
      <alignment horizontal="center" vertical="center"/>
    </xf>
    <xf numFmtId="171" fontId="16" fillId="0" borderId="0" xfId="9" applyNumberFormat="1" applyFont="1" applyFill="1" applyBorder="1" applyAlignment="1">
      <alignment horizontal="center" vertical="top"/>
    </xf>
    <xf numFmtId="0" fontId="17" fillId="0" borderId="0" xfId="9" applyFont="1" applyFill="1" applyBorder="1" applyAlignment="1">
      <alignment horizontal="center" vertical="center"/>
    </xf>
    <xf numFmtId="0" fontId="15" fillId="0" borderId="0" xfId="9" applyFont="1" applyFill="1" applyBorder="1" applyAlignment="1">
      <alignment vertical="center" wrapText="1"/>
    </xf>
    <xf numFmtId="2" fontId="15" fillId="0" borderId="0" xfId="13" applyNumberFormat="1" applyFont="1" applyFill="1" applyAlignment="1">
      <alignment horizontal="left" vertical="top"/>
    </xf>
    <xf numFmtId="0" fontId="15" fillId="0" borderId="0" xfId="13" applyFont="1" applyFill="1" applyAlignment="1">
      <alignment wrapText="1"/>
    </xf>
    <xf numFmtId="0" fontId="15" fillId="0" borderId="0" xfId="14" applyFont="1" applyFill="1"/>
    <xf numFmtId="2" fontId="15" fillId="0" borderId="0" xfId="13" applyNumberFormat="1" applyFont="1" applyFill="1" applyBorder="1" applyAlignment="1">
      <alignment horizontal="left" vertical="top"/>
    </xf>
    <xf numFmtId="44" fontId="17" fillId="0" borderId="0" xfId="5" applyFont="1" applyFill="1" applyBorder="1" applyAlignment="1">
      <alignment horizontal="center" vertical="center" wrapText="1"/>
    </xf>
    <xf numFmtId="0" fontId="15" fillId="0" borderId="0" xfId="0" applyFont="1" applyFill="1" applyBorder="1" applyAlignment="1">
      <alignment horizontal="center" vertical="top"/>
    </xf>
    <xf numFmtId="0" fontId="15" fillId="0" borderId="0" xfId="0" quotePrefix="1" applyFont="1" applyFill="1" applyBorder="1" applyAlignment="1">
      <alignment horizontal="left" vertical="center" wrapText="1"/>
    </xf>
    <xf numFmtId="0" fontId="15" fillId="0" borderId="0" xfId="0" applyFont="1" applyFill="1" applyBorder="1" applyAlignment="1">
      <alignment horizontal="center"/>
    </xf>
    <xf numFmtId="44" fontId="17" fillId="0" borderId="0" xfId="5" applyFont="1" applyFill="1" applyBorder="1" applyAlignment="1">
      <alignment horizontal="right"/>
    </xf>
    <xf numFmtId="0" fontId="15" fillId="0" borderId="0" xfId="0" applyFont="1" applyFill="1" applyBorder="1" applyAlignment="1">
      <alignment vertical="center" wrapText="1"/>
    </xf>
    <xf numFmtId="0" fontId="15" fillId="0" borderId="0" xfId="0" quotePrefix="1" applyFont="1" applyFill="1" applyBorder="1" applyAlignment="1">
      <alignment horizontal="center" vertical="top"/>
    </xf>
    <xf numFmtId="44" fontId="17" fillId="0" borderId="0" xfId="5" applyFont="1" applyFill="1" applyBorder="1" applyAlignment="1">
      <alignment horizontal="right" wrapText="1"/>
    </xf>
    <xf numFmtId="0" fontId="17" fillId="0" borderId="0" xfId="0" applyFont="1" applyFill="1" applyBorder="1" applyAlignment="1">
      <alignment horizontal="center" vertical="top"/>
    </xf>
    <xf numFmtId="0" fontId="17" fillId="0" borderId="0" xfId="0" applyFont="1" applyFill="1" applyBorder="1" applyAlignment="1">
      <alignment vertical="top" wrapText="1"/>
    </xf>
    <xf numFmtId="0" fontId="17" fillId="0" borderId="0" xfId="0" applyFont="1" applyFill="1" applyBorder="1" applyAlignment="1">
      <alignment vertical="top"/>
    </xf>
    <xf numFmtId="0" fontId="17" fillId="0" borderId="0" xfId="0" applyFont="1" applyFill="1" applyBorder="1" applyAlignment="1">
      <alignment vertical="center" wrapText="1"/>
    </xf>
    <xf numFmtId="0" fontId="17" fillId="0" borderId="0" xfId="0" applyFont="1" applyFill="1" applyBorder="1" applyAlignment="1">
      <alignment horizontal="justify"/>
    </xf>
    <xf numFmtId="0" fontId="15" fillId="0" borderId="0" xfId="0" applyFont="1" applyAlignment="1">
      <alignment wrapText="1"/>
    </xf>
    <xf numFmtId="0" fontId="15" fillId="0" borderId="0" xfId="0" applyFont="1" applyAlignment="1"/>
    <xf numFmtId="44" fontId="17" fillId="0" borderId="0" xfId="5" applyFont="1" applyAlignment="1">
      <alignment horizontal="right"/>
    </xf>
    <xf numFmtId="0" fontId="17" fillId="0" borderId="0" xfId="0" applyFont="1" applyFill="1" applyBorder="1" applyAlignment="1">
      <alignment horizontal="justify" vertical="center" wrapText="1"/>
    </xf>
    <xf numFmtId="44" fontId="15" fillId="0" borderId="0" xfId="5" applyFont="1" applyAlignment="1"/>
    <xf numFmtId="0" fontId="15" fillId="0" borderId="0" xfId="0" applyFont="1" applyFill="1" applyBorder="1" applyAlignment="1">
      <alignment horizontal="justify" vertical="center" wrapText="1"/>
    </xf>
    <xf numFmtId="0" fontId="15" fillId="0" borderId="0" xfId="0" quotePrefix="1" applyFont="1" applyFill="1" applyBorder="1" applyAlignment="1">
      <alignment horizontal="justify" vertical="center" wrapText="1"/>
    </xf>
    <xf numFmtId="44" fontId="17" fillId="0" borderId="0" xfId="5" applyFont="1" applyFill="1" applyBorder="1" applyAlignment="1"/>
    <xf numFmtId="0" fontId="17" fillId="0" borderId="0" xfId="0" quotePrefix="1" applyFont="1" applyFill="1" applyBorder="1" applyAlignment="1">
      <alignment horizontal="justify" vertical="center" wrapText="1"/>
    </xf>
    <xf numFmtId="0" fontId="17" fillId="0" borderId="0" xfId="0" quotePrefix="1" applyFont="1" applyFill="1" applyBorder="1" applyAlignment="1">
      <alignment horizontal="center" vertical="top"/>
    </xf>
    <xf numFmtId="44" fontId="17" fillId="0" borderId="0" xfId="5" applyFont="1" applyBorder="1" applyAlignment="1"/>
    <xf numFmtId="0" fontId="19" fillId="0" borderId="0" xfId="13" applyFont="1"/>
    <xf numFmtId="0" fontId="17" fillId="0" borderId="0" xfId="0" applyFont="1" applyFill="1" applyBorder="1" applyAlignment="1">
      <alignment wrapText="1"/>
    </xf>
    <xf numFmtId="0" fontId="17" fillId="0" borderId="0" xfId="0" applyFont="1" applyFill="1" applyBorder="1" applyAlignment="1"/>
    <xf numFmtId="4" fontId="15" fillId="0" borderId="0" xfId="0" applyNumberFormat="1" applyFont="1" applyFill="1" applyBorder="1" applyAlignment="1">
      <alignment horizontal="center"/>
    </xf>
    <xf numFmtId="0" fontId="17" fillId="0" borderId="0" xfId="0" applyFont="1" applyFill="1" applyBorder="1" applyAlignment="1">
      <alignment horizontal="center"/>
    </xf>
    <xf numFmtId="0" fontId="17" fillId="0" borderId="0" xfId="0" quotePrefix="1" applyFont="1" applyFill="1" applyBorder="1" applyAlignment="1">
      <alignment wrapText="1"/>
    </xf>
    <xf numFmtId="0" fontId="17" fillId="0" borderId="0" xfId="0" quotePrefix="1" applyFont="1" applyFill="1" applyBorder="1" applyAlignment="1"/>
    <xf numFmtId="0" fontId="17" fillId="0" borderId="0" xfId="0" quotePrefix="1" applyFont="1" applyFill="1" applyBorder="1" applyAlignment="1">
      <alignment horizontal="center"/>
    </xf>
    <xf numFmtId="0" fontId="20" fillId="0" borderId="0" xfId="13" applyFont="1"/>
    <xf numFmtId="0" fontId="21" fillId="0" borderId="0" xfId="13" applyFont="1"/>
    <xf numFmtId="0" fontId="17" fillId="0" borderId="0" xfId="0" applyFont="1" applyFill="1" applyBorder="1" applyAlignment="1">
      <alignment vertical="justify"/>
    </xf>
    <xf numFmtId="44" fontId="15" fillId="0" borderId="0" xfId="5" applyFont="1" applyBorder="1" applyAlignment="1"/>
    <xf numFmtId="0" fontId="22" fillId="0" borderId="0" xfId="13" applyFont="1"/>
    <xf numFmtId="0" fontId="17" fillId="0" borderId="0" xfId="0" quotePrefix="1" applyFont="1" applyFill="1" applyBorder="1" applyAlignment="1">
      <alignment vertical="top" wrapText="1"/>
    </xf>
    <xf numFmtId="0" fontId="17" fillId="0" borderId="0" xfId="0" quotePrefix="1" applyFont="1" applyFill="1" applyBorder="1" applyAlignment="1">
      <alignment vertical="top"/>
    </xf>
    <xf numFmtId="0" fontId="23" fillId="0" borderId="0" xfId="13" applyFont="1"/>
    <xf numFmtId="0" fontId="15" fillId="0" borderId="0" xfId="13" applyFont="1" applyFill="1" applyAlignment="1">
      <alignment vertical="center" wrapText="1"/>
    </xf>
    <xf numFmtId="0" fontId="15" fillId="0" borderId="0" xfId="13" applyFont="1" applyAlignment="1">
      <alignment vertical="center" wrapText="1"/>
    </xf>
    <xf numFmtId="0" fontId="17" fillId="0" borderId="0" xfId="0" applyFont="1" applyFill="1" applyBorder="1" applyAlignment="1">
      <alignment horizontal="center" vertical="top" wrapText="1"/>
    </xf>
    <xf numFmtId="0" fontId="17" fillId="0" borderId="0" xfId="0" applyFont="1" applyFill="1" applyBorder="1" applyAlignment="1">
      <alignment horizontal="center" wrapText="1"/>
    </xf>
    <xf numFmtId="1" fontId="15" fillId="0" borderId="0" xfId="0" applyNumberFormat="1" applyFont="1" applyFill="1" applyBorder="1" applyAlignment="1">
      <alignment horizontal="center" vertical="top"/>
    </xf>
    <xf numFmtId="1" fontId="15" fillId="0" borderId="0" xfId="0" applyNumberFormat="1" applyFont="1" applyFill="1" applyBorder="1" applyAlignment="1">
      <alignment horizontal="center"/>
    </xf>
    <xf numFmtId="44" fontId="17" fillId="0" borderId="0" xfId="5" applyFont="1" applyFill="1" applyBorder="1" applyAlignment="1">
      <alignment wrapText="1"/>
    </xf>
    <xf numFmtId="0" fontId="15" fillId="0" borderId="0" xfId="13" applyFont="1" applyAlignment="1">
      <alignment vertical="center"/>
    </xf>
    <xf numFmtId="0" fontId="15" fillId="0" borderId="0" xfId="13" applyFont="1" applyAlignment="1">
      <alignment vertical="top"/>
    </xf>
    <xf numFmtId="167" fontId="15" fillId="0" borderId="0" xfId="0" applyNumberFormat="1" applyFont="1" applyFill="1" applyBorder="1" applyAlignment="1">
      <alignment horizontal="center"/>
    </xf>
    <xf numFmtId="166" fontId="15" fillId="0" borderId="0" xfId="0" applyNumberFormat="1" applyFont="1" applyFill="1" applyBorder="1" applyAlignment="1">
      <alignment horizontal="center"/>
    </xf>
    <xf numFmtId="0" fontId="17" fillId="0" borderId="0" xfId="0" quotePrefix="1" applyFont="1" applyAlignment="1">
      <alignment horizontal="justify" vertical="top" wrapText="1"/>
    </xf>
    <xf numFmtId="0" fontId="15" fillId="0" borderId="0" xfId="0" applyFont="1" applyAlignment="1">
      <alignment horizontal="center"/>
    </xf>
    <xf numFmtId="44" fontId="17" fillId="0" borderId="0" xfId="5" applyFont="1" applyAlignment="1"/>
    <xf numFmtId="0" fontId="17" fillId="0" borderId="0" xfId="0" quotePrefix="1" applyFont="1" applyAlignment="1">
      <alignment vertical="top" wrapText="1"/>
    </xf>
    <xf numFmtId="44" fontId="17" fillId="0" borderId="0" xfId="5" applyFont="1" applyAlignment="1">
      <alignment horizontal="center"/>
    </xf>
    <xf numFmtId="0" fontId="15" fillId="0" borderId="0" xfId="0" applyFont="1" applyAlignment="1">
      <alignment horizontal="left" wrapText="1"/>
    </xf>
    <xf numFmtId="0" fontId="15" fillId="0" borderId="0" xfId="0" quotePrefix="1" applyFont="1" applyAlignment="1">
      <alignment horizontal="left" wrapText="1"/>
    </xf>
    <xf numFmtId="0" fontId="17" fillId="0" borderId="0" xfId="0" quotePrefix="1" applyFont="1" applyAlignment="1">
      <alignment wrapText="1"/>
    </xf>
    <xf numFmtId="0" fontId="17" fillId="0" borderId="0" xfId="0" applyFont="1" applyAlignment="1">
      <alignment wrapText="1"/>
    </xf>
    <xf numFmtId="0" fontId="15" fillId="0" borderId="0" xfId="0" quotePrefix="1" applyFont="1" applyAlignment="1">
      <alignment horizontal="center" vertical="top"/>
    </xf>
    <xf numFmtId="0" fontId="17" fillId="0" borderId="0" xfId="0" quotePrefix="1" applyFont="1" applyAlignment="1">
      <alignment horizontal="center" vertical="top"/>
    </xf>
    <xf numFmtId="0" fontId="24" fillId="0" borderId="0" xfId="0" applyFont="1" applyBorder="1" applyAlignment="1">
      <alignment horizontal="left" vertical="center" wrapText="1"/>
    </xf>
    <xf numFmtId="0" fontId="24" fillId="0" borderId="0" xfId="0" applyFont="1" applyBorder="1" applyAlignment="1">
      <alignment horizontal="center" wrapText="1"/>
    </xf>
    <xf numFmtId="44" fontId="25" fillId="0" borderId="0" xfId="5" applyFont="1" applyAlignment="1">
      <alignment horizontal="center"/>
    </xf>
    <xf numFmtId="44" fontId="17" fillId="0" borderId="0" xfId="5" applyFont="1" applyBorder="1" applyAlignment="1">
      <alignment horizontal="center" wrapText="1"/>
    </xf>
    <xf numFmtId="0" fontId="15" fillId="0" borderId="0" xfId="0" applyFont="1" applyFill="1" applyBorder="1" applyAlignment="1">
      <alignment horizontal="left" vertical="center" wrapText="1"/>
    </xf>
    <xf numFmtId="0" fontId="15" fillId="0" borderId="0" xfId="0" applyFont="1" applyBorder="1" applyAlignment="1">
      <alignment horizontal="center"/>
    </xf>
    <xf numFmtId="44" fontId="17" fillId="0" borderId="0" xfId="5" applyFont="1" applyFill="1" applyBorder="1" applyAlignment="1">
      <alignment horizontal="center"/>
    </xf>
    <xf numFmtId="0" fontId="17" fillId="0" borderId="0" xfId="0" applyFont="1" applyAlignment="1">
      <alignment horizontal="left" vertical="center" wrapText="1"/>
    </xf>
    <xf numFmtId="0" fontId="15" fillId="0" borderId="0" xfId="0" applyFont="1" applyAlignment="1">
      <alignment horizontal="left" vertical="center" wrapText="1"/>
    </xf>
    <xf numFmtId="44" fontId="17" fillId="0" borderId="0" xfId="5" applyFont="1" applyFill="1" applyAlignment="1">
      <alignment horizontal="center"/>
    </xf>
    <xf numFmtId="2" fontId="15" fillId="0" borderId="0" xfId="13" applyNumberFormat="1" applyFont="1" applyAlignment="1">
      <alignment horizontal="left" vertical="top"/>
    </xf>
    <xf numFmtId="0" fontId="15" fillId="0" borderId="0" xfId="13" applyFont="1" applyAlignment="1">
      <alignment horizontal="left" vertical="top"/>
    </xf>
    <xf numFmtId="0" fontId="24" fillId="0" borderId="0" xfId="0" applyFont="1" applyAlignment="1">
      <alignment horizontal="left" vertical="center" wrapText="1"/>
    </xf>
    <xf numFmtId="0" fontId="22" fillId="0" borderId="0" xfId="0" applyFont="1" applyAlignment="1">
      <alignment horizontal="center" wrapText="1"/>
    </xf>
    <xf numFmtId="0" fontId="15" fillId="0" borderId="0" xfId="0" applyFont="1" applyFill="1" applyBorder="1" applyAlignment="1">
      <alignment horizontal="left" vertical="top" wrapText="1"/>
    </xf>
    <xf numFmtId="44" fontId="17" fillId="0" borderId="0" xfId="5" applyFont="1" applyFill="1" applyBorder="1" applyAlignment="1">
      <alignment horizontal="center" vertical="top" wrapText="1"/>
    </xf>
    <xf numFmtId="4" fontId="17" fillId="0" borderId="0" xfId="0" applyNumberFormat="1" applyFont="1" applyFill="1" applyBorder="1" applyAlignment="1">
      <alignment horizontal="center" vertical="top" wrapText="1"/>
    </xf>
    <xf numFmtId="0" fontId="17" fillId="0" borderId="0" xfId="0" applyFont="1" applyFill="1" applyBorder="1" applyAlignment="1">
      <alignment horizontal="left" vertical="top" wrapText="1"/>
    </xf>
    <xf numFmtId="44" fontId="17" fillId="0" borderId="0" xfId="5" applyFont="1" applyFill="1" applyBorder="1" applyAlignment="1">
      <alignment horizontal="center" vertical="top"/>
    </xf>
    <xf numFmtId="4" fontId="17" fillId="0" borderId="0" xfId="0" applyNumberFormat="1" applyFont="1" applyFill="1" applyBorder="1" applyAlignment="1">
      <alignment horizontal="center" vertical="top"/>
    </xf>
    <xf numFmtId="167" fontId="15" fillId="0" borderId="0" xfId="0" applyNumberFormat="1" applyFont="1" applyFill="1" applyBorder="1" applyAlignment="1">
      <alignment horizontal="center" vertical="top"/>
    </xf>
    <xf numFmtId="44" fontId="17" fillId="4" borderId="0" xfId="5" applyFont="1" applyFill="1" applyBorder="1" applyAlignment="1">
      <alignment horizontal="center" vertical="top"/>
    </xf>
    <xf numFmtId="4" fontId="17" fillId="4" borderId="0" xfId="0" applyNumberFormat="1" applyFont="1" applyFill="1" applyBorder="1" applyAlignment="1">
      <alignment horizontal="center" vertical="top"/>
    </xf>
    <xf numFmtId="166" fontId="15" fillId="0" borderId="0" xfId="0" applyNumberFormat="1" applyFont="1" applyFill="1" applyBorder="1" applyAlignment="1">
      <alignment horizontal="center" vertical="top"/>
    </xf>
    <xf numFmtId="0" fontId="17" fillId="0" borderId="0" xfId="0" quotePrefix="1" applyFont="1" applyAlignment="1">
      <alignment horizontal="left" vertical="top" wrapText="1"/>
    </xf>
    <xf numFmtId="44" fontId="17" fillId="0" borderId="0" xfId="5" applyFont="1" applyAlignment="1">
      <alignment horizontal="center" vertical="top"/>
    </xf>
    <xf numFmtId="0" fontId="15" fillId="0" borderId="0" xfId="0" applyFont="1" applyAlignment="1">
      <alignment horizontal="left" vertical="top" wrapText="1"/>
    </xf>
    <xf numFmtId="2" fontId="17" fillId="0" borderId="0" xfId="0" applyNumberFormat="1" applyFont="1" applyAlignment="1">
      <alignment horizontal="center" vertical="top"/>
    </xf>
    <xf numFmtId="0" fontId="15" fillId="0" borderId="0" xfId="0" quotePrefix="1" applyFont="1" applyAlignment="1">
      <alignment horizontal="left" vertical="top" wrapText="1"/>
    </xf>
    <xf numFmtId="0" fontId="17" fillId="0" borderId="0" xfId="0" applyFont="1" applyAlignment="1">
      <alignment horizontal="left" vertical="top" wrapText="1"/>
    </xf>
    <xf numFmtId="4" fontId="17" fillId="0" borderId="0" xfId="0" applyNumberFormat="1" applyFont="1" applyAlignment="1">
      <alignment horizontal="center" vertical="top"/>
    </xf>
    <xf numFmtId="0" fontId="24" fillId="0" borderId="0" xfId="0" applyFont="1" applyBorder="1" applyAlignment="1">
      <alignment horizontal="left" vertical="top" wrapText="1"/>
    </xf>
    <xf numFmtId="0" fontId="24" fillId="0" borderId="0" xfId="0" applyFont="1" applyBorder="1" applyAlignment="1">
      <alignment horizontal="center" vertical="top" wrapText="1"/>
    </xf>
    <xf numFmtId="44" fontId="17" fillId="0" borderId="0" xfId="5" applyFont="1" applyBorder="1" applyAlignment="1">
      <alignment horizontal="center" vertical="top" wrapText="1"/>
    </xf>
    <xf numFmtId="0" fontId="17" fillId="0" borderId="0" xfId="0" applyFont="1" applyBorder="1" applyAlignment="1">
      <alignment horizontal="center" vertical="top" wrapText="1"/>
    </xf>
    <xf numFmtId="0" fontId="15" fillId="0" borderId="0" xfId="0" applyFont="1" applyBorder="1" applyAlignment="1">
      <alignment horizontal="center" vertical="top"/>
    </xf>
    <xf numFmtId="2" fontId="17" fillId="0" borderId="0" xfId="0" applyNumberFormat="1" applyFont="1" applyFill="1" applyBorder="1" applyAlignment="1">
      <alignment horizontal="center" vertical="top"/>
    </xf>
    <xf numFmtId="44" fontId="17" fillId="0" borderId="0" xfId="5" applyFont="1" applyFill="1" applyAlignment="1">
      <alignment horizontal="center" vertical="top"/>
    </xf>
    <xf numFmtId="4" fontId="17" fillId="0" borderId="0" xfId="0" applyNumberFormat="1" applyFont="1" applyFill="1" applyAlignment="1">
      <alignment horizontal="center" vertical="top"/>
    </xf>
    <xf numFmtId="0" fontId="22" fillId="0" borderId="0" xfId="0" applyFont="1" applyAlignment="1">
      <alignment horizontal="left" vertical="top" wrapText="1"/>
    </xf>
    <xf numFmtId="0" fontId="22" fillId="0" borderId="0" xfId="0" applyFont="1" applyAlignment="1">
      <alignment horizontal="center" vertical="top" wrapText="1"/>
    </xf>
    <xf numFmtId="0" fontId="15" fillId="0" borderId="0" xfId="13" applyFont="1" applyAlignment="1">
      <alignment horizontal="center" vertical="top"/>
    </xf>
    <xf numFmtId="0" fontId="15" fillId="0" borderId="0" xfId="13" applyFont="1" applyAlignment="1">
      <alignment horizontal="left" vertical="top" wrapText="1"/>
    </xf>
    <xf numFmtId="0" fontId="14" fillId="5" borderId="0" xfId="0" applyFont="1" applyFill="1"/>
    <xf numFmtId="0" fontId="13" fillId="0" borderId="0" xfId="0" applyFont="1" applyAlignment="1"/>
    <xf numFmtId="0" fontId="26" fillId="0" borderId="0" xfId="0" applyFont="1"/>
    <xf numFmtId="0" fontId="15" fillId="0" borderId="0" xfId="33" applyFont="1" applyAlignment="1">
      <alignment horizontal="center" vertical="top"/>
    </xf>
    <xf numFmtId="0" fontId="16" fillId="0" borderId="0" xfId="9" applyFont="1" applyAlignment="1">
      <alignment horizontal="center" vertical="top" wrapText="1"/>
    </xf>
    <xf numFmtId="44" fontId="15" fillId="0" borderId="0" xfId="34" applyFont="1" applyAlignment="1">
      <alignment horizontal="center" vertical="top"/>
    </xf>
    <xf numFmtId="0" fontId="15" fillId="0" borderId="0" xfId="33" applyFont="1" applyAlignment="1">
      <alignment horizontal="left" vertical="top"/>
    </xf>
    <xf numFmtId="0" fontId="16" fillId="0" borderId="0" xfId="9" applyFont="1" applyAlignment="1">
      <alignment horizontal="center" vertical="top"/>
    </xf>
    <xf numFmtId="0" fontId="17" fillId="0" borderId="0" xfId="9" applyFont="1" applyAlignment="1">
      <alignment horizontal="center" vertical="center" wrapText="1"/>
    </xf>
    <xf numFmtId="44" fontId="17" fillId="0" borderId="0" xfId="34" applyFont="1" applyFill="1" applyBorder="1" applyAlignment="1">
      <alignment horizontal="center" vertical="center" wrapText="1"/>
    </xf>
    <xf numFmtId="0" fontId="17" fillId="0" borderId="0" xfId="33" applyFont="1" applyAlignment="1">
      <alignment horizontal="center" vertical="top"/>
    </xf>
    <xf numFmtId="0" fontId="17" fillId="0" borderId="0" xfId="9" applyFont="1" applyAlignment="1">
      <alignment horizontal="center" vertical="top" wrapText="1"/>
    </xf>
    <xf numFmtId="0" fontId="17" fillId="0" borderId="0" xfId="9" applyFont="1" applyAlignment="1">
      <alignment horizontal="left" vertical="top" wrapText="1"/>
    </xf>
    <xf numFmtId="44" fontId="16" fillId="0" borderId="0" xfId="34" applyFont="1" applyFill="1" applyBorder="1" applyAlignment="1">
      <alignment horizontal="center" vertical="center" wrapText="1"/>
    </xf>
    <xf numFmtId="0" fontId="15" fillId="0" borderId="0" xfId="9" applyFont="1" applyAlignment="1">
      <alignment horizontal="center" vertical="top" wrapText="1"/>
    </xf>
    <xf numFmtId="0" fontId="15" fillId="0" borderId="0" xfId="9" applyFont="1" applyAlignment="1">
      <alignment horizontal="left" vertical="top" wrapText="1"/>
    </xf>
    <xf numFmtId="44" fontId="27" fillId="0" borderId="0" xfId="35" applyFont="1" applyAlignment="1">
      <alignment horizontal="center" wrapText="1"/>
    </xf>
    <xf numFmtId="44" fontId="17" fillId="0" borderId="0" xfId="33" applyNumberFormat="1" applyFont="1" applyAlignment="1">
      <alignment horizontal="center" vertical="top"/>
    </xf>
    <xf numFmtId="170" fontId="18" fillId="0" borderId="0" xfId="9" applyNumberFormat="1" applyFont="1" applyAlignment="1">
      <alignment horizontal="center" vertical="top" wrapText="1"/>
    </xf>
    <xf numFmtId="44" fontId="0" fillId="0" borderId="0" xfId="35" applyFont="1" applyAlignment="1">
      <alignment horizontal="center"/>
    </xf>
    <xf numFmtId="0" fontId="17" fillId="0" borderId="0" xfId="9" applyFont="1" applyAlignment="1">
      <alignment horizontal="center" vertical="top"/>
    </xf>
    <xf numFmtId="0" fontId="16" fillId="0" borderId="0" xfId="13" applyFont="1" applyAlignment="1">
      <alignment horizontal="center" vertical="center" wrapText="1"/>
    </xf>
    <xf numFmtId="44" fontId="16" fillId="0" borderId="0" xfId="35" applyFont="1" applyFill="1" applyAlignment="1">
      <alignment horizontal="center" vertical="center" wrapText="1"/>
    </xf>
    <xf numFmtId="0" fontId="15" fillId="0" borderId="0" xfId="9" applyFont="1" applyAlignment="1">
      <alignment horizontal="center" vertical="center" wrapText="1"/>
    </xf>
    <xf numFmtId="0" fontId="15" fillId="0" borderId="0" xfId="9" applyFont="1" applyAlignment="1">
      <alignment horizontal="left" vertical="center" wrapText="1"/>
    </xf>
    <xf numFmtId="0" fontId="17" fillId="0" borderId="0" xfId="9" applyFont="1" applyAlignment="1">
      <alignment horizontal="left" vertical="center" wrapText="1"/>
    </xf>
    <xf numFmtId="0" fontId="15" fillId="0" borderId="0" xfId="9" applyFont="1" applyAlignment="1">
      <alignment horizontal="center" vertical="top"/>
    </xf>
    <xf numFmtId="0" fontId="17" fillId="0" borderId="0" xfId="9" applyFont="1" applyAlignment="1">
      <alignment vertical="top" wrapText="1"/>
    </xf>
    <xf numFmtId="0" fontId="15" fillId="0" borderId="0" xfId="9" applyFont="1" applyAlignment="1">
      <alignment vertical="top" wrapText="1"/>
    </xf>
    <xf numFmtId="171" fontId="18" fillId="0" borderId="0" xfId="9" applyNumberFormat="1" applyFont="1" applyAlignment="1">
      <alignment horizontal="center" vertical="top" wrapText="1"/>
    </xf>
    <xf numFmtId="44" fontId="15" fillId="0" borderId="0" xfId="13" applyNumberFormat="1" applyFont="1"/>
    <xf numFmtId="0" fontId="17" fillId="0" borderId="0" xfId="9" applyFont="1" applyAlignment="1">
      <alignment vertical="center" wrapText="1"/>
    </xf>
    <xf numFmtId="0" fontId="15" fillId="0" borderId="0" xfId="9" applyFont="1" applyAlignment="1">
      <alignment horizontal="center" vertical="center"/>
    </xf>
    <xf numFmtId="171" fontId="16" fillId="0" borderId="0" xfId="9" applyNumberFormat="1" applyFont="1" applyAlignment="1">
      <alignment horizontal="center" vertical="top"/>
    </xf>
    <xf numFmtId="0" fontId="17" fillId="0" borderId="0" xfId="9" applyFont="1" applyAlignment="1">
      <alignment horizontal="center" vertical="center"/>
    </xf>
    <xf numFmtId="0" fontId="15" fillId="0" borderId="0" xfId="9" applyFont="1" applyAlignment="1">
      <alignment vertical="center" wrapText="1"/>
    </xf>
    <xf numFmtId="0" fontId="15" fillId="0" borderId="0" xfId="13" applyFont="1" applyAlignment="1">
      <alignment wrapText="1"/>
    </xf>
    <xf numFmtId="0" fontId="15" fillId="0" borderId="0" xfId="9" quotePrefix="1" applyFont="1" applyAlignment="1">
      <alignment vertical="top" wrapText="1"/>
    </xf>
    <xf numFmtId="2" fontId="17" fillId="0" borderId="0" xfId="33" applyNumberFormat="1" applyFont="1" applyAlignment="1">
      <alignment horizontal="right"/>
    </xf>
    <xf numFmtId="0" fontId="15" fillId="0" borderId="0" xfId="33" applyFont="1" applyAlignment="1">
      <alignment vertical="center" wrapText="1"/>
    </xf>
    <xf numFmtId="0" fontId="15" fillId="0" borderId="0" xfId="33" applyFont="1" applyAlignment="1">
      <alignment horizontal="center"/>
    </xf>
    <xf numFmtId="44" fontId="17" fillId="0" borderId="0" xfId="34" applyFont="1" applyFill="1" applyBorder="1" applyAlignment="1">
      <alignment horizontal="right"/>
    </xf>
    <xf numFmtId="0" fontId="15" fillId="0" borderId="0" xfId="33" quotePrefix="1" applyFont="1" applyAlignment="1">
      <alignment horizontal="left" vertical="center" wrapText="1"/>
    </xf>
    <xf numFmtId="0" fontId="15" fillId="0" borderId="0" xfId="33" quotePrefix="1" applyFont="1" applyAlignment="1">
      <alignment horizontal="center" vertical="top"/>
    </xf>
    <xf numFmtId="44" fontId="17" fillId="0" borderId="0" xfId="34" applyFont="1" applyFill="1" applyBorder="1" applyAlignment="1">
      <alignment horizontal="right" wrapText="1"/>
    </xf>
    <xf numFmtId="0" fontId="17" fillId="0" borderId="0" xfId="33" applyFont="1" applyAlignment="1">
      <alignment vertical="top" wrapText="1"/>
    </xf>
    <xf numFmtId="0" fontId="17" fillId="0" borderId="0" xfId="33" applyFont="1" applyAlignment="1">
      <alignment vertical="top"/>
    </xf>
    <xf numFmtId="0" fontId="17" fillId="0" borderId="0" xfId="33" applyFont="1" applyAlignment="1">
      <alignment vertical="center" wrapText="1"/>
    </xf>
    <xf numFmtId="0" fontId="17" fillId="0" borderId="0" xfId="33" applyFont="1" applyAlignment="1">
      <alignment horizontal="justify"/>
    </xf>
    <xf numFmtId="0" fontId="15" fillId="0" borderId="0" xfId="33" applyFont="1" applyAlignment="1">
      <alignment wrapText="1"/>
    </xf>
    <xf numFmtId="0" fontId="15" fillId="0" borderId="0" xfId="33" applyFont="1"/>
    <xf numFmtId="44" fontId="17" fillId="0" borderId="0" xfId="34" applyFont="1" applyAlignment="1">
      <alignment horizontal="right"/>
    </xf>
    <xf numFmtId="0" fontId="17" fillId="0" borderId="0" xfId="33" applyFont="1" applyAlignment="1">
      <alignment horizontal="justify" vertical="center" wrapText="1"/>
    </xf>
    <xf numFmtId="44" fontId="15" fillId="0" borderId="0" xfId="34" applyFont="1" applyAlignment="1"/>
    <xf numFmtId="0" fontId="15" fillId="0" borderId="0" xfId="33" applyFont="1" applyAlignment="1">
      <alignment horizontal="justify" vertical="center" wrapText="1"/>
    </xf>
    <xf numFmtId="0" fontId="15" fillId="0" borderId="0" xfId="33" quotePrefix="1" applyFont="1" applyAlignment="1">
      <alignment horizontal="justify" vertical="center" wrapText="1"/>
    </xf>
    <xf numFmtId="44" fontId="17" fillId="0" borderId="0" xfId="34" applyFont="1" applyFill="1" applyBorder="1" applyAlignment="1"/>
    <xf numFmtId="0" fontId="17" fillId="0" borderId="0" xfId="33" quotePrefix="1" applyFont="1" applyAlignment="1">
      <alignment horizontal="justify" vertical="center" wrapText="1"/>
    </xf>
    <xf numFmtId="0" fontId="17" fillId="0" borderId="0" xfId="33" quotePrefix="1" applyFont="1" applyAlignment="1">
      <alignment horizontal="center" vertical="top"/>
    </xf>
    <xf numFmtId="44" fontId="17" fillId="0" borderId="0" xfId="34" applyFont="1" applyBorder="1" applyAlignment="1"/>
    <xf numFmtId="0" fontId="15" fillId="0" borderId="0" xfId="36" applyFont="1"/>
    <xf numFmtId="0" fontId="17" fillId="0" borderId="0" xfId="33" applyFont="1" applyAlignment="1">
      <alignment wrapText="1"/>
    </xf>
    <xf numFmtId="0" fontId="17" fillId="0" borderId="0" xfId="33" applyFont="1"/>
    <xf numFmtId="4" fontId="15" fillId="0" borderId="0" xfId="33" applyNumberFormat="1" applyFont="1" applyAlignment="1">
      <alignment horizontal="center"/>
    </xf>
    <xf numFmtId="0" fontId="17" fillId="0" borderId="0" xfId="33" applyFont="1" applyAlignment="1">
      <alignment horizontal="center"/>
    </xf>
    <xf numFmtId="0" fontId="17" fillId="0" borderId="0" xfId="33" quotePrefix="1" applyFont="1" applyAlignment="1">
      <alignment wrapText="1"/>
    </xf>
    <xf numFmtId="0" fontId="17" fillId="0" borderId="0" xfId="33" quotePrefix="1" applyFont="1"/>
    <xf numFmtId="0" fontId="17" fillId="0" borderId="0" xfId="33" quotePrefix="1" applyFont="1" applyAlignment="1">
      <alignment horizontal="center"/>
    </xf>
    <xf numFmtId="0" fontId="17" fillId="0" borderId="0" xfId="33" applyFont="1" applyAlignment="1">
      <alignment vertical="justify"/>
    </xf>
    <xf numFmtId="44" fontId="15" fillId="0" borderId="0" xfId="34" applyFont="1" applyBorder="1" applyAlignment="1"/>
    <xf numFmtId="0" fontId="17" fillId="0" borderId="0" xfId="33" quotePrefix="1" applyFont="1" applyAlignment="1">
      <alignment vertical="top" wrapText="1"/>
    </xf>
    <xf numFmtId="0" fontId="17" fillId="0" borderId="0" xfId="33" quotePrefix="1" applyFont="1" applyAlignment="1">
      <alignment vertical="top"/>
    </xf>
    <xf numFmtId="0" fontId="17" fillId="0" borderId="0" xfId="33" applyFont="1" applyAlignment="1">
      <alignment horizontal="center" vertical="top" wrapText="1"/>
    </xf>
    <xf numFmtId="0" fontId="17" fillId="0" borderId="0" xfId="33" applyFont="1" applyAlignment="1">
      <alignment horizontal="center" wrapText="1"/>
    </xf>
    <xf numFmtId="1" fontId="15" fillId="0" borderId="0" xfId="33" applyNumberFormat="1" applyFont="1" applyAlignment="1">
      <alignment horizontal="center" vertical="top"/>
    </xf>
    <xf numFmtId="1" fontId="15" fillId="0" borderId="0" xfId="33" applyNumberFormat="1" applyFont="1" applyAlignment="1">
      <alignment horizontal="center"/>
    </xf>
    <xf numFmtId="44" fontId="17" fillId="0" borderId="0" xfId="34" applyFont="1" applyFill="1" applyBorder="1" applyAlignment="1">
      <alignment wrapText="1"/>
    </xf>
    <xf numFmtId="167" fontId="15" fillId="0" borderId="0" xfId="33" applyNumberFormat="1" applyFont="1" applyAlignment="1">
      <alignment horizontal="center"/>
    </xf>
    <xf numFmtId="166" fontId="15" fillId="0" borderId="0" xfId="33" applyNumberFormat="1" applyFont="1" applyAlignment="1">
      <alignment horizontal="center"/>
    </xf>
    <xf numFmtId="0" fontId="17" fillId="0" borderId="0" xfId="33" quotePrefix="1" applyFont="1" applyAlignment="1">
      <alignment horizontal="justify" vertical="top" wrapText="1"/>
    </xf>
    <xf numFmtId="44" fontId="17" fillId="0" borderId="0" xfId="34" applyFont="1" applyAlignment="1"/>
    <xf numFmtId="44" fontId="17" fillId="0" borderId="0" xfId="34" applyFont="1" applyAlignment="1">
      <alignment horizontal="center"/>
    </xf>
    <xf numFmtId="0" fontId="15" fillId="0" borderId="0" xfId="33" applyFont="1" applyAlignment="1">
      <alignment horizontal="left" wrapText="1"/>
    </xf>
    <xf numFmtId="0" fontId="15" fillId="0" borderId="0" xfId="33" quotePrefix="1" applyFont="1" applyAlignment="1">
      <alignment horizontal="left" wrapText="1"/>
    </xf>
    <xf numFmtId="0" fontId="24" fillId="0" borderId="0" xfId="33" applyFont="1" applyAlignment="1">
      <alignment horizontal="left" vertical="center" wrapText="1"/>
    </xf>
    <xf numFmtId="0" fontId="24" fillId="0" borderId="0" xfId="33" applyFont="1" applyAlignment="1">
      <alignment horizontal="center" wrapText="1"/>
    </xf>
    <xf numFmtId="44" fontId="25" fillId="0" borderId="0" xfId="34" applyFont="1" applyAlignment="1">
      <alignment horizontal="center"/>
    </xf>
    <xf numFmtId="44" fontId="17" fillId="0" borderId="0" xfId="34" applyFont="1" applyBorder="1" applyAlignment="1">
      <alignment horizontal="center" wrapText="1"/>
    </xf>
    <xf numFmtId="0" fontId="15" fillId="0" borderId="0" xfId="33" applyFont="1" applyAlignment="1">
      <alignment horizontal="left" vertical="center" wrapText="1"/>
    </xf>
    <xf numFmtId="44" fontId="17" fillId="0" borderId="0" xfId="34" applyFont="1" applyFill="1" applyBorder="1" applyAlignment="1">
      <alignment horizontal="center"/>
    </xf>
    <xf numFmtId="0" fontId="17" fillId="0" borderId="0" xfId="33" applyFont="1" applyAlignment="1">
      <alignment horizontal="left" vertical="center" wrapText="1"/>
    </xf>
    <xf numFmtId="44" fontId="17" fillId="0" borderId="0" xfId="34" applyFont="1" applyFill="1" applyAlignment="1">
      <alignment horizontal="center"/>
    </xf>
    <xf numFmtId="0" fontId="22" fillId="0" borderId="0" xfId="33" applyFont="1" applyAlignment="1">
      <alignment horizontal="center" wrapText="1"/>
    </xf>
    <xf numFmtId="0" fontId="15" fillId="0" borderId="0" xfId="33" applyFont="1" applyAlignment="1">
      <alignment horizontal="left" vertical="top" wrapText="1"/>
    </xf>
    <xf numFmtId="44" fontId="17" fillId="0" borderId="0" xfId="34" applyFont="1" applyFill="1" applyBorder="1" applyAlignment="1">
      <alignment horizontal="center" vertical="top" wrapText="1"/>
    </xf>
    <xf numFmtId="4" fontId="17" fillId="0" borderId="0" xfId="33" applyNumberFormat="1" applyFont="1" applyAlignment="1">
      <alignment horizontal="center" vertical="top" wrapText="1"/>
    </xf>
    <xf numFmtId="0" fontId="17" fillId="0" borderId="0" xfId="33" applyFont="1" applyAlignment="1">
      <alignment horizontal="left" vertical="top" wrapText="1"/>
    </xf>
    <xf numFmtId="44" fontId="17" fillId="0" borderId="0" xfId="34" applyFont="1" applyFill="1" applyBorder="1" applyAlignment="1">
      <alignment horizontal="center" vertical="top"/>
    </xf>
    <xf numFmtId="4" fontId="17" fillId="0" borderId="0" xfId="33" applyNumberFormat="1" applyFont="1" applyAlignment="1">
      <alignment horizontal="center" vertical="top"/>
    </xf>
    <xf numFmtId="167" fontId="15" fillId="0" borderId="0" xfId="33" applyNumberFormat="1" applyFont="1" applyAlignment="1">
      <alignment horizontal="center" vertical="top"/>
    </xf>
    <xf numFmtId="44" fontId="17" fillId="4" borderId="0" xfId="34" applyFont="1" applyFill="1" applyBorder="1" applyAlignment="1">
      <alignment horizontal="center" vertical="top"/>
    </xf>
    <xf numFmtId="4" fontId="17" fillId="4" borderId="0" xfId="33" applyNumberFormat="1" applyFont="1" applyFill="1" applyAlignment="1">
      <alignment horizontal="center" vertical="top"/>
    </xf>
    <xf numFmtId="166" fontId="15" fillId="0" borderId="0" xfId="33" applyNumberFormat="1" applyFont="1" applyAlignment="1">
      <alignment horizontal="center" vertical="top"/>
    </xf>
    <xf numFmtId="0" fontId="17" fillId="0" borderId="0" xfId="33" quotePrefix="1" applyFont="1" applyAlignment="1">
      <alignment horizontal="left" vertical="top" wrapText="1"/>
    </xf>
    <xf numFmtId="44" fontId="17" fillId="0" borderId="0" xfId="34" applyFont="1" applyAlignment="1">
      <alignment horizontal="center" vertical="top"/>
    </xf>
    <xf numFmtId="2" fontId="17" fillId="0" borderId="0" xfId="33" applyNumberFormat="1" applyFont="1" applyAlignment="1">
      <alignment horizontal="center" vertical="top"/>
    </xf>
    <xf numFmtId="0" fontId="15" fillId="0" borderId="0" xfId="33" quotePrefix="1" applyFont="1" applyAlignment="1">
      <alignment horizontal="left" vertical="top" wrapText="1"/>
    </xf>
    <xf numFmtId="0" fontId="24" fillId="0" borderId="0" xfId="33" applyFont="1" applyAlignment="1">
      <alignment horizontal="left" vertical="top" wrapText="1"/>
    </xf>
    <xf numFmtId="0" fontId="24" fillId="0" borderId="0" xfId="33" applyFont="1" applyAlignment="1">
      <alignment horizontal="center" vertical="top" wrapText="1"/>
    </xf>
    <xf numFmtId="44" fontId="17" fillId="0" borderId="0" xfId="34" applyFont="1" applyBorder="1" applyAlignment="1">
      <alignment horizontal="center" vertical="top" wrapText="1"/>
    </xf>
    <xf numFmtId="44" fontId="17" fillId="0" borderId="0" xfId="34" applyFont="1" applyFill="1" applyAlignment="1">
      <alignment horizontal="center" vertical="top"/>
    </xf>
    <xf numFmtId="0" fontId="22" fillId="0" borderId="0" xfId="33" applyFont="1" applyAlignment="1">
      <alignment horizontal="left" vertical="top" wrapText="1"/>
    </xf>
    <xf numFmtId="0" fontId="22" fillId="0" borderId="0" xfId="33" applyFont="1" applyAlignment="1">
      <alignment horizontal="center" vertical="top" wrapText="1"/>
    </xf>
    <xf numFmtId="0" fontId="33" fillId="0" borderId="13" xfId="11" applyFont="1" applyBorder="1" applyAlignment="1"/>
    <xf numFmtId="0" fontId="36" fillId="2" borderId="14" xfId="11" applyFont="1" applyFill="1" applyBorder="1" applyAlignment="1" applyProtection="1">
      <protection locked="0"/>
    </xf>
    <xf numFmtId="0" fontId="33" fillId="0" borderId="14" xfId="23" applyFont="1" applyBorder="1"/>
    <xf numFmtId="0" fontId="36" fillId="2" borderId="14" xfId="11" applyFont="1" applyFill="1" applyBorder="1" applyAlignment="1" applyProtection="1">
      <alignment horizontal="center"/>
      <protection locked="0"/>
    </xf>
    <xf numFmtId="0" fontId="33" fillId="0" borderId="16" xfId="11" applyFont="1" applyBorder="1" applyAlignment="1"/>
    <xf numFmtId="0" fontId="31" fillId="2" borderId="0" xfId="11" applyFont="1" applyFill="1" applyBorder="1" applyAlignment="1" applyProtection="1">
      <protection locked="0"/>
    </xf>
    <xf numFmtId="0" fontId="33" fillId="0" borderId="0" xfId="23" applyFont="1" applyBorder="1"/>
    <xf numFmtId="0" fontId="31" fillId="2" borderId="0" xfId="11" applyFont="1" applyFill="1" applyBorder="1" applyAlignment="1" applyProtection="1">
      <alignment horizontal="center"/>
      <protection locked="0"/>
    </xf>
    <xf numFmtId="0" fontId="32" fillId="2" borderId="0" xfId="11" applyFont="1" applyFill="1" applyBorder="1" applyAlignment="1"/>
    <xf numFmtId="0" fontId="32" fillId="2" borderId="0" xfId="11" applyFont="1" applyFill="1" applyBorder="1" applyAlignment="1">
      <alignment horizontal="center"/>
    </xf>
    <xf numFmtId="0" fontId="32" fillId="2" borderId="9" xfId="11" applyFont="1" applyFill="1" applyBorder="1" applyAlignment="1"/>
    <xf numFmtId="0" fontId="32" fillId="2" borderId="9" xfId="11" applyFont="1" applyFill="1" applyBorder="1" applyAlignment="1">
      <alignment horizontal="center"/>
    </xf>
    <xf numFmtId="0" fontId="34" fillId="3" borderId="3" xfId="11" quotePrefix="1" applyFont="1" applyFill="1" applyBorder="1" applyAlignment="1">
      <alignment horizontal="left" vertical="top"/>
    </xf>
    <xf numFmtId="0" fontId="34" fillId="3" borderId="4" xfId="11" quotePrefix="1" applyFont="1" applyFill="1" applyBorder="1" applyAlignment="1">
      <alignment horizontal="left"/>
    </xf>
    <xf numFmtId="0" fontId="34" fillId="3" borderId="10" xfId="11" applyFont="1" applyFill="1" applyBorder="1" applyAlignment="1">
      <alignment horizontal="left" vertical="top"/>
    </xf>
    <xf numFmtId="0" fontId="34" fillId="3" borderId="8" xfId="11" applyFont="1" applyFill="1" applyBorder="1" applyAlignment="1">
      <alignment horizontal="left" vertical="top"/>
    </xf>
    <xf numFmtId="0" fontId="30" fillId="0" borderId="3" xfId="11" applyFont="1" applyFill="1" applyBorder="1" applyAlignment="1">
      <alignment horizontal="center"/>
    </xf>
    <xf numFmtId="1" fontId="30" fillId="0" borderId="2" xfId="11" applyNumberFormat="1" applyFont="1" applyFill="1" applyBorder="1" applyAlignment="1">
      <alignment horizontal="center"/>
    </xf>
    <xf numFmtId="4" fontId="30" fillId="0" borderId="2" xfId="11" applyNumberFormat="1" applyFont="1" applyFill="1" applyBorder="1" applyAlignment="1">
      <alignment horizontal="center"/>
    </xf>
    <xf numFmtId="168" fontId="30" fillId="0" borderId="2" xfId="12" applyNumberFormat="1" applyFont="1" applyFill="1" applyBorder="1" applyAlignment="1">
      <alignment horizontal="center"/>
    </xf>
    <xf numFmtId="0" fontId="30" fillId="0" borderId="4" xfId="11" applyFont="1" applyFill="1" applyBorder="1" applyAlignment="1">
      <alignment horizontal="center"/>
    </xf>
    <xf numFmtId="1" fontId="30" fillId="0" borderId="10" xfId="11" applyNumberFormat="1" applyFont="1" applyFill="1" applyBorder="1" applyAlignment="1">
      <alignment horizontal="center"/>
    </xf>
    <xf numFmtId="4" fontId="30" fillId="0" borderId="10" xfId="11" applyNumberFormat="1" applyFont="1" applyFill="1" applyBorder="1" applyAlignment="1">
      <alignment horizontal="center"/>
    </xf>
    <xf numFmtId="168" fontId="30" fillId="0" borderId="10" xfId="12" applyNumberFormat="1" applyFont="1" applyFill="1" applyBorder="1" applyAlignment="1">
      <alignment horizontal="center"/>
    </xf>
    <xf numFmtId="0" fontId="30" fillId="0" borderId="8" xfId="11" applyFont="1" applyFill="1" applyBorder="1" applyAlignment="1">
      <alignment horizontal="center"/>
    </xf>
    <xf numFmtId="1" fontId="30" fillId="0" borderId="7" xfId="11" applyNumberFormat="1" applyFont="1" applyFill="1" applyBorder="1" applyAlignment="1">
      <alignment horizontal="center"/>
    </xf>
    <xf numFmtId="4" fontId="30" fillId="0" borderId="7" xfId="11" applyNumberFormat="1" applyFont="1" applyFill="1" applyBorder="1" applyAlignment="1">
      <alignment horizontal="center"/>
    </xf>
    <xf numFmtId="168" fontId="30" fillId="0" borderId="7" xfId="12" applyNumberFormat="1" applyFont="1" applyFill="1" applyBorder="1" applyAlignment="1">
      <alignment horizontal="center"/>
    </xf>
    <xf numFmtId="4" fontId="30" fillId="0" borderId="0" xfId="11" applyNumberFormat="1" applyFont="1" applyFill="1" applyBorder="1" applyAlignment="1">
      <alignment horizontal="center"/>
    </xf>
    <xf numFmtId="44" fontId="30" fillId="0" borderId="10" xfId="32" applyFont="1" applyFill="1" applyBorder="1" applyAlignment="1">
      <alignment horizontal="center"/>
    </xf>
    <xf numFmtId="44" fontId="30" fillId="0" borderId="22" xfId="32" applyFont="1" applyFill="1" applyBorder="1" applyAlignment="1">
      <alignment horizontal="center"/>
    </xf>
    <xf numFmtId="0" fontId="35" fillId="2" borderId="15" xfId="11" applyFont="1" applyFill="1" applyBorder="1" applyAlignment="1" applyProtection="1">
      <alignment horizontal="right"/>
      <protection locked="0"/>
    </xf>
    <xf numFmtId="0" fontId="35" fillId="2" borderId="17" xfId="11" applyFont="1" applyFill="1" applyBorder="1" applyAlignment="1" applyProtection="1">
      <alignment horizontal="right"/>
      <protection locked="0"/>
    </xf>
    <xf numFmtId="0" fontId="35" fillId="2" borderId="17" xfId="11" applyFont="1" applyFill="1" applyBorder="1" applyAlignment="1">
      <alignment horizontal="right"/>
    </xf>
    <xf numFmtId="0" fontId="35" fillId="2" borderId="18" xfId="11" applyFont="1" applyFill="1" applyBorder="1" applyAlignment="1">
      <alignment horizontal="right"/>
    </xf>
    <xf numFmtId="0" fontId="33" fillId="0" borderId="21" xfId="0" applyFont="1" applyBorder="1" applyAlignment="1">
      <alignment horizontal="center" vertical="top" wrapText="1"/>
    </xf>
    <xf numFmtId="0" fontId="33" fillId="0" borderId="0" xfId="0" applyFont="1" applyBorder="1" applyAlignment="1"/>
    <xf numFmtId="44" fontId="33" fillId="0" borderId="10" xfId="32" applyFont="1" applyFill="1" applyBorder="1" applyAlignment="1">
      <alignment horizontal="center"/>
    </xf>
    <xf numFmtId="44" fontId="33" fillId="0" borderId="22" xfId="32" applyFont="1" applyBorder="1" applyAlignment="1">
      <alignment horizontal="center"/>
    </xf>
    <xf numFmtId="0" fontId="37" fillId="5" borderId="19" xfId="0" applyFont="1" applyFill="1" applyBorder="1" applyAlignment="1">
      <alignment horizontal="center" wrapText="1"/>
    </xf>
    <xf numFmtId="0" fontId="37" fillId="5" borderId="1" xfId="0" applyFont="1" applyFill="1" applyBorder="1" applyAlignment="1">
      <alignment horizontal="center"/>
    </xf>
    <xf numFmtId="0" fontId="37" fillId="5" borderId="1" xfId="0" applyFont="1" applyFill="1" applyBorder="1"/>
    <xf numFmtId="2" fontId="37" fillId="5" borderId="1" xfId="0" applyNumberFormat="1" applyFont="1" applyFill="1" applyBorder="1" applyAlignment="1">
      <alignment horizontal="right"/>
    </xf>
    <xf numFmtId="169" fontId="37" fillId="5" borderId="20" xfId="0" applyNumberFormat="1" applyFont="1" applyFill="1" applyBorder="1" applyAlignment="1"/>
    <xf numFmtId="0" fontId="37" fillId="5" borderId="16" xfId="0" applyFont="1" applyFill="1" applyBorder="1" applyAlignment="1">
      <alignment horizontal="center" wrapText="1"/>
    </xf>
    <xf numFmtId="0" fontId="37" fillId="5" borderId="0" xfId="0" applyFont="1" applyFill="1" applyBorder="1" applyAlignment="1"/>
    <xf numFmtId="0" fontId="37" fillId="5" borderId="0" xfId="0" applyFont="1" applyFill="1" applyBorder="1" applyAlignment="1">
      <alignment horizontal="center"/>
    </xf>
    <xf numFmtId="0" fontId="37" fillId="5" borderId="0" xfId="0" applyFont="1" applyFill="1" applyBorder="1"/>
    <xf numFmtId="0" fontId="37" fillId="5" borderId="0" xfId="0" applyFont="1" applyFill="1" applyBorder="1" applyAlignment="1">
      <alignment horizontal="right"/>
    </xf>
    <xf numFmtId="169" fontId="37" fillId="5" borderId="17" xfId="0" applyNumberFormat="1" applyFont="1" applyFill="1" applyBorder="1" applyAlignment="1"/>
    <xf numFmtId="0" fontId="37" fillId="5" borderId="23" xfId="0" applyFont="1" applyFill="1" applyBorder="1" applyAlignment="1">
      <alignment horizontal="center" wrapText="1"/>
    </xf>
    <xf numFmtId="0" fontId="37" fillId="5" borderId="24" xfId="0" applyFont="1" applyFill="1" applyBorder="1" applyAlignment="1"/>
    <xf numFmtId="0" fontId="37" fillId="5" borderId="24" xfId="0" applyFont="1" applyFill="1" applyBorder="1" applyAlignment="1">
      <alignment horizontal="center"/>
    </xf>
    <xf numFmtId="0" fontId="37" fillId="5" borderId="24" xfId="0" applyFont="1" applyFill="1" applyBorder="1"/>
    <xf numFmtId="0" fontId="37" fillId="5" borderId="24" xfId="0" applyFont="1" applyFill="1" applyBorder="1" applyAlignment="1">
      <alignment horizontal="right"/>
    </xf>
    <xf numFmtId="169" fontId="37" fillId="5" borderId="25" xfId="0" applyNumberFormat="1" applyFont="1" applyFill="1" applyBorder="1" applyAlignment="1"/>
    <xf numFmtId="0" fontId="30" fillId="0" borderId="21" xfId="11" applyFont="1" applyFill="1" applyBorder="1" applyAlignment="1">
      <alignment horizontal="center" vertical="center" wrapText="1"/>
    </xf>
    <xf numFmtId="0" fontId="30" fillId="0" borderId="4" xfId="11" applyFont="1" applyFill="1" applyBorder="1" applyAlignment="1">
      <alignment horizontal="center" wrapText="1"/>
    </xf>
    <xf numFmtId="1" fontId="30" fillId="0" borderId="10" xfId="11" applyNumberFormat="1" applyFont="1" applyFill="1" applyBorder="1" applyAlignment="1">
      <alignment horizontal="center" wrapText="1"/>
    </xf>
    <xf numFmtId="0" fontId="33" fillId="0" borderId="10" xfId="0" applyFont="1" applyBorder="1" applyAlignment="1">
      <alignment horizontal="center" wrapText="1"/>
    </xf>
    <xf numFmtId="2" fontId="33" fillId="0" borderId="10" xfId="0" applyNumberFormat="1" applyFont="1" applyBorder="1" applyAlignment="1">
      <alignment horizontal="center" wrapText="1"/>
    </xf>
    <xf numFmtId="0" fontId="38" fillId="0" borderId="10" xfId="11" applyFont="1" applyFill="1" applyBorder="1" applyAlignment="1">
      <alignment horizontal="center" vertical="top" wrapText="1"/>
    </xf>
    <xf numFmtId="0" fontId="39" fillId="0" borderId="10" xfId="0" applyFont="1" applyBorder="1" applyAlignment="1">
      <alignment horizontal="justify" vertical="top" wrapText="1"/>
    </xf>
    <xf numFmtId="0" fontId="34" fillId="0" borderId="21" xfId="0" applyFont="1" applyBorder="1" applyAlignment="1">
      <alignment horizontal="center" vertical="top" wrapText="1"/>
    </xf>
    <xf numFmtId="0" fontId="38" fillId="0" borderId="10" xfId="0" applyFont="1" applyBorder="1" applyAlignment="1">
      <alignment horizontal="justify" vertical="top" wrapText="1"/>
    </xf>
    <xf numFmtId="0" fontId="30" fillId="0" borderId="2" xfId="11" applyFont="1" applyFill="1" applyBorder="1" applyAlignment="1">
      <alignment horizontal="center" vertical="center"/>
    </xf>
    <xf numFmtId="0" fontId="30" fillId="0" borderId="7" xfId="11" applyFont="1" applyFill="1" applyBorder="1" applyAlignment="1">
      <alignment horizontal="center" vertical="center"/>
    </xf>
    <xf numFmtId="0" fontId="34" fillId="3" borderId="6" xfId="11" applyFont="1" applyFill="1" applyBorder="1" applyAlignment="1">
      <alignment horizontal="justify" vertical="justify"/>
    </xf>
    <xf numFmtId="0" fontId="34" fillId="3" borderId="11" xfId="11" applyFont="1" applyFill="1" applyBorder="1" applyAlignment="1">
      <alignment horizontal="justify" vertical="justify"/>
    </xf>
    <xf numFmtId="0" fontId="34" fillId="3" borderId="5" xfId="11" applyFont="1" applyFill="1" applyBorder="1" applyAlignment="1">
      <alignment horizontal="justify" vertical="justify"/>
    </xf>
    <xf numFmtId="168" fontId="34" fillId="3" borderId="3" xfId="12" applyNumberFormat="1" applyFont="1" applyFill="1" applyBorder="1" applyAlignment="1">
      <alignment horizontal="center" vertical="center" wrapText="1"/>
    </xf>
    <xf numFmtId="168" fontId="34" fillId="3" borderId="26" xfId="12" applyNumberFormat="1" applyFont="1" applyFill="1" applyBorder="1" applyAlignment="1">
      <alignment horizontal="center" vertical="center" wrapText="1"/>
    </xf>
    <xf numFmtId="168" fontId="34" fillId="3" borderId="4" xfId="12" applyNumberFormat="1" applyFont="1" applyFill="1" applyBorder="1" applyAlignment="1">
      <alignment horizontal="center" vertical="center" wrapText="1"/>
    </xf>
    <xf numFmtId="168" fontId="34" fillId="3" borderId="12" xfId="12" applyNumberFormat="1" applyFont="1" applyFill="1" applyBorder="1" applyAlignment="1">
      <alignment horizontal="center" vertical="center" wrapText="1"/>
    </xf>
    <xf numFmtId="168" fontId="34" fillId="3" borderId="8" xfId="12" applyNumberFormat="1" applyFont="1" applyFill="1" applyBorder="1" applyAlignment="1">
      <alignment horizontal="center" vertical="center" wrapText="1"/>
    </xf>
    <xf numFmtId="168" fontId="34" fillId="3" borderId="27" xfId="12" applyNumberFormat="1" applyFont="1" applyFill="1" applyBorder="1" applyAlignment="1">
      <alignment horizontal="center" vertical="center" wrapText="1"/>
    </xf>
    <xf numFmtId="0" fontId="30" fillId="0" borderId="6" xfId="11" applyFont="1" applyFill="1" applyBorder="1" applyAlignment="1">
      <alignment horizontal="center"/>
    </xf>
    <xf numFmtId="0" fontId="30" fillId="0" borderId="5" xfId="11" applyFont="1" applyFill="1" applyBorder="1" applyAlignment="1">
      <alignment horizontal="center"/>
    </xf>
  </cellXfs>
  <cellStyles count="42">
    <cellStyle name="Euro" xfId="1"/>
    <cellStyle name="Hipervínculo" xfId="25" builtinId="8" hidden="1"/>
    <cellStyle name="Hipervínculo" xfId="27" builtinId="8" hidden="1"/>
    <cellStyle name="Hipervínculo" xfId="29" builtinId="8" hidden="1"/>
    <cellStyle name="Hipervínculo visitado" xfId="26" builtinId="9" hidden="1"/>
    <cellStyle name="Hipervínculo visitado" xfId="28" builtinId="9" hidden="1"/>
    <cellStyle name="Hipervínculo visitado" xfId="30" builtinId="9" hidden="1"/>
    <cellStyle name="Millares 2" xfId="2"/>
    <cellStyle name="Millares 3" xfId="3"/>
    <cellStyle name="Millares 3 2" xfId="18"/>
    <cellStyle name="Millares 4" xfId="4"/>
    <cellStyle name="Millares 5" xfId="19"/>
    <cellStyle name="Millares 6" xfId="20"/>
    <cellStyle name="Millares_TOMAS DOM" xfId="12"/>
    <cellStyle name="Moneda" xfId="32" builtinId="4"/>
    <cellStyle name="Moneda 2" xfId="5"/>
    <cellStyle name="Moneda 2 2" xfId="31"/>
    <cellStyle name="Moneda 2 2 2" xfId="34"/>
    <cellStyle name="Moneda 2 3" xfId="35"/>
    <cellStyle name="Moneda 3" xfId="6"/>
    <cellStyle name="Moneda 3 2" xfId="39"/>
    <cellStyle name="Moneda 4" xfId="21"/>
    <cellStyle name="Moneda 7" xfId="17"/>
    <cellStyle name="Moneda 7 2" xfId="41"/>
    <cellStyle name="Normal" xfId="0" builtinId="0"/>
    <cellStyle name="Normal 10" xfId="37"/>
    <cellStyle name="Normal 2" xfId="7"/>
    <cellStyle name="Normal 2 2" xfId="8"/>
    <cellStyle name="Normal 2 2 2" xfId="22"/>
    <cellStyle name="Normal 2 2 3 2" xfId="13"/>
    <cellStyle name="Normal 2 3 2" xfId="33"/>
    <cellStyle name="Normal 2 4" xfId="15"/>
    <cellStyle name="Normal 2 4 2" xfId="24"/>
    <cellStyle name="Normal 2 4 3" xfId="40"/>
    <cellStyle name="Normal 3" xfId="9"/>
    <cellStyle name="Normal 4" xfId="10"/>
    <cellStyle name="Normal 5" xfId="14"/>
    <cellStyle name="Normal 5 2" xfId="36"/>
    <cellStyle name="Normal 6" xfId="38"/>
    <cellStyle name="Normal_CATALOGO" xfId="11"/>
    <cellStyle name="Normal_TOMAS DOM" xfId="23"/>
    <cellStyle name="Porcentual 3" xfId="16"/>
  </cellStyles>
  <dxfs count="16">
    <dxf>
      <font>
        <b val="0"/>
        <i val="0"/>
        <strike val="0"/>
        <condense val="0"/>
        <extend val="0"/>
        <outline val="0"/>
        <shadow val="0"/>
        <u val="none"/>
        <vertAlign val="baseline"/>
        <sz val="9"/>
        <color auto="1"/>
        <name val="Panton"/>
        <scheme val="none"/>
      </font>
      <numFmt numFmtId="2" formatCode="0.00"/>
      <alignment horizontal="left" vertical="top" textRotation="0" wrapText="0" indent="0" justifyLastLine="0" shrinkToFit="0" readingOrder="0"/>
    </dxf>
    <dxf>
      <font>
        <b/>
        <i val="0"/>
        <strike val="0"/>
        <condense val="0"/>
        <extend val="0"/>
        <outline val="0"/>
        <shadow val="0"/>
        <u val="none"/>
        <vertAlign val="baseline"/>
        <sz val="9"/>
        <color auto="1"/>
        <name val="Panton"/>
        <scheme val="none"/>
      </font>
      <numFmt numFmtId="2" formatCode="0.00"/>
      <alignment horizontal="right" vertical="bottom" textRotation="0" wrapText="0" indent="0" justifyLastLine="0" shrinkToFit="0" readingOrder="0"/>
    </dxf>
    <dxf>
      <font>
        <b/>
        <i val="0"/>
        <strike val="0"/>
        <condense val="0"/>
        <extend val="0"/>
        <outline val="0"/>
        <shadow val="0"/>
        <u val="none"/>
        <vertAlign val="baseline"/>
        <sz val="9"/>
        <color rgb="FF000000"/>
        <name val="Panton"/>
        <scheme val="none"/>
      </font>
      <fill>
        <patternFill patternType="none">
          <fgColor indexed="64"/>
          <bgColor indexed="65"/>
        </patternFill>
      </fill>
      <alignment horizontal="center" vertical="center" textRotation="0" wrapText="1" indent="0" justifyLastLine="0" shrinkToFit="0" readingOrder="0"/>
    </dxf>
    <dxf>
      <font>
        <b/>
        <i val="0"/>
        <strike val="0"/>
        <condense val="0"/>
        <extend val="0"/>
        <outline val="0"/>
        <shadow val="0"/>
        <u val="none"/>
        <vertAlign val="baseline"/>
        <sz val="9"/>
        <color auto="1"/>
        <name val="Panton"/>
        <scheme val="none"/>
      </font>
      <fill>
        <patternFill patternType="none">
          <fgColor indexed="64"/>
          <bgColor indexed="65"/>
        </patternFill>
      </fill>
      <alignment horizontal="center" vertical="center" textRotation="0" wrapText="1" indent="0" justifyLastLine="0" shrinkToFit="0" readingOrder="0"/>
    </dxf>
    <dxf>
      <font>
        <b val="0"/>
        <i val="0"/>
        <strike val="0"/>
        <condense val="0"/>
        <extend val="0"/>
        <outline val="0"/>
        <shadow val="0"/>
        <u val="none"/>
        <vertAlign val="baseline"/>
        <sz val="9"/>
        <color auto="1"/>
        <name val="Panton"/>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9"/>
        <color auto="1"/>
        <name val="Panton"/>
        <scheme val="none"/>
      </font>
      <fill>
        <patternFill patternType="none">
          <fgColor indexed="64"/>
          <bgColor indexed="65"/>
        </patternFill>
      </fill>
      <alignment horizontal="center" vertical="top" textRotation="0" wrapText="1" indent="0" justifyLastLine="0" shrinkToFit="0" readingOrder="0"/>
    </dxf>
    <dxf>
      <font>
        <strike val="0"/>
        <outline val="0"/>
        <shadow val="0"/>
        <u val="none"/>
        <vertAlign val="baseline"/>
        <sz val="9"/>
        <name val="Panton"/>
        <scheme val="none"/>
      </font>
    </dxf>
    <dxf>
      <font>
        <b val="0"/>
        <i val="0"/>
        <strike val="0"/>
        <condense val="0"/>
        <extend val="0"/>
        <outline val="0"/>
        <shadow val="0"/>
        <u val="none"/>
        <vertAlign val="baseline"/>
        <sz val="9"/>
        <color auto="1"/>
        <name val="Panton"/>
        <scheme val="none"/>
      </font>
      <alignment horizontal="center" vertical="top" textRotation="0" wrapText="0" indent="0" justifyLastLine="0" shrinkToFit="0" readingOrder="0"/>
    </dxf>
    <dxf>
      <font>
        <b val="0"/>
        <i val="0"/>
        <strike val="0"/>
        <condense val="0"/>
        <extend val="0"/>
        <outline val="0"/>
        <shadow val="0"/>
        <u val="none"/>
        <vertAlign val="baseline"/>
        <sz val="9"/>
        <color auto="1"/>
        <name val="Panton"/>
        <scheme val="none"/>
      </font>
      <numFmt numFmtId="2" formatCode="0.00"/>
      <alignment horizontal="left" vertical="top" textRotation="0" wrapText="0" indent="0" justifyLastLine="0" shrinkToFit="0" readingOrder="0"/>
    </dxf>
    <dxf>
      <font>
        <b/>
        <i val="0"/>
        <strike val="0"/>
        <condense val="0"/>
        <extend val="0"/>
        <outline val="0"/>
        <shadow val="0"/>
        <u val="none"/>
        <vertAlign val="baseline"/>
        <sz val="9"/>
        <color auto="1"/>
        <name val="Panton"/>
        <scheme val="none"/>
      </font>
      <numFmt numFmtId="2" formatCode="0.00"/>
      <alignment horizontal="right" vertical="bottom" textRotation="0" wrapText="0" indent="0" justifyLastLine="0" shrinkToFit="0" readingOrder="0"/>
    </dxf>
    <dxf>
      <font>
        <b/>
        <i val="0"/>
        <strike val="0"/>
        <condense val="0"/>
        <extend val="0"/>
        <outline val="0"/>
        <shadow val="0"/>
        <u val="none"/>
        <vertAlign val="baseline"/>
        <sz val="9"/>
        <color rgb="FF000000"/>
        <name val="Panton"/>
        <scheme val="none"/>
      </font>
      <fill>
        <patternFill patternType="none">
          <fgColor indexed="64"/>
          <bgColor indexed="65"/>
        </patternFill>
      </fill>
      <alignment horizontal="center" vertical="center" textRotation="0" wrapText="1" indent="0" justifyLastLine="0" shrinkToFit="0" readingOrder="0"/>
    </dxf>
    <dxf>
      <font>
        <b/>
        <i val="0"/>
        <strike val="0"/>
        <condense val="0"/>
        <extend val="0"/>
        <outline val="0"/>
        <shadow val="0"/>
        <u val="none"/>
        <vertAlign val="baseline"/>
        <sz val="9"/>
        <color auto="1"/>
        <name val="Panton"/>
        <scheme val="none"/>
      </font>
      <fill>
        <patternFill patternType="none">
          <fgColor indexed="64"/>
          <bgColor indexed="65"/>
        </patternFill>
      </fill>
      <alignment horizontal="center" vertical="center" textRotation="0" wrapText="1" indent="0" justifyLastLine="0" shrinkToFit="0" readingOrder="0"/>
    </dxf>
    <dxf>
      <font>
        <b val="0"/>
        <i val="0"/>
        <strike val="0"/>
        <condense val="0"/>
        <extend val="0"/>
        <outline val="0"/>
        <shadow val="0"/>
        <u val="none"/>
        <vertAlign val="baseline"/>
        <sz val="9"/>
        <color auto="1"/>
        <name val="Panton"/>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9"/>
        <color auto="1"/>
        <name val="Panton"/>
        <scheme val="none"/>
      </font>
      <fill>
        <patternFill patternType="none">
          <fgColor indexed="64"/>
          <bgColor indexed="65"/>
        </patternFill>
      </fill>
      <alignment horizontal="center" vertical="top" textRotation="0" wrapText="1" indent="0" justifyLastLine="0" shrinkToFit="0" readingOrder="0"/>
    </dxf>
    <dxf>
      <font>
        <strike val="0"/>
        <outline val="0"/>
        <shadow val="0"/>
        <u val="none"/>
        <vertAlign val="baseline"/>
        <sz val="9"/>
        <name val="Panton"/>
        <scheme val="none"/>
      </font>
    </dxf>
    <dxf>
      <font>
        <b val="0"/>
        <i val="0"/>
        <strike val="0"/>
        <condense val="0"/>
        <extend val="0"/>
        <outline val="0"/>
        <shadow val="0"/>
        <u val="none"/>
        <vertAlign val="baseline"/>
        <sz val="9"/>
        <color auto="1"/>
        <name val="Panton"/>
        <scheme val="none"/>
      </font>
      <alignment horizontal="center" vertical="top" textRotation="0" wrapText="0" indent="0" justifyLastLine="0" shrinkToFit="0" readingOrder="0"/>
    </dxf>
  </dxfs>
  <tableStyles count="0" defaultTableStyle="TableStyleMedium2" defaultPivotStyle="PivotStyleLight16"/>
  <colors>
    <mruColors>
      <color rgb="FF0099CC"/>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100012</xdr:colOff>
      <xdr:row>0</xdr:row>
      <xdr:rowOff>300039</xdr:rowOff>
    </xdr:from>
    <xdr:to>
      <xdr:col>2</xdr:col>
      <xdr:colOff>215714</xdr:colOff>
      <xdr:row>2</xdr:row>
      <xdr:rowOff>188259</xdr:rowOff>
    </xdr:to>
    <xdr:pic>
      <xdr:nvPicPr>
        <xdr:cNvPr id="2" name="Imagen 1">
          <a:extLst>
            <a:ext uri="{FF2B5EF4-FFF2-40B4-BE49-F238E27FC236}">
              <a16:creationId xmlns:a16="http://schemas.microsoft.com/office/drawing/2014/main" id="{B7ABB07C-C257-4896-BBC5-D2824B9AFB42}"/>
            </a:ext>
          </a:extLst>
        </xdr:cNvPr>
        <xdr:cNvPicPr/>
      </xdr:nvPicPr>
      <xdr:blipFill>
        <a:blip xmlns:r="http://schemas.openxmlformats.org/officeDocument/2006/relationships" r:embed="rId1"/>
        <a:stretch>
          <a:fillRect/>
        </a:stretch>
      </xdr:blipFill>
      <xdr:spPr>
        <a:xfrm>
          <a:off x="100012" y="300039"/>
          <a:ext cx="5769293" cy="48258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otabilizacion%201\Desktop\9,10%20y%2011%20%20Cat,%20Prog,%20Antepres%20y%20Num.%20Ge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
      <sheetName val="PRE"/>
      <sheetName val="CAT"/>
      <sheetName val="CNA 2021"/>
    </sheetNames>
    <sheetDataSet>
      <sheetData sheetId="0"/>
      <sheetData sheetId="1">
        <row r="26">
          <cell r="A26" t="str">
            <v>8035 00</v>
          </cell>
        </row>
      </sheetData>
      <sheetData sheetId="2"/>
      <sheetData sheetId="3"/>
    </sheetDataSet>
  </externalBook>
</externalLink>
</file>

<file path=xl/tables/table1.xml><?xml version="1.0" encoding="utf-8"?>
<table xmlns="http://schemas.openxmlformats.org/spreadsheetml/2006/main" id="1" name="Tabla1" displayName="Tabla1" ref="A1:F2710" totalsRowShown="0" headerRowDxfId="15" dataDxfId="14">
  <autoFilter ref="A1:F2710"/>
  <tableColumns count="6">
    <tableColumn id="1" name="Columna1" dataDxfId="13" dataCellStyle="Normal 3"/>
    <tableColumn id="2" name="Columna2" dataDxfId="12" dataCellStyle="Normal 3"/>
    <tableColumn id="3" name="Columna3" dataDxfId="11" dataCellStyle="Normal 3"/>
    <tableColumn id="4" name="Columna4" dataDxfId="10" dataCellStyle="Moneda"/>
    <tableColumn id="5" name="Columna5" dataDxfId="9"/>
    <tableColumn id="6" name="Columna6" dataDxfId="8" dataCellStyle="Normal 2 2 3 2"/>
  </tableColumns>
  <tableStyleInfo name="TableStyleMedium5" showFirstColumn="0" showLastColumn="0" showRowStripes="1" showColumnStripes="0"/>
</table>
</file>

<file path=xl/tables/table2.xml><?xml version="1.0" encoding="utf-8"?>
<table xmlns="http://schemas.openxmlformats.org/spreadsheetml/2006/main" id="2" name="Tabla13" displayName="Tabla13" ref="A1:F2711" totalsRowShown="0" headerRowDxfId="7" dataDxfId="6">
  <autoFilter ref="A1:F2711">
    <filterColumn colId="1">
      <filters>
        <filter val="SUMINISTRO   DE   PIEZAS   ESPECIALES   DE   P.V.C.   PARA   TUBERÍA   DE   PARED"/>
        <filter val="SUMINISTRO  DE  TUBERÍA DE P.V.C. PARA ADEME LISA DE POZOS DE AGUA, UNIÓN"/>
        <filter val="SUMINISTRO  DE  TUBERÍA DE P.V.C. PARA ADEME RANURADA DE POZOS DE AGUA,"/>
        <filter val="SUMINISTRO DE TUBERÍA DE P.V.C.  ALCANTARILLADO SISTEMA MÉTRICO SERIE 20 NOM-001- CNA, NMX 215  L.A.B. FÁBRICA…"/>
        <filter val="SUMINISTRO DE TUBERÍA DE P.V.C. ALCANTARILLADO TERMOFUSIONABLE SISTEMA MÉTRICO SERIE 16.5 NOM-001-CNA, NMX 215/ 1,  L. A. B. FÁBRICA…"/>
        <filter val="SUMINISTRO DE TUBERÍA DE P.V.C. CNA, NMX 215,  L.A.B. FÁBRICA… ALCANTARILLADO SISTEMA MÉTRICO SERIE 16.5 NOM-001-"/>
        <filter val="SUMINISTRO DE TUBERÍA DE P.V.C. CNA, NMX 215,  L.A.B. FÁBRICA… ALCANTARILLADO, SISTEMA MÉTRICO SERIE 25 NOM-001-"/>
        <filter val="SUMINISTRO DE TUBERÍA DE P.V.C. PARA ADEME LISA DE POZOS DE AGUA, UNIÓN ROSCADA, CLASE 100 SEGÚN PRECIOS DE LISTA..."/>
        <filter val="SUMINISTRO DE TUBERÍA DE P.V.C. SERIE 20 NOM-001-CNA, NMX 215/ 1, ALCANTARILLADO TERMOFUSIONABLE SISTEMA MÉTRICO_x000a_L.A.B. FÁBRICA…"/>
        <filter val="SUMINISTRO DE TUBERÍA DE P.V.C. SERIE 25 NOM-001-CNA, NMX 215/ 1, ALCANTARILLADO TERMOFUSIONABLE SISTEMA MÉTRICO_x000a_L.A.B. FÁBRICA…"/>
      </filters>
    </filterColumn>
  </autoFilter>
  <tableColumns count="6">
    <tableColumn id="1" name="Columna1" dataDxfId="5" dataCellStyle="Normal 3"/>
    <tableColumn id="2" name="Columna2" dataDxfId="4" dataCellStyle="Normal 3"/>
    <tableColumn id="3" name="Columna3" dataDxfId="3" dataCellStyle="Normal 3"/>
    <tableColumn id="4" name="Columna4" dataDxfId="2"/>
    <tableColumn id="5" name="Columna5" dataDxfId="1"/>
    <tableColumn id="6" name="Columna6" dataDxfId="0" dataCellStyle="Normal 2 2 3 2"/>
  </tableColumns>
  <tableStyleInfo name="TableStyleMedium5" showFirstColumn="0" showLastColumn="0" showRowStripes="1" showColumnStripes="0"/>
</table>
</file>

<file path=xl/theme/theme1.xml><?xml version="1.0" encoding="utf-8"?>
<a:theme xmlns:a="http://schemas.openxmlformats.org/drawingml/2006/main" name="Tema de Office">
  <a:themeElements>
    <a:clrScheme name="Naranja rojo">
      <a:dk1>
        <a:sysClr val="windowText" lastClr="000000"/>
      </a:dk1>
      <a:lt1>
        <a:sysClr val="window" lastClr="FFFFFF"/>
      </a:lt1>
      <a:dk2>
        <a:srgbClr val="696464"/>
      </a:dk2>
      <a:lt2>
        <a:srgbClr val="E9E5DC"/>
      </a:lt2>
      <a:accent1>
        <a:srgbClr val="D34817"/>
      </a:accent1>
      <a:accent2>
        <a:srgbClr val="9B2D1F"/>
      </a:accent2>
      <a:accent3>
        <a:srgbClr val="A28E6A"/>
      </a:accent3>
      <a:accent4>
        <a:srgbClr val="956251"/>
      </a:accent4>
      <a:accent5>
        <a:srgbClr val="918485"/>
      </a:accent5>
      <a:accent6>
        <a:srgbClr val="855D5D"/>
      </a:accent6>
      <a:hlink>
        <a:srgbClr val="CC9900"/>
      </a:hlink>
      <a:folHlink>
        <a:srgbClr val="96A9A9"/>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8"/>
  <sheetViews>
    <sheetView showGridLines="0" showZeros="0" tabSelected="1" view="pageBreakPreview" topLeftCell="A133" zoomScale="80" zoomScaleNormal="90" zoomScaleSheetLayoutView="80" zoomScalePageLayoutView="90" workbookViewId="0">
      <selection activeCell="E18" sqref="E18"/>
    </sheetView>
  </sheetViews>
  <sheetFormatPr baseColWidth="10" defaultColWidth="10.85546875" defaultRowHeight="13.5"/>
  <cols>
    <col min="1" max="1" width="16.7109375" style="1" customWidth="1"/>
    <col min="2" max="2" width="65.7109375" style="153" customWidth="1"/>
    <col min="3" max="3" width="12.85546875" style="1" customWidth="1"/>
    <col min="4" max="4" width="14.42578125" style="1" customWidth="1"/>
    <col min="5" max="5" width="48.85546875" style="1" customWidth="1"/>
    <col min="6" max="7" width="17.140625" style="1" customWidth="1"/>
    <col min="8" max="16384" width="10.85546875" style="1"/>
  </cols>
  <sheetData>
    <row r="1" spans="1:7" s="2" customFormat="1" ht="24.75">
      <c r="A1" s="265"/>
      <c r="B1" s="266"/>
      <c r="C1" s="267"/>
      <c r="D1" s="268"/>
      <c r="E1" s="267"/>
      <c r="F1" s="268"/>
      <c r="G1" s="296" t="s">
        <v>0</v>
      </c>
    </row>
    <row r="2" spans="1:7" s="2" customFormat="1" ht="22.5">
      <c r="A2" s="269"/>
      <c r="B2" s="270"/>
      <c r="C2" s="271"/>
      <c r="D2" s="272"/>
      <c r="E2" s="271"/>
      <c r="F2" s="272"/>
      <c r="G2" s="297" t="s">
        <v>2376</v>
      </c>
    </row>
    <row r="3" spans="1:7" s="2" customFormat="1" ht="20.25">
      <c r="A3" s="269"/>
      <c r="B3" s="273"/>
      <c r="C3" s="271"/>
      <c r="D3" s="274"/>
      <c r="E3" s="271"/>
      <c r="F3" s="274"/>
      <c r="G3" s="298" t="s">
        <v>1342</v>
      </c>
    </row>
    <row r="4" spans="1:7" s="2" customFormat="1" ht="20.25">
      <c r="A4" s="269"/>
      <c r="B4" s="275"/>
      <c r="C4" s="271"/>
      <c r="D4" s="276"/>
      <c r="E4" s="271"/>
      <c r="F4" s="276"/>
      <c r="G4" s="299" t="s">
        <v>3933</v>
      </c>
    </row>
    <row r="5" spans="1:7" ht="12.75" customHeight="1">
      <c r="A5" s="277" t="s">
        <v>1343</v>
      </c>
      <c r="B5" s="332" t="s">
        <v>3905</v>
      </c>
      <c r="C5" s="333"/>
      <c r="D5" s="333"/>
      <c r="E5" s="334"/>
      <c r="F5" s="335"/>
      <c r="G5" s="336"/>
    </row>
    <row r="6" spans="1:7">
      <c r="A6" s="278" t="s">
        <v>1344</v>
      </c>
      <c r="B6" s="332" t="s">
        <v>3905</v>
      </c>
      <c r="C6" s="333"/>
      <c r="D6" s="333"/>
      <c r="E6" s="334"/>
      <c r="F6" s="337"/>
      <c r="G6" s="338"/>
    </row>
    <row r="7" spans="1:7" ht="12.75" customHeight="1">
      <c r="A7" s="279" t="s">
        <v>1345</v>
      </c>
      <c r="B7" s="332" t="s">
        <v>3906</v>
      </c>
      <c r="C7" s="333"/>
      <c r="D7" s="333"/>
      <c r="E7" s="334"/>
      <c r="F7" s="337"/>
      <c r="G7" s="338"/>
    </row>
    <row r="8" spans="1:7">
      <c r="A8" s="280" t="s">
        <v>2375</v>
      </c>
      <c r="B8" s="332" t="s">
        <v>3925</v>
      </c>
      <c r="C8" s="333"/>
      <c r="D8" s="333"/>
      <c r="E8" s="334"/>
      <c r="F8" s="339"/>
      <c r="G8" s="340"/>
    </row>
    <row r="9" spans="1:7" ht="15">
      <c r="A9" s="341" t="s">
        <v>1346</v>
      </c>
      <c r="B9" s="342"/>
      <c r="C9" s="281"/>
      <c r="D9" s="282"/>
      <c r="E9" s="283"/>
      <c r="F9" s="284" t="s">
        <v>1339</v>
      </c>
      <c r="G9" s="284"/>
    </row>
    <row r="10" spans="1:7" ht="15">
      <c r="A10" s="330" t="s">
        <v>1</v>
      </c>
      <c r="B10" s="330" t="s">
        <v>1347</v>
      </c>
      <c r="C10" s="285" t="s">
        <v>1340</v>
      </c>
      <c r="D10" s="286" t="s">
        <v>1348</v>
      </c>
      <c r="E10" s="287" t="s">
        <v>1349</v>
      </c>
      <c r="F10" s="288" t="s">
        <v>1350</v>
      </c>
      <c r="G10" s="288" t="s">
        <v>1351</v>
      </c>
    </row>
    <row r="11" spans="1:7" ht="15">
      <c r="A11" s="331"/>
      <c r="B11" s="331"/>
      <c r="C11" s="289" t="s">
        <v>160</v>
      </c>
      <c r="D11" s="290" t="s">
        <v>160</v>
      </c>
      <c r="E11" s="291" t="s">
        <v>1352</v>
      </c>
      <c r="F11" s="292" t="s">
        <v>1353</v>
      </c>
      <c r="G11" s="292" t="s">
        <v>1353</v>
      </c>
    </row>
    <row r="12" spans="1:7" ht="15">
      <c r="A12" s="321"/>
      <c r="B12" s="326" t="s">
        <v>3925</v>
      </c>
      <c r="C12" s="322"/>
      <c r="D12" s="323"/>
      <c r="E12" s="293"/>
      <c r="F12" s="294"/>
      <c r="G12" s="295"/>
    </row>
    <row r="13" spans="1:7" ht="17.45" customHeight="1">
      <c r="A13" s="300" t="s">
        <v>10</v>
      </c>
      <c r="B13" s="327" t="s">
        <v>2456</v>
      </c>
      <c r="C13" s="324" t="s">
        <v>5</v>
      </c>
      <c r="D13" s="325">
        <v>992.58</v>
      </c>
      <c r="E13" s="301"/>
      <c r="F13" s="302"/>
      <c r="G13" s="303"/>
    </row>
    <row r="14" spans="1:7" ht="28.9" customHeight="1">
      <c r="A14" s="300" t="s">
        <v>3599</v>
      </c>
      <c r="B14" s="327" t="s">
        <v>3882</v>
      </c>
      <c r="C14" s="324">
        <v>0</v>
      </c>
      <c r="D14" s="325">
        <v>0</v>
      </c>
      <c r="E14" s="301"/>
      <c r="F14" s="302"/>
      <c r="G14" s="303"/>
    </row>
    <row r="15" spans="1:7">
      <c r="A15" s="300" t="s">
        <v>11</v>
      </c>
      <c r="B15" s="327" t="s">
        <v>2457</v>
      </c>
      <c r="C15" s="324" t="s">
        <v>2377</v>
      </c>
      <c r="D15" s="325">
        <v>559.97</v>
      </c>
      <c r="E15" s="301"/>
      <c r="F15" s="302"/>
      <c r="G15" s="303"/>
    </row>
    <row r="16" spans="1:7" ht="20.45" customHeight="1">
      <c r="A16" s="300" t="s">
        <v>3903</v>
      </c>
      <c r="B16" s="327" t="s">
        <v>3904</v>
      </c>
      <c r="C16" s="324" t="s">
        <v>2377</v>
      </c>
      <c r="D16" s="325">
        <v>1154.6199999999999</v>
      </c>
      <c r="E16" s="301"/>
      <c r="F16" s="302"/>
      <c r="G16" s="303"/>
    </row>
    <row r="17" spans="1:7" ht="18.600000000000001" customHeight="1">
      <c r="A17" s="328" t="s">
        <v>16</v>
      </c>
      <c r="B17" s="329" t="s">
        <v>3883</v>
      </c>
      <c r="C17" s="324">
        <v>0</v>
      </c>
      <c r="D17" s="325">
        <v>0</v>
      </c>
      <c r="E17" s="301"/>
      <c r="F17" s="302"/>
      <c r="G17" s="303"/>
    </row>
    <row r="18" spans="1:7" ht="17.45" customHeight="1">
      <c r="A18" s="300" t="s">
        <v>17</v>
      </c>
      <c r="B18" s="327" t="s">
        <v>1267</v>
      </c>
      <c r="C18" s="324" t="s">
        <v>2377</v>
      </c>
      <c r="D18" s="325">
        <v>49.81</v>
      </c>
      <c r="E18" s="301"/>
      <c r="F18" s="302"/>
      <c r="G18" s="303"/>
    </row>
    <row r="19" spans="1:7" ht="16.149999999999999" customHeight="1">
      <c r="A19" s="328" t="s">
        <v>18</v>
      </c>
      <c r="B19" s="329" t="s">
        <v>2475</v>
      </c>
      <c r="C19" s="324">
        <v>0</v>
      </c>
      <c r="D19" s="325">
        <v>0</v>
      </c>
      <c r="E19" s="301"/>
      <c r="F19" s="302"/>
      <c r="G19" s="303"/>
    </row>
    <row r="20" spans="1:7">
      <c r="A20" s="300" t="s">
        <v>1266</v>
      </c>
      <c r="B20" s="327" t="s">
        <v>2476</v>
      </c>
      <c r="C20" s="324" t="s">
        <v>2377</v>
      </c>
      <c r="D20" s="325">
        <v>980.18</v>
      </c>
      <c r="E20" s="301"/>
      <c r="F20" s="302"/>
      <c r="G20" s="303"/>
    </row>
    <row r="21" spans="1:7" ht="19.149999999999999" customHeight="1">
      <c r="A21" s="300" t="s">
        <v>20</v>
      </c>
      <c r="B21" s="327" t="s">
        <v>2423</v>
      </c>
      <c r="C21" s="324" t="s">
        <v>2377</v>
      </c>
      <c r="D21" s="325">
        <v>653.46</v>
      </c>
      <c r="E21" s="301"/>
      <c r="F21" s="302"/>
      <c r="G21" s="303"/>
    </row>
    <row r="22" spans="1:7" ht="33" customHeight="1">
      <c r="A22" s="328" t="s">
        <v>977</v>
      </c>
      <c r="B22" s="329" t="s">
        <v>3886</v>
      </c>
      <c r="C22" s="324">
        <v>0</v>
      </c>
      <c r="D22" s="325">
        <v>0</v>
      </c>
      <c r="E22" s="301"/>
      <c r="F22" s="302"/>
      <c r="G22" s="303"/>
    </row>
    <row r="23" spans="1:7">
      <c r="A23" s="300" t="s">
        <v>974</v>
      </c>
      <c r="B23" s="327" t="s">
        <v>2636</v>
      </c>
      <c r="C23" s="324" t="s">
        <v>3866</v>
      </c>
      <c r="D23" s="325">
        <v>2</v>
      </c>
      <c r="E23" s="301"/>
      <c r="F23" s="302"/>
      <c r="G23" s="303"/>
    </row>
    <row r="24" spans="1:7">
      <c r="A24" s="300" t="s">
        <v>973</v>
      </c>
      <c r="B24" s="327" t="s">
        <v>2637</v>
      </c>
      <c r="C24" s="324" t="s">
        <v>3866</v>
      </c>
      <c r="D24" s="325">
        <v>2</v>
      </c>
      <c r="E24" s="301"/>
      <c r="F24" s="302"/>
      <c r="G24" s="303"/>
    </row>
    <row r="25" spans="1:7">
      <c r="A25" s="300" t="s">
        <v>969</v>
      </c>
      <c r="B25" s="327" t="s">
        <v>2642</v>
      </c>
      <c r="C25" s="324" t="s">
        <v>3866</v>
      </c>
      <c r="D25" s="325">
        <v>1</v>
      </c>
      <c r="E25" s="301"/>
      <c r="F25" s="302"/>
      <c r="G25" s="303"/>
    </row>
    <row r="26" spans="1:7" ht="18" customHeight="1">
      <c r="A26" s="300" t="s">
        <v>965</v>
      </c>
      <c r="B26" s="327" t="s">
        <v>2646</v>
      </c>
      <c r="C26" s="324" t="s">
        <v>3866</v>
      </c>
      <c r="D26" s="325">
        <v>6</v>
      </c>
      <c r="E26" s="301"/>
      <c r="F26" s="302"/>
      <c r="G26" s="303"/>
    </row>
    <row r="27" spans="1:7" ht="36.6" customHeight="1">
      <c r="A27" s="328" t="s">
        <v>1363</v>
      </c>
      <c r="B27" s="329" t="s">
        <v>2521</v>
      </c>
      <c r="C27" s="324">
        <v>0</v>
      </c>
      <c r="D27" s="325">
        <v>0</v>
      </c>
      <c r="E27" s="301"/>
      <c r="F27" s="302"/>
      <c r="G27" s="303"/>
    </row>
    <row r="28" spans="1:7">
      <c r="A28" s="300" t="s">
        <v>1365</v>
      </c>
      <c r="B28" s="327" t="s">
        <v>2522</v>
      </c>
      <c r="C28" s="324" t="s">
        <v>27</v>
      </c>
      <c r="D28" s="325">
        <v>22.86</v>
      </c>
      <c r="E28" s="301"/>
      <c r="F28" s="302"/>
      <c r="G28" s="303"/>
    </row>
    <row r="29" spans="1:7">
      <c r="A29" s="300" t="s">
        <v>1368</v>
      </c>
      <c r="B29" s="327" t="s">
        <v>2513</v>
      </c>
      <c r="C29" s="324" t="s">
        <v>27</v>
      </c>
      <c r="D29" s="325">
        <v>159.74</v>
      </c>
      <c r="E29" s="301"/>
      <c r="F29" s="302"/>
      <c r="G29" s="303"/>
    </row>
    <row r="30" spans="1:7">
      <c r="A30" s="300" t="s">
        <v>1369</v>
      </c>
      <c r="B30" s="327" t="s">
        <v>2514</v>
      </c>
      <c r="C30" s="324" t="s">
        <v>27</v>
      </c>
      <c r="D30" s="325">
        <v>113.34</v>
      </c>
      <c r="E30" s="301"/>
      <c r="F30" s="302"/>
      <c r="G30" s="303"/>
    </row>
    <row r="31" spans="1:7">
      <c r="A31" s="300" t="s">
        <v>1370</v>
      </c>
      <c r="B31" s="327" t="s">
        <v>2515</v>
      </c>
      <c r="C31" s="324" t="s">
        <v>27</v>
      </c>
      <c r="D31" s="325">
        <v>53.6</v>
      </c>
      <c r="E31" s="301"/>
      <c r="F31" s="302"/>
      <c r="G31" s="303"/>
    </row>
    <row r="32" spans="1:7">
      <c r="A32" s="300" t="s">
        <v>1373</v>
      </c>
      <c r="B32" s="327" t="s">
        <v>2518</v>
      </c>
      <c r="C32" s="324" t="s">
        <v>27</v>
      </c>
      <c r="D32" s="325">
        <v>139.91999999999999</v>
      </c>
      <c r="E32" s="301"/>
      <c r="F32" s="302"/>
      <c r="G32" s="303"/>
    </row>
    <row r="33" spans="1:7" ht="17.45" customHeight="1">
      <c r="A33" s="300" t="s">
        <v>1375</v>
      </c>
      <c r="B33" s="327" t="s">
        <v>2520</v>
      </c>
      <c r="C33" s="324" t="s">
        <v>27</v>
      </c>
      <c r="D33" s="325">
        <v>128.61000000000001</v>
      </c>
      <c r="E33" s="301"/>
      <c r="F33" s="302"/>
      <c r="G33" s="303"/>
    </row>
    <row r="34" spans="1:7" ht="25.9" customHeight="1">
      <c r="A34" s="328" t="s">
        <v>963</v>
      </c>
      <c r="B34" s="329" t="s">
        <v>2647</v>
      </c>
      <c r="C34" s="324">
        <v>0</v>
      </c>
      <c r="D34" s="325">
        <v>0</v>
      </c>
      <c r="E34" s="301"/>
      <c r="F34" s="302"/>
      <c r="G34" s="303"/>
    </row>
    <row r="35" spans="1:7">
      <c r="A35" s="300" t="s">
        <v>961</v>
      </c>
      <c r="B35" s="327" t="s">
        <v>2649</v>
      </c>
      <c r="C35" s="324" t="s">
        <v>3866</v>
      </c>
      <c r="D35" s="325">
        <v>2</v>
      </c>
      <c r="E35" s="301"/>
      <c r="F35" s="302"/>
      <c r="G35" s="303"/>
    </row>
    <row r="36" spans="1:7">
      <c r="A36" s="300" t="s">
        <v>959</v>
      </c>
      <c r="B36" s="327" t="s">
        <v>2651</v>
      </c>
      <c r="C36" s="324" t="s">
        <v>3866</v>
      </c>
      <c r="D36" s="325">
        <v>2</v>
      </c>
      <c r="E36" s="301"/>
      <c r="F36" s="302"/>
      <c r="G36" s="303"/>
    </row>
    <row r="37" spans="1:7">
      <c r="A37" s="300" t="s">
        <v>957</v>
      </c>
      <c r="B37" s="327" t="s">
        <v>2653</v>
      </c>
      <c r="C37" s="324" t="s">
        <v>3866</v>
      </c>
      <c r="D37" s="325">
        <v>20</v>
      </c>
      <c r="E37" s="301"/>
      <c r="F37" s="302"/>
      <c r="G37" s="303"/>
    </row>
    <row r="38" spans="1:7">
      <c r="A38" s="300" t="s">
        <v>954</v>
      </c>
      <c r="B38" s="327" t="s">
        <v>3887</v>
      </c>
      <c r="C38" s="324">
        <v>0</v>
      </c>
      <c r="D38" s="325">
        <v>0</v>
      </c>
      <c r="E38" s="301"/>
      <c r="F38" s="302"/>
      <c r="G38" s="303"/>
    </row>
    <row r="39" spans="1:7" ht="20.45" customHeight="1">
      <c r="A39" s="300" t="s">
        <v>951</v>
      </c>
      <c r="B39" s="327" t="s">
        <v>2659</v>
      </c>
      <c r="C39" s="324" t="s">
        <v>3866</v>
      </c>
      <c r="D39" s="325">
        <v>24</v>
      </c>
      <c r="E39" s="301"/>
      <c r="F39" s="302"/>
      <c r="G39" s="303"/>
    </row>
    <row r="40" spans="1:7" ht="21.6" customHeight="1">
      <c r="A40" s="328" t="s">
        <v>1158</v>
      </c>
      <c r="B40" s="329" t="s">
        <v>2567</v>
      </c>
      <c r="C40" s="324">
        <v>0</v>
      </c>
      <c r="D40" s="325">
        <v>0</v>
      </c>
      <c r="E40" s="301"/>
      <c r="F40" s="302"/>
      <c r="G40" s="303"/>
    </row>
    <row r="41" spans="1:7">
      <c r="A41" s="300" t="s">
        <v>3868</v>
      </c>
      <c r="B41" s="327" t="s">
        <v>3920</v>
      </c>
      <c r="C41" s="324" t="s">
        <v>27</v>
      </c>
      <c r="D41" s="325">
        <v>10</v>
      </c>
      <c r="E41" s="301"/>
      <c r="F41" s="302"/>
      <c r="G41" s="303"/>
    </row>
    <row r="42" spans="1:7">
      <c r="A42" s="300" t="s">
        <v>1156</v>
      </c>
      <c r="B42" s="327" t="s">
        <v>2569</v>
      </c>
      <c r="C42" s="324" t="s">
        <v>27</v>
      </c>
      <c r="D42" s="325">
        <v>54.23</v>
      </c>
      <c r="E42" s="301"/>
      <c r="F42" s="302"/>
      <c r="G42" s="303"/>
    </row>
    <row r="43" spans="1:7" s="154" customFormat="1">
      <c r="A43" s="300" t="s">
        <v>1155</v>
      </c>
      <c r="B43" s="327" t="s">
        <v>2570</v>
      </c>
      <c r="C43" s="324" t="s">
        <v>27</v>
      </c>
      <c r="D43" s="325">
        <v>10</v>
      </c>
      <c r="E43" s="301"/>
      <c r="F43" s="302"/>
      <c r="G43" s="303"/>
    </row>
    <row r="44" spans="1:7" ht="16.149999999999999" customHeight="1">
      <c r="A44" s="300" t="s">
        <v>1154</v>
      </c>
      <c r="B44" s="327" t="s">
        <v>2571</v>
      </c>
      <c r="C44" s="324" t="s">
        <v>27</v>
      </c>
      <c r="D44" s="325">
        <v>17.22</v>
      </c>
      <c r="E44" s="301"/>
      <c r="F44" s="302"/>
      <c r="G44" s="303"/>
    </row>
    <row r="45" spans="1:7">
      <c r="A45" s="300" t="s">
        <v>1151</v>
      </c>
      <c r="B45" s="327" t="s">
        <v>2574</v>
      </c>
      <c r="C45" s="324" t="s">
        <v>27</v>
      </c>
      <c r="D45" s="325">
        <v>10</v>
      </c>
      <c r="E45" s="301"/>
      <c r="F45" s="302"/>
      <c r="G45" s="303"/>
    </row>
    <row r="46" spans="1:7" ht="20.45" customHeight="1">
      <c r="A46" s="300" t="s">
        <v>1149</v>
      </c>
      <c r="B46" s="327" t="s">
        <v>2576</v>
      </c>
      <c r="C46" s="324" t="s">
        <v>27</v>
      </c>
      <c r="D46" s="325">
        <v>10</v>
      </c>
      <c r="E46" s="301"/>
      <c r="F46" s="302"/>
      <c r="G46" s="303"/>
    </row>
    <row r="47" spans="1:7" ht="21" customHeight="1">
      <c r="A47" s="328" t="s">
        <v>1143</v>
      </c>
      <c r="B47" s="329" t="s">
        <v>2582</v>
      </c>
      <c r="C47" s="324">
        <v>0</v>
      </c>
      <c r="D47" s="325">
        <v>0</v>
      </c>
      <c r="E47" s="301"/>
      <c r="F47" s="302"/>
      <c r="G47" s="303"/>
    </row>
    <row r="48" spans="1:7">
      <c r="A48" s="300" t="s">
        <v>3871</v>
      </c>
      <c r="B48" s="327" t="s">
        <v>3363</v>
      </c>
      <c r="C48" s="324" t="s">
        <v>27</v>
      </c>
      <c r="D48" s="325">
        <v>10</v>
      </c>
      <c r="E48" s="301"/>
      <c r="F48" s="302"/>
      <c r="G48" s="303"/>
    </row>
    <row r="49" spans="1:7" s="154" customFormat="1">
      <c r="A49" s="300" t="s">
        <v>1141</v>
      </c>
      <c r="B49" s="327" t="s">
        <v>2584</v>
      </c>
      <c r="C49" s="324" t="s">
        <v>27</v>
      </c>
      <c r="D49" s="325">
        <v>54.23</v>
      </c>
      <c r="E49" s="301"/>
      <c r="F49" s="302"/>
      <c r="G49" s="303"/>
    </row>
    <row r="50" spans="1:7">
      <c r="A50" s="300" t="s">
        <v>1140</v>
      </c>
      <c r="B50" s="327" t="s">
        <v>2585</v>
      </c>
      <c r="C50" s="324" t="s">
        <v>27</v>
      </c>
      <c r="D50" s="325">
        <v>10</v>
      </c>
      <c r="E50" s="301"/>
      <c r="F50" s="302"/>
      <c r="G50" s="303"/>
    </row>
    <row r="51" spans="1:7">
      <c r="A51" s="300" t="s">
        <v>1139</v>
      </c>
      <c r="B51" s="327" t="s">
        <v>2586</v>
      </c>
      <c r="C51" s="324" t="s">
        <v>27</v>
      </c>
      <c r="D51" s="325">
        <v>17.22</v>
      </c>
      <c r="E51" s="301"/>
      <c r="F51" s="302"/>
      <c r="G51" s="303"/>
    </row>
    <row r="52" spans="1:7">
      <c r="A52" s="300" t="s">
        <v>1136</v>
      </c>
      <c r="B52" s="327" t="s">
        <v>2589</v>
      </c>
      <c r="C52" s="324" t="s">
        <v>27</v>
      </c>
      <c r="D52" s="325">
        <v>10</v>
      </c>
      <c r="E52" s="301"/>
      <c r="F52" s="302"/>
      <c r="G52" s="303"/>
    </row>
    <row r="53" spans="1:7">
      <c r="A53" s="300" t="s">
        <v>1134</v>
      </c>
      <c r="B53" s="327" t="s">
        <v>2591</v>
      </c>
      <c r="C53" s="324" t="s">
        <v>27</v>
      </c>
      <c r="D53" s="325">
        <v>10</v>
      </c>
      <c r="E53" s="301"/>
      <c r="F53" s="302"/>
      <c r="G53" s="303"/>
    </row>
    <row r="54" spans="1:7">
      <c r="A54" s="300" t="s">
        <v>1115</v>
      </c>
      <c r="B54" s="327" t="s">
        <v>2598</v>
      </c>
      <c r="C54" s="324" t="s">
        <v>27</v>
      </c>
      <c r="D54" s="325">
        <v>46.4</v>
      </c>
      <c r="E54" s="301"/>
      <c r="F54" s="302"/>
      <c r="G54" s="303"/>
    </row>
    <row r="55" spans="1:7" ht="22.15" customHeight="1">
      <c r="A55" s="328" t="s">
        <v>1114</v>
      </c>
      <c r="B55" s="329" t="s">
        <v>3884</v>
      </c>
      <c r="C55" s="324">
        <v>0</v>
      </c>
      <c r="D55" s="325">
        <v>0</v>
      </c>
      <c r="E55" s="301"/>
      <c r="F55" s="302"/>
      <c r="G55" s="303"/>
    </row>
    <row r="56" spans="1:7" ht="87.6" customHeight="1">
      <c r="A56" s="300" t="s">
        <v>3899</v>
      </c>
      <c r="B56" s="327" t="s">
        <v>3900</v>
      </c>
      <c r="C56" s="324" t="s">
        <v>5</v>
      </c>
      <c r="D56" s="325">
        <v>90.44</v>
      </c>
      <c r="E56" s="301"/>
      <c r="F56" s="302"/>
      <c r="G56" s="303"/>
    </row>
    <row r="57" spans="1:7" ht="79.150000000000006" customHeight="1">
      <c r="A57" s="300" t="s">
        <v>3901</v>
      </c>
      <c r="B57" s="327" t="s">
        <v>3918</v>
      </c>
      <c r="C57" s="324" t="s">
        <v>5</v>
      </c>
      <c r="D57" s="325">
        <v>86.45</v>
      </c>
      <c r="E57" s="301"/>
      <c r="F57" s="302"/>
      <c r="G57" s="303"/>
    </row>
    <row r="58" spans="1:7" ht="85.15" customHeight="1">
      <c r="A58" s="300" t="s">
        <v>3902</v>
      </c>
      <c r="B58" s="327" t="s">
        <v>3919</v>
      </c>
      <c r="C58" s="324" t="s">
        <v>5</v>
      </c>
      <c r="D58" s="325">
        <v>90.44</v>
      </c>
      <c r="E58" s="301"/>
      <c r="F58" s="302"/>
      <c r="G58" s="303"/>
    </row>
    <row r="59" spans="1:7" ht="82.15" customHeight="1">
      <c r="A59" s="300" t="s">
        <v>3934</v>
      </c>
      <c r="B59" s="327" t="s">
        <v>3935</v>
      </c>
      <c r="C59" s="324" t="s">
        <v>5</v>
      </c>
      <c r="D59" s="325">
        <v>86.45</v>
      </c>
      <c r="E59" s="301"/>
      <c r="F59" s="302"/>
      <c r="G59" s="303"/>
    </row>
    <row r="60" spans="1:7" ht="18.600000000000001" customHeight="1">
      <c r="A60" s="328" t="s">
        <v>1054</v>
      </c>
      <c r="B60" s="329" t="s">
        <v>3885</v>
      </c>
      <c r="C60" s="324">
        <v>0</v>
      </c>
      <c r="D60" s="325">
        <v>0</v>
      </c>
      <c r="E60" s="301"/>
      <c r="F60" s="302"/>
      <c r="G60" s="303"/>
    </row>
    <row r="61" spans="1:7">
      <c r="A61" s="300" t="s">
        <v>1050</v>
      </c>
      <c r="B61" s="327" t="s">
        <v>2494</v>
      </c>
      <c r="C61" s="324" t="s">
        <v>3866</v>
      </c>
      <c r="D61" s="325">
        <v>2</v>
      </c>
      <c r="E61" s="301"/>
      <c r="F61" s="302"/>
      <c r="G61" s="303"/>
    </row>
    <row r="62" spans="1:7">
      <c r="A62" s="300"/>
      <c r="B62" s="327" t="s">
        <v>3881</v>
      </c>
      <c r="C62" s="324"/>
      <c r="D62" s="325"/>
      <c r="E62" s="301"/>
      <c r="F62" s="302"/>
      <c r="G62" s="303"/>
    </row>
    <row r="63" spans="1:7">
      <c r="A63" s="300" t="s">
        <v>3926</v>
      </c>
      <c r="B63" s="327" t="s">
        <v>3927</v>
      </c>
      <c r="C63" s="324"/>
      <c r="D63" s="325"/>
      <c r="E63" s="301"/>
      <c r="F63" s="302"/>
      <c r="G63" s="303"/>
    </row>
    <row r="64" spans="1:7">
      <c r="A64" s="300" t="s">
        <v>3928</v>
      </c>
      <c r="B64" s="327" t="s">
        <v>2496</v>
      </c>
      <c r="C64" s="324" t="s">
        <v>3866</v>
      </c>
      <c r="D64" s="325">
        <v>9</v>
      </c>
      <c r="E64" s="301"/>
      <c r="F64" s="302"/>
      <c r="G64" s="303"/>
    </row>
    <row r="65" spans="1:7">
      <c r="A65" s="300" t="s">
        <v>3929</v>
      </c>
      <c r="B65" s="327" t="s">
        <v>2497</v>
      </c>
      <c r="C65" s="324" t="s">
        <v>3866</v>
      </c>
      <c r="D65" s="325">
        <v>2</v>
      </c>
      <c r="E65" s="301"/>
      <c r="F65" s="302"/>
      <c r="G65" s="303"/>
    </row>
    <row r="66" spans="1:7">
      <c r="A66" s="300" t="s">
        <v>3930</v>
      </c>
      <c r="B66" s="327" t="s">
        <v>2498</v>
      </c>
      <c r="C66" s="324" t="s">
        <v>3866</v>
      </c>
      <c r="D66" s="325">
        <v>7</v>
      </c>
      <c r="E66" s="301"/>
      <c r="F66" s="302"/>
      <c r="G66" s="303"/>
    </row>
    <row r="67" spans="1:7">
      <c r="A67" s="300" t="s">
        <v>3931</v>
      </c>
      <c r="B67" s="327" t="s">
        <v>2625</v>
      </c>
      <c r="C67" s="324" t="s">
        <v>3866</v>
      </c>
      <c r="D67" s="325">
        <v>2</v>
      </c>
      <c r="E67" s="301"/>
      <c r="F67" s="302"/>
      <c r="G67" s="303"/>
    </row>
    <row r="68" spans="1:7">
      <c r="A68" s="300" t="s">
        <v>3932</v>
      </c>
      <c r="B68" s="327" t="s">
        <v>2503</v>
      </c>
      <c r="C68" s="324" t="s">
        <v>3866</v>
      </c>
      <c r="D68" s="325">
        <v>2</v>
      </c>
      <c r="E68" s="301"/>
      <c r="F68" s="302"/>
      <c r="G68" s="303"/>
    </row>
    <row r="69" spans="1:7" ht="21.6" customHeight="1">
      <c r="A69" s="328" t="s">
        <v>1019</v>
      </c>
      <c r="B69" s="329" t="s">
        <v>2629</v>
      </c>
      <c r="C69" s="324">
        <v>0</v>
      </c>
      <c r="D69" s="325">
        <v>0</v>
      </c>
      <c r="E69" s="301"/>
      <c r="F69" s="302"/>
      <c r="G69" s="303"/>
    </row>
    <row r="70" spans="1:7">
      <c r="A70" s="300" t="s">
        <v>1018</v>
      </c>
      <c r="B70" s="327" t="s">
        <v>2526</v>
      </c>
      <c r="C70" s="324" t="s">
        <v>3866</v>
      </c>
      <c r="D70" s="325">
        <v>2</v>
      </c>
      <c r="E70" s="301"/>
      <c r="F70" s="302"/>
      <c r="G70" s="303"/>
    </row>
    <row r="71" spans="1:7">
      <c r="A71" s="300" t="s">
        <v>1016</v>
      </c>
      <c r="B71" s="327" t="s">
        <v>2528</v>
      </c>
      <c r="C71" s="324" t="s">
        <v>3866</v>
      </c>
      <c r="D71" s="325">
        <v>22</v>
      </c>
      <c r="E71" s="301"/>
      <c r="F71" s="302"/>
      <c r="G71" s="303"/>
    </row>
    <row r="72" spans="1:7">
      <c r="A72" s="300" t="s">
        <v>1015</v>
      </c>
      <c r="B72" s="327" t="s">
        <v>2529</v>
      </c>
      <c r="C72" s="324" t="s">
        <v>3866</v>
      </c>
      <c r="D72" s="325">
        <v>4</v>
      </c>
      <c r="E72" s="301"/>
      <c r="F72" s="302"/>
      <c r="G72" s="303"/>
    </row>
    <row r="73" spans="1:7">
      <c r="A73" s="300" t="s">
        <v>1014</v>
      </c>
      <c r="B73" s="327" t="s">
        <v>2530</v>
      </c>
      <c r="C73" s="324" t="s">
        <v>3866</v>
      </c>
      <c r="D73" s="325">
        <v>4</v>
      </c>
      <c r="E73" s="301"/>
      <c r="F73" s="302"/>
      <c r="G73" s="303"/>
    </row>
    <row r="74" spans="1:7">
      <c r="A74" s="300" t="s">
        <v>3907</v>
      </c>
      <c r="B74" s="327" t="s">
        <v>2533</v>
      </c>
      <c r="C74" s="324" t="s">
        <v>3866</v>
      </c>
      <c r="D74" s="325">
        <v>2</v>
      </c>
      <c r="E74" s="301"/>
      <c r="F74" s="302"/>
      <c r="G74" s="303"/>
    </row>
    <row r="75" spans="1:7" ht="17.45" customHeight="1">
      <c r="A75" s="300" t="s">
        <v>1010</v>
      </c>
      <c r="B75" s="327" t="s">
        <v>2535</v>
      </c>
      <c r="C75" s="324" t="s">
        <v>3866</v>
      </c>
      <c r="D75" s="325">
        <v>2</v>
      </c>
      <c r="E75" s="301"/>
      <c r="F75" s="302"/>
      <c r="G75" s="303"/>
    </row>
    <row r="76" spans="1:7" ht="21.6" customHeight="1">
      <c r="A76" s="300" t="s">
        <v>406</v>
      </c>
      <c r="B76" s="327" t="s">
        <v>3888</v>
      </c>
      <c r="C76" s="324">
        <v>0</v>
      </c>
      <c r="D76" s="325">
        <v>0</v>
      </c>
      <c r="E76" s="301"/>
      <c r="F76" s="302"/>
      <c r="G76" s="303"/>
    </row>
    <row r="77" spans="1:7" ht="20.45" customHeight="1">
      <c r="A77" s="300" t="s">
        <v>402</v>
      </c>
      <c r="B77" s="327" t="s">
        <v>2945</v>
      </c>
      <c r="C77" s="324" t="s">
        <v>5</v>
      </c>
      <c r="D77" s="325">
        <v>228.28</v>
      </c>
      <c r="E77" s="301"/>
      <c r="F77" s="302"/>
      <c r="G77" s="303"/>
    </row>
    <row r="78" spans="1:7" ht="22.15" customHeight="1">
      <c r="A78" s="328" t="s">
        <v>400</v>
      </c>
      <c r="B78" s="329" t="s">
        <v>3889</v>
      </c>
      <c r="C78" s="324">
        <v>0</v>
      </c>
      <c r="D78" s="325">
        <v>0</v>
      </c>
      <c r="E78" s="301"/>
      <c r="F78" s="302"/>
      <c r="G78" s="303"/>
    </row>
    <row r="79" spans="1:7" ht="25.5">
      <c r="A79" s="300" t="s">
        <v>399</v>
      </c>
      <c r="B79" s="327" t="s">
        <v>2948</v>
      </c>
      <c r="C79" s="324" t="s">
        <v>59</v>
      </c>
      <c r="D79" s="325">
        <v>12302.5</v>
      </c>
      <c r="E79" s="301"/>
      <c r="F79" s="302"/>
      <c r="G79" s="303"/>
    </row>
    <row r="80" spans="1:7" ht="18.600000000000001" customHeight="1">
      <c r="A80" s="300" t="s">
        <v>396</v>
      </c>
      <c r="B80" s="327" t="s">
        <v>2951</v>
      </c>
      <c r="C80" s="324" t="s">
        <v>59</v>
      </c>
      <c r="D80" s="325">
        <v>3245.76</v>
      </c>
      <c r="E80" s="301"/>
      <c r="F80" s="302"/>
      <c r="G80" s="303"/>
    </row>
    <row r="81" spans="1:7" ht="31.9" customHeight="1">
      <c r="A81" s="328" t="s">
        <v>333</v>
      </c>
      <c r="B81" s="329" t="s">
        <v>2971</v>
      </c>
      <c r="C81" s="324">
        <v>0</v>
      </c>
      <c r="D81" s="325">
        <v>0</v>
      </c>
      <c r="E81" s="301"/>
      <c r="F81" s="302"/>
      <c r="G81" s="303"/>
    </row>
    <row r="82" spans="1:7" ht="18" customHeight="1">
      <c r="A82" s="300" t="s">
        <v>315</v>
      </c>
      <c r="B82" s="327" t="s">
        <v>2990</v>
      </c>
      <c r="C82" s="324" t="s">
        <v>27</v>
      </c>
      <c r="D82" s="325">
        <v>22.86</v>
      </c>
      <c r="E82" s="301"/>
      <c r="F82" s="302"/>
      <c r="G82" s="303"/>
    </row>
    <row r="83" spans="1:7" ht="41.45" customHeight="1">
      <c r="A83" s="328" t="s">
        <v>300</v>
      </c>
      <c r="B83" s="329" t="s">
        <v>3890</v>
      </c>
      <c r="C83" s="324">
        <v>0</v>
      </c>
      <c r="D83" s="325">
        <v>0</v>
      </c>
      <c r="E83" s="301"/>
      <c r="F83" s="302"/>
      <c r="G83" s="303"/>
    </row>
    <row r="84" spans="1:7">
      <c r="A84" s="300" t="s">
        <v>3908</v>
      </c>
      <c r="B84" s="327" t="s">
        <v>3910</v>
      </c>
      <c r="C84" s="324" t="s">
        <v>27</v>
      </c>
      <c r="D84" s="325">
        <v>159.74</v>
      </c>
      <c r="E84" s="301"/>
      <c r="F84" s="302"/>
      <c r="G84" s="303"/>
    </row>
    <row r="85" spans="1:7">
      <c r="A85" s="300" t="s">
        <v>3909</v>
      </c>
      <c r="B85" s="327" t="s">
        <v>3910</v>
      </c>
      <c r="C85" s="324" t="s">
        <v>27</v>
      </c>
      <c r="D85" s="325">
        <v>113.34</v>
      </c>
      <c r="E85" s="301"/>
      <c r="F85" s="302"/>
      <c r="G85" s="303"/>
    </row>
    <row r="86" spans="1:7">
      <c r="A86" s="300" t="s">
        <v>3912</v>
      </c>
      <c r="B86" s="327" t="s">
        <v>3911</v>
      </c>
      <c r="C86" s="324" t="s">
        <v>27</v>
      </c>
      <c r="D86" s="325">
        <v>53.6</v>
      </c>
      <c r="E86" s="301"/>
      <c r="F86" s="302"/>
      <c r="G86" s="303"/>
    </row>
    <row r="87" spans="1:7">
      <c r="A87" s="300" t="s">
        <v>297</v>
      </c>
      <c r="B87" s="327" t="s">
        <v>2995</v>
      </c>
      <c r="C87" s="324" t="s">
        <v>27</v>
      </c>
      <c r="D87" s="325">
        <v>139.91999999999999</v>
      </c>
      <c r="E87" s="301"/>
      <c r="F87" s="302"/>
      <c r="G87" s="303"/>
    </row>
    <row r="88" spans="1:7">
      <c r="A88" s="300" t="s">
        <v>1423</v>
      </c>
      <c r="B88" s="327" t="s">
        <v>2997</v>
      </c>
      <c r="C88" s="324" t="s">
        <v>27</v>
      </c>
      <c r="D88" s="325">
        <v>128.61000000000001</v>
      </c>
      <c r="E88" s="301"/>
      <c r="F88" s="302"/>
      <c r="G88" s="303"/>
    </row>
    <row r="89" spans="1:7" ht="22.9" customHeight="1">
      <c r="A89" s="328" t="s">
        <v>1614</v>
      </c>
      <c r="B89" s="329" t="s">
        <v>3178</v>
      </c>
      <c r="C89" s="324">
        <v>0</v>
      </c>
      <c r="D89" s="325">
        <v>0</v>
      </c>
      <c r="E89" s="301"/>
      <c r="F89" s="302"/>
      <c r="G89" s="303"/>
    </row>
    <row r="90" spans="1:7">
      <c r="A90" s="300" t="s">
        <v>1615</v>
      </c>
      <c r="B90" s="327" t="s">
        <v>3180</v>
      </c>
      <c r="C90" s="324" t="s">
        <v>3866</v>
      </c>
      <c r="D90" s="325">
        <v>48</v>
      </c>
      <c r="E90" s="301"/>
      <c r="F90" s="302"/>
      <c r="G90" s="303"/>
    </row>
    <row r="91" spans="1:7">
      <c r="A91" s="300" t="s">
        <v>1616</v>
      </c>
      <c r="B91" s="327" t="s">
        <v>3181</v>
      </c>
      <c r="C91" s="324" t="s">
        <v>3866</v>
      </c>
      <c r="D91" s="325">
        <v>344</v>
      </c>
      <c r="E91" s="301"/>
      <c r="F91" s="302"/>
      <c r="G91" s="303"/>
    </row>
    <row r="92" spans="1:7">
      <c r="A92" s="300" t="s">
        <v>1617</v>
      </c>
      <c r="B92" s="327" t="s">
        <v>3182</v>
      </c>
      <c r="C92" s="324" t="s">
        <v>3866</v>
      </c>
      <c r="D92" s="325">
        <v>228</v>
      </c>
      <c r="E92" s="301"/>
      <c r="F92" s="302"/>
      <c r="G92" s="303"/>
    </row>
    <row r="93" spans="1:7">
      <c r="A93" s="300" t="s">
        <v>1619</v>
      </c>
      <c r="B93" s="327" t="s">
        <v>3184</v>
      </c>
      <c r="C93" s="324" t="s">
        <v>3866</v>
      </c>
      <c r="D93" s="325">
        <v>336</v>
      </c>
      <c r="E93" s="301"/>
      <c r="F93" s="302"/>
      <c r="G93" s="303"/>
    </row>
    <row r="94" spans="1:7">
      <c r="A94" s="300" t="s">
        <v>1620</v>
      </c>
      <c r="B94" s="327" t="s">
        <v>3185</v>
      </c>
      <c r="C94" s="324" t="s">
        <v>3866</v>
      </c>
      <c r="D94" s="325">
        <v>400</v>
      </c>
      <c r="E94" s="301"/>
      <c r="F94" s="302"/>
      <c r="G94" s="303"/>
    </row>
    <row r="95" spans="1:7" ht="21" customHeight="1">
      <c r="A95" s="300" t="s">
        <v>1624</v>
      </c>
      <c r="B95" s="327" t="s">
        <v>3189</v>
      </c>
      <c r="C95" s="324">
        <v>0</v>
      </c>
      <c r="D95" s="325">
        <v>0</v>
      </c>
      <c r="E95" s="301"/>
      <c r="F95" s="302"/>
      <c r="G95" s="303"/>
    </row>
    <row r="96" spans="1:7">
      <c r="A96" s="300" t="s">
        <v>1628</v>
      </c>
      <c r="B96" s="327" t="s">
        <v>2494</v>
      </c>
      <c r="C96" s="324" t="s">
        <v>3866</v>
      </c>
      <c r="D96" s="325">
        <v>4</v>
      </c>
      <c r="E96" s="301"/>
      <c r="F96" s="302"/>
      <c r="G96" s="303"/>
    </row>
    <row r="97" spans="1:7">
      <c r="A97" s="300" t="s">
        <v>1630</v>
      </c>
      <c r="B97" s="327" t="s">
        <v>2496</v>
      </c>
      <c r="C97" s="324" t="s">
        <v>3866</v>
      </c>
      <c r="D97" s="325">
        <v>45</v>
      </c>
      <c r="E97" s="301"/>
      <c r="F97" s="302"/>
      <c r="G97" s="303"/>
    </row>
    <row r="98" spans="1:7">
      <c r="A98" s="300" t="s">
        <v>1631</v>
      </c>
      <c r="B98" s="327" t="s">
        <v>2497</v>
      </c>
      <c r="C98" s="324" t="s">
        <v>3866</v>
      </c>
      <c r="D98" s="325">
        <v>8</v>
      </c>
      <c r="E98" s="301"/>
      <c r="F98" s="302"/>
      <c r="G98" s="303"/>
    </row>
    <row r="99" spans="1:7">
      <c r="A99" s="300" t="s">
        <v>1632</v>
      </c>
      <c r="B99" s="327" t="s">
        <v>2498</v>
      </c>
      <c r="C99" s="324" t="s">
        <v>3866</v>
      </c>
      <c r="D99" s="325">
        <v>14</v>
      </c>
      <c r="E99" s="301"/>
      <c r="F99" s="302"/>
      <c r="G99" s="303"/>
    </row>
    <row r="100" spans="1:7">
      <c r="A100" s="300" t="s">
        <v>1634</v>
      </c>
      <c r="B100" s="327" t="s">
        <v>2501</v>
      </c>
      <c r="C100" s="324" t="s">
        <v>3866</v>
      </c>
      <c r="D100" s="325">
        <v>21</v>
      </c>
      <c r="E100" s="301"/>
      <c r="F100" s="302"/>
      <c r="G100" s="303"/>
    </row>
    <row r="101" spans="1:7" ht="20.45" customHeight="1">
      <c r="A101" s="300" t="s">
        <v>1636</v>
      </c>
      <c r="B101" s="327" t="s">
        <v>2503</v>
      </c>
      <c r="C101" s="324" t="s">
        <v>3866</v>
      </c>
      <c r="D101" s="325">
        <v>20</v>
      </c>
      <c r="E101" s="301"/>
      <c r="F101" s="302"/>
      <c r="G101" s="303"/>
    </row>
    <row r="102" spans="1:7" ht="36.6" customHeight="1">
      <c r="A102" s="328" t="s">
        <v>3867</v>
      </c>
      <c r="B102" s="329" t="s">
        <v>3891</v>
      </c>
      <c r="C102" s="324">
        <v>0</v>
      </c>
      <c r="D102" s="325">
        <v>0</v>
      </c>
      <c r="E102" s="301"/>
      <c r="F102" s="302"/>
      <c r="G102" s="303"/>
    </row>
    <row r="103" spans="1:7" ht="16.899999999999999" customHeight="1">
      <c r="A103" s="300" t="s">
        <v>1707</v>
      </c>
      <c r="B103" s="327" t="s">
        <v>2494</v>
      </c>
      <c r="C103" s="324" t="s">
        <v>3866</v>
      </c>
      <c r="D103" s="325">
        <v>2</v>
      </c>
      <c r="E103" s="301"/>
      <c r="F103" s="302"/>
      <c r="G103" s="303"/>
    </row>
    <row r="104" spans="1:7" ht="25.5">
      <c r="A104" s="300" t="s">
        <v>1818</v>
      </c>
      <c r="B104" s="327" t="s">
        <v>3892</v>
      </c>
      <c r="C104" s="324">
        <v>0</v>
      </c>
      <c r="D104" s="325">
        <v>0</v>
      </c>
      <c r="E104" s="301"/>
      <c r="F104" s="302"/>
      <c r="G104" s="303"/>
    </row>
    <row r="105" spans="1:7">
      <c r="A105" s="300"/>
      <c r="B105" s="327" t="s">
        <v>3893</v>
      </c>
      <c r="C105" s="324"/>
      <c r="D105" s="325"/>
      <c r="E105" s="301"/>
      <c r="F105" s="302"/>
      <c r="G105" s="303"/>
    </row>
    <row r="106" spans="1:7">
      <c r="A106" s="300" t="s">
        <v>1829</v>
      </c>
      <c r="B106" s="327" t="s">
        <v>3321</v>
      </c>
      <c r="C106" s="324" t="s">
        <v>3866</v>
      </c>
      <c r="D106" s="325">
        <v>6</v>
      </c>
      <c r="E106" s="301"/>
      <c r="F106" s="302"/>
      <c r="G106" s="303"/>
    </row>
    <row r="107" spans="1:7">
      <c r="A107" s="300" t="s">
        <v>1831</v>
      </c>
      <c r="B107" s="327" t="s">
        <v>3323</v>
      </c>
      <c r="C107" s="324" t="s">
        <v>3866</v>
      </c>
      <c r="D107" s="325">
        <v>2</v>
      </c>
      <c r="E107" s="301"/>
      <c r="F107" s="302"/>
      <c r="G107" s="303"/>
    </row>
    <row r="108" spans="1:7">
      <c r="A108" s="300" t="s">
        <v>3915</v>
      </c>
      <c r="B108" s="327" t="s">
        <v>3917</v>
      </c>
      <c r="C108" s="324" t="s">
        <v>3866</v>
      </c>
      <c r="D108" s="325">
        <v>6</v>
      </c>
      <c r="E108" s="301"/>
      <c r="F108" s="302"/>
      <c r="G108" s="303"/>
    </row>
    <row r="109" spans="1:7">
      <c r="A109" s="300"/>
      <c r="B109" s="327" t="s">
        <v>3894</v>
      </c>
      <c r="C109" s="324"/>
      <c r="D109" s="325"/>
      <c r="E109" s="301"/>
      <c r="F109" s="302"/>
      <c r="G109" s="303"/>
    </row>
    <row r="110" spans="1:7">
      <c r="A110" s="300" t="s">
        <v>1836</v>
      </c>
      <c r="B110" s="327" t="s">
        <v>3315</v>
      </c>
      <c r="C110" s="324" t="s">
        <v>3866</v>
      </c>
      <c r="D110" s="325">
        <v>5</v>
      </c>
      <c r="E110" s="301"/>
      <c r="F110" s="302"/>
      <c r="G110" s="303"/>
    </row>
    <row r="111" spans="1:7">
      <c r="A111" s="300" t="s">
        <v>1838</v>
      </c>
      <c r="B111" s="327" t="s">
        <v>3317</v>
      </c>
      <c r="C111" s="324" t="s">
        <v>3866</v>
      </c>
      <c r="D111" s="325">
        <v>6</v>
      </c>
      <c r="E111" s="301"/>
      <c r="F111" s="302"/>
      <c r="G111" s="303"/>
    </row>
    <row r="112" spans="1:7">
      <c r="A112" s="300" t="s">
        <v>1839</v>
      </c>
      <c r="B112" s="327" t="s">
        <v>3318</v>
      </c>
      <c r="C112" s="324" t="s">
        <v>3866</v>
      </c>
      <c r="D112" s="325">
        <v>10</v>
      </c>
      <c r="E112" s="301"/>
      <c r="F112" s="302"/>
      <c r="G112" s="303"/>
    </row>
    <row r="113" spans="1:7">
      <c r="A113" s="300" t="s">
        <v>1840</v>
      </c>
      <c r="B113" s="327" t="s">
        <v>3319</v>
      </c>
      <c r="C113" s="324" t="s">
        <v>3866</v>
      </c>
      <c r="D113" s="325">
        <v>3</v>
      </c>
      <c r="E113" s="301"/>
      <c r="F113" s="302"/>
      <c r="G113" s="303"/>
    </row>
    <row r="114" spans="1:7">
      <c r="A114" s="300" t="s">
        <v>3913</v>
      </c>
      <c r="B114" s="327" t="s">
        <v>3916</v>
      </c>
      <c r="C114" s="324" t="s">
        <v>3866</v>
      </c>
      <c r="D114" s="325">
        <v>1</v>
      </c>
      <c r="E114" s="301"/>
      <c r="F114" s="302"/>
      <c r="G114" s="303"/>
    </row>
    <row r="115" spans="1:7" ht="17.45" customHeight="1">
      <c r="A115" s="300" t="s">
        <v>3914</v>
      </c>
      <c r="B115" s="327" t="s">
        <v>3341</v>
      </c>
      <c r="C115" s="324" t="s">
        <v>3866</v>
      </c>
      <c r="D115" s="325">
        <v>4</v>
      </c>
      <c r="E115" s="301"/>
      <c r="F115" s="302"/>
      <c r="G115" s="303"/>
    </row>
    <row r="116" spans="1:7" ht="52.15" customHeight="1">
      <c r="A116" s="328" t="s">
        <v>74</v>
      </c>
      <c r="B116" s="329" t="s">
        <v>3812</v>
      </c>
      <c r="C116" s="324">
        <v>0</v>
      </c>
      <c r="D116" s="325">
        <v>0</v>
      </c>
      <c r="E116" s="301"/>
      <c r="F116" s="302"/>
      <c r="G116" s="303"/>
    </row>
    <row r="117" spans="1:7">
      <c r="A117" s="300" t="s">
        <v>73</v>
      </c>
      <c r="B117" s="327" t="s">
        <v>2526</v>
      </c>
      <c r="C117" s="324" t="s">
        <v>3866</v>
      </c>
      <c r="D117" s="325">
        <v>2</v>
      </c>
      <c r="E117" s="301"/>
      <c r="F117" s="302"/>
      <c r="G117" s="303"/>
    </row>
    <row r="118" spans="1:7">
      <c r="A118" s="300" t="s">
        <v>71</v>
      </c>
      <c r="B118" s="327" t="s">
        <v>2528</v>
      </c>
      <c r="C118" s="324" t="s">
        <v>3866</v>
      </c>
      <c r="D118" s="325">
        <v>22</v>
      </c>
      <c r="E118" s="301"/>
      <c r="F118" s="302"/>
      <c r="G118" s="303"/>
    </row>
    <row r="119" spans="1:7">
      <c r="A119" s="300" t="s">
        <v>70</v>
      </c>
      <c r="B119" s="327" t="s">
        <v>2529</v>
      </c>
      <c r="C119" s="324" t="s">
        <v>3866</v>
      </c>
      <c r="D119" s="325">
        <v>4</v>
      </c>
      <c r="E119" s="301"/>
      <c r="F119" s="302"/>
      <c r="G119" s="303"/>
    </row>
    <row r="120" spans="1:7">
      <c r="A120" s="300" t="s">
        <v>69</v>
      </c>
      <c r="B120" s="327" t="s">
        <v>2530</v>
      </c>
      <c r="C120" s="324" t="s">
        <v>3866</v>
      </c>
      <c r="D120" s="325">
        <v>4</v>
      </c>
      <c r="E120" s="301"/>
      <c r="F120" s="302"/>
      <c r="G120" s="303"/>
    </row>
    <row r="121" spans="1:7">
      <c r="A121" s="300" t="s">
        <v>66</v>
      </c>
      <c r="B121" s="327" t="s">
        <v>2533</v>
      </c>
      <c r="C121" s="324" t="s">
        <v>3866</v>
      </c>
      <c r="D121" s="325">
        <v>2</v>
      </c>
      <c r="E121" s="301"/>
      <c r="F121" s="302"/>
      <c r="G121" s="303"/>
    </row>
    <row r="122" spans="1:7" ht="19.149999999999999" customHeight="1">
      <c r="A122" s="300" t="s">
        <v>64</v>
      </c>
      <c r="B122" s="327" t="s">
        <v>2535</v>
      </c>
      <c r="C122" s="324" t="s">
        <v>3866</v>
      </c>
      <c r="D122" s="325">
        <v>2</v>
      </c>
      <c r="E122" s="301"/>
      <c r="F122" s="302"/>
      <c r="G122" s="303"/>
    </row>
    <row r="123" spans="1:7" ht="34.15" customHeight="1">
      <c r="A123" s="328" t="s">
        <v>2180</v>
      </c>
      <c r="B123" s="329" t="s">
        <v>3895</v>
      </c>
      <c r="C123" s="324">
        <v>0</v>
      </c>
      <c r="D123" s="325">
        <v>0</v>
      </c>
      <c r="E123" s="301"/>
      <c r="F123" s="302"/>
      <c r="G123" s="303"/>
    </row>
    <row r="124" spans="1:7">
      <c r="A124" s="300" t="s">
        <v>3869</v>
      </c>
      <c r="B124" s="327" t="s">
        <v>3870</v>
      </c>
      <c r="C124" s="324" t="s">
        <v>27</v>
      </c>
      <c r="D124" s="325">
        <v>10.5</v>
      </c>
      <c r="E124" s="301"/>
      <c r="F124" s="302"/>
      <c r="G124" s="303"/>
    </row>
    <row r="125" spans="1:7">
      <c r="A125" s="300" t="s">
        <v>2199</v>
      </c>
      <c r="B125" s="327" t="s">
        <v>3437</v>
      </c>
      <c r="C125" s="324" t="s">
        <v>27</v>
      </c>
      <c r="D125" s="325">
        <v>56.94</v>
      </c>
      <c r="E125" s="301"/>
      <c r="F125" s="302"/>
      <c r="G125" s="303"/>
    </row>
    <row r="126" spans="1:7">
      <c r="A126" s="300" t="s">
        <v>2208</v>
      </c>
      <c r="B126" s="327" t="s">
        <v>3446</v>
      </c>
      <c r="C126" s="324" t="s">
        <v>27</v>
      </c>
      <c r="D126" s="325">
        <v>10.5</v>
      </c>
      <c r="E126" s="301"/>
      <c r="F126" s="302"/>
      <c r="G126" s="303"/>
    </row>
    <row r="127" spans="1:7">
      <c r="A127" s="300" t="s">
        <v>2219</v>
      </c>
      <c r="B127" s="327" t="s">
        <v>3457</v>
      </c>
      <c r="C127" s="324" t="s">
        <v>27</v>
      </c>
      <c r="D127" s="325">
        <v>18.079999999999998</v>
      </c>
      <c r="E127" s="301"/>
      <c r="F127" s="302"/>
      <c r="G127" s="303"/>
    </row>
    <row r="128" spans="1:7">
      <c r="A128" s="300" t="s">
        <v>2246</v>
      </c>
      <c r="B128" s="327" t="s">
        <v>3484</v>
      </c>
      <c r="C128" s="324" t="s">
        <v>27</v>
      </c>
      <c r="D128" s="325">
        <v>10.5</v>
      </c>
      <c r="E128" s="301"/>
      <c r="F128" s="302"/>
      <c r="G128" s="303"/>
    </row>
    <row r="129" spans="1:7">
      <c r="A129" s="300" t="s">
        <v>2253</v>
      </c>
      <c r="B129" s="327" t="s">
        <v>3491</v>
      </c>
      <c r="C129" s="324" t="s">
        <v>27</v>
      </c>
      <c r="D129" s="325">
        <v>10.5</v>
      </c>
      <c r="E129" s="301"/>
      <c r="F129" s="302"/>
      <c r="G129" s="303"/>
    </row>
    <row r="130" spans="1:7" ht="45" customHeight="1">
      <c r="A130" s="300" t="s">
        <v>3896</v>
      </c>
      <c r="B130" s="327" t="s">
        <v>3897</v>
      </c>
      <c r="C130" s="324">
        <v>0</v>
      </c>
      <c r="D130" s="325">
        <v>0</v>
      </c>
      <c r="E130" s="301"/>
      <c r="F130" s="302"/>
      <c r="G130" s="303"/>
    </row>
    <row r="131" spans="1:7" ht="36" customHeight="1">
      <c r="A131" s="300" t="s">
        <v>3898</v>
      </c>
      <c r="B131" s="327" t="s">
        <v>3565</v>
      </c>
      <c r="C131" s="324" t="s">
        <v>2377</v>
      </c>
      <c r="D131" s="325">
        <v>1213.58</v>
      </c>
      <c r="E131" s="301"/>
      <c r="F131" s="302"/>
      <c r="G131" s="303"/>
    </row>
    <row r="132" spans="1:7" ht="46.9" customHeight="1">
      <c r="A132" s="300" t="s">
        <v>3577</v>
      </c>
      <c r="B132" s="327" t="s">
        <v>3578</v>
      </c>
      <c r="C132" s="324">
        <v>0</v>
      </c>
      <c r="D132" s="325">
        <v>0</v>
      </c>
      <c r="E132" s="301"/>
      <c r="F132" s="302"/>
      <c r="G132" s="303"/>
    </row>
    <row r="133" spans="1:7" ht="38.450000000000003" customHeight="1">
      <c r="A133" s="300" t="s">
        <v>3582</v>
      </c>
      <c r="B133" s="327" t="s">
        <v>3565</v>
      </c>
      <c r="C133" s="324" t="s">
        <v>2840</v>
      </c>
      <c r="D133" s="325">
        <v>11694.06</v>
      </c>
      <c r="E133" s="301"/>
      <c r="F133" s="302"/>
      <c r="G133" s="303"/>
    </row>
    <row r="134" spans="1:7" ht="165" customHeight="1">
      <c r="A134" s="300" t="s">
        <v>3921</v>
      </c>
      <c r="B134" s="327" t="s">
        <v>3924</v>
      </c>
      <c r="C134" s="324" t="s">
        <v>3866</v>
      </c>
      <c r="D134" s="325">
        <v>16</v>
      </c>
      <c r="E134" s="301"/>
      <c r="F134" s="302"/>
      <c r="G134" s="303"/>
    </row>
    <row r="135" spans="1:7" ht="144" customHeight="1">
      <c r="A135" s="300" t="s">
        <v>3923</v>
      </c>
      <c r="B135" s="327" t="s">
        <v>3922</v>
      </c>
      <c r="C135" s="324" t="s">
        <v>3866</v>
      </c>
      <c r="D135" s="325">
        <v>16</v>
      </c>
      <c r="E135" s="301"/>
      <c r="F135" s="302"/>
      <c r="G135" s="303"/>
    </row>
    <row r="136" spans="1:7" s="152" customFormat="1" ht="10.9" customHeight="1">
      <c r="A136" s="304"/>
      <c r="B136" s="305"/>
      <c r="C136" s="305"/>
      <c r="D136" s="305"/>
      <c r="E136" s="306"/>
      <c r="F136" s="307"/>
      <c r="G136" s="308"/>
    </row>
    <row r="137" spans="1:7" s="152" customFormat="1" ht="10.15" customHeight="1">
      <c r="A137" s="309"/>
      <c r="B137" s="310"/>
      <c r="C137" s="311"/>
      <c r="D137" s="311"/>
      <c r="E137" s="312"/>
      <c r="F137" s="313"/>
      <c r="G137" s="314"/>
    </row>
    <row r="138" spans="1:7" s="152" customFormat="1" ht="9" customHeight="1" thickBot="1">
      <c r="A138" s="315"/>
      <c r="B138" s="316"/>
      <c r="C138" s="317"/>
      <c r="D138" s="317"/>
      <c r="E138" s="318"/>
      <c r="F138" s="319"/>
      <c r="G138" s="320"/>
    </row>
  </sheetData>
  <mergeCells count="8">
    <mergeCell ref="A10:A11"/>
    <mergeCell ref="B10:B11"/>
    <mergeCell ref="B5:E5"/>
    <mergeCell ref="F5:G8"/>
    <mergeCell ref="B6:E6"/>
    <mergeCell ref="B7:E7"/>
    <mergeCell ref="B8:E8"/>
    <mergeCell ref="A9:B9"/>
  </mergeCells>
  <printOptions horizontalCentered="1"/>
  <pageMargins left="0.47244094488188981" right="0.47244094488188981" top="0.78740157480314965" bottom="0.98425196850393704" header="0.39370078740157483" footer="0.39370078740157483"/>
  <pageSetup scale="65" fitToHeight="0" orientation="landscape" horizontalDpi="300" verticalDpi="300" r:id="rId1"/>
  <headerFooter>
    <oddFooter>&amp;LREALIZÓ: 
ING. JONATHAN 
EMANUEL FUENTES 
BARREDA&amp;R&amp;"Verdana,Normal"&amp;9&amp;K000000PÁGINA &amp;P DE &amp;N</oddFooter>
  </headerFooter>
  <rowBreaks count="2" manualBreakCount="2">
    <brk id="44" max="6" man="1"/>
    <brk id="59"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441"/>
  <sheetViews>
    <sheetView view="pageBreakPreview" zoomScale="110" zoomScaleSheetLayoutView="110" workbookViewId="0">
      <selection activeCell="E23" sqref="E23"/>
    </sheetView>
  </sheetViews>
  <sheetFormatPr baseColWidth="10" defaultColWidth="10.85546875" defaultRowHeight="12"/>
  <cols>
    <col min="1" max="1" width="12.28515625" style="150" customWidth="1"/>
    <col min="2" max="2" width="57" style="151" customWidth="1"/>
    <col min="3" max="3" width="11.5703125" style="150" customWidth="1"/>
    <col min="4" max="4" width="11.5703125" style="5" customWidth="1"/>
    <col min="5" max="5" width="11.5703125" style="150" customWidth="1"/>
    <col min="6" max="6" width="23.42578125" style="120" customWidth="1"/>
    <col min="7" max="228" width="10.85546875" style="7"/>
    <col min="229" max="229" width="8.85546875" style="7" customWidth="1"/>
    <col min="230" max="230" width="43.42578125" style="7" customWidth="1"/>
    <col min="231" max="231" width="7.7109375" style="7" customWidth="1"/>
    <col min="232" max="234" width="10" style="7" customWidth="1"/>
    <col min="235" max="235" width="1.42578125" style="7" customWidth="1"/>
    <col min="236" max="236" width="10" style="7" customWidth="1"/>
    <col min="237" max="237" width="9.85546875" style="7" customWidth="1"/>
    <col min="238" max="238" width="1.7109375" style="7" customWidth="1"/>
    <col min="239" max="256" width="10.85546875" style="7"/>
    <col min="257" max="16384" width="10.85546875" style="8"/>
  </cols>
  <sheetData>
    <row r="1" spans="1:6">
      <c r="A1" s="3" t="s">
        <v>3588</v>
      </c>
      <c r="B1" s="4" t="s">
        <v>3589</v>
      </c>
      <c r="C1" s="3" t="s">
        <v>3590</v>
      </c>
      <c r="D1" s="5" t="s">
        <v>3591</v>
      </c>
      <c r="E1" s="3" t="s">
        <v>3592</v>
      </c>
      <c r="F1" s="6" t="s">
        <v>3593</v>
      </c>
    </row>
    <row r="2" spans="1:6">
      <c r="A2" s="3"/>
      <c r="B2" s="4" t="s">
        <v>3594</v>
      </c>
      <c r="C2" s="3"/>
      <c r="E2" s="3"/>
      <c r="F2" s="6"/>
    </row>
    <row r="3" spans="1:6" ht="24">
      <c r="A3" s="9" t="s">
        <v>1</v>
      </c>
      <c r="B3" s="4" t="s">
        <v>1341</v>
      </c>
      <c r="C3" s="10" t="s">
        <v>1340</v>
      </c>
      <c r="D3" s="11" t="s">
        <v>3595</v>
      </c>
      <c r="E3" s="12"/>
      <c r="F3" s="6"/>
    </row>
    <row r="4" spans="1:6" ht="12.75" customHeight="1">
      <c r="A4" s="13" t="s">
        <v>2</v>
      </c>
      <c r="B4" s="14" t="s">
        <v>2431</v>
      </c>
      <c r="C4" s="10"/>
      <c r="D4" s="11"/>
      <c r="E4" s="12"/>
      <c r="F4" s="6"/>
    </row>
    <row r="5" spans="1:6" ht="12.75" customHeight="1">
      <c r="A5" s="15" t="s">
        <v>1338</v>
      </c>
      <c r="B5" s="16" t="s">
        <v>2432</v>
      </c>
      <c r="C5" s="10" t="s">
        <v>5</v>
      </c>
      <c r="D5" s="11">
        <v>22.71</v>
      </c>
      <c r="E5" s="12"/>
      <c r="F5" s="17"/>
    </row>
    <row r="6" spans="1:6" ht="12.75" customHeight="1">
      <c r="A6" s="15" t="s">
        <v>1337</v>
      </c>
      <c r="B6" s="16" t="s">
        <v>1336</v>
      </c>
      <c r="C6" s="10" t="s">
        <v>5</v>
      </c>
      <c r="D6" s="11">
        <v>24.68</v>
      </c>
      <c r="E6" s="18"/>
      <c r="F6" s="17"/>
    </row>
    <row r="7" spans="1:6" ht="12.75" customHeight="1">
      <c r="A7" s="15" t="s">
        <v>3596</v>
      </c>
      <c r="B7" s="16" t="s">
        <v>1335</v>
      </c>
      <c r="C7" s="10" t="s">
        <v>5</v>
      </c>
      <c r="D7" s="11">
        <v>25.8</v>
      </c>
      <c r="E7" s="18"/>
      <c r="F7" s="17"/>
    </row>
    <row r="8" spans="1:6" ht="12.75" customHeight="1">
      <c r="A8" s="15" t="s">
        <v>3</v>
      </c>
      <c r="B8" s="16" t="s">
        <v>2433</v>
      </c>
      <c r="C8" s="10" t="s">
        <v>2377</v>
      </c>
      <c r="D8" s="11">
        <v>279.72000000000003</v>
      </c>
      <c r="E8" s="19"/>
      <c r="F8" s="20"/>
    </row>
    <row r="9" spans="1:6" ht="12.75" customHeight="1">
      <c r="A9" s="15" t="s">
        <v>1334</v>
      </c>
      <c r="B9" s="16" t="s">
        <v>2434</v>
      </c>
      <c r="C9" s="10" t="s">
        <v>2377</v>
      </c>
      <c r="D9" s="11">
        <v>381.43</v>
      </c>
      <c r="E9" s="19"/>
      <c r="F9" s="20"/>
    </row>
    <row r="10" spans="1:6" ht="12.75" customHeight="1">
      <c r="A10" s="15" t="s">
        <v>2435</v>
      </c>
      <c r="B10" s="16" t="s">
        <v>2436</v>
      </c>
      <c r="C10" s="10" t="s">
        <v>2377</v>
      </c>
      <c r="D10" s="11">
        <v>264.02999999999997</v>
      </c>
      <c r="E10" s="19"/>
      <c r="F10" s="21"/>
    </row>
    <row r="11" spans="1:6" ht="12.75" customHeight="1">
      <c r="A11" s="15" t="s">
        <v>3597</v>
      </c>
      <c r="B11" s="16" t="s">
        <v>2437</v>
      </c>
      <c r="C11" s="10" t="s">
        <v>2377</v>
      </c>
      <c r="D11" s="11">
        <v>283.83</v>
      </c>
      <c r="E11" s="19"/>
      <c r="F11" s="21"/>
    </row>
    <row r="12" spans="1:6" ht="12.75" customHeight="1">
      <c r="A12" s="22" t="s">
        <v>3587</v>
      </c>
      <c r="B12" s="16" t="s">
        <v>1333</v>
      </c>
      <c r="C12" s="10" t="s">
        <v>2377</v>
      </c>
      <c r="D12" s="11">
        <v>493.62</v>
      </c>
      <c r="E12" s="19"/>
      <c r="F12" s="21"/>
    </row>
    <row r="13" spans="1:6" ht="12.75" customHeight="1">
      <c r="A13" s="15" t="s">
        <v>4</v>
      </c>
      <c r="B13" s="16" t="s">
        <v>2438</v>
      </c>
      <c r="C13" s="10" t="s">
        <v>27</v>
      </c>
      <c r="D13" s="11">
        <v>24.97</v>
      </c>
      <c r="E13" s="19"/>
      <c r="F13" s="21"/>
    </row>
    <row r="14" spans="1:6" ht="12.75" customHeight="1">
      <c r="A14" s="15" t="s">
        <v>1332</v>
      </c>
      <c r="B14" s="16" t="s">
        <v>2439</v>
      </c>
      <c r="C14" s="10" t="s">
        <v>27</v>
      </c>
      <c r="D14" s="11">
        <v>28.43</v>
      </c>
      <c r="E14" s="19"/>
      <c r="F14" s="21"/>
    </row>
    <row r="15" spans="1:6" ht="12.75" customHeight="1">
      <c r="A15" s="15"/>
      <c r="B15" s="16"/>
      <c r="C15" s="10"/>
      <c r="D15" s="11"/>
      <c r="E15" s="19"/>
      <c r="F15" s="21"/>
    </row>
    <row r="16" spans="1:6" ht="12.75" customHeight="1">
      <c r="A16" s="13" t="s">
        <v>6</v>
      </c>
      <c r="B16" s="14" t="s">
        <v>2440</v>
      </c>
      <c r="C16" s="10"/>
      <c r="D16" s="11"/>
      <c r="E16" s="19"/>
      <c r="F16" s="21"/>
    </row>
    <row r="17" spans="1:8" ht="12.75" customHeight="1">
      <c r="A17" s="15" t="s">
        <v>7</v>
      </c>
      <c r="B17" s="16" t="s">
        <v>1331</v>
      </c>
      <c r="C17" s="10" t="s">
        <v>2377</v>
      </c>
      <c r="D17" s="11">
        <v>392.27</v>
      </c>
      <c r="E17" s="19"/>
      <c r="F17" s="21"/>
    </row>
    <row r="18" spans="1:8" ht="12.75" customHeight="1">
      <c r="A18" s="15" t="s">
        <v>1330</v>
      </c>
      <c r="B18" s="16" t="s">
        <v>1329</v>
      </c>
      <c r="C18" s="10" t="s">
        <v>5</v>
      </c>
      <c r="D18" s="11">
        <v>62.26</v>
      </c>
      <c r="E18" s="19"/>
      <c r="F18" s="21"/>
    </row>
    <row r="19" spans="1:8" ht="12.75" customHeight="1">
      <c r="A19" s="15" t="s">
        <v>3598</v>
      </c>
      <c r="B19" s="16" t="s">
        <v>2441</v>
      </c>
      <c r="C19" s="10" t="s">
        <v>5</v>
      </c>
      <c r="D19" s="11">
        <v>179.9</v>
      </c>
      <c r="E19" s="19"/>
      <c r="F19" s="21"/>
    </row>
    <row r="20" spans="1:8" ht="12.75" customHeight="1">
      <c r="A20" s="15" t="s">
        <v>1328</v>
      </c>
      <c r="B20" s="16" t="s">
        <v>2442</v>
      </c>
      <c r="C20" s="10" t="s">
        <v>5</v>
      </c>
      <c r="D20" s="11">
        <v>392.85</v>
      </c>
      <c r="E20" s="19"/>
      <c r="F20" s="21"/>
    </row>
    <row r="21" spans="1:8" ht="12.75" customHeight="1">
      <c r="A21" s="15" t="s">
        <v>1327</v>
      </c>
      <c r="B21" s="16" t="s">
        <v>2443</v>
      </c>
      <c r="C21" s="10" t="s">
        <v>5</v>
      </c>
      <c r="D21" s="11">
        <v>290.45999999999998</v>
      </c>
      <c r="E21" s="19"/>
      <c r="F21" s="21"/>
    </row>
    <row r="22" spans="1:8" ht="12.75" customHeight="1">
      <c r="A22" s="15" t="s">
        <v>8</v>
      </c>
      <c r="B22" s="16" t="s">
        <v>2444</v>
      </c>
      <c r="C22" s="10" t="s">
        <v>5</v>
      </c>
      <c r="D22" s="11">
        <v>378.62</v>
      </c>
      <c r="E22" s="19"/>
      <c r="F22" s="21"/>
      <c r="H22" s="23"/>
    </row>
    <row r="23" spans="1:8" ht="12.75" customHeight="1">
      <c r="A23" s="15" t="s">
        <v>1326</v>
      </c>
      <c r="B23" s="16" t="s">
        <v>2445</v>
      </c>
      <c r="C23" s="10" t="s">
        <v>5</v>
      </c>
      <c r="D23" s="11">
        <v>290.18</v>
      </c>
      <c r="E23" s="19"/>
      <c r="F23" s="21"/>
    </row>
    <row r="24" spans="1:8" ht="12.75" customHeight="1">
      <c r="A24" s="15" t="s">
        <v>1325</v>
      </c>
      <c r="B24" s="16" t="s">
        <v>2446</v>
      </c>
      <c r="C24" s="10" t="s">
        <v>5</v>
      </c>
      <c r="D24" s="11">
        <v>332.3</v>
      </c>
      <c r="E24" s="19"/>
      <c r="F24" s="21"/>
    </row>
    <row r="25" spans="1:8" ht="12.75" customHeight="1">
      <c r="A25" s="15" t="s">
        <v>1324</v>
      </c>
      <c r="B25" s="16" t="s">
        <v>2447</v>
      </c>
      <c r="C25" s="10" t="s">
        <v>5</v>
      </c>
      <c r="D25" s="11">
        <v>298.98</v>
      </c>
      <c r="E25" s="19"/>
      <c r="F25" s="21"/>
    </row>
    <row r="26" spans="1:8" ht="12.75" customHeight="1">
      <c r="A26" s="15" t="s">
        <v>1323</v>
      </c>
      <c r="B26" s="16" t="s">
        <v>2448</v>
      </c>
      <c r="C26" s="10" t="s">
        <v>5</v>
      </c>
      <c r="D26" s="11">
        <v>343.3</v>
      </c>
      <c r="E26" s="19"/>
      <c r="F26" s="21"/>
    </row>
    <row r="27" spans="1:8" s="7" customFormat="1">
      <c r="A27" s="15"/>
      <c r="B27" s="16"/>
      <c r="C27" s="10"/>
      <c r="D27" s="11"/>
      <c r="E27" s="19"/>
      <c r="F27" s="21"/>
    </row>
    <row r="28" spans="1:8" s="7" customFormat="1" ht="12.75" customHeight="1">
      <c r="A28" s="13" t="s">
        <v>1322</v>
      </c>
      <c r="B28" s="14" t="s">
        <v>2449</v>
      </c>
      <c r="C28" s="10"/>
      <c r="D28" s="11"/>
      <c r="E28" s="19"/>
      <c r="F28" s="21"/>
    </row>
    <row r="29" spans="1:8" s="7" customFormat="1" ht="12.75" customHeight="1">
      <c r="A29" s="15" t="s">
        <v>1321</v>
      </c>
      <c r="B29" s="16" t="s">
        <v>1320</v>
      </c>
      <c r="C29" s="10" t="s">
        <v>2450</v>
      </c>
      <c r="D29" s="11">
        <v>11219</v>
      </c>
      <c r="E29" s="19"/>
      <c r="F29" s="21"/>
    </row>
    <row r="30" spans="1:8" s="7" customFormat="1" ht="12.75" customHeight="1">
      <c r="A30" s="15" t="s">
        <v>1319</v>
      </c>
      <c r="B30" s="16" t="s">
        <v>2451</v>
      </c>
      <c r="C30" s="10" t="s">
        <v>2450</v>
      </c>
      <c r="D30" s="11">
        <v>9166.1299999999992</v>
      </c>
      <c r="E30" s="19"/>
      <c r="F30" s="21"/>
    </row>
    <row r="31" spans="1:8" s="7" customFormat="1" ht="12.75" customHeight="1">
      <c r="A31" s="15" t="s">
        <v>1318</v>
      </c>
      <c r="B31" s="16" t="s">
        <v>2452</v>
      </c>
      <c r="C31" s="10" t="s">
        <v>2450</v>
      </c>
      <c r="D31" s="11">
        <v>6035.11</v>
      </c>
      <c r="E31" s="19"/>
      <c r="F31" s="21"/>
    </row>
    <row r="32" spans="1:8" s="7" customFormat="1" ht="12.75" customHeight="1">
      <c r="A32" s="15"/>
      <c r="B32" s="16"/>
      <c r="C32" s="10"/>
      <c r="D32" s="11"/>
      <c r="E32" s="19"/>
      <c r="F32" s="21"/>
    </row>
    <row r="33" spans="1:6" s="7" customFormat="1" ht="12.75" customHeight="1">
      <c r="A33" s="13" t="s">
        <v>1317</v>
      </c>
      <c r="B33" s="14" t="s">
        <v>2453</v>
      </c>
      <c r="C33" s="10"/>
      <c r="D33" s="11"/>
      <c r="E33" s="19"/>
      <c r="F33" s="21"/>
    </row>
    <row r="34" spans="1:6" s="7" customFormat="1" ht="12.75" customHeight="1">
      <c r="A34" s="15" t="s">
        <v>1316</v>
      </c>
      <c r="B34" s="16" t="s">
        <v>2454</v>
      </c>
      <c r="C34" s="10" t="s">
        <v>2377</v>
      </c>
      <c r="D34" s="11">
        <v>17.829999999999998</v>
      </c>
      <c r="E34" s="19"/>
      <c r="F34" s="21"/>
    </row>
    <row r="35" spans="1:6" s="7" customFormat="1" ht="12.75" customHeight="1">
      <c r="A35" s="15" t="s">
        <v>1315</v>
      </c>
      <c r="B35" s="16" t="s">
        <v>1314</v>
      </c>
      <c r="C35" s="10" t="s">
        <v>2377</v>
      </c>
      <c r="D35" s="11">
        <v>57.87</v>
      </c>
      <c r="E35" s="19"/>
      <c r="F35" s="21"/>
    </row>
    <row r="36" spans="1:6" s="7" customFormat="1" ht="12.75" customHeight="1">
      <c r="A36" s="15" t="s">
        <v>9</v>
      </c>
      <c r="B36" s="16" t="s">
        <v>2455</v>
      </c>
      <c r="C36" s="10" t="s">
        <v>2377</v>
      </c>
      <c r="D36" s="11">
        <v>22.82</v>
      </c>
      <c r="E36" s="19"/>
      <c r="F36" s="21"/>
    </row>
    <row r="37" spans="1:6" s="7" customFormat="1" ht="12.75" customHeight="1">
      <c r="A37" s="15" t="s">
        <v>10</v>
      </c>
      <c r="B37" s="16" t="s">
        <v>2456</v>
      </c>
      <c r="C37" s="10" t="s">
        <v>5</v>
      </c>
      <c r="D37" s="11">
        <v>14.29</v>
      </c>
      <c r="E37" s="19"/>
      <c r="F37" s="21"/>
    </row>
    <row r="38" spans="1:6" s="7" customFormat="1" ht="12.75" customHeight="1">
      <c r="A38" s="15"/>
      <c r="B38" s="16"/>
      <c r="C38" s="10"/>
      <c r="D38" s="11"/>
      <c r="E38" s="19"/>
      <c r="F38" s="21"/>
    </row>
    <row r="39" spans="1:6" s="7" customFormat="1" ht="12.75" customHeight="1">
      <c r="A39" s="13" t="s">
        <v>3599</v>
      </c>
      <c r="B39" s="14" t="s">
        <v>3600</v>
      </c>
      <c r="C39" s="10"/>
      <c r="D39" s="11"/>
      <c r="E39" s="19"/>
      <c r="F39" s="21"/>
    </row>
    <row r="40" spans="1:6" s="7" customFormat="1" ht="12.75" customHeight="1">
      <c r="A40" s="15" t="s">
        <v>11</v>
      </c>
      <c r="B40" s="16" t="s">
        <v>2457</v>
      </c>
      <c r="C40" s="10" t="s">
        <v>2377</v>
      </c>
      <c r="D40" s="11">
        <v>126.15</v>
      </c>
      <c r="E40" s="19"/>
      <c r="F40" s="21"/>
    </row>
    <row r="41" spans="1:6" s="7" customFormat="1" ht="12.75" customHeight="1">
      <c r="A41" s="15" t="s">
        <v>1313</v>
      </c>
      <c r="B41" s="16" t="s">
        <v>2458</v>
      </c>
      <c r="C41" s="10" t="s">
        <v>2377</v>
      </c>
      <c r="D41" s="11">
        <v>162.19</v>
      </c>
      <c r="E41" s="19"/>
      <c r="F41" s="21"/>
    </row>
    <row r="42" spans="1:6" s="7" customFormat="1" ht="12.75" customHeight="1">
      <c r="A42" s="15"/>
      <c r="B42" s="16"/>
      <c r="C42" s="10"/>
      <c r="D42" s="11"/>
      <c r="E42" s="19"/>
      <c r="F42" s="21"/>
    </row>
    <row r="43" spans="1:6" s="7" customFormat="1" ht="12.75" customHeight="1">
      <c r="A43" s="13" t="s">
        <v>12</v>
      </c>
      <c r="B43" s="14" t="s">
        <v>2459</v>
      </c>
      <c r="C43" s="10"/>
      <c r="D43" s="11"/>
      <c r="E43" s="19"/>
      <c r="F43" s="21"/>
    </row>
    <row r="44" spans="1:6" s="7" customFormat="1" ht="12.75" customHeight="1">
      <c r="A44" s="15" t="s">
        <v>13</v>
      </c>
      <c r="B44" s="16" t="s">
        <v>2457</v>
      </c>
      <c r="C44" s="10" t="s">
        <v>2377</v>
      </c>
      <c r="D44" s="11">
        <v>291.57</v>
      </c>
      <c r="E44" s="19"/>
      <c r="F44" s="21"/>
    </row>
    <row r="45" spans="1:6" s="7" customFormat="1" ht="12.75" customHeight="1">
      <c r="A45" s="15" t="s">
        <v>1312</v>
      </c>
      <c r="B45" s="16" t="s">
        <v>2458</v>
      </c>
      <c r="C45" s="10" t="s">
        <v>2377</v>
      </c>
      <c r="D45" s="11">
        <v>332.51</v>
      </c>
      <c r="E45" s="19"/>
      <c r="F45" s="21"/>
    </row>
    <row r="46" spans="1:6" s="7" customFormat="1" ht="12.75" customHeight="1">
      <c r="A46" s="15"/>
      <c r="B46" s="16"/>
      <c r="C46" s="10"/>
      <c r="D46" s="11"/>
      <c r="E46" s="19"/>
      <c r="F46" s="21"/>
    </row>
    <row r="47" spans="1:6" s="7" customFormat="1" ht="12.75" customHeight="1">
      <c r="A47" s="13" t="s">
        <v>1311</v>
      </c>
      <c r="B47" s="14" t="s">
        <v>3601</v>
      </c>
      <c r="C47" s="10"/>
      <c r="D47" s="11"/>
      <c r="E47" s="19"/>
      <c r="F47" s="21"/>
    </row>
    <row r="48" spans="1:6" s="7" customFormat="1" ht="12.75" customHeight="1">
      <c r="A48" s="15" t="s">
        <v>1310</v>
      </c>
      <c r="B48" s="16" t="s">
        <v>2457</v>
      </c>
      <c r="C48" s="10" t="s">
        <v>2377</v>
      </c>
      <c r="D48" s="11">
        <v>369.73</v>
      </c>
      <c r="E48" s="19"/>
      <c r="F48" s="21"/>
    </row>
    <row r="49" spans="1:6" s="7" customFormat="1" ht="12.75" customHeight="1">
      <c r="A49" s="15" t="s">
        <v>1309</v>
      </c>
      <c r="B49" s="16" t="s">
        <v>2458</v>
      </c>
      <c r="C49" s="10" t="s">
        <v>2377</v>
      </c>
      <c r="D49" s="11">
        <v>409.12</v>
      </c>
      <c r="E49" s="19"/>
      <c r="F49" s="21"/>
    </row>
    <row r="50" spans="1:6" s="7" customFormat="1" ht="12.75" customHeight="1">
      <c r="A50" s="15"/>
      <c r="B50" s="16"/>
      <c r="C50" s="10"/>
      <c r="D50" s="11"/>
      <c r="E50" s="19"/>
      <c r="F50" s="21"/>
    </row>
    <row r="51" spans="1:6" s="7" customFormat="1" ht="12.75" customHeight="1">
      <c r="A51" s="13" t="s">
        <v>1308</v>
      </c>
      <c r="B51" s="14" t="s">
        <v>2460</v>
      </c>
      <c r="C51" s="10"/>
      <c r="D51" s="11"/>
      <c r="E51" s="19"/>
      <c r="F51" s="21"/>
    </row>
    <row r="52" spans="1:6" s="7" customFormat="1" ht="12.75" customHeight="1">
      <c r="A52" s="15" t="s">
        <v>1307</v>
      </c>
      <c r="B52" s="16" t="s">
        <v>2457</v>
      </c>
      <c r="C52" s="10" t="s">
        <v>2377</v>
      </c>
      <c r="D52" s="11">
        <v>173.64</v>
      </c>
      <c r="E52" s="19"/>
      <c r="F52" s="21"/>
    </row>
    <row r="53" spans="1:6" s="7" customFormat="1" ht="12.75" customHeight="1">
      <c r="A53" s="15" t="s">
        <v>1306</v>
      </c>
      <c r="B53" s="16" t="s">
        <v>2458</v>
      </c>
      <c r="C53" s="10" t="s">
        <v>2377</v>
      </c>
      <c r="D53" s="11">
        <v>210.85</v>
      </c>
      <c r="E53" s="19"/>
      <c r="F53" s="21"/>
    </row>
    <row r="54" spans="1:6" s="7" customFormat="1" ht="12.75" customHeight="1">
      <c r="A54" s="15"/>
      <c r="B54" s="16"/>
      <c r="C54" s="10"/>
      <c r="D54" s="11"/>
      <c r="E54" s="19"/>
      <c r="F54" s="21"/>
    </row>
    <row r="55" spans="1:6" s="7" customFormat="1" ht="12.75" customHeight="1">
      <c r="A55" s="13" t="s">
        <v>1305</v>
      </c>
      <c r="B55" s="14" t="s">
        <v>2461</v>
      </c>
      <c r="C55" s="10"/>
      <c r="D55" s="11"/>
      <c r="E55" s="19"/>
      <c r="F55" s="21"/>
    </row>
    <row r="56" spans="1:6" s="7" customFormat="1" ht="12.75" customHeight="1">
      <c r="A56" s="15" t="s">
        <v>1304</v>
      </c>
      <c r="B56" s="16" t="s">
        <v>2457</v>
      </c>
      <c r="C56" s="10" t="s">
        <v>2377</v>
      </c>
      <c r="D56" s="11">
        <v>368.08</v>
      </c>
      <c r="E56" s="19"/>
      <c r="F56" s="21"/>
    </row>
    <row r="57" spans="1:6" s="7" customFormat="1" ht="12.75" customHeight="1">
      <c r="A57" s="15" t="s">
        <v>1303</v>
      </c>
      <c r="B57" s="16" t="s">
        <v>2458</v>
      </c>
      <c r="C57" s="10" t="s">
        <v>2377</v>
      </c>
      <c r="D57" s="11">
        <v>404.71</v>
      </c>
      <c r="E57" s="19"/>
      <c r="F57" s="21"/>
    </row>
    <row r="58" spans="1:6" s="7" customFormat="1" ht="12.75" customHeight="1">
      <c r="A58" s="15"/>
      <c r="B58" s="16"/>
      <c r="C58" s="10"/>
      <c r="D58" s="11"/>
      <c r="E58" s="19"/>
      <c r="F58" s="21"/>
    </row>
    <row r="59" spans="1:6" s="7" customFormat="1" ht="12.75" customHeight="1">
      <c r="A59" s="13" t="s">
        <v>1302</v>
      </c>
      <c r="B59" s="14" t="s">
        <v>3602</v>
      </c>
      <c r="C59" s="10"/>
      <c r="D59" s="11"/>
      <c r="E59" s="19"/>
      <c r="F59" s="21"/>
    </row>
    <row r="60" spans="1:6" s="7" customFormat="1" ht="12.75" customHeight="1">
      <c r="A60" s="15" t="s">
        <v>1301</v>
      </c>
      <c r="B60" s="16" t="s">
        <v>2457</v>
      </c>
      <c r="C60" s="10" t="s">
        <v>2377</v>
      </c>
      <c r="D60" s="11">
        <v>456.43</v>
      </c>
      <c r="E60" s="19"/>
      <c r="F60" s="21"/>
    </row>
    <row r="61" spans="1:6" s="7" customFormat="1" ht="12.75" customHeight="1">
      <c r="A61" s="15" t="s">
        <v>1300</v>
      </c>
      <c r="B61" s="16" t="s">
        <v>2458</v>
      </c>
      <c r="C61" s="10" t="s">
        <v>2377</v>
      </c>
      <c r="D61" s="11">
        <v>503.87</v>
      </c>
      <c r="E61" s="19"/>
      <c r="F61" s="21"/>
    </row>
    <row r="62" spans="1:6" s="7" customFormat="1" ht="12.75" customHeight="1">
      <c r="A62" s="15"/>
      <c r="B62" s="16"/>
      <c r="C62" s="10"/>
      <c r="D62" s="11"/>
      <c r="E62" s="19"/>
      <c r="F62" s="21"/>
    </row>
    <row r="63" spans="1:6" s="7" customFormat="1" ht="12.75" customHeight="1">
      <c r="A63" s="13" t="s">
        <v>1299</v>
      </c>
      <c r="B63" s="16" t="s">
        <v>3603</v>
      </c>
      <c r="C63" s="10"/>
      <c r="D63" s="11"/>
      <c r="E63" s="19"/>
      <c r="F63" s="21"/>
    </row>
    <row r="64" spans="1:6" s="7" customFormat="1" ht="12.75" customHeight="1">
      <c r="A64" s="15" t="s">
        <v>1298</v>
      </c>
      <c r="B64" s="16" t="s">
        <v>2457</v>
      </c>
      <c r="C64" s="10" t="s">
        <v>2377</v>
      </c>
      <c r="D64" s="11">
        <v>141.91999999999999</v>
      </c>
      <c r="E64" s="19"/>
      <c r="F64" s="21"/>
    </row>
    <row r="65" spans="1:6" s="7" customFormat="1" ht="12.75" customHeight="1">
      <c r="A65" s="15" t="s">
        <v>1297</v>
      </c>
      <c r="B65" s="16" t="s">
        <v>2458</v>
      </c>
      <c r="C65" s="10" t="s">
        <v>2377</v>
      </c>
      <c r="D65" s="11">
        <v>189.22</v>
      </c>
      <c r="E65" s="19"/>
      <c r="F65" s="21"/>
    </row>
    <row r="66" spans="1:6" s="7" customFormat="1" ht="12.75" customHeight="1">
      <c r="A66" s="15"/>
      <c r="B66" s="16"/>
      <c r="C66" s="10"/>
      <c r="D66" s="11"/>
      <c r="E66" s="19"/>
      <c r="F66" s="21"/>
    </row>
    <row r="67" spans="1:6" s="7" customFormat="1" ht="12.75" customHeight="1">
      <c r="A67" s="13" t="s">
        <v>1296</v>
      </c>
      <c r="B67" s="14" t="s">
        <v>2462</v>
      </c>
      <c r="C67" s="10"/>
      <c r="D67" s="11"/>
      <c r="E67" s="19"/>
      <c r="F67" s="21"/>
    </row>
    <row r="68" spans="1:6" s="7" customFormat="1" ht="12.75" customHeight="1">
      <c r="A68" s="15" t="s">
        <v>1295</v>
      </c>
      <c r="B68" s="16" t="s">
        <v>2457</v>
      </c>
      <c r="C68" s="10" t="s">
        <v>2377</v>
      </c>
      <c r="D68" s="11">
        <v>239.98</v>
      </c>
      <c r="E68" s="19"/>
      <c r="F68" s="21"/>
    </row>
    <row r="69" spans="1:6" s="7" customFormat="1" ht="12.75" customHeight="1">
      <c r="A69" s="15" t="s">
        <v>1294</v>
      </c>
      <c r="B69" s="16" t="s">
        <v>2458</v>
      </c>
      <c r="C69" s="10" t="s">
        <v>2377</v>
      </c>
      <c r="D69" s="11">
        <v>287.16000000000003</v>
      </c>
      <c r="E69" s="19"/>
      <c r="F69" s="21"/>
    </row>
    <row r="70" spans="1:6" s="7" customFormat="1" ht="12.75" customHeight="1">
      <c r="A70" s="15"/>
      <c r="B70" s="16"/>
      <c r="C70" s="10"/>
      <c r="D70" s="11"/>
      <c r="E70" s="19"/>
      <c r="F70" s="21"/>
    </row>
    <row r="71" spans="1:6" s="7" customFormat="1" ht="12.75" customHeight="1">
      <c r="A71" s="13" t="s">
        <v>1293</v>
      </c>
      <c r="B71" s="14" t="s">
        <v>2463</v>
      </c>
      <c r="C71" s="10"/>
      <c r="D71" s="11"/>
      <c r="E71" s="19"/>
      <c r="F71" s="21"/>
    </row>
    <row r="72" spans="1:6" s="7" customFormat="1" ht="12.75" customHeight="1">
      <c r="A72" s="15" t="s">
        <v>1292</v>
      </c>
      <c r="B72" s="16" t="s">
        <v>2457</v>
      </c>
      <c r="C72" s="10" t="s">
        <v>2377</v>
      </c>
      <c r="D72" s="11">
        <v>184.49</v>
      </c>
      <c r="E72" s="19"/>
      <c r="F72" s="21"/>
    </row>
    <row r="73" spans="1:6" s="7" customFormat="1" ht="12.75" customHeight="1">
      <c r="A73" s="15" t="s">
        <v>1291</v>
      </c>
      <c r="B73" s="16" t="s">
        <v>2458</v>
      </c>
      <c r="C73" s="10" t="s">
        <v>2377</v>
      </c>
      <c r="D73" s="11">
        <v>245.99</v>
      </c>
      <c r="E73" s="19"/>
      <c r="F73" s="21"/>
    </row>
    <row r="74" spans="1:6" s="7" customFormat="1" ht="12.75" customHeight="1">
      <c r="A74" s="15"/>
      <c r="B74" s="16"/>
      <c r="C74" s="10"/>
      <c r="D74" s="11"/>
      <c r="E74" s="19"/>
      <c r="F74" s="21"/>
    </row>
    <row r="75" spans="1:6" s="7" customFormat="1" ht="12.75" customHeight="1">
      <c r="A75" s="13" t="s">
        <v>1290</v>
      </c>
      <c r="B75" s="14" t="s">
        <v>3604</v>
      </c>
      <c r="C75" s="10"/>
      <c r="D75" s="11"/>
      <c r="E75" s="19"/>
      <c r="F75" s="21"/>
    </row>
    <row r="76" spans="1:6" s="7" customFormat="1" ht="12.75" customHeight="1">
      <c r="A76" s="22" t="s">
        <v>3605</v>
      </c>
      <c r="B76" s="16" t="s">
        <v>2457</v>
      </c>
      <c r="C76" s="10" t="s">
        <v>2377</v>
      </c>
      <c r="D76" s="11">
        <v>321.55</v>
      </c>
      <c r="E76" s="19"/>
      <c r="F76" s="21"/>
    </row>
    <row r="77" spans="1:6" s="7" customFormat="1" ht="12.75" customHeight="1">
      <c r="A77" s="15" t="s">
        <v>1289</v>
      </c>
      <c r="B77" s="16" t="s">
        <v>2458</v>
      </c>
      <c r="C77" s="10" t="s">
        <v>2377</v>
      </c>
      <c r="D77" s="11">
        <v>384.43</v>
      </c>
      <c r="E77" s="19"/>
      <c r="F77" s="21"/>
    </row>
    <row r="78" spans="1:6" s="7" customFormat="1">
      <c r="A78" s="15"/>
      <c r="B78" s="16"/>
      <c r="C78" s="10"/>
      <c r="D78" s="11"/>
      <c r="E78" s="19"/>
      <c r="F78" s="21"/>
    </row>
    <row r="79" spans="1:6" s="7" customFormat="1" ht="12.75" customHeight="1">
      <c r="A79" s="15" t="s">
        <v>1288</v>
      </c>
      <c r="B79" s="14" t="s">
        <v>2464</v>
      </c>
      <c r="C79" s="10" t="s">
        <v>2377</v>
      </c>
      <c r="D79" s="11">
        <v>47.47</v>
      </c>
      <c r="E79" s="19"/>
      <c r="F79" s="21"/>
    </row>
    <row r="80" spans="1:6" s="7" customFormat="1" ht="12.75" customHeight="1">
      <c r="A80" s="15"/>
      <c r="B80" s="14"/>
      <c r="C80" s="10"/>
      <c r="D80" s="11"/>
      <c r="E80" s="19"/>
      <c r="F80" s="21"/>
    </row>
    <row r="81" spans="1:6" s="7" customFormat="1" ht="12.75" customHeight="1">
      <c r="A81" s="13" t="s">
        <v>14</v>
      </c>
      <c r="B81" s="14" t="s">
        <v>2465</v>
      </c>
      <c r="C81" s="10"/>
      <c r="D81" s="11"/>
      <c r="E81" s="19"/>
      <c r="F81" s="21"/>
    </row>
    <row r="82" spans="1:6" s="7" customFormat="1" ht="12.75" customHeight="1">
      <c r="A82" s="15" t="s">
        <v>1287</v>
      </c>
      <c r="B82" s="16" t="s">
        <v>2466</v>
      </c>
      <c r="C82" s="10" t="s">
        <v>2377</v>
      </c>
      <c r="D82" s="11">
        <v>26.04</v>
      </c>
      <c r="E82" s="19"/>
      <c r="F82" s="21"/>
    </row>
    <row r="83" spans="1:6" s="7" customFormat="1" ht="12.75" customHeight="1">
      <c r="A83" s="15" t="s">
        <v>15</v>
      </c>
      <c r="B83" s="16" t="s">
        <v>2467</v>
      </c>
      <c r="C83" s="10" t="s">
        <v>2377</v>
      </c>
      <c r="D83" s="11">
        <v>43.4</v>
      </c>
      <c r="E83" s="19"/>
      <c r="F83" s="21"/>
    </row>
    <row r="84" spans="1:6" s="7" customFormat="1" ht="12.75" customHeight="1">
      <c r="A84" s="15" t="s">
        <v>1286</v>
      </c>
      <c r="B84" s="16" t="s">
        <v>2468</v>
      </c>
      <c r="C84" s="10" t="s">
        <v>2377</v>
      </c>
      <c r="D84" s="11">
        <v>47.35</v>
      </c>
      <c r="E84" s="19"/>
      <c r="F84" s="21"/>
    </row>
    <row r="85" spans="1:6" s="7" customFormat="1">
      <c r="A85" s="15"/>
      <c r="B85" s="16"/>
      <c r="C85" s="10"/>
      <c r="D85" s="11"/>
      <c r="E85" s="19"/>
      <c r="F85" s="21"/>
    </row>
    <row r="86" spans="1:6" s="7" customFormat="1" ht="12.75" customHeight="1">
      <c r="A86" s="24" t="s">
        <v>1285</v>
      </c>
      <c r="B86" s="14" t="s">
        <v>3864</v>
      </c>
      <c r="C86" s="10"/>
      <c r="D86" s="11"/>
      <c r="E86" s="19"/>
      <c r="F86" s="21"/>
    </row>
    <row r="87" spans="1:6" s="7" customFormat="1" ht="12.75" customHeight="1">
      <c r="A87" s="15" t="s">
        <v>1284</v>
      </c>
      <c r="B87" s="16" t="s">
        <v>2466</v>
      </c>
      <c r="C87" s="10" t="s">
        <v>2377</v>
      </c>
      <c r="D87" s="11">
        <v>33.97</v>
      </c>
      <c r="E87" s="19"/>
      <c r="F87" s="21"/>
    </row>
    <row r="88" spans="1:6" s="7" customFormat="1" ht="12.75" customHeight="1">
      <c r="A88" s="15" t="s">
        <v>1283</v>
      </c>
      <c r="B88" s="16" t="s">
        <v>2467</v>
      </c>
      <c r="C88" s="10" t="s">
        <v>2377</v>
      </c>
      <c r="D88" s="11">
        <v>55.8</v>
      </c>
      <c r="E88" s="19"/>
      <c r="F88" s="21"/>
    </row>
    <row r="89" spans="1:6" s="7" customFormat="1" ht="24">
      <c r="A89" s="15" t="s">
        <v>1282</v>
      </c>
      <c r="B89" s="16" t="s">
        <v>3606</v>
      </c>
      <c r="C89" s="10" t="s">
        <v>2377</v>
      </c>
      <c r="D89" s="11">
        <v>65.099999999999994</v>
      </c>
      <c r="E89" s="19"/>
      <c r="F89" s="21"/>
    </row>
    <row r="90" spans="1:6" s="7" customFormat="1" ht="12.75" customHeight="1">
      <c r="A90" s="15"/>
      <c r="B90" s="16"/>
      <c r="C90" s="10"/>
      <c r="D90" s="11"/>
      <c r="E90" s="19"/>
      <c r="F90" s="21"/>
    </row>
    <row r="91" spans="1:6" s="7" customFormat="1" ht="12.75" customHeight="1">
      <c r="A91" s="13" t="s">
        <v>1281</v>
      </c>
      <c r="B91" s="14" t="s">
        <v>2469</v>
      </c>
      <c r="C91" s="10"/>
      <c r="D91" s="11"/>
      <c r="E91" s="19"/>
      <c r="F91" s="21"/>
    </row>
    <row r="92" spans="1:6" s="7" customFormat="1" ht="12.75" customHeight="1">
      <c r="A92" s="15" t="s">
        <v>1280</v>
      </c>
      <c r="B92" s="16" t="s">
        <v>2422</v>
      </c>
      <c r="C92" s="10" t="s">
        <v>2377</v>
      </c>
      <c r="D92" s="11">
        <v>26.99</v>
      </c>
      <c r="E92" s="19"/>
      <c r="F92" s="21"/>
    </row>
    <row r="93" spans="1:6" s="7" customFormat="1" ht="12.75" customHeight="1">
      <c r="A93" s="15" t="s">
        <v>1279</v>
      </c>
      <c r="B93" s="16" t="s">
        <v>1278</v>
      </c>
      <c r="C93" s="10" t="s">
        <v>2377</v>
      </c>
      <c r="D93" s="11">
        <v>134.93</v>
      </c>
      <c r="E93" s="19"/>
      <c r="F93" s="21"/>
    </row>
    <row r="94" spans="1:6" s="7" customFormat="1" ht="12.75" customHeight="1">
      <c r="A94" s="15"/>
      <c r="B94" s="16"/>
      <c r="C94" s="10"/>
      <c r="D94" s="11"/>
      <c r="E94" s="19"/>
      <c r="F94" s="21"/>
    </row>
    <row r="95" spans="1:6" s="7" customFormat="1" ht="12.75" customHeight="1">
      <c r="A95" s="13" t="s">
        <v>1277</v>
      </c>
      <c r="B95" s="14" t="s">
        <v>1276</v>
      </c>
      <c r="C95" s="10"/>
      <c r="D95" s="11"/>
      <c r="E95" s="19"/>
      <c r="F95" s="21"/>
    </row>
    <row r="96" spans="1:6" s="7" customFormat="1" ht="24">
      <c r="A96" s="15" t="s">
        <v>1275</v>
      </c>
      <c r="B96" s="16" t="s">
        <v>2470</v>
      </c>
      <c r="C96" s="10" t="s">
        <v>2377</v>
      </c>
      <c r="D96" s="11">
        <v>70.88</v>
      </c>
      <c r="E96" s="19"/>
      <c r="F96" s="21"/>
    </row>
    <row r="97" spans="1:6" s="7" customFormat="1" ht="24">
      <c r="A97" s="15" t="s">
        <v>1274</v>
      </c>
      <c r="B97" s="16" t="s">
        <v>3607</v>
      </c>
      <c r="C97" s="10" t="s">
        <v>2377</v>
      </c>
      <c r="D97" s="11">
        <v>128.33000000000001</v>
      </c>
      <c r="E97" s="19"/>
      <c r="F97" s="21"/>
    </row>
    <row r="98" spans="1:6" s="7" customFormat="1" ht="24">
      <c r="A98" s="15" t="s">
        <v>1273</v>
      </c>
      <c r="B98" s="16" t="s">
        <v>2471</v>
      </c>
      <c r="C98" s="10" t="s">
        <v>2377</v>
      </c>
      <c r="D98" s="11">
        <v>141.55000000000001</v>
      </c>
      <c r="E98" s="19"/>
      <c r="F98" s="21"/>
    </row>
    <row r="99" spans="1:6" s="7" customFormat="1" ht="12.75" customHeight="1">
      <c r="A99" s="15"/>
      <c r="B99" s="16"/>
      <c r="C99" s="10"/>
      <c r="D99" s="11"/>
      <c r="E99" s="19"/>
      <c r="F99" s="21"/>
    </row>
    <row r="100" spans="1:6" s="7" customFormat="1" ht="12.75" customHeight="1">
      <c r="A100" s="13" t="s">
        <v>1272</v>
      </c>
      <c r="B100" s="14" t="s">
        <v>2472</v>
      </c>
      <c r="C100" s="10"/>
      <c r="D100" s="11"/>
      <c r="E100" s="19"/>
      <c r="F100" s="21"/>
    </row>
    <row r="101" spans="1:6" s="7" customFormat="1" ht="12.75" customHeight="1">
      <c r="A101" s="15" t="s">
        <v>1271</v>
      </c>
      <c r="B101" s="16" t="s">
        <v>1270</v>
      </c>
      <c r="C101" s="10" t="s">
        <v>2377</v>
      </c>
      <c r="D101" s="11">
        <v>69.540000000000006</v>
      </c>
      <c r="E101" s="19"/>
      <c r="F101" s="21"/>
    </row>
    <row r="102" spans="1:6" s="7" customFormat="1" ht="12.75" customHeight="1">
      <c r="A102" s="15" t="s">
        <v>1269</v>
      </c>
      <c r="B102" s="16" t="s">
        <v>2473</v>
      </c>
      <c r="C102" s="10" t="s">
        <v>2377</v>
      </c>
      <c r="D102" s="11">
        <v>209.18</v>
      </c>
      <c r="E102" s="19"/>
      <c r="F102" s="21"/>
    </row>
    <row r="103" spans="1:6" s="7" customFormat="1" ht="12.75" customHeight="1">
      <c r="A103" s="15"/>
      <c r="B103" s="16"/>
      <c r="C103" s="10"/>
      <c r="D103" s="11"/>
      <c r="E103" s="19"/>
      <c r="F103" s="21"/>
    </row>
    <row r="104" spans="1:6" s="7" customFormat="1" ht="12.75" customHeight="1">
      <c r="A104" s="13" t="s">
        <v>16</v>
      </c>
      <c r="B104" s="14" t="s">
        <v>3608</v>
      </c>
      <c r="C104" s="10"/>
      <c r="D104" s="11"/>
      <c r="E104" s="19"/>
      <c r="F104" s="21"/>
    </row>
    <row r="105" spans="1:6" s="7" customFormat="1" ht="12.75" customHeight="1">
      <c r="A105" s="15" t="s">
        <v>1268</v>
      </c>
      <c r="B105" s="16" t="s">
        <v>2474</v>
      </c>
      <c r="C105" s="10" t="s">
        <v>2377</v>
      </c>
      <c r="D105" s="11">
        <v>115.33</v>
      </c>
      <c r="E105" s="19"/>
      <c r="F105" s="21"/>
    </row>
    <row r="106" spans="1:6" s="7" customFormat="1" ht="12.75" customHeight="1">
      <c r="A106" s="15" t="s">
        <v>17</v>
      </c>
      <c r="B106" s="16" t="s">
        <v>1267</v>
      </c>
      <c r="C106" s="10" t="s">
        <v>2377</v>
      </c>
      <c r="D106" s="11">
        <v>180.78</v>
      </c>
      <c r="E106" s="19"/>
      <c r="F106" s="21"/>
    </row>
    <row r="107" spans="1:6" s="7" customFormat="1" ht="12.75" customHeight="1">
      <c r="A107" s="15"/>
      <c r="B107" s="16"/>
      <c r="C107" s="10"/>
      <c r="D107" s="11"/>
      <c r="E107" s="19"/>
      <c r="F107" s="21"/>
    </row>
    <row r="108" spans="1:6" s="7" customFormat="1" ht="12.75" customHeight="1">
      <c r="A108" s="13" t="s">
        <v>18</v>
      </c>
      <c r="B108" s="14" t="s">
        <v>2475</v>
      </c>
      <c r="C108" s="10"/>
      <c r="D108" s="11"/>
      <c r="E108" s="19"/>
      <c r="F108" s="21"/>
    </row>
    <row r="109" spans="1:6" s="7" customFormat="1" ht="12.75" customHeight="1">
      <c r="A109" s="15" t="s">
        <v>1266</v>
      </c>
      <c r="B109" s="16" t="s">
        <v>2476</v>
      </c>
      <c r="C109" s="10" t="s">
        <v>2377</v>
      </c>
      <c r="D109" s="11">
        <v>16.2</v>
      </c>
      <c r="E109" s="19"/>
      <c r="F109" s="21"/>
    </row>
    <row r="110" spans="1:6" s="7" customFormat="1" ht="12.75" customHeight="1">
      <c r="A110" s="15" t="s">
        <v>3609</v>
      </c>
      <c r="B110" s="16" t="s">
        <v>1265</v>
      </c>
      <c r="C110" s="10" t="s">
        <v>2377</v>
      </c>
      <c r="D110" s="11">
        <v>83.65</v>
      </c>
      <c r="E110" s="19"/>
      <c r="F110" s="21"/>
    </row>
    <row r="111" spans="1:6" s="7" customFormat="1" ht="12.75" customHeight="1">
      <c r="A111" s="15" t="s">
        <v>19</v>
      </c>
      <c r="B111" s="16" t="s">
        <v>2477</v>
      </c>
      <c r="C111" s="10" t="s">
        <v>2377</v>
      </c>
      <c r="D111" s="11">
        <v>92.61</v>
      </c>
      <c r="E111" s="19"/>
      <c r="F111" s="21"/>
    </row>
    <row r="112" spans="1:6" s="7" customFormat="1" ht="12.75" customHeight="1">
      <c r="A112" s="15" t="s">
        <v>20</v>
      </c>
      <c r="B112" s="16" t="s">
        <v>2423</v>
      </c>
      <c r="C112" s="10" t="s">
        <v>2377</v>
      </c>
      <c r="D112" s="11">
        <v>145.56</v>
      </c>
      <c r="E112" s="19"/>
      <c r="F112" s="21"/>
    </row>
    <row r="113" spans="1:6" s="7" customFormat="1" ht="12.75" customHeight="1">
      <c r="A113" s="15" t="s">
        <v>1264</v>
      </c>
      <c r="B113" s="16" t="s">
        <v>2478</v>
      </c>
      <c r="C113" s="10" t="s">
        <v>2377</v>
      </c>
      <c r="D113" s="11">
        <v>106.46</v>
      </c>
      <c r="E113" s="19"/>
      <c r="F113" s="21"/>
    </row>
    <row r="114" spans="1:6" s="7" customFormat="1" ht="12.75" customHeight="1">
      <c r="A114" s="15" t="s">
        <v>1263</v>
      </c>
      <c r="B114" s="16" t="s">
        <v>2424</v>
      </c>
      <c r="C114" s="10" t="s">
        <v>2377</v>
      </c>
      <c r="D114" s="11">
        <v>162.93</v>
      </c>
      <c r="E114" s="19"/>
      <c r="F114" s="21"/>
    </row>
    <row r="115" spans="1:6" s="7" customFormat="1" ht="12.75" customHeight="1">
      <c r="A115" s="15" t="s">
        <v>1262</v>
      </c>
      <c r="B115" s="16" t="s">
        <v>2479</v>
      </c>
      <c r="C115" s="10" t="s">
        <v>2377</v>
      </c>
      <c r="D115" s="11">
        <v>12.02</v>
      </c>
      <c r="E115" s="19"/>
      <c r="F115" s="21"/>
    </row>
    <row r="116" spans="1:6" s="7" customFormat="1" ht="12.75" customHeight="1">
      <c r="A116" s="15" t="s">
        <v>1261</v>
      </c>
      <c r="B116" s="16" t="s">
        <v>2480</v>
      </c>
      <c r="C116" s="10" t="s">
        <v>2377</v>
      </c>
      <c r="D116" s="11">
        <v>780.95</v>
      </c>
      <c r="E116" s="19"/>
      <c r="F116" s="21"/>
    </row>
    <row r="117" spans="1:6" s="7" customFormat="1" ht="12.75" customHeight="1">
      <c r="A117" s="15"/>
      <c r="B117" s="16"/>
      <c r="C117" s="10"/>
      <c r="D117" s="11"/>
      <c r="E117" s="19"/>
      <c r="F117" s="21"/>
    </row>
    <row r="118" spans="1:6" s="7" customFormat="1" ht="12.75" customHeight="1">
      <c r="A118" s="13" t="s">
        <v>1260</v>
      </c>
      <c r="B118" s="14" t="s">
        <v>3610</v>
      </c>
      <c r="C118" s="10"/>
      <c r="D118" s="11"/>
      <c r="E118" s="19"/>
      <c r="F118" s="21"/>
    </row>
    <row r="119" spans="1:6" s="7" customFormat="1" ht="12.75" customHeight="1">
      <c r="A119" s="15" t="s">
        <v>1259</v>
      </c>
      <c r="B119" s="16" t="s">
        <v>2481</v>
      </c>
      <c r="C119" s="10" t="s">
        <v>2482</v>
      </c>
      <c r="D119" s="11">
        <v>97.72</v>
      </c>
      <c r="E119" s="19"/>
      <c r="F119" s="21"/>
    </row>
    <row r="120" spans="1:6" s="7" customFormat="1" ht="12.75" customHeight="1">
      <c r="A120" s="15" t="s">
        <v>1258</v>
      </c>
      <c r="B120" s="16" t="s">
        <v>2483</v>
      </c>
      <c r="C120" s="10" t="s">
        <v>2482</v>
      </c>
      <c r="D120" s="11">
        <v>109.3</v>
      </c>
      <c r="E120" s="19"/>
      <c r="F120" s="21"/>
    </row>
    <row r="121" spans="1:6" s="7" customFormat="1" ht="12.75" customHeight="1">
      <c r="A121" s="15" t="s">
        <v>1257</v>
      </c>
      <c r="B121" s="16" t="s">
        <v>2484</v>
      </c>
      <c r="C121" s="10" t="s">
        <v>2482</v>
      </c>
      <c r="D121" s="11">
        <v>133.41</v>
      </c>
      <c r="E121" s="19"/>
      <c r="F121" s="21"/>
    </row>
    <row r="122" spans="1:6" s="7" customFormat="1" ht="12.75" customHeight="1">
      <c r="A122" s="15" t="s">
        <v>1256</v>
      </c>
      <c r="B122" s="16" t="s">
        <v>2485</v>
      </c>
      <c r="C122" s="10" t="s">
        <v>2482</v>
      </c>
      <c r="D122" s="11">
        <v>167.53</v>
      </c>
      <c r="E122" s="19"/>
      <c r="F122" s="21"/>
    </row>
    <row r="123" spans="1:6" s="7" customFormat="1" ht="12.75" customHeight="1">
      <c r="A123" s="15" t="s">
        <v>1255</v>
      </c>
      <c r="B123" s="16" t="s">
        <v>2486</v>
      </c>
      <c r="C123" s="10" t="s">
        <v>2482</v>
      </c>
      <c r="D123" s="11">
        <v>358.58</v>
      </c>
      <c r="E123" s="19"/>
      <c r="F123" s="21"/>
    </row>
    <row r="124" spans="1:6" s="7" customFormat="1" ht="12.75" customHeight="1">
      <c r="A124" s="15" t="s">
        <v>1254</v>
      </c>
      <c r="B124" s="16" t="s">
        <v>2487</v>
      </c>
      <c r="C124" s="10" t="s">
        <v>2482</v>
      </c>
      <c r="D124" s="11">
        <v>445.91</v>
      </c>
      <c r="E124" s="19"/>
      <c r="F124" s="21"/>
    </row>
    <row r="125" spans="1:6" s="7" customFormat="1" ht="12.75" customHeight="1">
      <c r="A125" s="15" t="s">
        <v>1354</v>
      </c>
      <c r="B125" s="16" t="s">
        <v>1253</v>
      </c>
      <c r="C125" s="10" t="s">
        <v>5</v>
      </c>
      <c r="D125" s="11">
        <v>158.12</v>
      </c>
      <c r="E125" s="19"/>
      <c r="F125" s="21"/>
    </row>
    <row r="126" spans="1:6" s="7" customFormat="1" ht="12.75" customHeight="1">
      <c r="A126" s="15" t="s">
        <v>1355</v>
      </c>
      <c r="B126" s="16" t="s">
        <v>1252</v>
      </c>
      <c r="C126" s="10" t="s">
        <v>5</v>
      </c>
      <c r="D126" s="11">
        <v>110.49</v>
      </c>
      <c r="E126" s="19"/>
      <c r="F126" s="21"/>
    </row>
    <row r="127" spans="1:6" s="7" customFormat="1" ht="12.75" customHeight="1">
      <c r="A127" s="15"/>
      <c r="B127" s="16"/>
      <c r="C127" s="10"/>
      <c r="D127" s="11"/>
      <c r="E127" s="19"/>
      <c r="F127" s="21"/>
    </row>
    <row r="128" spans="1:6" s="7" customFormat="1" ht="12.75" customHeight="1">
      <c r="A128" s="13" t="s">
        <v>1356</v>
      </c>
      <c r="B128" s="14" t="s">
        <v>1357</v>
      </c>
      <c r="C128" s="10"/>
      <c r="D128" s="11"/>
      <c r="E128" s="19"/>
      <c r="F128" s="21"/>
    </row>
    <row r="129" spans="1:6" s="7" customFormat="1" ht="12.75" customHeight="1">
      <c r="A129" s="15" t="s">
        <v>1358</v>
      </c>
      <c r="B129" s="16" t="s">
        <v>2488</v>
      </c>
      <c r="C129" s="10" t="s">
        <v>27</v>
      </c>
      <c r="D129" s="11">
        <v>540.96</v>
      </c>
      <c r="E129" s="19"/>
      <c r="F129" s="21"/>
    </row>
    <row r="130" spans="1:6" s="7" customFormat="1" ht="12.75" customHeight="1">
      <c r="A130" s="15" t="s">
        <v>1359</v>
      </c>
      <c r="B130" s="16" t="s">
        <v>2489</v>
      </c>
      <c r="C130" s="10" t="s">
        <v>27</v>
      </c>
      <c r="D130" s="11">
        <v>556.96</v>
      </c>
      <c r="E130" s="19"/>
      <c r="F130" s="21"/>
    </row>
    <row r="131" spans="1:6" s="7" customFormat="1" ht="12.75" customHeight="1">
      <c r="A131" s="15" t="s">
        <v>1360</v>
      </c>
      <c r="B131" s="16" t="s">
        <v>2490</v>
      </c>
      <c r="C131" s="10" t="s">
        <v>27</v>
      </c>
      <c r="D131" s="11">
        <v>618.83000000000004</v>
      </c>
      <c r="E131" s="19"/>
      <c r="F131" s="21"/>
    </row>
    <row r="132" spans="1:6" s="7" customFormat="1" ht="12.75" customHeight="1">
      <c r="A132" s="15" t="s">
        <v>1361</v>
      </c>
      <c r="B132" s="16" t="s">
        <v>2491</v>
      </c>
      <c r="C132" s="10" t="s">
        <v>27</v>
      </c>
      <c r="D132" s="11">
        <v>693.94</v>
      </c>
      <c r="E132" s="19"/>
      <c r="F132" s="21"/>
    </row>
    <row r="133" spans="1:6" s="7" customFormat="1" ht="12.75" customHeight="1">
      <c r="A133" s="15" t="s">
        <v>1362</v>
      </c>
      <c r="B133" s="16" t="s">
        <v>2492</v>
      </c>
      <c r="C133" s="10" t="s">
        <v>27</v>
      </c>
      <c r="D133" s="11">
        <v>281.11</v>
      </c>
      <c r="E133" s="19"/>
      <c r="F133" s="21"/>
    </row>
    <row r="134" spans="1:6" s="7" customFormat="1">
      <c r="A134" s="15"/>
      <c r="B134" s="16"/>
      <c r="C134" s="10"/>
      <c r="D134" s="11"/>
      <c r="E134" s="19"/>
      <c r="F134" s="21"/>
    </row>
    <row r="135" spans="1:6" s="7" customFormat="1" ht="12.75" customHeight="1">
      <c r="A135" s="13" t="s">
        <v>1251</v>
      </c>
      <c r="B135" s="14" t="s">
        <v>2493</v>
      </c>
      <c r="C135" s="10"/>
      <c r="D135" s="11"/>
      <c r="E135" s="19"/>
      <c r="F135" s="21"/>
    </row>
    <row r="136" spans="1:6" s="7" customFormat="1" ht="12.75" customHeight="1">
      <c r="A136" s="15" t="s">
        <v>1250</v>
      </c>
      <c r="B136" s="16" t="s">
        <v>2494</v>
      </c>
      <c r="C136" s="10" t="s">
        <v>27</v>
      </c>
      <c r="D136" s="11">
        <v>10.98</v>
      </c>
      <c r="E136" s="19"/>
      <c r="F136" s="21"/>
    </row>
    <row r="137" spans="1:6" s="7" customFormat="1" ht="12.75" customHeight="1">
      <c r="A137" s="15" t="s">
        <v>1249</v>
      </c>
      <c r="B137" s="16" t="s">
        <v>2495</v>
      </c>
      <c r="C137" s="10" t="s">
        <v>27</v>
      </c>
      <c r="D137" s="11">
        <v>16.059999999999999</v>
      </c>
      <c r="E137" s="19"/>
      <c r="F137" s="21"/>
    </row>
    <row r="138" spans="1:6" s="7" customFormat="1" ht="12.75" customHeight="1">
      <c r="A138" s="15" t="s">
        <v>1248</v>
      </c>
      <c r="B138" s="16" t="s">
        <v>2496</v>
      </c>
      <c r="C138" s="10" t="s">
        <v>27</v>
      </c>
      <c r="D138" s="11">
        <v>21.8</v>
      </c>
      <c r="E138" s="19"/>
      <c r="F138" s="21"/>
    </row>
    <row r="139" spans="1:6" s="7" customFormat="1" ht="12.75" customHeight="1">
      <c r="A139" s="15" t="s">
        <v>1247</v>
      </c>
      <c r="B139" s="16" t="s">
        <v>2497</v>
      </c>
      <c r="C139" s="10" t="s">
        <v>27</v>
      </c>
      <c r="D139" s="11">
        <v>33.909999999999997</v>
      </c>
      <c r="E139" s="19"/>
      <c r="F139" s="21"/>
    </row>
    <row r="140" spans="1:6" s="7" customFormat="1" ht="12.75" customHeight="1">
      <c r="A140" s="15" t="s">
        <v>1246</v>
      </c>
      <c r="B140" s="16" t="s">
        <v>2498</v>
      </c>
      <c r="C140" s="10" t="s">
        <v>27</v>
      </c>
      <c r="D140" s="11">
        <v>44.55</v>
      </c>
      <c r="E140" s="19"/>
      <c r="F140" s="21"/>
    </row>
    <row r="141" spans="1:6" s="7" customFormat="1" ht="12.75" customHeight="1">
      <c r="A141" s="15" t="s">
        <v>1245</v>
      </c>
      <c r="B141" s="16" t="s">
        <v>2499</v>
      </c>
      <c r="C141" s="10" t="s">
        <v>27</v>
      </c>
      <c r="D141" s="11">
        <v>53.41</v>
      </c>
      <c r="E141" s="19"/>
      <c r="F141" s="21"/>
    </row>
    <row r="142" spans="1:6" s="7" customFormat="1" ht="12.75" customHeight="1">
      <c r="A142" s="15" t="s">
        <v>1244</v>
      </c>
      <c r="B142" s="16" t="s">
        <v>2500</v>
      </c>
      <c r="C142" s="10" t="s">
        <v>27</v>
      </c>
      <c r="D142" s="11">
        <v>74.05</v>
      </c>
      <c r="E142" s="19"/>
      <c r="F142" s="21"/>
    </row>
    <row r="143" spans="1:6" s="7" customFormat="1" ht="12.75" customHeight="1">
      <c r="A143" s="15" t="s">
        <v>1243</v>
      </c>
      <c r="B143" s="16" t="s">
        <v>2501</v>
      </c>
      <c r="C143" s="10" t="s">
        <v>27</v>
      </c>
      <c r="D143" s="11">
        <v>85.13</v>
      </c>
      <c r="E143" s="19"/>
      <c r="F143" s="21"/>
    </row>
    <row r="144" spans="1:6" s="7" customFormat="1" ht="12.75" customHeight="1">
      <c r="A144" s="15" t="s">
        <v>1242</v>
      </c>
      <c r="B144" s="16" t="s">
        <v>2502</v>
      </c>
      <c r="C144" s="10" t="s">
        <v>27</v>
      </c>
      <c r="D144" s="11">
        <v>98.8</v>
      </c>
      <c r="E144" s="19"/>
      <c r="F144" s="21"/>
    </row>
    <row r="145" spans="1:6" s="7" customFormat="1" ht="12.75" customHeight="1">
      <c r="A145" s="15" t="s">
        <v>1241</v>
      </c>
      <c r="B145" s="16" t="s">
        <v>2503</v>
      </c>
      <c r="C145" s="10" t="s">
        <v>27</v>
      </c>
      <c r="D145" s="11">
        <v>141.07</v>
      </c>
      <c r="E145" s="19"/>
      <c r="F145" s="21"/>
    </row>
    <row r="146" spans="1:6" s="7" customFormat="1" ht="12.75" customHeight="1">
      <c r="A146" s="15" t="s">
        <v>1240</v>
      </c>
      <c r="B146" s="16" t="s">
        <v>2504</v>
      </c>
      <c r="C146" s="10" t="s">
        <v>27</v>
      </c>
      <c r="D146" s="11">
        <v>193.64</v>
      </c>
      <c r="E146" s="19"/>
      <c r="F146" s="21"/>
    </row>
    <row r="147" spans="1:6" s="7" customFormat="1" ht="12.75" customHeight="1">
      <c r="A147" s="15" t="s">
        <v>1239</v>
      </c>
      <c r="B147" s="16" t="s">
        <v>2505</v>
      </c>
      <c r="C147" s="10" t="s">
        <v>27</v>
      </c>
      <c r="D147" s="11">
        <v>322.76</v>
      </c>
      <c r="E147" s="19"/>
      <c r="F147" s="21"/>
    </row>
    <row r="148" spans="1:6" s="7" customFormat="1" ht="12.75" customHeight="1">
      <c r="A148" s="15"/>
      <c r="B148" s="16"/>
      <c r="C148" s="10"/>
      <c r="D148" s="11"/>
      <c r="E148" s="19"/>
      <c r="F148" s="21"/>
    </row>
    <row r="149" spans="1:6" s="7" customFormat="1" ht="12.75" customHeight="1">
      <c r="A149" s="13" t="s">
        <v>1238</v>
      </c>
      <c r="B149" s="14" t="s">
        <v>2506</v>
      </c>
      <c r="C149" s="10"/>
      <c r="D149" s="11"/>
      <c r="E149" s="19"/>
      <c r="F149" s="21"/>
    </row>
    <row r="150" spans="1:6" s="7" customFormat="1" ht="12.75" customHeight="1">
      <c r="A150" s="15" t="s">
        <v>1237</v>
      </c>
      <c r="B150" s="16" t="s">
        <v>2494</v>
      </c>
      <c r="C150" s="10" t="s">
        <v>27</v>
      </c>
      <c r="D150" s="11">
        <v>11.34</v>
      </c>
      <c r="E150" s="19"/>
      <c r="F150" s="21"/>
    </row>
    <row r="151" spans="1:6" s="7" customFormat="1" ht="12.75" customHeight="1">
      <c r="A151" s="15" t="s">
        <v>1236</v>
      </c>
      <c r="B151" s="16" t="s">
        <v>2495</v>
      </c>
      <c r="C151" s="10" t="s">
        <v>27</v>
      </c>
      <c r="D151" s="11">
        <v>20.9</v>
      </c>
      <c r="E151" s="19"/>
      <c r="F151" s="21"/>
    </row>
    <row r="152" spans="1:6" s="7" customFormat="1" ht="12.75" customHeight="1">
      <c r="A152" s="15" t="s">
        <v>1235</v>
      </c>
      <c r="B152" s="16" t="s">
        <v>2496</v>
      </c>
      <c r="C152" s="10" t="s">
        <v>27</v>
      </c>
      <c r="D152" s="11">
        <v>28.68</v>
      </c>
      <c r="E152" s="19"/>
      <c r="F152" s="21"/>
    </row>
    <row r="153" spans="1:6" s="7" customFormat="1" ht="12.75" customHeight="1">
      <c r="A153" s="15" t="s">
        <v>1234</v>
      </c>
      <c r="B153" s="16" t="s">
        <v>2497</v>
      </c>
      <c r="C153" s="10" t="s">
        <v>27</v>
      </c>
      <c r="D153" s="11">
        <v>35.909999999999997</v>
      </c>
      <c r="E153" s="19"/>
      <c r="F153" s="21"/>
    </row>
    <row r="154" spans="1:6" s="7" customFormat="1" ht="12.75" customHeight="1">
      <c r="A154" s="15" t="s">
        <v>1233</v>
      </c>
      <c r="B154" s="16" t="s">
        <v>2498</v>
      </c>
      <c r="C154" s="10" t="s">
        <v>27</v>
      </c>
      <c r="D154" s="11">
        <v>50.41</v>
      </c>
      <c r="E154" s="19"/>
      <c r="F154" s="21"/>
    </row>
    <row r="155" spans="1:6" s="7" customFormat="1" ht="12.75" customHeight="1">
      <c r="A155" s="15" t="s">
        <v>1232</v>
      </c>
      <c r="B155" s="16" t="s">
        <v>2499</v>
      </c>
      <c r="C155" s="10" t="s">
        <v>27</v>
      </c>
      <c r="D155" s="11">
        <v>67.89</v>
      </c>
      <c r="E155" s="19"/>
      <c r="F155" s="21"/>
    </row>
    <row r="156" spans="1:6" s="7" customFormat="1" ht="12.75" customHeight="1">
      <c r="A156" s="15" t="s">
        <v>1231</v>
      </c>
      <c r="B156" s="16" t="s">
        <v>2500</v>
      </c>
      <c r="C156" s="10" t="s">
        <v>27</v>
      </c>
      <c r="D156" s="11">
        <v>79.2</v>
      </c>
      <c r="E156" s="19"/>
      <c r="F156" s="21"/>
    </row>
    <row r="157" spans="1:6" s="7" customFormat="1" ht="12.75" customHeight="1">
      <c r="A157" s="15" t="s">
        <v>1230</v>
      </c>
      <c r="B157" s="16" t="s">
        <v>2501</v>
      </c>
      <c r="C157" s="10" t="s">
        <v>27</v>
      </c>
      <c r="D157" s="11">
        <v>100.98</v>
      </c>
      <c r="E157" s="19"/>
      <c r="F157" s="21"/>
    </row>
    <row r="158" spans="1:6" s="7" customFormat="1" ht="12.75" customHeight="1">
      <c r="A158" s="15" t="s">
        <v>1229</v>
      </c>
      <c r="B158" s="16" t="s">
        <v>2502</v>
      </c>
      <c r="C158" s="10" t="s">
        <v>27</v>
      </c>
      <c r="D158" s="11">
        <v>111.89</v>
      </c>
      <c r="E158" s="19"/>
      <c r="F158" s="21"/>
    </row>
    <row r="159" spans="1:6" s="7" customFormat="1" ht="12.75" customHeight="1">
      <c r="A159" s="15" t="s">
        <v>1228</v>
      </c>
      <c r="B159" s="16" t="s">
        <v>2503</v>
      </c>
      <c r="C159" s="10" t="s">
        <v>27</v>
      </c>
      <c r="D159" s="11">
        <v>153.15</v>
      </c>
      <c r="E159" s="19"/>
      <c r="F159" s="21"/>
    </row>
    <row r="160" spans="1:6" s="7" customFormat="1" ht="12.75" customHeight="1">
      <c r="A160" s="15" t="s">
        <v>1227</v>
      </c>
      <c r="B160" s="16" t="s">
        <v>2504</v>
      </c>
      <c r="C160" s="10" t="s">
        <v>27</v>
      </c>
      <c r="D160" s="11">
        <v>207.79</v>
      </c>
      <c r="E160" s="19"/>
      <c r="F160" s="21"/>
    </row>
    <row r="161" spans="1:6" s="7" customFormat="1" ht="12.75" customHeight="1">
      <c r="A161" s="15" t="s">
        <v>1226</v>
      </c>
      <c r="B161" s="16" t="s">
        <v>2505</v>
      </c>
      <c r="C161" s="10" t="s">
        <v>27</v>
      </c>
      <c r="D161" s="11">
        <v>343.99</v>
      </c>
      <c r="E161" s="19"/>
      <c r="F161" s="21"/>
    </row>
    <row r="162" spans="1:6" s="7" customFormat="1">
      <c r="A162" s="15"/>
      <c r="B162" s="16"/>
      <c r="C162" s="10"/>
      <c r="D162" s="11"/>
      <c r="E162" s="19"/>
      <c r="F162" s="21"/>
    </row>
    <row r="163" spans="1:6" s="7" customFormat="1" ht="12.75" customHeight="1">
      <c r="A163" s="13" t="s">
        <v>1225</v>
      </c>
      <c r="B163" s="14" t="s">
        <v>2507</v>
      </c>
      <c r="C163" s="10"/>
      <c r="D163" s="11"/>
      <c r="E163" s="19"/>
      <c r="F163" s="21"/>
    </row>
    <row r="164" spans="1:6" s="7" customFormat="1" ht="12.75" customHeight="1">
      <c r="A164" s="15" t="s">
        <v>1224</v>
      </c>
      <c r="B164" s="16" t="s">
        <v>2494</v>
      </c>
      <c r="C164" s="10" t="s">
        <v>27</v>
      </c>
      <c r="D164" s="11">
        <v>14.08</v>
      </c>
      <c r="E164" s="19"/>
      <c r="F164" s="21"/>
    </row>
    <row r="165" spans="1:6" s="7" customFormat="1" ht="12.75" customHeight="1">
      <c r="A165" s="15" t="s">
        <v>1223</v>
      </c>
      <c r="B165" s="16" t="s">
        <v>2495</v>
      </c>
      <c r="C165" s="10" t="s">
        <v>27</v>
      </c>
      <c r="D165" s="11">
        <v>22.88</v>
      </c>
      <c r="E165" s="19"/>
      <c r="F165" s="21"/>
    </row>
    <row r="166" spans="1:6" s="7" customFormat="1" ht="12.75" customHeight="1">
      <c r="A166" s="15" t="s">
        <v>1222</v>
      </c>
      <c r="B166" s="16" t="s">
        <v>2496</v>
      </c>
      <c r="C166" s="10" t="s">
        <v>27</v>
      </c>
      <c r="D166" s="11">
        <v>31</v>
      </c>
      <c r="E166" s="19"/>
      <c r="F166" s="21"/>
    </row>
    <row r="167" spans="1:6" s="7" customFormat="1" ht="12.75" customHeight="1">
      <c r="A167" s="15" t="s">
        <v>1221</v>
      </c>
      <c r="B167" s="16" t="s">
        <v>2497</v>
      </c>
      <c r="C167" s="10" t="s">
        <v>27</v>
      </c>
      <c r="D167" s="11">
        <v>40.700000000000003</v>
      </c>
      <c r="E167" s="19"/>
      <c r="F167" s="21"/>
    </row>
    <row r="168" spans="1:6" s="7" customFormat="1" ht="12.75" customHeight="1">
      <c r="A168" s="15" t="s">
        <v>1220</v>
      </c>
      <c r="B168" s="16" t="s">
        <v>2498</v>
      </c>
      <c r="C168" s="10" t="s">
        <v>27</v>
      </c>
      <c r="D168" s="11">
        <v>58.18</v>
      </c>
      <c r="E168" s="19"/>
      <c r="F168" s="21"/>
    </row>
    <row r="169" spans="1:6" s="7" customFormat="1" ht="12.75" customHeight="1">
      <c r="A169" s="15" t="s">
        <v>1219</v>
      </c>
      <c r="B169" s="16" t="s">
        <v>2499</v>
      </c>
      <c r="C169" s="10" t="s">
        <v>27</v>
      </c>
      <c r="D169" s="11">
        <v>75.13</v>
      </c>
      <c r="E169" s="19"/>
      <c r="F169" s="21"/>
    </row>
    <row r="170" spans="1:6" s="7" customFormat="1" ht="12.75" customHeight="1">
      <c r="A170" s="15" t="s">
        <v>1218</v>
      </c>
      <c r="B170" s="16" t="s">
        <v>2500</v>
      </c>
      <c r="C170" s="10" t="s">
        <v>27</v>
      </c>
      <c r="D170" s="11">
        <v>91.49</v>
      </c>
      <c r="E170" s="19"/>
      <c r="F170" s="21"/>
    </row>
    <row r="171" spans="1:6" s="7" customFormat="1" ht="12.75" customHeight="1">
      <c r="A171" s="15" t="s">
        <v>1217</v>
      </c>
      <c r="B171" s="16" t="s">
        <v>2501</v>
      </c>
      <c r="C171" s="10" t="s">
        <v>27</v>
      </c>
      <c r="D171" s="11">
        <v>108.03</v>
      </c>
      <c r="E171" s="19"/>
      <c r="F171" s="21"/>
    </row>
    <row r="172" spans="1:6" s="7" customFormat="1" ht="12.75" customHeight="1">
      <c r="A172" s="15" t="s">
        <v>1216</v>
      </c>
      <c r="B172" s="16" t="s">
        <v>2502</v>
      </c>
      <c r="C172" s="10" t="s">
        <v>27</v>
      </c>
      <c r="D172" s="11">
        <v>120.21</v>
      </c>
      <c r="E172" s="19"/>
      <c r="F172" s="21"/>
    </row>
    <row r="173" spans="1:6" s="7" customFormat="1" ht="12.75" customHeight="1">
      <c r="A173" s="15" t="s">
        <v>1215</v>
      </c>
      <c r="B173" s="16" t="s">
        <v>2503</v>
      </c>
      <c r="C173" s="10" t="s">
        <v>27</v>
      </c>
      <c r="D173" s="11">
        <v>165.88</v>
      </c>
      <c r="E173" s="19"/>
      <c r="F173" s="21"/>
    </row>
    <row r="174" spans="1:6" s="7" customFormat="1" ht="12.75" customHeight="1">
      <c r="A174" s="15" t="s">
        <v>1214</v>
      </c>
      <c r="B174" s="16" t="s">
        <v>2504</v>
      </c>
      <c r="C174" s="10" t="s">
        <v>27</v>
      </c>
      <c r="D174" s="11">
        <v>224.77</v>
      </c>
      <c r="E174" s="19"/>
      <c r="F174" s="21"/>
    </row>
    <row r="175" spans="1:6" s="7" customFormat="1" ht="12.75" customHeight="1">
      <c r="A175" s="15" t="s">
        <v>1213</v>
      </c>
      <c r="B175" s="16" t="s">
        <v>2505</v>
      </c>
      <c r="C175" s="10" t="s">
        <v>27</v>
      </c>
      <c r="D175" s="11">
        <v>365.22</v>
      </c>
      <c r="E175" s="19"/>
      <c r="F175" s="21"/>
    </row>
    <row r="176" spans="1:6" s="7" customFormat="1">
      <c r="A176" s="15"/>
      <c r="B176" s="16"/>
      <c r="C176" s="10"/>
      <c r="D176" s="11"/>
      <c r="E176" s="19"/>
      <c r="F176" s="21"/>
    </row>
    <row r="177" spans="1:6" s="7" customFormat="1" ht="12.75" customHeight="1">
      <c r="A177" s="13" t="s">
        <v>1212</v>
      </c>
      <c r="B177" s="14" t="s">
        <v>2508</v>
      </c>
      <c r="C177" s="10"/>
      <c r="D177" s="11"/>
      <c r="E177" s="19"/>
      <c r="F177" s="21"/>
    </row>
    <row r="178" spans="1:6" s="7" customFormat="1" ht="12.75" customHeight="1">
      <c r="A178" s="15" t="s">
        <v>1211</v>
      </c>
      <c r="B178" s="16" t="s">
        <v>2494</v>
      </c>
      <c r="C178" s="10" t="s">
        <v>27</v>
      </c>
      <c r="D178" s="11">
        <v>16.059999999999999</v>
      </c>
      <c r="E178" s="19"/>
      <c r="F178" s="21"/>
    </row>
    <row r="179" spans="1:6" s="7" customFormat="1" ht="12.75" customHeight="1">
      <c r="A179" s="15" t="s">
        <v>1210</v>
      </c>
      <c r="B179" s="16" t="s">
        <v>2495</v>
      </c>
      <c r="C179" s="10" t="s">
        <v>27</v>
      </c>
      <c r="D179" s="11">
        <v>27.26</v>
      </c>
      <c r="E179" s="19"/>
      <c r="F179" s="21"/>
    </row>
    <row r="180" spans="1:6" s="7" customFormat="1" ht="12.75" customHeight="1">
      <c r="A180" s="15" t="s">
        <v>1209</v>
      </c>
      <c r="B180" s="16" t="s">
        <v>2496</v>
      </c>
      <c r="C180" s="10" t="s">
        <v>27</v>
      </c>
      <c r="D180" s="11">
        <v>39.159999999999997</v>
      </c>
      <c r="E180" s="19"/>
      <c r="F180" s="21"/>
    </row>
    <row r="181" spans="1:6" s="7" customFormat="1" ht="12.75" customHeight="1">
      <c r="A181" s="15" t="s">
        <v>1208</v>
      </c>
      <c r="B181" s="16" t="s">
        <v>2497</v>
      </c>
      <c r="C181" s="10" t="s">
        <v>27</v>
      </c>
      <c r="D181" s="11">
        <v>50.87</v>
      </c>
      <c r="E181" s="19"/>
      <c r="F181" s="21"/>
    </row>
    <row r="182" spans="1:6" s="7" customFormat="1" ht="12.75" customHeight="1">
      <c r="A182" s="15" t="s">
        <v>1207</v>
      </c>
      <c r="B182" s="16" t="s">
        <v>2498</v>
      </c>
      <c r="C182" s="10" t="s">
        <v>27</v>
      </c>
      <c r="D182" s="11">
        <v>76.69</v>
      </c>
      <c r="E182" s="19"/>
      <c r="F182" s="21"/>
    </row>
    <row r="183" spans="1:6" s="7" customFormat="1" ht="12.75" customHeight="1">
      <c r="A183" s="15" t="s">
        <v>1206</v>
      </c>
      <c r="B183" s="16" t="s">
        <v>2499</v>
      </c>
      <c r="C183" s="10" t="s">
        <v>27</v>
      </c>
      <c r="D183" s="11">
        <v>101.44</v>
      </c>
      <c r="E183" s="19"/>
      <c r="F183" s="21"/>
    </row>
    <row r="184" spans="1:6" s="7" customFormat="1" ht="12.75" customHeight="1">
      <c r="A184" s="15" t="s">
        <v>1205</v>
      </c>
      <c r="B184" s="16" t="s">
        <v>2500</v>
      </c>
      <c r="C184" s="10" t="s">
        <v>27</v>
      </c>
      <c r="D184" s="11">
        <v>124.05</v>
      </c>
      <c r="E184" s="19"/>
      <c r="F184" s="21"/>
    </row>
    <row r="185" spans="1:6" s="7" customFormat="1" ht="12.75" customHeight="1">
      <c r="A185" s="15" t="s">
        <v>1204</v>
      </c>
      <c r="B185" s="16" t="s">
        <v>2501</v>
      </c>
      <c r="C185" s="10" t="s">
        <v>27</v>
      </c>
      <c r="D185" s="11">
        <v>138.27000000000001</v>
      </c>
      <c r="E185" s="19"/>
      <c r="F185" s="21"/>
    </row>
    <row r="186" spans="1:6" s="7" customFormat="1" ht="12.75" customHeight="1">
      <c r="A186" s="15" t="s">
        <v>1203</v>
      </c>
      <c r="B186" s="16" t="s">
        <v>2502</v>
      </c>
      <c r="C186" s="10" t="s">
        <v>27</v>
      </c>
      <c r="D186" s="11">
        <v>161.08000000000001</v>
      </c>
      <c r="E186" s="19"/>
      <c r="F186" s="21"/>
    </row>
    <row r="187" spans="1:6" s="7" customFormat="1" ht="12.75" customHeight="1">
      <c r="A187" s="15" t="s">
        <v>1202</v>
      </c>
      <c r="B187" s="16" t="s">
        <v>2503</v>
      </c>
      <c r="C187" s="10" t="s">
        <v>27</v>
      </c>
      <c r="D187" s="11">
        <v>196.21</v>
      </c>
      <c r="E187" s="19"/>
      <c r="F187" s="21"/>
    </row>
    <row r="188" spans="1:6" s="7" customFormat="1" ht="12.75" customHeight="1">
      <c r="A188" s="15" t="s">
        <v>1201</v>
      </c>
      <c r="B188" s="16" t="s">
        <v>2504</v>
      </c>
      <c r="C188" s="10" t="s">
        <v>27</v>
      </c>
      <c r="D188" s="11">
        <v>263.07</v>
      </c>
      <c r="E188" s="19"/>
      <c r="F188" s="21"/>
    </row>
    <row r="189" spans="1:6" s="7" customFormat="1" ht="12.75" customHeight="1">
      <c r="A189" s="15" t="s">
        <v>1200</v>
      </c>
      <c r="B189" s="16" t="s">
        <v>2505</v>
      </c>
      <c r="C189" s="10" t="s">
        <v>27</v>
      </c>
      <c r="D189" s="11">
        <v>386.45</v>
      </c>
      <c r="E189" s="19"/>
      <c r="F189" s="21"/>
    </row>
    <row r="190" spans="1:6" s="7" customFormat="1">
      <c r="A190" s="15"/>
      <c r="B190" s="16"/>
      <c r="C190" s="10"/>
      <c r="D190" s="11"/>
      <c r="E190" s="19"/>
      <c r="F190" s="21"/>
    </row>
    <row r="191" spans="1:6" s="7" customFormat="1" ht="12.75" customHeight="1">
      <c r="A191" s="13" t="s">
        <v>1199</v>
      </c>
      <c r="B191" s="14" t="s">
        <v>2509</v>
      </c>
      <c r="C191" s="10"/>
      <c r="D191" s="11"/>
      <c r="E191" s="19"/>
      <c r="F191" s="21"/>
    </row>
    <row r="192" spans="1:6" s="7" customFormat="1" ht="12.75" customHeight="1">
      <c r="A192" s="15" t="s">
        <v>1198</v>
      </c>
      <c r="B192" s="16" t="s">
        <v>2510</v>
      </c>
      <c r="C192" s="10" t="s">
        <v>27</v>
      </c>
      <c r="D192" s="11">
        <v>7.28</v>
      </c>
      <c r="E192" s="19"/>
      <c r="F192" s="21"/>
    </row>
    <row r="193" spans="1:6" s="7" customFormat="1" ht="12.75" customHeight="1">
      <c r="A193" s="15" t="s">
        <v>1197</v>
      </c>
      <c r="B193" s="16" t="s">
        <v>2511</v>
      </c>
      <c r="C193" s="10" t="s">
        <v>27</v>
      </c>
      <c r="D193" s="11">
        <v>9.9600000000000009</v>
      </c>
      <c r="E193" s="19"/>
      <c r="F193" s="21"/>
    </row>
    <row r="194" spans="1:6" s="7" customFormat="1" ht="12.75" customHeight="1">
      <c r="A194" s="15" t="s">
        <v>1196</v>
      </c>
      <c r="B194" s="16" t="s">
        <v>2512</v>
      </c>
      <c r="C194" s="10" t="s">
        <v>27</v>
      </c>
      <c r="D194" s="11">
        <v>15.41</v>
      </c>
      <c r="E194" s="19"/>
      <c r="F194" s="21"/>
    </row>
    <row r="195" spans="1:6" s="7" customFormat="1" ht="12.75" customHeight="1">
      <c r="A195" s="15" t="s">
        <v>1195</v>
      </c>
      <c r="B195" s="16" t="s">
        <v>2513</v>
      </c>
      <c r="C195" s="10" t="s">
        <v>27</v>
      </c>
      <c r="D195" s="11">
        <v>20.23</v>
      </c>
      <c r="E195" s="19"/>
      <c r="F195" s="21"/>
    </row>
    <row r="196" spans="1:6" s="7" customFormat="1" ht="12.75" customHeight="1">
      <c r="A196" s="15" t="s">
        <v>1194</v>
      </c>
      <c r="B196" s="16" t="s">
        <v>2514</v>
      </c>
      <c r="C196" s="10" t="s">
        <v>27</v>
      </c>
      <c r="D196" s="11">
        <v>26.46</v>
      </c>
      <c r="E196" s="19"/>
      <c r="F196" s="21"/>
    </row>
    <row r="197" spans="1:6" s="7" customFormat="1" ht="12.75" customHeight="1">
      <c r="A197" s="15" t="s">
        <v>1193</v>
      </c>
      <c r="B197" s="16" t="s">
        <v>2515</v>
      </c>
      <c r="C197" s="10" t="s">
        <v>27</v>
      </c>
      <c r="D197" s="11">
        <v>35.909999999999997</v>
      </c>
      <c r="E197" s="19"/>
      <c r="F197" s="21"/>
    </row>
    <row r="198" spans="1:6" s="7" customFormat="1" ht="12.75" customHeight="1">
      <c r="A198" s="15" t="s">
        <v>1192</v>
      </c>
      <c r="B198" s="16" t="s">
        <v>2516</v>
      </c>
      <c r="C198" s="10" t="s">
        <v>27</v>
      </c>
      <c r="D198" s="11">
        <v>44.89</v>
      </c>
      <c r="E198" s="19"/>
      <c r="F198" s="21"/>
    </row>
    <row r="199" spans="1:6" s="7" customFormat="1" ht="12.75" customHeight="1">
      <c r="A199" s="15" t="s">
        <v>1191</v>
      </c>
      <c r="B199" s="16" t="s">
        <v>2517</v>
      </c>
      <c r="C199" s="10" t="s">
        <v>27</v>
      </c>
      <c r="D199" s="11">
        <v>70.540000000000006</v>
      </c>
      <c r="E199" s="19"/>
      <c r="F199" s="21"/>
    </row>
    <row r="200" spans="1:6" s="7" customFormat="1" ht="12.75" customHeight="1">
      <c r="A200" s="15" t="s">
        <v>1190</v>
      </c>
      <c r="B200" s="16" t="s">
        <v>2518</v>
      </c>
      <c r="C200" s="10" t="s">
        <v>27</v>
      </c>
      <c r="D200" s="11">
        <v>81.13</v>
      </c>
      <c r="E200" s="19"/>
      <c r="F200" s="21"/>
    </row>
    <row r="201" spans="1:6" s="7" customFormat="1" ht="12.75" customHeight="1">
      <c r="A201" s="15" t="s">
        <v>1189</v>
      </c>
      <c r="B201" s="16" t="s">
        <v>2519</v>
      </c>
      <c r="C201" s="10" t="s">
        <v>27</v>
      </c>
      <c r="D201" s="11">
        <v>92.87</v>
      </c>
      <c r="E201" s="19"/>
      <c r="F201" s="21"/>
    </row>
    <row r="202" spans="1:6" s="7" customFormat="1" ht="12.75" customHeight="1">
      <c r="A202" s="15" t="s">
        <v>1188</v>
      </c>
      <c r="B202" s="16" t="s">
        <v>2520</v>
      </c>
      <c r="C202" s="10" t="s">
        <v>27</v>
      </c>
      <c r="D202" s="11">
        <v>118.27</v>
      </c>
      <c r="E202" s="19"/>
      <c r="F202" s="21"/>
    </row>
    <row r="203" spans="1:6" s="7" customFormat="1">
      <c r="A203" s="15"/>
      <c r="B203" s="16"/>
      <c r="C203" s="10"/>
      <c r="D203" s="11"/>
      <c r="E203" s="19"/>
      <c r="F203" s="21"/>
    </row>
    <row r="204" spans="1:6" s="7" customFormat="1" ht="12.75" customHeight="1">
      <c r="A204" s="13" t="s">
        <v>1363</v>
      </c>
      <c r="B204" s="14" t="s">
        <v>2521</v>
      </c>
      <c r="C204" s="10"/>
      <c r="D204" s="11"/>
      <c r="E204" s="19"/>
      <c r="F204" s="21"/>
    </row>
    <row r="205" spans="1:6" s="7" customFormat="1" ht="12.75" customHeight="1">
      <c r="A205" s="15" t="s">
        <v>1364</v>
      </c>
      <c r="B205" s="16" t="s">
        <v>2510</v>
      </c>
      <c r="C205" s="10" t="s">
        <v>27</v>
      </c>
      <c r="D205" s="11">
        <v>7.08</v>
      </c>
      <c r="E205" s="19"/>
      <c r="F205" s="21"/>
    </row>
    <row r="206" spans="1:6" s="7" customFormat="1" ht="12.75" customHeight="1">
      <c r="A206" s="15" t="s">
        <v>1365</v>
      </c>
      <c r="B206" s="16" t="s">
        <v>2522</v>
      </c>
      <c r="C206" s="10" t="s">
        <v>27</v>
      </c>
      <c r="D206" s="11">
        <v>8.43</v>
      </c>
      <c r="E206" s="19"/>
      <c r="F206" s="21"/>
    </row>
    <row r="207" spans="1:6" s="7" customFormat="1" ht="12.75" customHeight="1">
      <c r="A207" s="15" t="s">
        <v>1366</v>
      </c>
      <c r="B207" s="16" t="s">
        <v>2523</v>
      </c>
      <c r="C207" s="10" t="s">
        <v>27</v>
      </c>
      <c r="D207" s="11">
        <v>10.72</v>
      </c>
      <c r="E207" s="19"/>
      <c r="F207" s="21"/>
    </row>
    <row r="208" spans="1:6" s="7" customFormat="1" ht="12.75" customHeight="1">
      <c r="A208" s="15" t="s">
        <v>1367</v>
      </c>
      <c r="B208" s="16" t="s">
        <v>2512</v>
      </c>
      <c r="C208" s="10" t="s">
        <v>27</v>
      </c>
      <c r="D208" s="11">
        <v>15.34</v>
      </c>
      <c r="E208" s="19"/>
      <c r="F208" s="21"/>
    </row>
    <row r="209" spans="1:6" s="7" customFormat="1" ht="12.75" customHeight="1">
      <c r="A209" s="15" t="s">
        <v>1368</v>
      </c>
      <c r="B209" s="16" t="s">
        <v>2513</v>
      </c>
      <c r="C209" s="10" t="s">
        <v>27</v>
      </c>
      <c r="D209" s="11">
        <v>20.350000000000001</v>
      </c>
      <c r="E209" s="19"/>
      <c r="F209" s="21"/>
    </row>
    <row r="210" spans="1:6" s="7" customFormat="1" ht="12.75" customHeight="1">
      <c r="A210" s="15" t="s">
        <v>1369</v>
      </c>
      <c r="B210" s="16" t="s">
        <v>2514</v>
      </c>
      <c r="C210" s="10" t="s">
        <v>27</v>
      </c>
      <c r="D210" s="11">
        <v>25.56</v>
      </c>
      <c r="E210" s="19"/>
      <c r="F210" s="21"/>
    </row>
    <row r="211" spans="1:6" s="7" customFormat="1" ht="12.75" customHeight="1">
      <c r="A211" s="15" t="s">
        <v>1370</v>
      </c>
      <c r="B211" s="16" t="s">
        <v>2515</v>
      </c>
      <c r="C211" s="10" t="s">
        <v>27</v>
      </c>
      <c r="D211" s="11">
        <v>33.909999999999997</v>
      </c>
      <c r="E211" s="19"/>
      <c r="F211" s="21"/>
    </row>
    <row r="212" spans="1:6" s="7" customFormat="1" ht="12.75" customHeight="1">
      <c r="A212" s="15" t="s">
        <v>1371</v>
      </c>
      <c r="B212" s="16" t="s">
        <v>2516</v>
      </c>
      <c r="C212" s="10" t="s">
        <v>27</v>
      </c>
      <c r="D212" s="11">
        <v>42.39</v>
      </c>
      <c r="E212" s="19"/>
      <c r="F212" s="21"/>
    </row>
    <row r="213" spans="1:6" s="7" customFormat="1" ht="12.75" customHeight="1">
      <c r="A213" s="15" t="s">
        <v>1372</v>
      </c>
      <c r="B213" s="16" t="s">
        <v>2517</v>
      </c>
      <c r="C213" s="10" t="s">
        <v>27</v>
      </c>
      <c r="D213" s="11">
        <v>62.26</v>
      </c>
      <c r="E213" s="19"/>
      <c r="F213" s="21"/>
    </row>
    <row r="214" spans="1:6" s="7" customFormat="1" ht="12.75" customHeight="1">
      <c r="A214" s="15" t="s">
        <v>1373</v>
      </c>
      <c r="B214" s="16" t="s">
        <v>2518</v>
      </c>
      <c r="C214" s="10" t="s">
        <v>27</v>
      </c>
      <c r="D214" s="11">
        <v>69.430000000000007</v>
      </c>
      <c r="E214" s="19"/>
      <c r="F214" s="21"/>
    </row>
    <row r="215" spans="1:6" s="7" customFormat="1" ht="12.75" customHeight="1">
      <c r="A215" s="15" t="s">
        <v>1374</v>
      </c>
      <c r="B215" s="16" t="s">
        <v>2519</v>
      </c>
      <c r="C215" s="10" t="s">
        <v>27</v>
      </c>
      <c r="D215" s="11">
        <v>77.62</v>
      </c>
      <c r="E215" s="19"/>
      <c r="F215" s="21"/>
    </row>
    <row r="216" spans="1:6" s="7" customFormat="1" ht="12.75" customHeight="1">
      <c r="A216" s="15" t="s">
        <v>1375</v>
      </c>
      <c r="B216" s="16" t="s">
        <v>2520</v>
      </c>
      <c r="C216" s="10" t="s">
        <v>27</v>
      </c>
      <c r="D216" s="11">
        <v>98.3</v>
      </c>
      <c r="E216" s="19"/>
      <c r="F216" s="21"/>
    </row>
    <row r="217" spans="1:6" s="7" customFormat="1" ht="12.75" customHeight="1">
      <c r="A217" s="15"/>
      <c r="B217" s="16"/>
      <c r="C217" s="10"/>
      <c r="D217" s="11"/>
      <c r="E217" s="19"/>
      <c r="F217" s="21"/>
    </row>
    <row r="218" spans="1:6" s="7" customFormat="1" ht="12.75" customHeight="1">
      <c r="A218" s="13" t="s">
        <v>1187</v>
      </c>
      <c r="B218" s="14" t="s">
        <v>2524</v>
      </c>
      <c r="C218" s="10"/>
      <c r="D218" s="11"/>
      <c r="E218" s="19"/>
      <c r="F218" s="21"/>
    </row>
    <row r="219" spans="1:6" s="7" customFormat="1" ht="12.75" customHeight="1">
      <c r="A219" s="15" t="s">
        <v>1186</v>
      </c>
      <c r="B219" s="16" t="s">
        <v>2525</v>
      </c>
      <c r="C219" s="10" t="s">
        <v>27</v>
      </c>
      <c r="D219" s="11">
        <v>9.23</v>
      </c>
      <c r="E219" s="19"/>
      <c r="F219" s="21"/>
    </row>
    <row r="220" spans="1:6" s="7" customFormat="1" ht="12.75" customHeight="1">
      <c r="A220" s="15" t="s">
        <v>1185</v>
      </c>
      <c r="B220" s="16" t="s">
        <v>2526</v>
      </c>
      <c r="C220" s="10" t="s">
        <v>27</v>
      </c>
      <c r="D220" s="11">
        <v>11.66</v>
      </c>
      <c r="E220" s="19"/>
      <c r="F220" s="21"/>
    </row>
    <row r="221" spans="1:6" s="7" customFormat="1" ht="12.75" customHeight="1">
      <c r="A221" s="15" t="s">
        <v>1184</v>
      </c>
      <c r="B221" s="16" t="s">
        <v>2527</v>
      </c>
      <c r="C221" s="10" t="s">
        <v>27</v>
      </c>
      <c r="D221" s="11">
        <v>19.239999999999998</v>
      </c>
      <c r="E221" s="19"/>
      <c r="F221" s="21"/>
    </row>
    <row r="222" spans="1:6" s="7" customFormat="1" ht="12.75" customHeight="1">
      <c r="A222" s="15" t="s">
        <v>1183</v>
      </c>
      <c r="B222" s="16" t="s">
        <v>2528</v>
      </c>
      <c r="C222" s="10" t="s">
        <v>27</v>
      </c>
      <c r="D222" s="11">
        <v>26.13</v>
      </c>
      <c r="E222" s="19"/>
      <c r="F222" s="21"/>
    </row>
    <row r="223" spans="1:6" s="7" customFormat="1" ht="12.75" customHeight="1">
      <c r="A223" s="15" t="s">
        <v>1182</v>
      </c>
      <c r="B223" s="16" t="s">
        <v>2529</v>
      </c>
      <c r="C223" s="10" t="s">
        <v>27</v>
      </c>
      <c r="D223" s="11">
        <v>35.56</v>
      </c>
      <c r="E223" s="19"/>
      <c r="F223" s="21"/>
    </row>
    <row r="224" spans="1:6" s="7" customFormat="1" ht="12.75" customHeight="1">
      <c r="A224" s="15" t="s">
        <v>1181</v>
      </c>
      <c r="B224" s="16" t="s">
        <v>2530</v>
      </c>
      <c r="C224" s="10" t="s">
        <v>27</v>
      </c>
      <c r="D224" s="11">
        <v>65.67</v>
      </c>
      <c r="E224" s="19"/>
      <c r="F224" s="21"/>
    </row>
    <row r="225" spans="1:6" s="7" customFormat="1" ht="12.75" customHeight="1">
      <c r="A225" s="15" t="s">
        <v>1180</v>
      </c>
      <c r="B225" s="16" t="s">
        <v>2531</v>
      </c>
      <c r="C225" s="10" t="s">
        <v>27</v>
      </c>
      <c r="D225" s="11">
        <v>75.13</v>
      </c>
      <c r="E225" s="19"/>
      <c r="F225" s="21"/>
    </row>
    <row r="226" spans="1:6" s="7" customFormat="1" ht="12.75" customHeight="1">
      <c r="A226" s="15" t="s">
        <v>1179</v>
      </c>
      <c r="B226" s="16" t="s">
        <v>2532</v>
      </c>
      <c r="C226" s="10" t="s">
        <v>27</v>
      </c>
      <c r="D226" s="11">
        <v>85.95</v>
      </c>
      <c r="E226" s="19"/>
      <c r="F226" s="21"/>
    </row>
    <row r="227" spans="1:6" s="7" customFormat="1" ht="12.75" customHeight="1">
      <c r="A227" s="15" t="s">
        <v>1178</v>
      </c>
      <c r="B227" s="16" t="s">
        <v>2533</v>
      </c>
      <c r="C227" s="10" t="s">
        <v>27</v>
      </c>
      <c r="D227" s="11">
        <v>97.33</v>
      </c>
      <c r="E227" s="19"/>
      <c r="F227" s="21"/>
    </row>
    <row r="228" spans="1:6" s="7" customFormat="1" ht="12.75" customHeight="1">
      <c r="A228" s="15" t="s">
        <v>1177</v>
      </c>
      <c r="B228" s="16" t="s">
        <v>2534</v>
      </c>
      <c r="C228" s="10" t="s">
        <v>27</v>
      </c>
      <c r="D228" s="11">
        <v>105.35</v>
      </c>
      <c r="E228" s="19"/>
      <c r="F228" s="21"/>
    </row>
    <row r="229" spans="1:6" s="7" customFormat="1" ht="12.75" customHeight="1">
      <c r="A229" s="15" t="s">
        <v>1176</v>
      </c>
      <c r="B229" s="16" t="s">
        <v>2535</v>
      </c>
      <c r="C229" s="10" t="s">
        <v>27</v>
      </c>
      <c r="D229" s="11">
        <v>118.01</v>
      </c>
      <c r="E229" s="19"/>
      <c r="F229" s="21"/>
    </row>
    <row r="230" spans="1:6" s="7" customFormat="1" ht="12.75" customHeight="1">
      <c r="A230" s="15" t="s">
        <v>1175</v>
      </c>
      <c r="B230" s="16" t="s">
        <v>2536</v>
      </c>
      <c r="C230" s="10" t="s">
        <v>27</v>
      </c>
      <c r="D230" s="11">
        <v>135.07</v>
      </c>
      <c r="E230" s="19"/>
      <c r="F230" s="21"/>
    </row>
    <row r="231" spans="1:6" s="7" customFormat="1" ht="12.75" customHeight="1">
      <c r="A231" s="15" t="s">
        <v>1174</v>
      </c>
      <c r="B231" s="16" t="s">
        <v>2537</v>
      </c>
      <c r="C231" s="10" t="s">
        <v>27</v>
      </c>
      <c r="D231" s="11">
        <v>157.83000000000001</v>
      </c>
      <c r="E231" s="19"/>
      <c r="F231" s="21"/>
    </row>
    <row r="232" spans="1:6" s="7" customFormat="1" ht="12.75" customHeight="1">
      <c r="A232" s="15"/>
      <c r="B232" s="16"/>
      <c r="C232" s="10"/>
      <c r="D232" s="11"/>
      <c r="E232" s="19"/>
      <c r="F232" s="21"/>
    </row>
    <row r="233" spans="1:6" s="7" customFormat="1" ht="12.75" customHeight="1">
      <c r="A233" s="13" t="s">
        <v>1173</v>
      </c>
      <c r="B233" s="14" t="s">
        <v>2538</v>
      </c>
      <c r="C233" s="10"/>
      <c r="D233" s="11"/>
      <c r="E233" s="19"/>
      <c r="F233" s="21"/>
    </row>
    <row r="234" spans="1:6" s="7" customFormat="1" ht="12.75" customHeight="1">
      <c r="A234" s="15" t="s">
        <v>1172</v>
      </c>
      <c r="B234" s="16" t="s">
        <v>2525</v>
      </c>
      <c r="C234" s="10" t="s">
        <v>27</v>
      </c>
      <c r="D234" s="11">
        <v>9.23</v>
      </c>
      <c r="E234" s="19"/>
      <c r="F234" s="21"/>
    </row>
    <row r="235" spans="1:6" s="7" customFormat="1" ht="12.75" customHeight="1">
      <c r="A235" s="15" t="s">
        <v>1171</v>
      </c>
      <c r="B235" s="16" t="s">
        <v>2539</v>
      </c>
      <c r="C235" s="10" t="s">
        <v>27</v>
      </c>
      <c r="D235" s="11">
        <v>11.35</v>
      </c>
      <c r="E235" s="19"/>
      <c r="F235" s="21"/>
    </row>
    <row r="236" spans="1:6" s="7" customFormat="1" ht="12.75" customHeight="1">
      <c r="A236" s="15" t="s">
        <v>1170</v>
      </c>
      <c r="B236" s="16" t="s">
        <v>2540</v>
      </c>
      <c r="C236" s="10" t="s">
        <v>27</v>
      </c>
      <c r="D236" s="11">
        <v>12.84</v>
      </c>
      <c r="E236" s="19"/>
      <c r="F236" s="21"/>
    </row>
    <row r="237" spans="1:6" s="7" customFormat="1" ht="12.75" customHeight="1">
      <c r="A237" s="15" t="s">
        <v>1169</v>
      </c>
      <c r="B237" s="16" t="s">
        <v>2526</v>
      </c>
      <c r="C237" s="10" t="s">
        <v>27</v>
      </c>
      <c r="D237" s="11">
        <v>15.37</v>
      </c>
      <c r="E237" s="19"/>
      <c r="F237" s="21"/>
    </row>
    <row r="238" spans="1:6" s="7" customFormat="1" ht="12.75" customHeight="1">
      <c r="A238" s="15" t="s">
        <v>1168</v>
      </c>
      <c r="B238" s="16" t="s">
        <v>2527</v>
      </c>
      <c r="C238" s="10" t="s">
        <v>27</v>
      </c>
      <c r="D238" s="11">
        <v>23.6</v>
      </c>
      <c r="E238" s="19"/>
      <c r="F238" s="21"/>
    </row>
    <row r="239" spans="1:6" s="7" customFormat="1" ht="12.75" customHeight="1">
      <c r="A239" s="15" t="s">
        <v>1167</v>
      </c>
      <c r="B239" s="16" t="s">
        <v>2528</v>
      </c>
      <c r="C239" s="10" t="s">
        <v>27</v>
      </c>
      <c r="D239" s="11">
        <v>31.87</v>
      </c>
      <c r="E239" s="19"/>
      <c r="F239" s="21"/>
    </row>
    <row r="240" spans="1:6" s="7" customFormat="1" ht="12.75" customHeight="1">
      <c r="A240" s="15" t="s">
        <v>1166</v>
      </c>
      <c r="B240" s="16" t="s">
        <v>2529</v>
      </c>
      <c r="C240" s="10" t="s">
        <v>27</v>
      </c>
      <c r="D240" s="11">
        <v>70.569999999999993</v>
      </c>
      <c r="E240" s="19"/>
      <c r="F240" s="21"/>
    </row>
    <row r="241" spans="1:6" s="7" customFormat="1" ht="12.75" customHeight="1">
      <c r="A241" s="15" t="s">
        <v>1165</v>
      </c>
      <c r="B241" s="16" t="s">
        <v>2530</v>
      </c>
      <c r="C241" s="10" t="s">
        <v>27</v>
      </c>
      <c r="D241" s="11">
        <v>77.510000000000005</v>
      </c>
      <c r="E241" s="19"/>
      <c r="F241" s="21"/>
    </row>
    <row r="242" spans="1:6" s="7" customFormat="1" ht="12.75" customHeight="1">
      <c r="A242" s="15" t="s">
        <v>1164</v>
      </c>
      <c r="B242" s="16" t="s">
        <v>2531</v>
      </c>
      <c r="C242" s="10" t="s">
        <v>27</v>
      </c>
      <c r="D242" s="11">
        <v>89.94</v>
      </c>
      <c r="E242" s="19"/>
      <c r="F242" s="21"/>
    </row>
    <row r="243" spans="1:6" s="7" customFormat="1" ht="12.75" customHeight="1">
      <c r="A243" s="15" t="s">
        <v>1163</v>
      </c>
      <c r="B243" s="16" t="s">
        <v>2532</v>
      </c>
      <c r="C243" s="10" t="s">
        <v>27</v>
      </c>
      <c r="D243" s="11">
        <v>100.98</v>
      </c>
      <c r="E243" s="19"/>
      <c r="F243" s="21"/>
    </row>
    <row r="244" spans="1:6" s="7" customFormat="1" ht="12.75" customHeight="1">
      <c r="A244" s="15" t="s">
        <v>1162</v>
      </c>
      <c r="B244" s="16" t="s">
        <v>2533</v>
      </c>
      <c r="C244" s="10" t="s">
        <v>27</v>
      </c>
      <c r="D244" s="11">
        <v>127.44</v>
      </c>
      <c r="E244" s="19"/>
      <c r="F244" s="21"/>
    </row>
    <row r="245" spans="1:6" s="7" customFormat="1" ht="12.75" customHeight="1">
      <c r="A245" s="15" t="s">
        <v>1161</v>
      </c>
      <c r="B245" s="16" t="s">
        <v>2534</v>
      </c>
      <c r="C245" s="10" t="s">
        <v>27</v>
      </c>
      <c r="D245" s="11">
        <v>307.18</v>
      </c>
      <c r="E245" s="19"/>
      <c r="F245" s="21"/>
    </row>
    <row r="246" spans="1:6" s="7" customFormat="1" ht="12.75" customHeight="1">
      <c r="A246" s="15" t="s">
        <v>1160</v>
      </c>
      <c r="B246" s="16" t="s">
        <v>2535</v>
      </c>
      <c r="C246" s="10" t="s">
        <v>27</v>
      </c>
      <c r="D246" s="11">
        <v>347.85</v>
      </c>
      <c r="E246" s="19"/>
      <c r="F246" s="21"/>
    </row>
    <row r="247" spans="1:6" s="7" customFormat="1" ht="12.75" customHeight="1">
      <c r="A247" s="15" t="s">
        <v>1159</v>
      </c>
      <c r="B247" s="16" t="s">
        <v>2536</v>
      </c>
      <c r="C247" s="10" t="s">
        <v>27</v>
      </c>
      <c r="D247" s="11">
        <v>478.22</v>
      </c>
      <c r="E247" s="19"/>
      <c r="F247" s="21"/>
    </row>
    <row r="248" spans="1:6" s="7" customFormat="1">
      <c r="A248" s="15"/>
      <c r="B248" s="16"/>
      <c r="C248" s="10"/>
      <c r="D248" s="11"/>
      <c r="E248" s="19"/>
      <c r="F248" s="21"/>
    </row>
    <row r="249" spans="1:6" s="7" customFormat="1" ht="12.75" customHeight="1">
      <c r="A249" s="13" t="s">
        <v>1376</v>
      </c>
      <c r="B249" s="14" t="s">
        <v>3611</v>
      </c>
      <c r="C249" s="10"/>
      <c r="D249" s="11"/>
      <c r="E249" s="19"/>
      <c r="F249" s="21"/>
    </row>
    <row r="250" spans="1:6" s="7" customFormat="1" ht="12.75" customHeight="1">
      <c r="A250" s="15" t="s">
        <v>1377</v>
      </c>
      <c r="B250" s="16" t="s">
        <v>2541</v>
      </c>
      <c r="C250" s="10" t="s">
        <v>27</v>
      </c>
      <c r="D250" s="11">
        <v>440.61</v>
      </c>
      <c r="E250" s="19"/>
      <c r="F250" s="21"/>
    </row>
    <row r="251" spans="1:6" s="7" customFormat="1" ht="12.75" customHeight="1">
      <c r="A251" s="15" t="s">
        <v>1378</v>
      </c>
      <c r="B251" s="16" t="s">
        <v>2542</v>
      </c>
      <c r="C251" s="10" t="s">
        <v>27</v>
      </c>
      <c r="D251" s="11">
        <v>532.09</v>
      </c>
      <c r="E251" s="19"/>
      <c r="F251" s="21"/>
    </row>
    <row r="252" spans="1:6" s="7" customFormat="1" ht="12.75" customHeight="1">
      <c r="A252" s="15" t="s">
        <v>1379</v>
      </c>
      <c r="B252" s="16" t="s">
        <v>2543</v>
      </c>
      <c r="C252" s="10" t="s">
        <v>27</v>
      </c>
      <c r="D252" s="11">
        <v>686.31</v>
      </c>
      <c r="E252" s="19"/>
      <c r="F252" s="21"/>
    </row>
    <row r="253" spans="1:6" s="7" customFormat="1" ht="12.75" customHeight="1">
      <c r="A253" s="15" t="s">
        <v>1380</v>
      </c>
      <c r="B253" s="16" t="s">
        <v>2544</v>
      </c>
      <c r="C253" s="10" t="s">
        <v>27</v>
      </c>
      <c r="D253" s="11">
        <v>834.54</v>
      </c>
      <c r="E253" s="19"/>
      <c r="F253" s="21"/>
    </row>
    <row r="254" spans="1:6" s="7" customFormat="1" ht="12.75" customHeight="1">
      <c r="A254" s="15" t="s">
        <v>1381</v>
      </c>
      <c r="B254" s="16" t="s">
        <v>2545</v>
      </c>
      <c r="C254" s="10" t="s">
        <v>27</v>
      </c>
      <c r="D254" s="11">
        <v>1051.1400000000001</v>
      </c>
      <c r="E254" s="19"/>
      <c r="F254" s="21"/>
    </row>
    <row r="255" spans="1:6" s="7" customFormat="1" ht="12.75" customHeight="1">
      <c r="A255" s="15" t="s">
        <v>1382</v>
      </c>
      <c r="B255" s="16" t="s">
        <v>2546</v>
      </c>
      <c r="C255" s="10" t="s">
        <v>27</v>
      </c>
      <c r="D255" s="11">
        <v>1262.1600000000001</v>
      </c>
      <c r="E255" s="19"/>
      <c r="F255" s="21"/>
    </row>
    <row r="256" spans="1:6" s="7" customFormat="1" ht="12.75" customHeight="1">
      <c r="A256" s="15" t="s">
        <v>1383</v>
      </c>
      <c r="B256" s="16" t="s">
        <v>2547</v>
      </c>
      <c r="C256" s="10" t="s">
        <v>27</v>
      </c>
      <c r="D256" s="11">
        <v>1527.66</v>
      </c>
      <c r="E256" s="19"/>
      <c r="F256" s="21"/>
    </row>
    <row r="257" spans="1:6" s="7" customFormat="1" ht="12.75" customHeight="1">
      <c r="A257" s="15" t="s">
        <v>1384</v>
      </c>
      <c r="B257" s="16" t="s">
        <v>2548</v>
      </c>
      <c r="C257" s="10" t="s">
        <v>27</v>
      </c>
      <c r="D257" s="11">
        <v>620.94000000000005</v>
      </c>
      <c r="E257" s="19"/>
      <c r="F257" s="21"/>
    </row>
    <row r="258" spans="1:6" s="7" customFormat="1" ht="12.75" customHeight="1">
      <c r="A258" s="15" t="s">
        <v>1385</v>
      </c>
      <c r="B258" s="16" t="s">
        <v>2549</v>
      </c>
      <c r="C258" s="10" t="s">
        <v>27</v>
      </c>
      <c r="D258" s="11">
        <v>730.21</v>
      </c>
      <c r="E258" s="19"/>
      <c r="F258" s="21"/>
    </row>
    <row r="259" spans="1:6" s="7" customFormat="1" ht="12.75" customHeight="1">
      <c r="A259" s="15" t="s">
        <v>1386</v>
      </c>
      <c r="B259" s="16" t="s">
        <v>2550</v>
      </c>
      <c r="C259" s="10" t="s">
        <v>27</v>
      </c>
      <c r="D259" s="11">
        <v>868.69</v>
      </c>
      <c r="E259" s="19"/>
      <c r="F259" s="21"/>
    </row>
    <row r="260" spans="1:6" s="7" customFormat="1" ht="12.75" customHeight="1">
      <c r="A260" s="15" t="s">
        <v>1387</v>
      </c>
      <c r="B260" s="16" t="s">
        <v>2551</v>
      </c>
      <c r="C260" s="10" t="s">
        <v>27</v>
      </c>
      <c r="D260" s="11">
        <v>1024.6400000000001</v>
      </c>
      <c r="E260" s="19"/>
      <c r="F260" s="21"/>
    </row>
    <row r="261" spans="1:6" s="7" customFormat="1" ht="12.75" customHeight="1">
      <c r="A261" s="15" t="s">
        <v>1388</v>
      </c>
      <c r="B261" s="16" t="s">
        <v>2552</v>
      </c>
      <c r="C261" s="10" t="s">
        <v>27</v>
      </c>
      <c r="D261" s="11">
        <v>1300.19</v>
      </c>
      <c r="E261" s="19"/>
      <c r="F261" s="21"/>
    </row>
    <row r="262" spans="1:6" s="7" customFormat="1" ht="12.75" customHeight="1">
      <c r="A262" s="15" t="s">
        <v>1389</v>
      </c>
      <c r="B262" s="16" t="s">
        <v>2553</v>
      </c>
      <c r="C262" s="10" t="s">
        <v>27</v>
      </c>
      <c r="D262" s="11">
        <v>1467.68</v>
      </c>
      <c r="E262" s="19"/>
      <c r="F262" s="21"/>
    </row>
    <row r="263" spans="1:6" s="7" customFormat="1" ht="12.75" customHeight="1">
      <c r="A263" s="15" t="s">
        <v>2554</v>
      </c>
      <c r="B263" s="16" t="s">
        <v>2555</v>
      </c>
      <c r="C263" s="10" t="s">
        <v>27</v>
      </c>
      <c r="D263" s="11">
        <v>1778.83</v>
      </c>
      <c r="E263" s="19"/>
      <c r="F263" s="21"/>
    </row>
    <row r="264" spans="1:6" s="7" customFormat="1" ht="12.75" customHeight="1">
      <c r="A264" s="15" t="s">
        <v>1390</v>
      </c>
      <c r="B264" s="16" t="s">
        <v>2556</v>
      </c>
      <c r="C264" s="10" t="s">
        <v>27</v>
      </c>
      <c r="D264" s="11">
        <v>717.45</v>
      </c>
      <c r="E264" s="19"/>
      <c r="F264" s="21"/>
    </row>
    <row r="265" spans="1:6" s="7" customFormat="1" ht="12.75" customHeight="1">
      <c r="A265" s="15" t="s">
        <v>1391</v>
      </c>
      <c r="B265" s="16" t="s">
        <v>2557</v>
      </c>
      <c r="C265" s="10" t="s">
        <v>27</v>
      </c>
      <c r="D265" s="11">
        <v>863.81</v>
      </c>
      <c r="E265" s="19"/>
      <c r="F265" s="21"/>
    </row>
    <row r="266" spans="1:6" s="7" customFormat="1" ht="12.75" customHeight="1">
      <c r="A266" s="15" t="s">
        <v>1392</v>
      </c>
      <c r="B266" s="16" t="s">
        <v>2558</v>
      </c>
      <c r="C266" s="10" t="s">
        <v>27</v>
      </c>
      <c r="D266" s="11">
        <v>1039.54</v>
      </c>
      <c r="E266" s="19"/>
      <c r="F266" s="21"/>
    </row>
    <row r="267" spans="1:6" s="7" customFormat="1" ht="12.75" customHeight="1">
      <c r="A267" s="15" t="s">
        <v>1393</v>
      </c>
      <c r="B267" s="16" t="s">
        <v>2559</v>
      </c>
      <c r="C267" s="10" t="s">
        <v>27</v>
      </c>
      <c r="D267" s="11">
        <v>1118.57</v>
      </c>
      <c r="E267" s="19"/>
      <c r="F267" s="21"/>
    </row>
    <row r="268" spans="1:6" s="7" customFormat="1" ht="12.75" customHeight="1">
      <c r="A268" s="15" t="s">
        <v>1394</v>
      </c>
      <c r="B268" s="16" t="s">
        <v>2560</v>
      </c>
      <c r="C268" s="10" t="s">
        <v>27</v>
      </c>
      <c r="D268" s="11">
        <v>1307.45</v>
      </c>
      <c r="E268" s="19"/>
      <c r="F268" s="21"/>
    </row>
    <row r="269" spans="1:6" s="7" customFormat="1" ht="12.75" customHeight="1">
      <c r="A269" s="15" t="s">
        <v>1395</v>
      </c>
      <c r="B269" s="16" t="s">
        <v>2561</v>
      </c>
      <c r="C269" s="10" t="s">
        <v>27</v>
      </c>
      <c r="D269" s="11">
        <v>1490.07</v>
      </c>
      <c r="E269" s="19"/>
      <c r="F269" s="21"/>
    </row>
    <row r="270" spans="1:6" s="7" customFormat="1" ht="12.75" customHeight="1">
      <c r="A270" s="15" t="s">
        <v>1387</v>
      </c>
      <c r="B270" s="16" t="s">
        <v>2562</v>
      </c>
      <c r="C270" s="10" t="s">
        <v>27</v>
      </c>
      <c r="D270" s="11">
        <v>1757.85</v>
      </c>
      <c r="E270" s="19"/>
      <c r="F270" s="21"/>
    </row>
    <row r="271" spans="1:6" s="7" customFormat="1" ht="12.75" customHeight="1">
      <c r="A271" s="15" t="s">
        <v>1396</v>
      </c>
      <c r="B271" s="16" t="s">
        <v>2563</v>
      </c>
      <c r="C271" s="10" t="s">
        <v>27</v>
      </c>
      <c r="D271" s="11">
        <v>1655.07</v>
      </c>
      <c r="E271" s="19"/>
      <c r="F271" s="21"/>
    </row>
    <row r="272" spans="1:6" s="7" customFormat="1" ht="12.75" customHeight="1">
      <c r="A272" s="15" t="s">
        <v>1397</v>
      </c>
      <c r="B272" s="16" t="s">
        <v>2564</v>
      </c>
      <c r="C272" s="10" t="s">
        <v>27</v>
      </c>
      <c r="D272" s="11">
        <v>2341.12</v>
      </c>
      <c r="E272" s="19"/>
      <c r="F272" s="21"/>
    </row>
    <row r="273" spans="1:6" s="7" customFormat="1" ht="12.75" customHeight="1">
      <c r="A273" s="15" t="s">
        <v>1398</v>
      </c>
      <c r="B273" s="16" t="s">
        <v>2565</v>
      </c>
      <c r="C273" s="10" t="s">
        <v>27</v>
      </c>
      <c r="D273" s="11">
        <v>2767.2</v>
      </c>
      <c r="E273" s="19"/>
      <c r="F273" s="21"/>
    </row>
    <row r="274" spans="1:6" s="7" customFormat="1" ht="12.75" customHeight="1">
      <c r="A274" s="15" t="s">
        <v>1399</v>
      </c>
      <c r="B274" s="16" t="s">
        <v>2566</v>
      </c>
      <c r="C274" s="10" t="s">
        <v>27</v>
      </c>
      <c r="D274" s="11">
        <v>3072.82</v>
      </c>
      <c r="E274" s="19"/>
      <c r="F274" s="21"/>
    </row>
    <row r="275" spans="1:6" s="7" customFormat="1" ht="12.75" customHeight="1">
      <c r="A275" s="15" t="s">
        <v>1400</v>
      </c>
      <c r="B275" s="16" t="s">
        <v>3612</v>
      </c>
      <c r="C275" s="10" t="s">
        <v>27</v>
      </c>
      <c r="D275" s="11">
        <v>3512.34</v>
      </c>
      <c r="E275" s="19"/>
      <c r="F275" s="21"/>
    </row>
    <row r="276" spans="1:6" s="7" customFormat="1" ht="12.75" customHeight="1">
      <c r="A276" s="15" t="s">
        <v>1401</v>
      </c>
      <c r="B276" s="16" t="s">
        <v>3613</v>
      </c>
      <c r="C276" s="10" t="s">
        <v>27</v>
      </c>
      <c r="D276" s="11">
        <v>3874.36</v>
      </c>
      <c r="E276" s="19"/>
      <c r="F276" s="21"/>
    </row>
    <row r="277" spans="1:6" s="7" customFormat="1" ht="12.75" customHeight="1">
      <c r="A277" s="15" t="s">
        <v>1402</v>
      </c>
      <c r="B277" s="16" t="s">
        <v>3614</v>
      </c>
      <c r="C277" s="10" t="s">
        <v>27</v>
      </c>
      <c r="D277" s="11">
        <v>4140.03</v>
      </c>
      <c r="E277" s="19"/>
      <c r="F277" s="21"/>
    </row>
    <row r="278" spans="1:6" s="7" customFormat="1" ht="12.75" customHeight="1">
      <c r="A278" s="15"/>
      <c r="B278" s="16"/>
      <c r="C278" s="10"/>
      <c r="D278" s="11"/>
      <c r="E278" s="19"/>
      <c r="F278" s="21"/>
    </row>
    <row r="279" spans="1:6" s="7" customFormat="1" ht="12.75" customHeight="1">
      <c r="A279" s="13" t="s">
        <v>1158</v>
      </c>
      <c r="B279" s="14" t="s">
        <v>2567</v>
      </c>
      <c r="C279" s="10"/>
      <c r="D279" s="11"/>
      <c r="E279" s="19"/>
      <c r="F279" s="21"/>
    </row>
    <row r="280" spans="1:6" s="7" customFormat="1" ht="12.75" customHeight="1">
      <c r="A280" s="15" t="s">
        <v>1157</v>
      </c>
      <c r="B280" s="16" t="s">
        <v>2568</v>
      </c>
      <c r="C280" s="10" t="s">
        <v>27</v>
      </c>
      <c r="D280" s="11">
        <v>132.82</v>
      </c>
      <c r="E280" s="19"/>
      <c r="F280" s="21"/>
    </row>
    <row r="281" spans="1:6" s="7" customFormat="1" ht="12.75" customHeight="1">
      <c r="A281" s="15" t="s">
        <v>1156</v>
      </c>
      <c r="B281" s="16" t="s">
        <v>2569</v>
      </c>
      <c r="C281" s="10" t="s">
        <v>27</v>
      </c>
      <c r="D281" s="11">
        <v>167.9</v>
      </c>
      <c r="E281" s="19"/>
      <c r="F281" s="21"/>
    </row>
    <row r="282" spans="1:6" s="7" customFormat="1" ht="12.75" customHeight="1">
      <c r="A282" s="15" t="s">
        <v>1155</v>
      </c>
      <c r="B282" s="16" t="s">
        <v>2570</v>
      </c>
      <c r="C282" s="10" t="s">
        <v>27</v>
      </c>
      <c r="D282" s="11">
        <v>223.87</v>
      </c>
      <c r="E282" s="19"/>
      <c r="F282" s="21"/>
    </row>
    <row r="283" spans="1:6" s="7" customFormat="1" ht="12.75" customHeight="1">
      <c r="A283" s="15" t="s">
        <v>1154</v>
      </c>
      <c r="B283" s="16" t="s">
        <v>2571</v>
      </c>
      <c r="C283" s="10" t="s">
        <v>27</v>
      </c>
      <c r="D283" s="11">
        <v>251.85</v>
      </c>
      <c r="E283" s="19"/>
      <c r="F283" s="21"/>
    </row>
    <row r="284" spans="1:6" s="7" customFormat="1" ht="12.75" customHeight="1">
      <c r="A284" s="15" t="s">
        <v>1153</v>
      </c>
      <c r="B284" s="16" t="s">
        <v>2572</v>
      </c>
      <c r="C284" s="10" t="s">
        <v>27</v>
      </c>
      <c r="D284" s="11">
        <v>287.83</v>
      </c>
      <c r="E284" s="19"/>
      <c r="F284" s="21"/>
    </row>
    <row r="285" spans="1:6" s="7" customFormat="1" ht="12.75" customHeight="1">
      <c r="A285" s="15" t="s">
        <v>1152</v>
      </c>
      <c r="B285" s="16" t="s">
        <v>2573</v>
      </c>
      <c r="C285" s="10" t="s">
        <v>27</v>
      </c>
      <c r="D285" s="11">
        <v>319.55</v>
      </c>
      <c r="E285" s="19"/>
      <c r="F285" s="21"/>
    </row>
    <row r="286" spans="1:6" s="7" customFormat="1" ht="12.75" customHeight="1">
      <c r="A286" s="15" t="s">
        <v>1151</v>
      </c>
      <c r="B286" s="16" t="s">
        <v>2574</v>
      </c>
      <c r="C286" s="10" t="s">
        <v>27</v>
      </c>
      <c r="D286" s="11">
        <v>351.51</v>
      </c>
      <c r="E286" s="19"/>
      <c r="F286" s="21"/>
    </row>
    <row r="287" spans="1:6" s="7" customFormat="1" ht="12.75" customHeight="1">
      <c r="A287" s="15" t="s">
        <v>1150</v>
      </c>
      <c r="B287" s="16" t="s">
        <v>2575</v>
      </c>
      <c r="C287" s="10" t="s">
        <v>27</v>
      </c>
      <c r="D287" s="11">
        <v>439.39</v>
      </c>
      <c r="E287" s="19"/>
      <c r="F287" s="21"/>
    </row>
    <row r="288" spans="1:6" s="7" customFormat="1" ht="12.75" customHeight="1">
      <c r="A288" s="15" t="s">
        <v>1149</v>
      </c>
      <c r="B288" s="16" t="s">
        <v>2576</v>
      </c>
      <c r="C288" s="10" t="s">
        <v>27</v>
      </c>
      <c r="D288" s="11">
        <v>462.51</v>
      </c>
      <c r="E288" s="19"/>
      <c r="F288" s="21"/>
    </row>
    <row r="289" spans="1:6" s="7" customFormat="1" ht="12.75" customHeight="1">
      <c r="A289" s="15" t="s">
        <v>1148</v>
      </c>
      <c r="B289" s="16" t="s">
        <v>2577</v>
      </c>
      <c r="C289" s="10" t="s">
        <v>27</v>
      </c>
      <c r="D289" s="11">
        <v>628.35</v>
      </c>
      <c r="E289" s="19"/>
      <c r="F289" s="21"/>
    </row>
    <row r="290" spans="1:6" s="7" customFormat="1" ht="12.75" customHeight="1">
      <c r="A290" s="15" t="s">
        <v>1147</v>
      </c>
      <c r="B290" s="16" t="s">
        <v>2578</v>
      </c>
      <c r="C290" s="10" t="s">
        <v>27</v>
      </c>
      <c r="D290" s="11">
        <v>684.19</v>
      </c>
      <c r="E290" s="19"/>
      <c r="F290" s="21"/>
    </row>
    <row r="291" spans="1:6" s="7" customFormat="1" ht="12.75" customHeight="1">
      <c r="A291" s="15" t="s">
        <v>1146</v>
      </c>
      <c r="B291" s="16" t="s">
        <v>2579</v>
      </c>
      <c r="C291" s="10" t="s">
        <v>27</v>
      </c>
      <c r="D291" s="11">
        <v>766.29</v>
      </c>
      <c r="E291" s="19"/>
      <c r="F291" s="21"/>
    </row>
    <row r="292" spans="1:6" s="7" customFormat="1" ht="12.75" customHeight="1">
      <c r="A292" s="15" t="s">
        <v>1145</v>
      </c>
      <c r="B292" s="16" t="s">
        <v>2580</v>
      </c>
      <c r="C292" s="10" t="s">
        <v>27</v>
      </c>
      <c r="D292" s="11">
        <v>798.22</v>
      </c>
      <c r="E292" s="19"/>
      <c r="F292" s="21"/>
    </row>
    <row r="293" spans="1:6" s="7" customFormat="1" ht="12.75" customHeight="1">
      <c r="A293" s="15" t="s">
        <v>1144</v>
      </c>
      <c r="B293" s="16" t="s">
        <v>2581</v>
      </c>
      <c r="C293" s="10" t="s">
        <v>27</v>
      </c>
      <c r="D293" s="11">
        <v>847.79</v>
      </c>
      <c r="E293" s="19"/>
      <c r="F293" s="21"/>
    </row>
    <row r="294" spans="1:6" s="7" customFormat="1" ht="12.75" customHeight="1">
      <c r="A294" s="15"/>
      <c r="B294" s="16"/>
      <c r="C294" s="10"/>
      <c r="D294" s="11"/>
      <c r="E294" s="19"/>
      <c r="F294" s="21"/>
    </row>
    <row r="295" spans="1:6" s="7" customFormat="1" ht="12.75" customHeight="1">
      <c r="A295" s="13" t="s">
        <v>1143</v>
      </c>
      <c r="B295" s="14" t="s">
        <v>2582</v>
      </c>
      <c r="C295" s="10"/>
      <c r="D295" s="11"/>
      <c r="E295" s="19"/>
      <c r="F295" s="21"/>
    </row>
    <row r="296" spans="1:6" s="7" customFormat="1" ht="12.75" customHeight="1">
      <c r="A296" s="15" t="s">
        <v>1142</v>
      </c>
      <c r="B296" s="16" t="s">
        <v>2583</v>
      </c>
      <c r="C296" s="10" t="s">
        <v>27</v>
      </c>
      <c r="D296" s="11">
        <v>10.37</v>
      </c>
      <c r="E296" s="19"/>
      <c r="F296" s="21"/>
    </row>
    <row r="297" spans="1:6" s="7" customFormat="1" ht="12.75" customHeight="1">
      <c r="A297" s="15" t="s">
        <v>1141</v>
      </c>
      <c r="B297" s="16" t="s">
        <v>2584</v>
      </c>
      <c r="C297" s="10" t="s">
        <v>27</v>
      </c>
      <c r="D297" s="11">
        <v>12.78</v>
      </c>
      <c r="E297" s="19"/>
      <c r="F297" s="21"/>
    </row>
    <row r="298" spans="1:6" s="7" customFormat="1" ht="12.75" customHeight="1">
      <c r="A298" s="15" t="s">
        <v>1140</v>
      </c>
      <c r="B298" s="16" t="s">
        <v>2585</v>
      </c>
      <c r="C298" s="10" t="s">
        <v>27</v>
      </c>
      <c r="D298" s="11">
        <v>15.62</v>
      </c>
      <c r="E298" s="19"/>
      <c r="F298" s="21"/>
    </row>
    <row r="299" spans="1:6" s="7" customFormat="1" ht="12.75" customHeight="1">
      <c r="A299" s="15" t="s">
        <v>1139</v>
      </c>
      <c r="B299" s="16" t="s">
        <v>2586</v>
      </c>
      <c r="C299" s="10" t="s">
        <v>27</v>
      </c>
      <c r="D299" s="11">
        <v>20.71</v>
      </c>
      <c r="E299" s="19"/>
      <c r="F299" s="21"/>
    </row>
    <row r="300" spans="1:6" s="7" customFormat="1" ht="12.75" customHeight="1">
      <c r="A300" s="15" t="s">
        <v>1138</v>
      </c>
      <c r="B300" s="16" t="s">
        <v>2587</v>
      </c>
      <c r="C300" s="10" t="s">
        <v>27</v>
      </c>
      <c r="D300" s="11">
        <v>22.81</v>
      </c>
      <c r="E300" s="19"/>
      <c r="F300" s="21"/>
    </row>
    <row r="301" spans="1:6" s="7" customFormat="1" ht="12.75" customHeight="1">
      <c r="A301" s="15" t="s">
        <v>1137</v>
      </c>
      <c r="B301" s="16" t="s">
        <v>2588</v>
      </c>
      <c r="C301" s="10" t="s">
        <v>27</v>
      </c>
      <c r="D301" s="11">
        <v>25.21</v>
      </c>
      <c r="E301" s="19"/>
      <c r="F301" s="21"/>
    </row>
    <row r="302" spans="1:6" s="7" customFormat="1" ht="12.75" customHeight="1">
      <c r="A302" s="15" t="s">
        <v>1136</v>
      </c>
      <c r="B302" s="16" t="s">
        <v>2589</v>
      </c>
      <c r="C302" s="10" t="s">
        <v>27</v>
      </c>
      <c r="D302" s="11">
        <v>27.96</v>
      </c>
      <c r="E302" s="19"/>
      <c r="F302" s="21"/>
    </row>
    <row r="303" spans="1:6" s="7" customFormat="1" ht="12.75" customHeight="1">
      <c r="A303" s="15" t="s">
        <v>1135</v>
      </c>
      <c r="B303" s="16" t="s">
        <v>2590</v>
      </c>
      <c r="C303" s="10" t="s">
        <v>27</v>
      </c>
      <c r="D303" s="11">
        <v>31.12</v>
      </c>
      <c r="E303" s="19"/>
      <c r="F303" s="21"/>
    </row>
    <row r="304" spans="1:6" s="7" customFormat="1" ht="12.75" customHeight="1">
      <c r="A304" s="15" t="s">
        <v>1134</v>
      </c>
      <c r="B304" s="16" t="s">
        <v>2591</v>
      </c>
      <c r="C304" s="10" t="s">
        <v>27</v>
      </c>
      <c r="D304" s="11">
        <v>34.4</v>
      </c>
      <c r="E304" s="19"/>
      <c r="F304" s="21"/>
    </row>
    <row r="305" spans="1:6" s="7" customFormat="1" ht="12.75" customHeight="1">
      <c r="A305" s="15" t="s">
        <v>1133</v>
      </c>
      <c r="B305" s="16" t="s">
        <v>2592</v>
      </c>
      <c r="C305" s="10" t="s">
        <v>27</v>
      </c>
      <c r="D305" s="11">
        <v>40.97</v>
      </c>
      <c r="E305" s="19"/>
      <c r="F305" s="21"/>
    </row>
    <row r="306" spans="1:6" s="7" customFormat="1" ht="12.75" customHeight="1">
      <c r="A306" s="15" t="s">
        <v>1132</v>
      </c>
      <c r="B306" s="16" t="s">
        <v>2593</v>
      </c>
      <c r="C306" s="10" t="s">
        <v>27</v>
      </c>
      <c r="D306" s="11">
        <v>49.01</v>
      </c>
      <c r="E306" s="19"/>
      <c r="F306" s="21"/>
    </row>
    <row r="307" spans="1:6" s="7" customFormat="1" ht="12.75" customHeight="1">
      <c r="A307" s="15" t="s">
        <v>1131</v>
      </c>
      <c r="B307" s="16" t="s">
        <v>2594</v>
      </c>
      <c r="C307" s="10" t="s">
        <v>27</v>
      </c>
      <c r="D307" s="11">
        <v>52.01</v>
      </c>
      <c r="E307" s="19"/>
      <c r="F307" s="21"/>
    </row>
    <row r="308" spans="1:6" s="7" customFormat="1" ht="12.75" customHeight="1">
      <c r="A308" s="15" t="s">
        <v>1130</v>
      </c>
      <c r="B308" s="16" t="s">
        <v>2595</v>
      </c>
      <c r="C308" s="10" t="s">
        <v>27</v>
      </c>
      <c r="D308" s="11">
        <v>61.47</v>
      </c>
      <c r="E308" s="19"/>
      <c r="F308" s="21"/>
    </row>
    <row r="309" spans="1:6" s="7" customFormat="1" ht="12.75" customHeight="1">
      <c r="A309" s="15" t="s">
        <v>1129</v>
      </c>
      <c r="B309" s="16" t="s">
        <v>2596</v>
      </c>
      <c r="C309" s="10" t="s">
        <v>27</v>
      </c>
      <c r="D309" s="11">
        <v>71.2</v>
      </c>
      <c r="E309" s="19"/>
      <c r="F309" s="21"/>
    </row>
    <row r="310" spans="1:6" s="7" customFormat="1" ht="12.75" customHeight="1">
      <c r="A310" s="15"/>
      <c r="B310" s="16"/>
      <c r="C310" s="10"/>
      <c r="D310" s="11"/>
      <c r="E310" s="19"/>
      <c r="F310" s="21"/>
    </row>
    <row r="311" spans="1:6" s="7" customFormat="1" ht="12.75" customHeight="1">
      <c r="A311" s="13" t="s">
        <v>1128</v>
      </c>
      <c r="B311" s="14" t="s">
        <v>2597</v>
      </c>
      <c r="C311" s="10"/>
      <c r="D311" s="11"/>
      <c r="E311" s="19"/>
      <c r="F311" s="21"/>
    </row>
    <row r="312" spans="1:6" s="7" customFormat="1" ht="12.75" customHeight="1">
      <c r="A312" s="15" t="s">
        <v>1127</v>
      </c>
      <c r="B312" s="16" t="s">
        <v>1126</v>
      </c>
      <c r="C312" s="10" t="s">
        <v>5</v>
      </c>
      <c r="D312" s="11">
        <v>115.64</v>
      </c>
      <c r="E312" s="19"/>
      <c r="F312" s="21"/>
    </row>
    <row r="313" spans="1:6" s="7" customFormat="1" ht="12.75" customHeight="1">
      <c r="A313" s="15" t="s">
        <v>1125</v>
      </c>
      <c r="B313" s="16" t="s">
        <v>1124</v>
      </c>
      <c r="C313" s="10" t="s">
        <v>5</v>
      </c>
      <c r="D313" s="11">
        <v>134.38999999999999</v>
      </c>
      <c r="E313" s="19"/>
      <c r="F313" s="21"/>
    </row>
    <row r="314" spans="1:6" s="7" customFormat="1" ht="12.75" customHeight="1">
      <c r="A314" s="15" t="s">
        <v>1123</v>
      </c>
      <c r="B314" s="16" t="s">
        <v>1122</v>
      </c>
      <c r="C314" s="10" t="s">
        <v>5</v>
      </c>
      <c r="D314" s="11">
        <v>156.05000000000001</v>
      </c>
      <c r="E314" s="19"/>
      <c r="F314" s="21"/>
    </row>
    <row r="315" spans="1:6" s="7" customFormat="1" ht="12.75" customHeight="1">
      <c r="A315" s="15" t="s">
        <v>1121</v>
      </c>
      <c r="B315" s="16" t="s">
        <v>1120</v>
      </c>
      <c r="C315" s="10" t="s">
        <v>5</v>
      </c>
      <c r="D315" s="11">
        <v>149.08000000000001</v>
      </c>
      <c r="E315" s="19"/>
      <c r="F315" s="21"/>
    </row>
    <row r="316" spans="1:6" s="7" customFormat="1" ht="12.75" customHeight="1">
      <c r="A316" s="15" t="s">
        <v>1119</v>
      </c>
      <c r="B316" s="16" t="s">
        <v>1118</v>
      </c>
      <c r="C316" s="10" t="s">
        <v>5</v>
      </c>
      <c r="D316" s="11">
        <v>172.68</v>
      </c>
      <c r="E316" s="19"/>
      <c r="F316" s="21"/>
    </row>
    <row r="317" spans="1:6" s="7" customFormat="1" ht="12.75" customHeight="1">
      <c r="A317" s="15" t="s">
        <v>1117</v>
      </c>
      <c r="B317" s="16" t="s">
        <v>1116</v>
      </c>
      <c r="C317" s="10" t="s">
        <v>5</v>
      </c>
      <c r="D317" s="11">
        <v>195.95</v>
      </c>
      <c r="E317" s="19"/>
      <c r="F317" s="21"/>
    </row>
    <row r="318" spans="1:6" s="7" customFormat="1" ht="12.75" customHeight="1">
      <c r="A318" s="15" t="s">
        <v>1115</v>
      </c>
      <c r="B318" s="16" t="s">
        <v>2598</v>
      </c>
      <c r="C318" s="10" t="s">
        <v>27</v>
      </c>
      <c r="D318" s="11">
        <v>287.29000000000002</v>
      </c>
      <c r="E318" s="19"/>
      <c r="F318" s="21"/>
    </row>
    <row r="319" spans="1:6" s="7" customFormat="1" ht="12.75" customHeight="1">
      <c r="A319" s="15"/>
      <c r="B319" s="16"/>
      <c r="C319" s="10"/>
      <c r="D319" s="11"/>
      <c r="E319" s="19"/>
      <c r="F319" s="21"/>
    </row>
    <row r="320" spans="1:6" s="7" customFormat="1" ht="12.75" customHeight="1">
      <c r="A320" s="13" t="s">
        <v>1114</v>
      </c>
      <c r="B320" s="14" t="s">
        <v>2599</v>
      </c>
      <c r="C320" s="10"/>
      <c r="D320" s="11"/>
      <c r="E320" s="19"/>
      <c r="F320" s="21"/>
    </row>
    <row r="321" spans="1:256" ht="12.75" customHeight="1">
      <c r="A321" s="15" t="s">
        <v>1113</v>
      </c>
      <c r="B321" s="16" t="s">
        <v>2600</v>
      </c>
      <c r="C321" s="10" t="s">
        <v>5</v>
      </c>
      <c r="D321" s="11">
        <v>324.08</v>
      </c>
      <c r="E321" s="19"/>
      <c r="F321" s="21"/>
    </row>
    <row r="322" spans="1:256" ht="12.75" customHeight="1">
      <c r="A322" s="15" t="s">
        <v>1112</v>
      </c>
      <c r="B322" s="16" t="s">
        <v>2601</v>
      </c>
      <c r="C322" s="10" t="s">
        <v>5</v>
      </c>
      <c r="D322" s="11">
        <v>195.85</v>
      </c>
      <c r="E322" s="19"/>
      <c r="F322" s="21"/>
    </row>
    <row r="323" spans="1:256" ht="12.75" customHeight="1">
      <c r="A323" s="15" t="s">
        <v>1111</v>
      </c>
      <c r="B323" s="16" t="s">
        <v>2602</v>
      </c>
      <c r="C323" s="10" t="s">
        <v>5</v>
      </c>
      <c r="D323" s="11">
        <v>378.41</v>
      </c>
      <c r="E323" s="19"/>
      <c r="F323" s="21"/>
      <c r="G323" s="25"/>
      <c r="H323" s="25"/>
      <c r="I323" s="25"/>
      <c r="J323" s="25"/>
      <c r="K323" s="25"/>
      <c r="L323" s="25"/>
      <c r="M323" s="25"/>
      <c r="N323" s="25"/>
      <c r="O323" s="25"/>
      <c r="P323" s="25"/>
      <c r="Q323" s="25"/>
      <c r="R323" s="25"/>
      <c r="S323" s="25"/>
      <c r="T323" s="25"/>
      <c r="U323" s="25"/>
      <c r="V323" s="25"/>
      <c r="W323" s="25"/>
      <c r="X323" s="25"/>
      <c r="Y323" s="25"/>
      <c r="Z323" s="25"/>
      <c r="AA323" s="25"/>
      <c r="AB323" s="25"/>
      <c r="AC323" s="25"/>
      <c r="AD323" s="25"/>
      <c r="AE323" s="25"/>
      <c r="AF323" s="25"/>
      <c r="AG323" s="25"/>
      <c r="AH323" s="25"/>
      <c r="AI323" s="25"/>
      <c r="AJ323" s="25"/>
      <c r="AK323" s="25"/>
      <c r="AL323" s="25"/>
      <c r="AM323" s="25"/>
      <c r="AN323" s="25"/>
      <c r="AO323" s="25"/>
      <c r="AP323" s="25"/>
      <c r="AQ323" s="25"/>
      <c r="AR323" s="25"/>
      <c r="AS323" s="25"/>
      <c r="AT323" s="25"/>
      <c r="AU323" s="25"/>
      <c r="AV323" s="25"/>
      <c r="AW323" s="25"/>
      <c r="AX323" s="25"/>
      <c r="AY323" s="25"/>
      <c r="AZ323" s="25"/>
      <c r="BA323" s="25"/>
      <c r="BB323" s="25"/>
      <c r="BC323" s="25"/>
      <c r="BD323" s="25"/>
      <c r="BE323" s="25"/>
      <c r="BF323" s="25"/>
      <c r="BG323" s="25"/>
      <c r="BH323" s="25"/>
      <c r="BI323" s="25"/>
      <c r="BJ323" s="25"/>
      <c r="BK323" s="25"/>
      <c r="BL323" s="25"/>
      <c r="BM323" s="25"/>
      <c r="BN323" s="25"/>
      <c r="BO323" s="25"/>
      <c r="BP323" s="25"/>
      <c r="BQ323" s="25"/>
      <c r="BR323" s="25"/>
      <c r="BS323" s="25"/>
      <c r="BT323" s="25"/>
      <c r="BU323" s="25"/>
      <c r="BV323" s="25"/>
      <c r="BW323" s="25"/>
      <c r="BX323" s="25"/>
      <c r="BY323" s="25"/>
      <c r="BZ323" s="25"/>
      <c r="CA323" s="25"/>
      <c r="CB323" s="25"/>
      <c r="CC323" s="25"/>
      <c r="CD323" s="25"/>
      <c r="CE323" s="25"/>
      <c r="CF323" s="25"/>
      <c r="CG323" s="25"/>
      <c r="CH323" s="25"/>
      <c r="CI323" s="25"/>
      <c r="CJ323" s="25"/>
      <c r="CK323" s="25"/>
      <c r="CL323" s="25"/>
      <c r="CM323" s="25"/>
      <c r="CN323" s="25"/>
      <c r="CO323" s="25"/>
      <c r="CP323" s="25"/>
      <c r="CQ323" s="25"/>
      <c r="CR323" s="25"/>
      <c r="CS323" s="25"/>
      <c r="CT323" s="25"/>
      <c r="CU323" s="25"/>
      <c r="CV323" s="25"/>
      <c r="CW323" s="25"/>
      <c r="CX323" s="25"/>
      <c r="CY323" s="25"/>
      <c r="CZ323" s="25"/>
      <c r="DA323" s="25"/>
      <c r="DB323" s="25"/>
      <c r="DC323" s="25"/>
      <c r="DD323" s="25"/>
      <c r="DE323" s="25"/>
      <c r="DF323" s="25"/>
      <c r="DG323" s="25"/>
      <c r="DH323" s="25"/>
      <c r="DI323" s="25"/>
      <c r="DJ323" s="25"/>
      <c r="DK323" s="25"/>
      <c r="DL323" s="25"/>
      <c r="DM323" s="25"/>
      <c r="DN323" s="25"/>
      <c r="DO323" s="25"/>
      <c r="DP323" s="25"/>
      <c r="DQ323" s="25"/>
      <c r="DR323" s="25"/>
      <c r="DS323" s="25"/>
      <c r="DT323" s="25"/>
      <c r="DU323" s="25"/>
      <c r="DV323" s="25"/>
      <c r="DW323" s="25"/>
      <c r="DX323" s="25"/>
      <c r="DY323" s="25"/>
      <c r="DZ323" s="25"/>
      <c r="EA323" s="25"/>
      <c r="EB323" s="25"/>
      <c r="EC323" s="25"/>
      <c r="ED323" s="25"/>
      <c r="EE323" s="25"/>
      <c r="EF323" s="25"/>
      <c r="EG323" s="25"/>
      <c r="EH323" s="25"/>
      <c r="EI323" s="25"/>
      <c r="EJ323" s="25"/>
      <c r="EK323" s="25"/>
      <c r="EL323" s="25"/>
      <c r="EM323" s="25"/>
      <c r="EN323" s="25"/>
      <c r="EO323" s="25"/>
      <c r="EP323" s="25"/>
      <c r="EQ323" s="25"/>
      <c r="ER323" s="25"/>
      <c r="ES323" s="25"/>
      <c r="ET323" s="25"/>
      <c r="EU323" s="25"/>
      <c r="EV323" s="25"/>
      <c r="EW323" s="25"/>
      <c r="EX323" s="25"/>
      <c r="EY323" s="25"/>
      <c r="EZ323" s="25"/>
      <c r="FA323" s="25"/>
      <c r="FB323" s="25"/>
      <c r="FC323" s="25"/>
      <c r="FD323" s="25"/>
      <c r="FE323" s="25"/>
      <c r="FF323" s="25"/>
      <c r="FG323" s="25"/>
      <c r="FH323" s="25"/>
      <c r="FI323" s="25"/>
      <c r="FJ323" s="25"/>
      <c r="FK323" s="25"/>
      <c r="FL323" s="25"/>
      <c r="FM323" s="25"/>
      <c r="FN323" s="25"/>
      <c r="FO323" s="25"/>
      <c r="FP323" s="25"/>
      <c r="FQ323" s="25"/>
      <c r="FR323" s="25"/>
      <c r="FS323" s="25"/>
      <c r="FT323" s="25"/>
      <c r="FU323" s="25"/>
      <c r="FV323" s="25"/>
      <c r="FW323" s="25"/>
      <c r="FX323" s="25"/>
      <c r="FY323" s="25"/>
      <c r="FZ323" s="25"/>
      <c r="GA323" s="25"/>
      <c r="GB323" s="25"/>
      <c r="GC323" s="25"/>
      <c r="GD323" s="25"/>
      <c r="GE323" s="25"/>
      <c r="GF323" s="25"/>
      <c r="GG323" s="25"/>
      <c r="GH323" s="25"/>
      <c r="GI323" s="25"/>
      <c r="GJ323" s="25"/>
      <c r="GK323" s="25"/>
      <c r="GL323" s="25"/>
      <c r="GM323" s="25"/>
      <c r="GN323" s="25"/>
      <c r="GO323" s="25"/>
      <c r="GP323" s="25"/>
      <c r="GQ323" s="25"/>
      <c r="GR323" s="25"/>
      <c r="GS323" s="25"/>
      <c r="GT323" s="25"/>
      <c r="GU323" s="25"/>
      <c r="GV323" s="25"/>
      <c r="GW323" s="25"/>
      <c r="GX323" s="25"/>
      <c r="GY323" s="25"/>
      <c r="GZ323" s="25"/>
      <c r="HA323" s="25"/>
      <c r="HB323" s="25"/>
      <c r="HC323" s="25"/>
      <c r="HD323" s="25"/>
      <c r="HE323" s="25"/>
      <c r="HF323" s="25"/>
      <c r="HG323" s="25"/>
      <c r="HH323" s="25"/>
      <c r="HI323" s="25"/>
      <c r="HJ323" s="25"/>
      <c r="HK323" s="25"/>
      <c r="HL323" s="25"/>
      <c r="HM323" s="25"/>
      <c r="HN323" s="25"/>
      <c r="HO323" s="25"/>
      <c r="HP323" s="25"/>
      <c r="HQ323" s="25"/>
      <c r="HR323" s="25"/>
      <c r="HS323" s="25"/>
      <c r="HT323" s="25"/>
      <c r="HU323" s="25"/>
      <c r="HV323" s="25"/>
      <c r="HW323" s="25"/>
      <c r="HX323" s="25"/>
      <c r="HY323" s="25"/>
      <c r="HZ323" s="25"/>
      <c r="IA323" s="25"/>
      <c r="IB323" s="25"/>
      <c r="IC323" s="25"/>
      <c r="ID323" s="25"/>
      <c r="IE323" s="25"/>
      <c r="IF323" s="25"/>
      <c r="IG323" s="25"/>
      <c r="IH323" s="25"/>
      <c r="II323" s="25"/>
      <c r="IJ323" s="25"/>
      <c r="IK323" s="25"/>
      <c r="IL323" s="25"/>
      <c r="IM323" s="25"/>
      <c r="IN323" s="25"/>
      <c r="IO323" s="25"/>
      <c r="IP323" s="25"/>
      <c r="IQ323" s="25"/>
      <c r="IR323" s="25"/>
      <c r="IS323" s="25"/>
      <c r="IT323" s="25"/>
      <c r="IU323" s="25"/>
      <c r="IV323" s="25"/>
    </row>
    <row r="324" spans="1:256" ht="12.75" customHeight="1">
      <c r="A324" s="15" t="s">
        <v>1110</v>
      </c>
      <c r="B324" s="16" t="s">
        <v>2603</v>
      </c>
      <c r="C324" s="10" t="s">
        <v>5</v>
      </c>
      <c r="D324" s="11">
        <v>207.47</v>
      </c>
      <c r="E324" s="19"/>
      <c r="F324" s="21"/>
      <c r="G324" s="25"/>
      <c r="H324" s="25"/>
      <c r="I324" s="25"/>
      <c r="J324" s="25"/>
      <c r="K324" s="25"/>
      <c r="L324" s="25"/>
      <c r="M324" s="25"/>
      <c r="N324" s="25"/>
      <c r="O324" s="25"/>
      <c r="P324" s="25"/>
      <c r="Q324" s="25"/>
      <c r="R324" s="25"/>
      <c r="S324" s="25"/>
      <c r="T324" s="25"/>
      <c r="U324" s="25"/>
      <c r="V324" s="25"/>
      <c r="W324" s="25"/>
      <c r="X324" s="25"/>
      <c r="Y324" s="25"/>
      <c r="Z324" s="25"/>
      <c r="AA324" s="25"/>
      <c r="AB324" s="25"/>
      <c r="AC324" s="25"/>
      <c r="AD324" s="25"/>
      <c r="AE324" s="25"/>
      <c r="AF324" s="25"/>
      <c r="AG324" s="25"/>
      <c r="AH324" s="25"/>
      <c r="AI324" s="25"/>
      <c r="AJ324" s="25"/>
      <c r="AK324" s="25"/>
      <c r="AL324" s="25"/>
      <c r="AM324" s="25"/>
      <c r="AN324" s="25"/>
      <c r="AO324" s="25"/>
      <c r="AP324" s="25"/>
      <c r="AQ324" s="25"/>
      <c r="AR324" s="25"/>
      <c r="AS324" s="25"/>
      <c r="AT324" s="25"/>
      <c r="AU324" s="25"/>
      <c r="AV324" s="25"/>
      <c r="AW324" s="25"/>
      <c r="AX324" s="25"/>
      <c r="AY324" s="25"/>
      <c r="AZ324" s="25"/>
      <c r="BA324" s="25"/>
      <c r="BB324" s="25"/>
      <c r="BC324" s="25"/>
      <c r="BD324" s="25"/>
      <c r="BE324" s="25"/>
      <c r="BF324" s="25"/>
      <c r="BG324" s="25"/>
      <c r="BH324" s="25"/>
      <c r="BI324" s="25"/>
      <c r="BJ324" s="25"/>
      <c r="BK324" s="25"/>
      <c r="BL324" s="25"/>
      <c r="BM324" s="25"/>
      <c r="BN324" s="25"/>
      <c r="BO324" s="25"/>
      <c r="BP324" s="25"/>
      <c r="BQ324" s="25"/>
      <c r="BR324" s="25"/>
      <c r="BS324" s="25"/>
      <c r="BT324" s="25"/>
      <c r="BU324" s="25"/>
      <c r="BV324" s="25"/>
      <c r="BW324" s="25"/>
      <c r="BX324" s="25"/>
      <c r="BY324" s="25"/>
      <c r="BZ324" s="25"/>
      <c r="CA324" s="25"/>
      <c r="CB324" s="25"/>
      <c r="CC324" s="25"/>
      <c r="CD324" s="25"/>
      <c r="CE324" s="25"/>
      <c r="CF324" s="25"/>
      <c r="CG324" s="25"/>
      <c r="CH324" s="25"/>
      <c r="CI324" s="25"/>
      <c r="CJ324" s="25"/>
      <c r="CK324" s="25"/>
      <c r="CL324" s="25"/>
      <c r="CM324" s="25"/>
      <c r="CN324" s="25"/>
      <c r="CO324" s="25"/>
      <c r="CP324" s="25"/>
      <c r="CQ324" s="25"/>
      <c r="CR324" s="25"/>
      <c r="CS324" s="25"/>
      <c r="CT324" s="25"/>
      <c r="CU324" s="25"/>
      <c r="CV324" s="25"/>
      <c r="CW324" s="25"/>
      <c r="CX324" s="25"/>
      <c r="CY324" s="25"/>
      <c r="CZ324" s="25"/>
      <c r="DA324" s="25"/>
      <c r="DB324" s="25"/>
      <c r="DC324" s="25"/>
      <c r="DD324" s="25"/>
      <c r="DE324" s="25"/>
      <c r="DF324" s="25"/>
      <c r="DG324" s="25"/>
      <c r="DH324" s="25"/>
      <c r="DI324" s="25"/>
      <c r="DJ324" s="25"/>
      <c r="DK324" s="25"/>
      <c r="DL324" s="25"/>
      <c r="DM324" s="25"/>
      <c r="DN324" s="25"/>
      <c r="DO324" s="25"/>
      <c r="DP324" s="25"/>
      <c r="DQ324" s="25"/>
      <c r="DR324" s="25"/>
      <c r="DS324" s="25"/>
      <c r="DT324" s="25"/>
      <c r="DU324" s="25"/>
      <c r="DV324" s="25"/>
      <c r="DW324" s="25"/>
      <c r="DX324" s="25"/>
      <c r="DY324" s="25"/>
      <c r="DZ324" s="25"/>
      <c r="EA324" s="25"/>
      <c r="EB324" s="25"/>
      <c r="EC324" s="25"/>
      <c r="ED324" s="25"/>
      <c r="EE324" s="25"/>
      <c r="EF324" s="25"/>
      <c r="EG324" s="25"/>
      <c r="EH324" s="25"/>
      <c r="EI324" s="25"/>
      <c r="EJ324" s="25"/>
      <c r="EK324" s="25"/>
      <c r="EL324" s="25"/>
      <c r="EM324" s="25"/>
      <c r="EN324" s="25"/>
      <c r="EO324" s="25"/>
      <c r="EP324" s="25"/>
      <c r="EQ324" s="25"/>
      <c r="ER324" s="25"/>
      <c r="ES324" s="25"/>
      <c r="ET324" s="25"/>
      <c r="EU324" s="25"/>
      <c r="EV324" s="25"/>
      <c r="EW324" s="25"/>
      <c r="EX324" s="25"/>
      <c r="EY324" s="25"/>
      <c r="EZ324" s="25"/>
      <c r="FA324" s="25"/>
      <c r="FB324" s="25"/>
      <c r="FC324" s="25"/>
      <c r="FD324" s="25"/>
      <c r="FE324" s="25"/>
      <c r="FF324" s="25"/>
      <c r="FG324" s="25"/>
      <c r="FH324" s="25"/>
      <c r="FI324" s="25"/>
      <c r="FJ324" s="25"/>
      <c r="FK324" s="25"/>
      <c r="FL324" s="25"/>
      <c r="FM324" s="25"/>
      <c r="FN324" s="25"/>
      <c r="FO324" s="25"/>
      <c r="FP324" s="25"/>
      <c r="FQ324" s="25"/>
      <c r="FR324" s="25"/>
      <c r="FS324" s="25"/>
      <c r="FT324" s="25"/>
      <c r="FU324" s="25"/>
      <c r="FV324" s="25"/>
      <c r="FW324" s="25"/>
      <c r="FX324" s="25"/>
      <c r="FY324" s="25"/>
      <c r="FZ324" s="25"/>
      <c r="GA324" s="25"/>
      <c r="GB324" s="25"/>
      <c r="GC324" s="25"/>
      <c r="GD324" s="25"/>
      <c r="GE324" s="25"/>
      <c r="GF324" s="25"/>
      <c r="GG324" s="25"/>
      <c r="GH324" s="25"/>
      <c r="GI324" s="25"/>
      <c r="GJ324" s="25"/>
      <c r="GK324" s="25"/>
      <c r="GL324" s="25"/>
      <c r="GM324" s="25"/>
      <c r="GN324" s="25"/>
      <c r="GO324" s="25"/>
      <c r="GP324" s="25"/>
      <c r="GQ324" s="25"/>
      <c r="GR324" s="25"/>
      <c r="GS324" s="25"/>
      <c r="GT324" s="25"/>
      <c r="GU324" s="25"/>
      <c r="GV324" s="25"/>
      <c r="GW324" s="25"/>
      <c r="GX324" s="25"/>
      <c r="GY324" s="25"/>
      <c r="GZ324" s="25"/>
      <c r="HA324" s="25"/>
      <c r="HB324" s="25"/>
      <c r="HC324" s="25"/>
      <c r="HD324" s="25"/>
      <c r="HE324" s="25"/>
      <c r="HF324" s="25"/>
      <c r="HG324" s="25"/>
      <c r="HH324" s="25"/>
      <c r="HI324" s="25"/>
      <c r="HJ324" s="25"/>
      <c r="HK324" s="25"/>
      <c r="HL324" s="25"/>
      <c r="HM324" s="25"/>
      <c r="HN324" s="25"/>
      <c r="HO324" s="25"/>
      <c r="HP324" s="25"/>
      <c r="HQ324" s="25"/>
      <c r="HR324" s="25"/>
      <c r="HS324" s="25"/>
      <c r="HT324" s="25"/>
      <c r="HU324" s="25"/>
      <c r="HV324" s="25"/>
      <c r="HW324" s="25"/>
      <c r="HX324" s="25"/>
      <c r="HY324" s="25"/>
      <c r="HZ324" s="25"/>
      <c r="IA324" s="25"/>
      <c r="IB324" s="25"/>
      <c r="IC324" s="25"/>
      <c r="ID324" s="25"/>
      <c r="IE324" s="25"/>
      <c r="IF324" s="25"/>
      <c r="IG324" s="25"/>
      <c r="IH324" s="25"/>
      <c r="II324" s="25"/>
      <c r="IJ324" s="25"/>
      <c r="IK324" s="25"/>
      <c r="IL324" s="25"/>
      <c r="IM324" s="25"/>
      <c r="IN324" s="25"/>
      <c r="IO324" s="25"/>
      <c r="IP324" s="25"/>
      <c r="IQ324" s="25"/>
      <c r="IR324" s="25"/>
      <c r="IS324" s="25"/>
      <c r="IT324" s="25"/>
      <c r="IU324" s="25"/>
      <c r="IV324" s="25"/>
    </row>
    <row r="325" spans="1:256" ht="12.75" customHeight="1">
      <c r="A325" s="15"/>
      <c r="B325" s="16"/>
      <c r="C325" s="10"/>
      <c r="D325" s="11"/>
      <c r="E325" s="19"/>
      <c r="F325" s="21"/>
      <c r="G325" s="25"/>
      <c r="H325" s="25"/>
      <c r="I325" s="25"/>
      <c r="J325" s="25"/>
      <c r="K325" s="25"/>
      <c r="L325" s="25"/>
      <c r="M325" s="25"/>
      <c r="N325" s="25"/>
      <c r="O325" s="25"/>
      <c r="P325" s="25"/>
      <c r="Q325" s="25"/>
      <c r="R325" s="25"/>
      <c r="S325" s="25"/>
      <c r="T325" s="25"/>
      <c r="U325" s="25"/>
      <c r="V325" s="25"/>
      <c r="W325" s="25"/>
      <c r="X325" s="25"/>
      <c r="Y325" s="25"/>
      <c r="Z325" s="25"/>
      <c r="AA325" s="25"/>
      <c r="AB325" s="25"/>
      <c r="AC325" s="25"/>
      <c r="AD325" s="25"/>
      <c r="AE325" s="25"/>
      <c r="AF325" s="25"/>
      <c r="AG325" s="25"/>
      <c r="AH325" s="25"/>
      <c r="AI325" s="25"/>
      <c r="AJ325" s="25"/>
      <c r="AK325" s="25"/>
      <c r="AL325" s="25"/>
      <c r="AM325" s="25"/>
      <c r="AN325" s="25"/>
      <c r="AO325" s="25"/>
      <c r="AP325" s="25"/>
      <c r="AQ325" s="25"/>
      <c r="AR325" s="25"/>
      <c r="AS325" s="25"/>
      <c r="AT325" s="25"/>
      <c r="AU325" s="25"/>
      <c r="AV325" s="25"/>
      <c r="AW325" s="25"/>
      <c r="AX325" s="25"/>
      <c r="AY325" s="25"/>
      <c r="AZ325" s="25"/>
      <c r="BA325" s="25"/>
      <c r="BB325" s="25"/>
      <c r="BC325" s="25"/>
      <c r="BD325" s="25"/>
      <c r="BE325" s="25"/>
      <c r="BF325" s="25"/>
      <c r="BG325" s="25"/>
      <c r="BH325" s="25"/>
      <c r="BI325" s="25"/>
      <c r="BJ325" s="25"/>
      <c r="BK325" s="25"/>
      <c r="BL325" s="25"/>
      <c r="BM325" s="25"/>
      <c r="BN325" s="25"/>
      <c r="BO325" s="25"/>
      <c r="BP325" s="25"/>
      <c r="BQ325" s="25"/>
      <c r="BR325" s="25"/>
      <c r="BS325" s="25"/>
      <c r="BT325" s="25"/>
      <c r="BU325" s="25"/>
      <c r="BV325" s="25"/>
      <c r="BW325" s="25"/>
      <c r="BX325" s="25"/>
      <c r="BY325" s="25"/>
      <c r="BZ325" s="25"/>
      <c r="CA325" s="25"/>
      <c r="CB325" s="25"/>
      <c r="CC325" s="25"/>
      <c r="CD325" s="25"/>
      <c r="CE325" s="25"/>
      <c r="CF325" s="25"/>
      <c r="CG325" s="25"/>
      <c r="CH325" s="25"/>
      <c r="CI325" s="25"/>
      <c r="CJ325" s="25"/>
      <c r="CK325" s="25"/>
      <c r="CL325" s="25"/>
      <c r="CM325" s="25"/>
      <c r="CN325" s="25"/>
      <c r="CO325" s="25"/>
      <c r="CP325" s="25"/>
      <c r="CQ325" s="25"/>
      <c r="CR325" s="25"/>
      <c r="CS325" s="25"/>
      <c r="CT325" s="25"/>
      <c r="CU325" s="25"/>
      <c r="CV325" s="25"/>
      <c r="CW325" s="25"/>
      <c r="CX325" s="25"/>
      <c r="CY325" s="25"/>
      <c r="CZ325" s="25"/>
      <c r="DA325" s="25"/>
      <c r="DB325" s="25"/>
      <c r="DC325" s="25"/>
      <c r="DD325" s="25"/>
      <c r="DE325" s="25"/>
      <c r="DF325" s="25"/>
      <c r="DG325" s="25"/>
      <c r="DH325" s="25"/>
      <c r="DI325" s="25"/>
      <c r="DJ325" s="25"/>
      <c r="DK325" s="25"/>
      <c r="DL325" s="25"/>
      <c r="DM325" s="25"/>
      <c r="DN325" s="25"/>
      <c r="DO325" s="25"/>
      <c r="DP325" s="25"/>
      <c r="DQ325" s="25"/>
      <c r="DR325" s="25"/>
      <c r="DS325" s="25"/>
      <c r="DT325" s="25"/>
      <c r="DU325" s="25"/>
      <c r="DV325" s="25"/>
      <c r="DW325" s="25"/>
      <c r="DX325" s="25"/>
      <c r="DY325" s="25"/>
      <c r="DZ325" s="25"/>
      <c r="EA325" s="25"/>
      <c r="EB325" s="25"/>
      <c r="EC325" s="25"/>
      <c r="ED325" s="25"/>
      <c r="EE325" s="25"/>
      <c r="EF325" s="25"/>
      <c r="EG325" s="25"/>
      <c r="EH325" s="25"/>
      <c r="EI325" s="25"/>
      <c r="EJ325" s="25"/>
      <c r="EK325" s="25"/>
      <c r="EL325" s="25"/>
      <c r="EM325" s="25"/>
      <c r="EN325" s="25"/>
      <c r="EO325" s="25"/>
      <c r="EP325" s="25"/>
      <c r="EQ325" s="25"/>
      <c r="ER325" s="25"/>
      <c r="ES325" s="25"/>
      <c r="ET325" s="25"/>
      <c r="EU325" s="25"/>
      <c r="EV325" s="25"/>
      <c r="EW325" s="25"/>
      <c r="EX325" s="25"/>
      <c r="EY325" s="25"/>
      <c r="EZ325" s="25"/>
      <c r="FA325" s="25"/>
      <c r="FB325" s="25"/>
      <c r="FC325" s="25"/>
      <c r="FD325" s="25"/>
      <c r="FE325" s="25"/>
      <c r="FF325" s="25"/>
      <c r="FG325" s="25"/>
      <c r="FH325" s="25"/>
      <c r="FI325" s="25"/>
      <c r="FJ325" s="25"/>
      <c r="FK325" s="25"/>
      <c r="FL325" s="25"/>
      <c r="FM325" s="25"/>
      <c r="FN325" s="25"/>
      <c r="FO325" s="25"/>
      <c r="FP325" s="25"/>
      <c r="FQ325" s="25"/>
      <c r="FR325" s="25"/>
      <c r="FS325" s="25"/>
      <c r="FT325" s="25"/>
      <c r="FU325" s="25"/>
      <c r="FV325" s="25"/>
      <c r="FW325" s="25"/>
      <c r="FX325" s="25"/>
      <c r="FY325" s="25"/>
      <c r="FZ325" s="25"/>
      <c r="GA325" s="25"/>
      <c r="GB325" s="25"/>
      <c r="GC325" s="25"/>
      <c r="GD325" s="25"/>
      <c r="GE325" s="25"/>
      <c r="GF325" s="25"/>
      <c r="GG325" s="25"/>
      <c r="GH325" s="25"/>
      <c r="GI325" s="25"/>
      <c r="GJ325" s="25"/>
      <c r="GK325" s="25"/>
      <c r="GL325" s="25"/>
      <c r="GM325" s="25"/>
      <c r="GN325" s="25"/>
      <c r="GO325" s="25"/>
      <c r="GP325" s="25"/>
      <c r="GQ325" s="25"/>
      <c r="GR325" s="25"/>
      <c r="GS325" s="25"/>
      <c r="GT325" s="25"/>
      <c r="GU325" s="25"/>
      <c r="GV325" s="25"/>
      <c r="GW325" s="25"/>
      <c r="GX325" s="25"/>
      <c r="GY325" s="25"/>
      <c r="GZ325" s="25"/>
      <c r="HA325" s="25"/>
      <c r="HB325" s="25"/>
      <c r="HC325" s="25"/>
      <c r="HD325" s="25"/>
      <c r="HE325" s="25"/>
      <c r="HF325" s="25"/>
      <c r="HG325" s="25"/>
      <c r="HH325" s="25"/>
      <c r="HI325" s="25"/>
      <c r="HJ325" s="25"/>
      <c r="HK325" s="25"/>
      <c r="HL325" s="25"/>
      <c r="HM325" s="25"/>
      <c r="HN325" s="25"/>
      <c r="HO325" s="25"/>
      <c r="HP325" s="25"/>
      <c r="HQ325" s="25"/>
      <c r="HR325" s="25"/>
      <c r="HS325" s="25"/>
      <c r="HT325" s="25"/>
      <c r="HU325" s="25"/>
      <c r="HV325" s="25"/>
      <c r="HW325" s="25"/>
      <c r="HX325" s="25"/>
      <c r="HY325" s="25"/>
      <c r="HZ325" s="25"/>
      <c r="IA325" s="25"/>
      <c r="IB325" s="25"/>
      <c r="IC325" s="25"/>
      <c r="ID325" s="25"/>
      <c r="IE325" s="25"/>
      <c r="IF325" s="25"/>
      <c r="IG325" s="25"/>
      <c r="IH325" s="25"/>
      <c r="II325" s="25"/>
      <c r="IJ325" s="25"/>
      <c r="IK325" s="25"/>
      <c r="IL325" s="25"/>
      <c r="IM325" s="25"/>
      <c r="IN325" s="25"/>
      <c r="IO325" s="25"/>
      <c r="IP325" s="25"/>
      <c r="IQ325" s="25"/>
      <c r="IR325" s="25"/>
      <c r="IS325" s="25"/>
      <c r="IT325" s="25"/>
      <c r="IU325" s="25"/>
      <c r="IV325" s="25"/>
    </row>
    <row r="326" spans="1:256" ht="12.75" customHeight="1">
      <c r="A326" s="13" t="s">
        <v>1109</v>
      </c>
      <c r="B326" s="14" t="s">
        <v>2604</v>
      </c>
      <c r="C326" s="10"/>
      <c r="D326" s="11"/>
      <c r="E326" s="19"/>
      <c r="F326" s="21"/>
      <c r="G326" s="25"/>
      <c r="H326" s="25"/>
      <c r="I326" s="25"/>
      <c r="J326" s="25"/>
      <c r="K326" s="25"/>
      <c r="L326" s="25"/>
      <c r="M326" s="25"/>
      <c r="N326" s="25"/>
      <c r="O326" s="25"/>
      <c r="P326" s="25"/>
      <c r="Q326" s="25"/>
      <c r="R326" s="25"/>
      <c r="S326" s="25"/>
      <c r="T326" s="25"/>
      <c r="U326" s="25"/>
      <c r="V326" s="25"/>
      <c r="W326" s="25"/>
      <c r="X326" s="25"/>
      <c r="Y326" s="25"/>
      <c r="Z326" s="25"/>
      <c r="AA326" s="25"/>
      <c r="AB326" s="25"/>
      <c r="AC326" s="25"/>
      <c r="AD326" s="25"/>
      <c r="AE326" s="25"/>
      <c r="AF326" s="25"/>
      <c r="AG326" s="25"/>
      <c r="AH326" s="25"/>
      <c r="AI326" s="25"/>
      <c r="AJ326" s="25"/>
      <c r="AK326" s="25"/>
      <c r="AL326" s="25"/>
      <c r="AM326" s="25"/>
      <c r="AN326" s="25"/>
      <c r="AO326" s="25"/>
      <c r="AP326" s="25"/>
      <c r="AQ326" s="25"/>
      <c r="AR326" s="25"/>
      <c r="AS326" s="25"/>
      <c r="AT326" s="25"/>
      <c r="AU326" s="25"/>
      <c r="AV326" s="25"/>
      <c r="AW326" s="25"/>
      <c r="AX326" s="25"/>
      <c r="AY326" s="25"/>
      <c r="AZ326" s="25"/>
      <c r="BA326" s="25"/>
      <c r="BB326" s="25"/>
      <c r="BC326" s="25"/>
      <c r="BD326" s="25"/>
      <c r="BE326" s="25"/>
      <c r="BF326" s="25"/>
      <c r="BG326" s="25"/>
      <c r="BH326" s="25"/>
      <c r="BI326" s="25"/>
      <c r="BJ326" s="25"/>
      <c r="BK326" s="25"/>
      <c r="BL326" s="25"/>
      <c r="BM326" s="25"/>
      <c r="BN326" s="25"/>
      <c r="BO326" s="25"/>
      <c r="BP326" s="25"/>
      <c r="BQ326" s="25"/>
      <c r="BR326" s="25"/>
      <c r="BS326" s="25"/>
      <c r="BT326" s="25"/>
      <c r="BU326" s="25"/>
      <c r="BV326" s="25"/>
      <c r="BW326" s="25"/>
      <c r="BX326" s="25"/>
      <c r="BY326" s="25"/>
      <c r="BZ326" s="25"/>
      <c r="CA326" s="25"/>
      <c r="CB326" s="25"/>
      <c r="CC326" s="25"/>
      <c r="CD326" s="25"/>
      <c r="CE326" s="25"/>
      <c r="CF326" s="25"/>
      <c r="CG326" s="25"/>
      <c r="CH326" s="25"/>
      <c r="CI326" s="25"/>
      <c r="CJ326" s="25"/>
      <c r="CK326" s="25"/>
      <c r="CL326" s="25"/>
      <c r="CM326" s="25"/>
      <c r="CN326" s="25"/>
      <c r="CO326" s="25"/>
      <c r="CP326" s="25"/>
      <c r="CQ326" s="25"/>
      <c r="CR326" s="25"/>
      <c r="CS326" s="25"/>
      <c r="CT326" s="25"/>
      <c r="CU326" s="25"/>
      <c r="CV326" s="25"/>
      <c r="CW326" s="25"/>
      <c r="CX326" s="25"/>
      <c r="CY326" s="25"/>
      <c r="CZ326" s="25"/>
      <c r="DA326" s="25"/>
      <c r="DB326" s="25"/>
      <c r="DC326" s="25"/>
      <c r="DD326" s="25"/>
      <c r="DE326" s="25"/>
      <c r="DF326" s="25"/>
      <c r="DG326" s="25"/>
      <c r="DH326" s="25"/>
      <c r="DI326" s="25"/>
      <c r="DJ326" s="25"/>
      <c r="DK326" s="25"/>
      <c r="DL326" s="25"/>
      <c r="DM326" s="25"/>
      <c r="DN326" s="25"/>
      <c r="DO326" s="25"/>
      <c r="DP326" s="25"/>
      <c r="DQ326" s="25"/>
      <c r="DR326" s="25"/>
      <c r="DS326" s="25"/>
      <c r="DT326" s="25"/>
      <c r="DU326" s="25"/>
      <c r="DV326" s="25"/>
      <c r="DW326" s="25"/>
      <c r="DX326" s="25"/>
      <c r="DY326" s="25"/>
      <c r="DZ326" s="25"/>
      <c r="EA326" s="25"/>
      <c r="EB326" s="25"/>
      <c r="EC326" s="25"/>
      <c r="ED326" s="25"/>
      <c r="EE326" s="25"/>
      <c r="EF326" s="25"/>
      <c r="EG326" s="25"/>
      <c r="EH326" s="25"/>
      <c r="EI326" s="25"/>
      <c r="EJ326" s="25"/>
      <c r="EK326" s="25"/>
      <c r="EL326" s="25"/>
      <c r="EM326" s="25"/>
      <c r="EN326" s="25"/>
      <c r="EO326" s="25"/>
      <c r="EP326" s="25"/>
      <c r="EQ326" s="25"/>
      <c r="ER326" s="25"/>
      <c r="ES326" s="25"/>
      <c r="ET326" s="25"/>
      <c r="EU326" s="25"/>
      <c r="EV326" s="25"/>
      <c r="EW326" s="25"/>
      <c r="EX326" s="25"/>
      <c r="EY326" s="25"/>
      <c r="EZ326" s="25"/>
      <c r="FA326" s="25"/>
      <c r="FB326" s="25"/>
      <c r="FC326" s="25"/>
      <c r="FD326" s="25"/>
      <c r="FE326" s="25"/>
      <c r="FF326" s="25"/>
      <c r="FG326" s="25"/>
      <c r="FH326" s="25"/>
      <c r="FI326" s="25"/>
      <c r="FJ326" s="25"/>
      <c r="FK326" s="25"/>
      <c r="FL326" s="25"/>
      <c r="FM326" s="25"/>
      <c r="FN326" s="25"/>
      <c r="FO326" s="25"/>
      <c r="FP326" s="25"/>
      <c r="FQ326" s="25"/>
      <c r="FR326" s="25"/>
      <c r="FS326" s="25"/>
      <c r="FT326" s="25"/>
      <c r="FU326" s="25"/>
      <c r="FV326" s="25"/>
      <c r="FW326" s="25"/>
      <c r="FX326" s="25"/>
      <c r="FY326" s="25"/>
      <c r="FZ326" s="25"/>
      <c r="GA326" s="25"/>
      <c r="GB326" s="25"/>
      <c r="GC326" s="25"/>
      <c r="GD326" s="25"/>
      <c r="GE326" s="25"/>
      <c r="GF326" s="25"/>
      <c r="GG326" s="25"/>
      <c r="GH326" s="25"/>
      <c r="GI326" s="25"/>
      <c r="GJ326" s="25"/>
      <c r="GK326" s="25"/>
      <c r="GL326" s="25"/>
      <c r="GM326" s="25"/>
      <c r="GN326" s="25"/>
      <c r="GO326" s="25"/>
      <c r="GP326" s="25"/>
      <c r="GQ326" s="25"/>
      <c r="GR326" s="25"/>
      <c r="GS326" s="25"/>
      <c r="GT326" s="25"/>
      <c r="GU326" s="25"/>
      <c r="GV326" s="25"/>
      <c r="GW326" s="25"/>
      <c r="GX326" s="25"/>
      <c r="GY326" s="25"/>
      <c r="GZ326" s="25"/>
      <c r="HA326" s="25"/>
      <c r="HB326" s="25"/>
      <c r="HC326" s="25"/>
      <c r="HD326" s="25"/>
      <c r="HE326" s="25"/>
      <c r="HF326" s="25"/>
      <c r="HG326" s="25"/>
      <c r="HH326" s="25"/>
      <c r="HI326" s="25"/>
      <c r="HJ326" s="25"/>
      <c r="HK326" s="25"/>
      <c r="HL326" s="25"/>
      <c r="HM326" s="25"/>
      <c r="HN326" s="25"/>
      <c r="HO326" s="25"/>
      <c r="HP326" s="25"/>
      <c r="HQ326" s="25"/>
      <c r="HR326" s="25"/>
      <c r="HS326" s="25"/>
      <c r="HT326" s="25"/>
      <c r="HU326" s="25"/>
      <c r="HV326" s="25"/>
      <c r="HW326" s="25"/>
      <c r="HX326" s="25"/>
      <c r="HY326" s="25"/>
      <c r="HZ326" s="25"/>
      <c r="IA326" s="25"/>
      <c r="IB326" s="25"/>
      <c r="IC326" s="25"/>
      <c r="ID326" s="25"/>
      <c r="IE326" s="25"/>
      <c r="IF326" s="25"/>
      <c r="IG326" s="25"/>
      <c r="IH326" s="25"/>
      <c r="II326" s="25"/>
      <c r="IJ326" s="25"/>
      <c r="IK326" s="25"/>
      <c r="IL326" s="25"/>
      <c r="IM326" s="25"/>
      <c r="IN326" s="25"/>
      <c r="IO326" s="25"/>
      <c r="IP326" s="25"/>
      <c r="IQ326" s="25"/>
      <c r="IR326" s="25"/>
      <c r="IS326" s="25"/>
      <c r="IT326" s="25"/>
      <c r="IU326" s="25"/>
      <c r="IV326" s="25"/>
    </row>
    <row r="327" spans="1:256" ht="12.75" customHeight="1">
      <c r="A327" s="15" t="s">
        <v>1108</v>
      </c>
      <c r="B327" s="16" t="s">
        <v>2527</v>
      </c>
      <c r="C327" s="10" t="s">
        <v>27</v>
      </c>
      <c r="D327" s="11">
        <v>300.77999999999997</v>
      </c>
      <c r="E327" s="19"/>
      <c r="F327" s="21"/>
      <c r="G327" s="25"/>
      <c r="H327" s="25"/>
      <c r="I327" s="25"/>
      <c r="J327" s="25"/>
      <c r="K327" s="25"/>
      <c r="L327" s="25"/>
      <c r="M327" s="25"/>
      <c r="N327" s="25"/>
      <c r="O327" s="25"/>
      <c r="P327" s="25"/>
      <c r="Q327" s="25"/>
      <c r="R327" s="25"/>
      <c r="S327" s="25"/>
      <c r="T327" s="25"/>
      <c r="U327" s="25"/>
      <c r="V327" s="25"/>
      <c r="W327" s="25"/>
      <c r="X327" s="25"/>
      <c r="Y327" s="25"/>
      <c r="Z327" s="25"/>
      <c r="AA327" s="25"/>
      <c r="AB327" s="25"/>
      <c r="AC327" s="25"/>
      <c r="AD327" s="25"/>
      <c r="AE327" s="25"/>
      <c r="AF327" s="25"/>
      <c r="AG327" s="25"/>
      <c r="AH327" s="25"/>
      <c r="AI327" s="25"/>
      <c r="AJ327" s="25"/>
      <c r="AK327" s="25"/>
      <c r="AL327" s="25"/>
      <c r="AM327" s="25"/>
      <c r="AN327" s="25"/>
      <c r="AO327" s="25"/>
      <c r="AP327" s="25"/>
      <c r="AQ327" s="25"/>
      <c r="AR327" s="25"/>
      <c r="AS327" s="25"/>
      <c r="AT327" s="25"/>
      <c r="AU327" s="25"/>
      <c r="AV327" s="25"/>
      <c r="AW327" s="25"/>
      <c r="AX327" s="25"/>
      <c r="AY327" s="25"/>
      <c r="AZ327" s="25"/>
      <c r="BA327" s="25"/>
      <c r="BB327" s="25"/>
      <c r="BC327" s="25"/>
      <c r="BD327" s="25"/>
      <c r="BE327" s="25"/>
      <c r="BF327" s="25"/>
      <c r="BG327" s="25"/>
      <c r="BH327" s="25"/>
      <c r="BI327" s="25"/>
      <c r="BJ327" s="25"/>
      <c r="BK327" s="25"/>
      <c r="BL327" s="25"/>
      <c r="BM327" s="25"/>
      <c r="BN327" s="25"/>
      <c r="BO327" s="25"/>
      <c r="BP327" s="25"/>
      <c r="BQ327" s="25"/>
      <c r="BR327" s="25"/>
      <c r="BS327" s="25"/>
      <c r="BT327" s="25"/>
      <c r="BU327" s="25"/>
      <c r="BV327" s="25"/>
      <c r="BW327" s="25"/>
      <c r="BX327" s="25"/>
      <c r="BY327" s="25"/>
      <c r="BZ327" s="25"/>
      <c r="CA327" s="25"/>
      <c r="CB327" s="25"/>
      <c r="CC327" s="25"/>
      <c r="CD327" s="25"/>
      <c r="CE327" s="25"/>
      <c r="CF327" s="25"/>
      <c r="CG327" s="25"/>
      <c r="CH327" s="25"/>
      <c r="CI327" s="25"/>
      <c r="CJ327" s="25"/>
      <c r="CK327" s="25"/>
      <c r="CL327" s="25"/>
      <c r="CM327" s="25"/>
      <c r="CN327" s="25"/>
      <c r="CO327" s="25"/>
      <c r="CP327" s="25"/>
      <c r="CQ327" s="25"/>
      <c r="CR327" s="25"/>
      <c r="CS327" s="25"/>
      <c r="CT327" s="25"/>
      <c r="CU327" s="25"/>
      <c r="CV327" s="25"/>
      <c r="CW327" s="25"/>
      <c r="CX327" s="25"/>
      <c r="CY327" s="25"/>
      <c r="CZ327" s="25"/>
      <c r="DA327" s="25"/>
      <c r="DB327" s="25"/>
      <c r="DC327" s="25"/>
      <c r="DD327" s="25"/>
      <c r="DE327" s="25"/>
      <c r="DF327" s="25"/>
      <c r="DG327" s="25"/>
      <c r="DH327" s="25"/>
      <c r="DI327" s="25"/>
      <c r="DJ327" s="25"/>
      <c r="DK327" s="25"/>
      <c r="DL327" s="25"/>
      <c r="DM327" s="25"/>
      <c r="DN327" s="25"/>
      <c r="DO327" s="25"/>
      <c r="DP327" s="25"/>
      <c r="DQ327" s="25"/>
      <c r="DR327" s="25"/>
      <c r="DS327" s="25"/>
      <c r="DT327" s="25"/>
      <c r="DU327" s="25"/>
      <c r="DV327" s="25"/>
      <c r="DW327" s="25"/>
      <c r="DX327" s="25"/>
      <c r="DY327" s="25"/>
      <c r="DZ327" s="25"/>
      <c r="EA327" s="25"/>
      <c r="EB327" s="25"/>
      <c r="EC327" s="25"/>
      <c r="ED327" s="25"/>
      <c r="EE327" s="25"/>
      <c r="EF327" s="25"/>
      <c r="EG327" s="25"/>
      <c r="EH327" s="25"/>
      <c r="EI327" s="25"/>
      <c r="EJ327" s="25"/>
      <c r="EK327" s="25"/>
      <c r="EL327" s="25"/>
      <c r="EM327" s="25"/>
      <c r="EN327" s="25"/>
      <c r="EO327" s="25"/>
      <c r="EP327" s="25"/>
      <c r="EQ327" s="25"/>
      <c r="ER327" s="25"/>
      <c r="ES327" s="25"/>
      <c r="ET327" s="25"/>
      <c r="EU327" s="25"/>
      <c r="EV327" s="25"/>
      <c r="EW327" s="25"/>
      <c r="EX327" s="25"/>
      <c r="EY327" s="25"/>
      <c r="EZ327" s="25"/>
      <c r="FA327" s="25"/>
      <c r="FB327" s="25"/>
      <c r="FC327" s="25"/>
      <c r="FD327" s="25"/>
      <c r="FE327" s="25"/>
      <c r="FF327" s="25"/>
      <c r="FG327" s="25"/>
      <c r="FH327" s="25"/>
      <c r="FI327" s="25"/>
      <c r="FJ327" s="25"/>
      <c r="FK327" s="25"/>
      <c r="FL327" s="25"/>
      <c r="FM327" s="25"/>
      <c r="FN327" s="25"/>
      <c r="FO327" s="25"/>
      <c r="FP327" s="25"/>
      <c r="FQ327" s="25"/>
      <c r="FR327" s="25"/>
      <c r="FS327" s="25"/>
      <c r="FT327" s="25"/>
      <c r="FU327" s="25"/>
      <c r="FV327" s="25"/>
      <c r="FW327" s="25"/>
      <c r="FX327" s="25"/>
      <c r="FY327" s="25"/>
      <c r="FZ327" s="25"/>
      <c r="GA327" s="25"/>
      <c r="GB327" s="25"/>
      <c r="GC327" s="25"/>
      <c r="GD327" s="25"/>
      <c r="GE327" s="25"/>
      <c r="GF327" s="25"/>
      <c r="GG327" s="25"/>
      <c r="GH327" s="25"/>
      <c r="GI327" s="25"/>
      <c r="GJ327" s="25"/>
      <c r="GK327" s="25"/>
      <c r="GL327" s="25"/>
      <c r="GM327" s="25"/>
      <c r="GN327" s="25"/>
      <c r="GO327" s="25"/>
      <c r="GP327" s="25"/>
      <c r="GQ327" s="25"/>
      <c r="GR327" s="25"/>
      <c r="GS327" s="25"/>
      <c r="GT327" s="25"/>
      <c r="GU327" s="25"/>
      <c r="GV327" s="25"/>
      <c r="GW327" s="25"/>
      <c r="GX327" s="25"/>
      <c r="GY327" s="25"/>
      <c r="GZ327" s="25"/>
      <c r="HA327" s="25"/>
      <c r="HB327" s="25"/>
      <c r="HC327" s="25"/>
      <c r="HD327" s="25"/>
      <c r="HE327" s="25"/>
      <c r="HF327" s="25"/>
      <c r="HG327" s="25"/>
      <c r="HH327" s="25"/>
      <c r="HI327" s="25"/>
      <c r="HJ327" s="25"/>
      <c r="HK327" s="25"/>
      <c r="HL327" s="25"/>
      <c r="HM327" s="25"/>
      <c r="HN327" s="25"/>
      <c r="HO327" s="25"/>
      <c r="HP327" s="25"/>
      <c r="HQ327" s="25"/>
      <c r="HR327" s="25"/>
      <c r="HS327" s="25"/>
      <c r="HT327" s="25"/>
      <c r="HU327" s="25"/>
      <c r="HV327" s="25"/>
      <c r="HW327" s="25"/>
      <c r="HX327" s="25"/>
      <c r="HY327" s="25"/>
      <c r="HZ327" s="25"/>
      <c r="IA327" s="25"/>
      <c r="IB327" s="25"/>
      <c r="IC327" s="25"/>
      <c r="ID327" s="25"/>
      <c r="IE327" s="25"/>
      <c r="IF327" s="25"/>
      <c r="IG327" s="25"/>
      <c r="IH327" s="25"/>
      <c r="II327" s="25"/>
      <c r="IJ327" s="25"/>
      <c r="IK327" s="25"/>
      <c r="IL327" s="25"/>
      <c r="IM327" s="25"/>
      <c r="IN327" s="25"/>
      <c r="IO327" s="25"/>
      <c r="IP327" s="25"/>
      <c r="IQ327" s="25"/>
      <c r="IR327" s="25"/>
      <c r="IS327" s="25"/>
      <c r="IT327" s="25"/>
      <c r="IU327" s="25"/>
      <c r="IV327" s="25"/>
    </row>
    <row r="328" spans="1:256" ht="12.75" customHeight="1">
      <c r="A328" s="15" t="s">
        <v>1107</v>
      </c>
      <c r="B328" s="16" t="s">
        <v>2528</v>
      </c>
      <c r="C328" s="10" t="s">
        <v>27</v>
      </c>
      <c r="D328" s="11">
        <v>340.52</v>
      </c>
      <c r="E328" s="19"/>
      <c r="F328" s="21"/>
      <c r="G328" s="25"/>
      <c r="H328" s="25"/>
      <c r="I328" s="25"/>
      <c r="J328" s="25"/>
      <c r="K328" s="25"/>
      <c r="L328" s="25"/>
      <c r="M328" s="25"/>
      <c r="N328" s="25"/>
      <c r="O328" s="25"/>
      <c r="P328" s="25"/>
      <c r="Q328" s="25"/>
      <c r="R328" s="25"/>
      <c r="S328" s="25"/>
      <c r="T328" s="25"/>
      <c r="U328" s="25"/>
      <c r="V328" s="25"/>
      <c r="W328" s="25"/>
      <c r="X328" s="25"/>
      <c r="Y328" s="25"/>
      <c r="Z328" s="25"/>
      <c r="AA328" s="25"/>
      <c r="AB328" s="25"/>
      <c r="AC328" s="25"/>
      <c r="AD328" s="25"/>
      <c r="AE328" s="25"/>
      <c r="AF328" s="25"/>
      <c r="AG328" s="25"/>
      <c r="AH328" s="25"/>
      <c r="AI328" s="25"/>
      <c r="AJ328" s="25"/>
      <c r="AK328" s="25"/>
      <c r="AL328" s="25"/>
      <c r="AM328" s="25"/>
      <c r="AN328" s="25"/>
      <c r="AO328" s="25"/>
      <c r="AP328" s="25"/>
      <c r="AQ328" s="25"/>
      <c r="AR328" s="25"/>
      <c r="AS328" s="25"/>
      <c r="AT328" s="25"/>
      <c r="AU328" s="25"/>
      <c r="AV328" s="25"/>
      <c r="AW328" s="25"/>
      <c r="AX328" s="25"/>
      <c r="AY328" s="25"/>
      <c r="AZ328" s="25"/>
      <c r="BA328" s="25"/>
      <c r="BB328" s="25"/>
      <c r="BC328" s="25"/>
      <c r="BD328" s="25"/>
      <c r="BE328" s="25"/>
      <c r="BF328" s="25"/>
      <c r="BG328" s="25"/>
      <c r="BH328" s="25"/>
      <c r="BI328" s="25"/>
      <c r="BJ328" s="25"/>
      <c r="BK328" s="25"/>
      <c r="BL328" s="25"/>
      <c r="BM328" s="25"/>
      <c r="BN328" s="25"/>
      <c r="BO328" s="25"/>
      <c r="BP328" s="25"/>
      <c r="BQ328" s="25"/>
      <c r="BR328" s="25"/>
      <c r="BS328" s="25"/>
      <c r="BT328" s="25"/>
      <c r="BU328" s="25"/>
      <c r="BV328" s="25"/>
      <c r="BW328" s="25"/>
      <c r="BX328" s="25"/>
      <c r="BY328" s="25"/>
      <c r="BZ328" s="25"/>
      <c r="CA328" s="25"/>
      <c r="CB328" s="25"/>
      <c r="CC328" s="25"/>
      <c r="CD328" s="25"/>
      <c r="CE328" s="25"/>
      <c r="CF328" s="25"/>
      <c r="CG328" s="25"/>
      <c r="CH328" s="25"/>
      <c r="CI328" s="25"/>
      <c r="CJ328" s="25"/>
      <c r="CK328" s="25"/>
      <c r="CL328" s="25"/>
      <c r="CM328" s="25"/>
      <c r="CN328" s="25"/>
      <c r="CO328" s="25"/>
      <c r="CP328" s="25"/>
      <c r="CQ328" s="25"/>
      <c r="CR328" s="25"/>
      <c r="CS328" s="25"/>
      <c r="CT328" s="25"/>
      <c r="CU328" s="25"/>
      <c r="CV328" s="25"/>
      <c r="CW328" s="25"/>
      <c r="CX328" s="25"/>
      <c r="CY328" s="25"/>
      <c r="CZ328" s="25"/>
      <c r="DA328" s="25"/>
      <c r="DB328" s="25"/>
      <c r="DC328" s="25"/>
      <c r="DD328" s="25"/>
      <c r="DE328" s="25"/>
      <c r="DF328" s="25"/>
      <c r="DG328" s="25"/>
      <c r="DH328" s="25"/>
      <c r="DI328" s="25"/>
      <c r="DJ328" s="25"/>
      <c r="DK328" s="25"/>
      <c r="DL328" s="25"/>
      <c r="DM328" s="25"/>
      <c r="DN328" s="25"/>
      <c r="DO328" s="25"/>
      <c r="DP328" s="25"/>
      <c r="DQ328" s="25"/>
      <c r="DR328" s="25"/>
      <c r="DS328" s="25"/>
      <c r="DT328" s="25"/>
      <c r="DU328" s="25"/>
      <c r="DV328" s="25"/>
      <c r="DW328" s="25"/>
      <c r="DX328" s="25"/>
      <c r="DY328" s="25"/>
      <c r="DZ328" s="25"/>
      <c r="EA328" s="25"/>
      <c r="EB328" s="25"/>
      <c r="EC328" s="25"/>
      <c r="ED328" s="25"/>
      <c r="EE328" s="25"/>
      <c r="EF328" s="25"/>
      <c r="EG328" s="25"/>
      <c r="EH328" s="25"/>
      <c r="EI328" s="25"/>
      <c r="EJ328" s="25"/>
      <c r="EK328" s="25"/>
      <c r="EL328" s="25"/>
      <c r="EM328" s="25"/>
      <c r="EN328" s="25"/>
      <c r="EO328" s="25"/>
      <c r="EP328" s="25"/>
      <c r="EQ328" s="25"/>
      <c r="ER328" s="25"/>
      <c r="ES328" s="25"/>
      <c r="ET328" s="25"/>
      <c r="EU328" s="25"/>
      <c r="EV328" s="25"/>
      <c r="EW328" s="25"/>
      <c r="EX328" s="25"/>
      <c r="EY328" s="25"/>
      <c r="EZ328" s="25"/>
      <c r="FA328" s="25"/>
      <c r="FB328" s="25"/>
      <c r="FC328" s="25"/>
      <c r="FD328" s="25"/>
      <c r="FE328" s="25"/>
      <c r="FF328" s="25"/>
      <c r="FG328" s="25"/>
      <c r="FH328" s="25"/>
      <c r="FI328" s="25"/>
      <c r="FJ328" s="25"/>
      <c r="FK328" s="25"/>
      <c r="FL328" s="25"/>
      <c r="FM328" s="25"/>
      <c r="FN328" s="25"/>
      <c r="FO328" s="25"/>
      <c r="FP328" s="25"/>
      <c r="FQ328" s="25"/>
      <c r="FR328" s="25"/>
      <c r="FS328" s="25"/>
      <c r="FT328" s="25"/>
      <c r="FU328" s="25"/>
      <c r="FV328" s="25"/>
      <c r="FW328" s="25"/>
      <c r="FX328" s="25"/>
      <c r="FY328" s="25"/>
      <c r="FZ328" s="25"/>
      <c r="GA328" s="25"/>
      <c r="GB328" s="25"/>
      <c r="GC328" s="25"/>
      <c r="GD328" s="25"/>
      <c r="GE328" s="25"/>
      <c r="GF328" s="25"/>
      <c r="GG328" s="25"/>
      <c r="GH328" s="25"/>
      <c r="GI328" s="25"/>
      <c r="GJ328" s="25"/>
      <c r="GK328" s="25"/>
      <c r="GL328" s="25"/>
      <c r="GM328" s="25"/>
      <c r="GN328" s="25"/>
      <c r="GO328" s="25"/>
      <c r="GP328" s="25"/>
      <c r="GQ328" s="25"/>
      <c r="GR328" s="25"/>
      <c r="GS328" s="25"/>
      <c r="GT328" s="25"/>
      <c r="GU328" s="25"/>
      <c r="GV328" s="25"/>
      <c r="GW328" s="25"/>
      <c r="GX328" s="25"/>
      <c r="GY328" s="25"/>
      <c r="GZ328" s="25"/>
      <c r="HA328" s="25"/>
      <c r="HB328" s="25"/>
      <c r="HC328" s="25"/>
      <c r="HD328" s="25"/>
      <c r="HE328" s="25"/>
      <c r="HF328" s="25"/>
      <c r="HG328" s="25"/>
      <c r="HH328" s="25"/>
      <c r="HI328" s="25"/>
      <c r="HJ328" s="25"/>
      <c r="HK328" s="25"/>
      <c r="HL328" s="25"/>
      <c r="HM328" s="25"/>
      <c r="HN328" s="25"/>
      <c r="HO328" s="25"/>
      <c r="HP328" s="25"/>
      <c r="HQ328" s="25"/>
      <c r="HR328" s="25"/>
      <c r="HS328" s="25"/>
      <c r="HT328" s="25"/>
      <c r="HU328" s="25"/>
      <c r="HV328" s="25"/>
      <c r="HW328" s="25"/>
      <c r="HX328" s="25"/>
      <c r="HY328" s="25"/>
      <c r="HZ328" s="25"/>
      <c r="IA328" s="25"/>
      <c r="IB328" s="25"/>
      <c r="IC328" s="25"/>
      <c r="ID328" s="25"/>
      <c r="IE328" s="25"/>
      <c r="IF328" s="25"/>
      <c r="IG328" s="25"/>
      <c r="IH328" s="25"/>
      <c r="II328" s="25"/>
      <c r="IJ328" s="25"/>
      <c r="IK328" s="25"/>
      <c r="IL328" s="25"/>
      <c r="IM328" s="25"/>
      <c r="IN328" s="25"/>
      <c r="IO328" s="25"/>
      <c r="IP328" s="25"/>
      <c r="IQ328" s="25"/>
      <c r="IR328" s="25"/>
      <c r="IS328" s="25"/>
      <c r="IT328" s="25"/>
      <c r="IU328" s="25"/>
      <c r="IV328" s="25"/>
    </row>
    <row r="329" spans="1:256" ht="12.75" customHeight="1">
      <c r="A329" s="15" t="s">
        <v>1106</v>
      </c>
      <c r="B329" s="16" t="s">
        <v>2529</v>
      </c>
      <c r="C329" s="10" t="s">
        <v>27</v>
      </c>
      <c r="D329" s="11">
        <v>367.76</v>
      </c>
      <c r="E329" s="19"/>
      <c r="F329" s="21"/>
      <c r="G329" s="25"/>
      <c r="H329" s="25"/>
      <c r="I329" s="25"/>
      <c r="J329" s="25"/>
      <c r="K329" s="25"/>
      <c r="L329" s="25"/>
      <c r="M329" s="25"/>
      <c r="N329" s="25"/>
      <c r="O329" s="25"/>
      <c r="P329" s="25"/>
      <c r="Q329" s="25"/>
      <c r="R329" s="25"/>
      <c r="S329" s="25"/>
      <c r="T329" s="25"/>
      <c r="U329" s="25"/>
      <c r="V329" s="25"/>
      <c r="W329" s="25"/>
      <c r="X329" s="25"/>
      <c r="Y329" s="25"/>
      <c r="Z329" s="25"/>
      <c r="AA329" s="25"/>
      <c r="AB329" s="25"/>
      <c r="AC329" s="25"/>
      <c r="AD329" s="25"/>
      <c r="AE329" s="25"/>
      <c r="AF329" s="25"/>
      <c r="AG329" s="25"/>
      <c r="AH329" s="25"/>
      <c r="AI329" s="25"/>
      <c r="AJ329" s="25"/>
      <c r="AK329" s="25"/>
      <c r="AL329" s="25"/>
      <c r="AM329" s="25"/>
      <c r="AN329" s="25"/>
      <c r="AO329" s="25"/>
      <c r="AP329" s="25"/>
      <c r="AQ329" s="25"/>
      <c r="AR329" s="25"/>
      <c r="AS329" s="25"/>
      <c r="AT329" s="25"/>
      <c r="AU329" s="25"/>
      <c r="AV329" s="25"/>
      <c r="AW329" s="25"/>
      <c r="AX329" s="25"/>
      <c r="AY329" s="25"/>
      <c r="AZ329" s="25"/>
      <c r="BA329" s="25"/>
      <c r="BB329" s="25"/>
      <c r="BC329" s="25"/>
      <c r="BD329" s="25"/>
      <c r="BE329" s="25"/>
      <c r="BF329" s="25"/>
      <c r="BG329" s="25"/>
      <c r="BH329" s="25"/>
      <c r="BI329" s="25"/>
      <c r="BJ329" s="25"/>
      <c r="BK329" s="25"/>
      <c r="BL329" s="25"/>
      <c r="BM329" s="25"/>
      <c r="BN329" s="25"/>
      <c r="BO329" s="25"/>
      <c r="BP329" s="25"/>
      <c r="BQ329" s="25"/>
      <c r="BR329" s="25"/>
      <c r="BS329" s="25"/>
      <c r="BT329" s="25"/>
      <c r="BU329" s="25"/>
      <c r="BV329" s="25"/>
      <c r="BW329" s="25"/>
      <c r="BX329" s="25"/>
      <c r="BY329" s="25"/>
      <c r="BZ329" s="25"/>
      <c r="CA329" s="25"/>
      <c r="CB329" s="25"/>
      <c r="CC329" s="25"/>
      <c r="CD329" s="25"/>
      <c r="CE329" s="25"/>
      <c r="CF329" s="25"/>
      <c r="CG329" s="25"/>
      <c r="CH329" s="25"/>
      <c r="CI329" s="25"/>
      <c r="CJ329" s="25"/>
      <c r="CK329" s="25"/>
      <c r="CL329" s="25"/>
      <c r="CM329" s="25"/>
      <c r="CN329" s="25"/>
      <c r="CO329" s="25"/>
      <c r="CP329" s="25"/>
      <c r="CQ329" s="25"/>
      <c r="CR329" s="25"/>
      <c r="CS329" s="25"/>
      <c r="CT329" s="25"/>
      <c r="CU329" s="25"/>
      <c r="CV329" s="25"/>
      <c r="CW329" s="25"/>
      <c r="CX329" s="25"/>
      <c r="CY329" s="25"/>
      <c r="CZ329" s="25"/>
      <c r="DA329" s="25"/>
      <c r="DB329" s="25"/>
      <c r="DC329" s="25"/>
      <c r="DD329" s="25"/>
      <c r="DE329" s="25"/>
      <c r="DF329" s="25"/>
      <c r="DG329" s="25"/>
      <c r="DH329" s="25"/>
      <c r="DI329" s="25"/>
      <c r="DJ329" s="25"/>
      <c r="DK329" s="25"/>
      <c r="DL329" s="25"/>
      <c r="DM329" s="25"/>
      <c r="DN329" s="25"/>
      <c r="DO329" s="25"/>
      <c r="DP329" s="25"/>
      <c r="DQ329" s="25"/>
      <c r="DR329" s="25"/>
      <c r="DS329" s="25"/>
      <c r="DT329" s="25"/>
      <c r="DU329" s="25"/>
      <c r="DV329" s="25"/>
      <c r="DW329" s="25"/>
      <c r="DX329" s="25"/>
      <c r="DY329" s="25"/>
      <c r="DZ329" s="25"/>
      <c r="EA329" s="25"/>
      <c r="EB329" s="25"/>
      <c r="EC329" s="25"/>
      <c r="ED329" s="25"/>
      <c r="EE329" s="25"/>
      <c r="EF329" s="25"/>
      <c r="EG329" s="25"/>
      <c r="EH329" s="25"/>
      <c r="EI329" s="25"/>
      <c r="EJ329" s="25"/>
      <c r="EK329" s="25"/>
      <c r="EL329" s="25"/>
      <c r="EM329" s="25"/>
      <c r="EN329" s="25"/>
      <c r="EO329" s="25"/>
      <c r="EP329" s="25"/>
      <c r="EQ329" s="25"/>
      <c r="ER329" s="25"/>
      <c r="ES329" s="25"/>
      <c r="ET329" s="25"/>
      <c r="EU329" s="25"/>
      <c r="EV329" s="25"/>
      <c r="EW329" s="25"/>
      <c r="EX329" s="25"/>
      <c r="EY329" s="25"/>
      <c r="EZ329" s="25"/>
      <c r="FA329" s="25"/>
      <c r="FB329" s="25"/>
      <c r="FC329" s="25"/>
      <c r="FD329" s="25"/>
      <c r="FE329" s="25"/>
      <c r="FF329" s="25"/>
      <c r="FG329" s="25"/>
      <c r="FH329" s="25"/>
      <c r="FI329" s="25"/>
      <c r="FJ329" s="25"/>
      <c r="FK329" s="25"/>
      <c r="FL329" s="25"/>
      <c r="FM329" s="25"/>
      <c r="FN329" s="25"/>
      <c r="FO329" s="25"/>
      <c r="FP329" s="25"/>
      <c r="FQ329" s="25"/>
      <c r="FR329" s="25"/>
      <c r="FS329" s="25"/>
      <c r="FT329" s="25"/>
      <c r="FU329" s="25"/>
      <c r="FV329" s="25"/>
      <c r="FW329" s="25"/>
      <c r="FX329" s="25"/>
      <c r="FY329" s="25"/>
      <c r="FZ329" s="25"/>
      <c r="GA329" s="25"/>
      <c r="GB329" s="25"/>
      <c r="GC329" s="25"/>
      <c r="GD329" s="25"/>
      <c r="GE329" s="25"/>
      <c r="GF329" s="25"/>
      <c r="GG329" s="25"/>
      <c r="GH329" s="25"/>
      <c r="GI329" s="25"/>
      <c r="GJ329" s="25"/>
      <c r="GK329" s="25"/>
      <c r="GL329" s="25"/>
      <c r="GM329" s="25"/>
      <c r="GN329" s="25"/>
      <c r="GO329" s="25"/>
      <c r="GP329" s="25"/>
      <c r="GQ329" s="25"/>
      <c r="GR329" s="25"/>
      <c r="GS329" s="25"/>
      <c r="GT329" s="25"/>
      <c r="GU329" s="25"/>
      <c r="GV329" s="25"/>
      <c r="GW329" s="25"/>
      <c r="GX329" s="25"/>
      <c r="GY329" s="25"/>
      <c r="GZ329" s="25"/>
      <c r="HA329" s="25"/>
      <c r="HB329" s="25"/>
      <c r="HC329" s="25"/>
      <c r="HD329" s="25"/>
      <c r="HE329" s="25"/>
      <c r="HF329" s="25"/>
      <c r="HG329" s="25"/>
      <c r="HH329" s="25"/>
      <c r="HI329" s="25"/>
      <c r="HJ329" s="25"/>
      <c r="HK329" s="25"/>
      <c r="HL329" s="25"/>
      <c r="HM329" s="25"/>
      <c r="HN329" s="25"/>
      <c r="HO329" s="25"/>
      <c r="HP329" s="25"/>
      <c r="HQ329" s="25"/>
      <c r="HR329" s="25"/>
      <c r="HS329" s="25"/>
      <c r="HT329" s="25"/>
      <c r="HU329" s="25"/>
      <c r="HV329" s="25"/>
      <c r="HW329" s="25"/>
      <c r="HX329" s="25"/>
      <c r="HY329" s="25"/>
      <c r="HZ329" s="25"/>
      <c r="IA329" s="25"/>
      <c r="IB329" s="25"/>
      <c r="IC329" s="25"/>
      <c r="ID329" s="25"/>
      <c r="IE329" s="25"/>
      <c r="IF329" s="25"/>
      <c r="IG329" s="25"/>
      <c r="IH329" s="25"/>
      <c r="II329" s="25"/>
      <c r="IJ329" s="25"/>
      <c r="IK329" s="25"/>
      <c r="IL329" s="25"/>
      <c r="IM329" s="25"/>
      <c r="IN329" s="25"/>
      <c r="IO329" s="25"/>
      <c r="IP329" s="25"/>
      <c r="IQ329" s="25"/>
      <c r="IR329" s="25"/>
      <c r="IS329" s="25"/>
      <c r="IT329" s="25"/>
      <c r="IU329" s="25"/>
      <c r="IV329" s="25"/>
    </row>
    <row r="330" spans="1:256" ht="12.75" customHeight="1">
      <c r="A330" s="15" t="s">
        <v>1105</v>
      </c>
      <c r="B330" s="16" t="s">
        <v>2530</v>
      </c>
      <c r="C330" s="10" t="s">
        <v>27</v>
      </c>
      <c r="D330" s="11">
        <v>397.58</v>
      </c>
      <c r="E330" s="19"/>
      <c r="F330" s="21"/>
      <c r="G330" s="25"/>
      <c r="H330" s="25"/>
      <c r="I330" s="25"/>
      <c r="J330" s="25"/>
      <c r="K330" s="25"/>
      <c r="L330" s="25"/>
      <c r="M330" s="25"/>
      <c r="N330" s="25"/>
      <c r="O330" s="25"/>
      <c r="P330" s="25"/>
      <c r="Q330" s="25"/>
      <c r="R330" s="25"/>
      <c r="S330" s="25"/>
      <c r="T330" s="25"/>
      <c r="U330" s="25"/>
      <c r="V330" s="25"/>
      <c r="W330" s="25"/>
      <c r="X330" s="25"/>
      <c r="Y330" s="25"/>
      <c r="Z330" s="25"/>
      <c r="AA330" s="25"/>
      <c r="AB330" s="25"/>
      <c r="AC330" s="25"/>
      <c r="AD330" s="25"/>
      <c r="AE330" s="25"/>
      <c r="AF330" s="25"/>
      <c r="AG330" s="25"/>
      <c r="AH330" s="25"/>
      <c r="AI330" s="25"/>
      <c r="AJ330" s="25"/>
      <c r="AK330" s="25"/>
      <c r="AL330" s="25"/>
      <c r="AM330" s="25"/>
      <c r="AN330" s="25"/>
      <c r="AO330" s="25"/>
      <c r="AP330" s="25"/>
      <c r="AQ330" s="25"/>
      <c r="AR330" s="25"/>
      <c r="AS330" s="25"/>
      <c r="AT330" s="25"/>
      <c r="AU330" s="25"/>
      <c r="AV330" s="25"/>
      <c r="AW330" s="25"/>
      <c r="AX330" s="25"/>
      <c r="AY330" s="25"/>
      <c r="AZ330" s="25"/>
      <c r="BA330" s="25"/>
      <c r="BB330" s="25"/>
      <c r="BC330" s="25"/>
      <c r="BD330" s="25"/>
      <c r="BE330" s="25"/>
      <c r="BF330" s="25"/>
      <c r="BG330" s="25"/>
      <c r="BH330" s="25"/>
      <c r="BI330" s="25"/>
      <c r="BJ330" s="25"/>
      <c r="BK330" s="25"/>
      <c r="BL330" s="25"/>
      <c r="BM330" s="25"/>
      <c r="BN330" s="25"/>
      <c r="BO330" s="25"/>
      <c r="BP330" s="25"/>
      <c r="BQ330" s="25"/>
      <c r="BR330" s="25"/>
      <c r="BS330" s="25"/>
      <c r="BT330" s="25"/>
      <c r="BU330" s="25"/>
      <c r="BV330" s="25"/>
      <c r="BW330" s="25"/>
      <c r="BX330" s="25"/>
      <c r="BY330" s="25"/>
      <c r="BZ330" s="25"/>
      <c r="CA330" s="25"/>
      <c r="CB330" s="25"/>
      <c r="CC330" s="25"/>
      <c r="CD330" s="25"/>
      <c r="CE330" s="25"/>
      <c r="CF330" s="25"/>
      <c r="CG330" s="25"/>
      <c r="CH330" s="25"/>
      <c r="CI330" s="25"/>
      <c r="CJ330" s="25"/>
      <c r="CK330" s="25"/>
      <c r="CL330" s="25"/>
      <c r="CM330" s="25"/>
      <c r="CN330" s="25"/>
      <c r="CO330" s="25"/>
      <c r="CP330" s="25"/>
      <c r="CQ330" s="25"/>
      <c r="CR330" s="25"/>
      <c r="CS330" s="25"/>
      <c r="CT330" s="25"/>
      <c r="CU330" s="25"/>
      <c r="CV330" s="25"/>
      <c r="CW330" s="25"/>
      <c r="CX330" s="25"/>
      <c r="CY330" s="25"/>
      <c r="CZ330" s="25"/>
      <c r="DA330" s="25"/>
      <c r="DB330" s="25"/>
      <c r="DC330" s="25"/>
      <c r="DD330" s="25"/>
      <c r="DE330" s="25"/>
      <c r="DF330" s="25"/>
      <c r="DG330" s="25"/>
      <c r="DH330" s="25"/>
      <c r="DI330" s="25"/>
      <c r="DJ330" s="25"/>
      <c r="DK330" s="25"/>
      <c r="DL330" s="25"/>
      <c r="DM330" s="25"/>
      <c r="DN330" s="25"/>
      <c r="DO330" s="25"/>
      <c r="DP330" s="25"/>
      <c r="DQ330" s="25"/>
      <c r="DR330" s="25"/>
      <c r="DS330" s="25"/>
      <c r="DT330" s="25"/>
      <c r="DU330" s="25"/>
      <c r="DV330" s="25"/>
      <c r="DW330" s="25"/>
      <c r="DX330" s="25"/>
      <c r="DY330" s="25"/>
      <c r="DZ330" s="25"/>
      <c r="EA330" s="25"/>
      <c r="EB330" s="25"/>
      <c r="EC330" s="25"/>
      <c r="ED330" s="25"/>
      <c r="EE330" s="25"/>
      <c r="EF330" s="25"/>
      <c r="EG330" s="25"/>
      <c r="EH330" s="25"/>
      <c r="EI330" s="25"/>
      <c r="EJ330" s="25"/>
      <c r="EK330" s="25"/>
      <c r="EL330" s="25"/>
      <c r="EM330" s="25"/>
      <c r="EN330" s="25"/>
      <c r="EO330" s="25"/>
      <c r="EP330" s="25"/>
      <c r="EQ330" s="25"/>
      <c r="ER330" s="25"/>
      <c r="ES330" s="25"/>
      <c r="ET330" s="25"/>
      <c r="EU330" s="25"/>
      <c r="EV330" s="25"/>
      <c r="EW330" s="25"/>
      <c r="EX330" s="25"/>
      <c r="EY330" s="25"/>
      <c r="EZ330" s="25"/>
      <c r="FA330" s="25"/>
      <c r="FB330" s="25"/>
      <c r="FC330" s="25"/>
      <c r="FD330" s="25"/>
      <c r="FE330" s="25"/>
      <c r="FF330" s="25"/>
      <c r="FG330" s="25"/>
      <c r="FH330" s="25"/>
      <c r="FI330" s="25"/>
      <c r="FJ330" s="25"/>
      <c r="FK330" s="25"/>
      <c r="FL330" s="25"/>
      <c r="FM330" s="25"/>
      <c r="FN330" s="25"/>
      <c r="FO330" s="25"/>
      <c r="FP330" s="25"/>
      <c r="FQ330" s="25"/>
      <c r="FR330" s="25"/>
      <c r="FS330" s="25"/>
      <c r="FT330" s="25"/>
      <c r="FU330" s="25"/>
      <c r="FV330" s="25"/>
      <c r="FW330" s="25"/>
      <c r="FX330" s="25"/>
      <c r="FY330" s="25"/>
      <c r="FZ330" s="25"/>
      <c r="GA330" s="25"/>
      <c r="GB330" s="25"/>
      <c r="GC330" s="25"/>
      <c r="GD330" s="25"/>
      <c r="GE330" s="25"/>
      <c r="GF330" s="25"/>
      <c r="GG330" s="25"/>
      <c r="GH330" s="25"/>
      <c r="GI330" s="25"/>
      <c r="GJ330" s="25"/>
      <c r="GK330" s="25"/>
      <c r="GL330" s="25"/>
      <c r="GM330" s="25"/>
      <c r="GN330" s="25"/>
      <c r="GO330" s="25"/>
      <c r="GP330" s="25"/>
      <c r="GQ330" s="25"/>
      <c r="GR330" s="25"/>
      <c r="GS330" s="25"/>
      <c r="GT330" s="25"/>
      <c r="GU330" s="25"/>
      <c r="GV330" s="25"/>
      <c r="GW330" s="25"/>
      <c r="GX330" s="25"/>
      <c r="GY330" s="25"/>
      <c r="GZ330" s="25"/>
      <c r="HA330" s="25"/>
      <c r="HB330" s="25"/>
      <c r="HC330" s="25"/>
      <c r="HD330" s="25"/>
      <c r="HE330" s="25"/>
      <c r="HF330" s="25"/>
      <c r="HG330" s="25"/>
      <c r="HH330" s="25"/>
      <c r="HI330" s="25"/>
      <c r="HJ330" s="25"/>
      <c r="HK330" s="25"/>
      <c r="HL330" s="25"/>
      <c r="HM330" s="25"/>
      <c r="HN330" s="25"/>
      <c r="HO330" s="25"/>
      <c r="HP330" s="25"/>
      <c r="HQ330" s="25"/>
      <c r="HR330" s="25"/>
      <c r="HS330" s="25"/>
      <c r="HT330" s="25"/>
      <c r="HU330" s="25"/>
      <c r="HV330" s="25"/>
      <c r="HW330" s="25"/>
      <c r="HX330" s="25"/>
      <c r="HY330" s="25"/>
      <c r="HZ330" s="25"/>
      <c r="IA330" s="25"/>
      <c r="IB330" s="25"/>
      <c r="IC330" s="25"/>
      <c r="ID330" s="25"/>
      <c r="IE330" s="25"/>
      <c r="IF330" s="25"/>
      <c r="IG330" s="25"/>
      <c r="IH330" s="25"/>
      <c r="II330" s="25"/>
      <c r="IJ330" s="25"/>
      <c r="IK330" s="25"/>
      <c r="IL330" s="25"/>
      <c r="IM330" s="25"/>
      <c r="IN330" s="25"/>
      <c r="IO330" s="25"/>
      <c r="IP330" s="25"/>
      <c r="IQ330" s="25"/>
      <c r="IR330" s="25"/>
      <c r="IS330" s="25"/>
      <c r="IT330" s="25"/>
      <c r="IU330" s="25"/>
      <c r="IV330" s="25"/>
    </row>
    <row r="331" spans="1:256" ht="12.75" customHeight="1">
      <c r="A331" s="15" t="s">
        <v>1104</v>
      </c>
      <c r="B331" s="16" t="s">
        <v>2531</v>
      </c>
      <c r="C331" s="10" t="s">
        <v>27</v>
      </c>
      <c r="D331" s="11">
        <v>420.29</v>
      </c>
      <c r="E331" s="19"/>
      <c r="F331" s="21"/>
      <c r="G331" s="25"/>
      <c r="H331" s="25"/>
      <c r="I331" s="25"/>
      <c r="J331" s="25"/>
      <c r="K331" s="25"/>
      <c r="L331" s="25"/>
      <c r="M331" s="25"/>
      <c r="N331" s="25"/>
      <c r="O331" s="25"/>
      <c r="P331" s="25"/>
      <c r="Q331" s="25"/>
      <c r="R331" s="25"/>
      <c r="S331" s="25"/>
      <c r="T331" s="25"/>
      <c r="U331" s="25"/>
      <c r="V331" s="25"/>
      <c r="W331" s="25"/>
      <c r="X331" s="25"/>
      <c r="Y331" s="25"/>
      <c r="Z331" s="25"/>
      <c r="AA331" s="25"/>
      <c r="AB331" s="25"/>
      <c r="AC331" s="25"/>
      <c r="AD331" s="25"/>
      <c r="AE331" s="25"/>
      <c r="AF331" s="25"/>
      <c r="AG331" s="25"/>
      <c r="AH331" s="25"/>
      <c r="AI331" s="25"/>
      <c r="AJ331" s="25"/>
      <c r="AK331" s="25"/>
      <c r="AL331" s="25"/>
      <c r="AM331" s="25"/>
      <c r="AN331" s="25"/>
      <c r="AO331" s="25"/>
      <c r="AP331" s="25"/>
      <c r="AQ331" s="25"/>
      <c r="AR331" s="25"/>
      <c r="AS331" s="25"/>
      <c r="AT331" s="25"/>
      <c r="AU331" s="25"/>
      <c r="AV331" s="25"/>
      <c r="AW331" s="25"/>
      <c r="AX331" s="25"/>
      <c r="AY331" s="25"/>
      <c r="AZ331" s="25"/>
      <c r="BA331" s="25"/>
      <c r="BB331" s="25"/>
      <c r="BC331" s="25"/>
      <c r="BD331" s="25"/>
      <c r="BE331" s="25"/>
      <c r="BF331" s="25"/>
      <c r="BG331" s="25"/>
      <c r="BH331" s="25"/>
      <c r="BI331" s="25"/>
      <c r="BJ331" s="25"/>
      <c r="BK331" s="25"/>
      <c r="BL331" s="25"/>
      <c r="BM331" s="25"/>
      <c r="BN331" s="25"/>
      <c r="BO331" s="25"/>
      <c r="BP331" s="25"/>
      <c r="BQ331" s="25"/>
      <c r="BR331" s="25"/>
      <c r="BS331" s="25"/>
      <c r="BT331" s="25"/>
      <c r="BU331" s="25"/>
      <c r="BV331" s="25"/>
      <c r="BW331" s="25"/>
      <c r="BX331" s="25"/>
      <c r="BY331" s="25"/>
      <c r="BZ331" s="25"/>
      <c r="CA331" s="25"/>
      <c r="CB331" s="25"/>
      <c r="CC331" s="25"/>
      <c r="CD331" s="25"/>
      <c r="CE331" s="25"/>
      <c r="CF331" s="25"/>
      <c r="CG331" s="25"/>
      <c r="CH331" s="25"/>
      <c r="CI331" s="25"/>
      <c r="CJ331" s="25"/>
      <c r="CK331" s="25"/>
      <c r="CL331" s="25"/>
      <c r="CM331" s="25"/>
      <c r="CN331" s="25"/>
      <c r="CO331" s="25"/>
      <c r="CP331" s="25"/>
      <c r="CQ331" s="25"/>
      <c r="CR331" s="25"/>
      <c r="CS331" s="25"/>
      <c r="CT331" s="25"/>
      <c r="CU331" s="25"/>
      <c r="CV331" s="25"/>
      <c r="CW331" s="25"/>
      <c r="CX331" s="25"/>
      <c r="CY331" s="25"/>
      <c r="CZ331" s="25"/>
      <c r="DA331" s="25"/>
      <c r="DB331" s="25"/>
      <c r="DC331" s="25"/>
      <c r="DD331" s="25"/>
      <c r="DE331" s="25"/>
      <c r="DF331" s="25"/>
      <c r="DG331" s="25"/>
      <c r="DH331" s="25"/>
      <c r="DI331" s="25"/>
      <c r="DJ331" s="25"/>
      <c r="DK331" s="25"/>
      <c r="DL331" s="25"/>
      <c r="DM331" s="25"/>
      <c r="DN331" s="25"/>
      <c r="DO331" s="25"/>
      <c r="DP331" s="25"/>
      <c r="DQ331" s="25"/>
      <c r="DR331" s="25"/>
      <c r="DS331" s="25"/>
      <c r="DT331" s="25"/>
      <c r="DU331" s="25"/>
      <c r="DV331" s="25"/>
      <c r="DW331" s="25"/>
      <c r="DX331" s="25"/>
      <c r="DY331" s="25"/>
      <c r="DZ331" s="25"/>
      <c r="EA331" s="25"/>
      <c r="EB331" s="25"/>
      <c r="EC331" s="25"/>
      <c r="ED331" s="25"/>
      <c r="EE331" s="25"/>
      <c r="EF331" s="25"/>
      <c r="EG331" s="25"/>
      <c r="EH331" s="25"/>
      <c r="EI331" s="25"/>
      <c r="EJ331" s="25"/>
      <c r="EK331" s="25"/>
      <c r="EL331" s="25"/>
      <c r="EM331" s="25"/>
      <c r="EN331" s="25"/>
      <c r="EO331" s="25"/>
      <c r="EP331" s="25"/>
      <c r="EQ331" s="25"/>
      <c r="ER331" s="25"/>
      <c r="ES331" s="25"/>
      <c r="ET331" s="25"/>
      <c r="EU331" s="25"/>
      <c r="EV331" s="25"/>
      <c r="EW331" s="25"/>
      <c r="EX331" s="25"/>
      <c r="EY331" s="25"/>
      <c r="EZ331" s="25"/>
      <c r="FA331" s="25"/>
      <c r="FB331" s="25"/>
      <c r="FC331" s="25"/>
      <c r="FD331" s="25"/>
      <c r="FE331" s="25"/>
      <c r="FF331" s="25"/>
      <c r="FG331" s="25"/>
      <c r="FH331" s="25"/>
      <c r="FI331" s="25"/>
      <c r="FJ331" s="25"/>
      <c r="FK331" s="25"/>
      <c r="FL331" s="25"/>
      <c r="FM331" s="25"/>
      <c r="FN331" s="25"/>
      <c r="FO331" s="25"/>
      <c r="FP331" s="25"/>
      <c r="FQ331" s="25"/>
      <c r="FR331" s="25"/>
      <c r="FS331" s="25"/>
      <c r="FT331" s="25"/>
      <c r="FU331" s="25"/>
      <c r="FV331" s="25"/>
      <c r="FW331" s="25"/>
      <c r="FX331" s="25"/>
      <c r="FY331" s="25"/>
      <c r="FZ331" s="25"/>
      <c r="GA331" s="25"/>
      <c r="GB331" s="25"/>
      <c r="GC331" s="25"/>
      <c r="GD331" s="25"/>
      <c r="GE331" s="25"/>
      <c r="GF331" s="25"/>
      <c r="GG331" s="25"/>
      <c r="GH331" s="25"/>
      <c r="GI331" s="25"/>
      <c r="GJ331" s="25"/>
      <c r="GK331" s="25"/>
      <c r="GL331" s="25"/>
      <c r="GM331" s="25"/>
      <c r="GN331" s="25"/>
      <c r="GO331" s="25"/>
      <c r="GP331" s="25"/>
      <c r="GQ331" s="25"/>
      <c r="GR331" s="25"/>
      <c r="GS331" s="25"/>
      <c r="GT331" s="25"/>
      <c r="GU331" s="25"/>
      <c r="GV331" s="25"/>
      <c r="GW331" s="25"/>
      <c r="GX331" s="25"/>
      <c r="GY331" s="25"/>
      <c r="GZ331" s="25"/>
      <c r="HA331" s="25"/>
      <c r="HB331" s="25"/>
      <c r="HC331" s="25"/>
      <c r="HD331" s="25"/>
      <c r="HE331" s="25"/>
      <c r="HF331" s="25"/>
      <c r="HG331" s="25"/>
      <c r="HH331" s="25"/>
      <c r="HI331" s="25"/>
      <c r="HJ331" s="25"/>
      <c r="HK331" s="25"/>
      <c r="HL331" s="25"/>
      <c r="HM331" s="25"/>
      <c r="HN331" s="25"/>
      <c r="HO331" s="25"/>
      <c r="HP331" s="25"/>
      <c r="HQ331" s="25"/>
      <c r="HR331" s="25"/>
      <c r="HS331" s="25"/>
      <c r="HT331" s="25"/>
      <c r="HU331" s="25"/>
      <c r="HV331" s="25"/>
      <c r="HW331" s="25"/>
      <c r="HX331" s="25"/>
      <c r="HY331" s="25"/>
      <c r="HZ331" s="25"/>
      <c r="IA331" s="25"/>
      <c r="IB331" s="25"/>
      <c r="IC331" s="25"/>
      <c r="ID331" s="25"/>
      <c r="IE331" s="25"/>
      <c r="IF331" s="25"/>
      <c r="IG331" s="25"/>
      <c r="IH331" s="25"/>
      <c r="II331" s="25"/>
      <c r="IJ331" s="25"/>
      <c r="IK331" s="25"/>
      <c r="IL331" s="25"/>
      <c r="IM331" s="25"/>
      <c r="IN331" s="25"/>
      <c r="IO331" s="25"/>
      <c r="IP331" s="25"/>
      <c r="IQ331" s="25"/>
      <c r="IR331" s="25"/>
      <c r="IS331" s="25"/>
      <c r="IT331" s="25"/>
      <c r="IU331" s="25"/>
      <c r="IV331" s="25"/>
    </row>
    <row r="332" spans="1:256" ht="12.75" customHeight="1">
      <c r="A332" s="15" t="s">
        <v>1103</v>
      </c>
      <c r="B332" s="16" t="s">
        <v>2532</v>
      </c>
      <c r="C332" s="10" t="s">
        <v>27</v>
      </c>
      <c r="D332" s="11">
        <v>467.6</v>
      </c>
      <c r="E332" s="19"/>
      <c r="F332" s="21"/>
      <c r="G332" s="25"/>
      <c r="H332" s="25"/>
      <c r="I332" s="25"/>
      <c r="J332" s="25"/>
      <c r="K332" s="25"/>
      <c r="L332" s="25"/>
      <c r="M332" s="25"/>
      <c r="N332" s="25"/>
      <c r="O332" s="25"/>
      <c r="P332" s="25"/>
      <c r="Q332" s="25"/>
      <c r="R332" s="25"/>
      <c r="S332" s="25"/>
      <c r="T332" s="25"/>
      <c r="U332" s="25"/>
      <c r="V332" s="25"/>
      <c r="W332" s="25"/>
      <c r="X332" s="25"/>
      <c r="Y332" s="25"/>
      <c r="Z332" s="25"/>
      <c r="AA332" s="25"/>
      <c r="AB332" s="25"/>
      <c r="AC332" s="25"/>
      <c r="AD332" s="25"/>
      <c r="AE332" s="25"/>
      <c r="AF332" s="25"/>
      <c r="AG332" s="25"/>
      <c r="AH332" s="25"/>
      <c r="AI332" s="25"/>
      <c r="AJ332" s="25"/>
      <c r="AK332" s="25"/>
      <c r="AL332" s="25"/>
      <c r="AM332" s="25"/>
      <c r="AN332" s="25"/>
      <c r="AO332" s="25"/>
      <c r="AP332" s="25"/>
      <c r="AQ332" s="25"/>
      <c r="AR332" s="25"/>
      <c r="AS332" s="25"/>
      <c r="AT332" s="25"/>
      <c r="AU332" s="25"/>
      <c r="AV332" s="25"/>
      <c r="AW332" s="25"/>
      <c r="AX332" s="25"/>
      <c r="AY332" s="25"/>
      <c r="AZ332" s="25"/>
      <c r="BA332" s="25"/>
      <c r="BB332" s="25"/>
      <c r="BC332" s="25"/>
      <c r="BD332" s="25"/>
      <c r="BE332" s="25"/>
      <c r="BF332" s="25"/>
      <c r="BG332" s="25"/>
      <c r="BH332" s="25"/>
      <c r="BI332" s="25"/>
      <c r="BJ332" s="25"/>
      <c r="BK332" s="25"/>
      <c r="BL332" s="25"/>
      <c r="BM332" s="25"/>
      <c r="BN332" s="25"/>
      <c r="BO332" s="25"/>
      <c r="BP332" s="25"/>
      <c r="BQ332" s="25"/>
      <c r="BR332" s="25"/>
      <c r="BS332" s="25"/>
      <c r="BT332" s="25"/>
      <c r="BU332" s="25"/>
      <c r="BV332" s="25"/>
      <c r="BW332" s="25"/>
      <c r="BX332" s="25"/>
      <c r="BY332" s="25"/>
      <c r="BZ332" s="25"/>
      <c r="CA332" s="25"/>
      <c r="CB332" s="25"/>
      <c r="CC332" s="25"/>
      <c r="CD332" s="25"/>
      <c r="CE332" s="25"/>
      <c r="CF332" s="25"/>
      <c r="CG332" s="25"/>
      <c r="CH332" s="25"/>
      <c r="CI332" s="25"/>
      <c r="CJ332" s="25"/>
      <c r="CK332" s="25"/>
      <c r="CL332" s="25"/>
      <c r="CM332" s="25"/>
      <c r="CN332" s="25"/>
      <c r="CO332" s="25"/>
      <c r="CP332" s="25"/>
      <c r="CQ332" s="25"/>
      <c r="CR332" s="25"/>
      <c r="CS332" s="25"/>
      <c r="CT332" s="25"/>
      <c r="CU332" s="25"/>
      <c r="CV332" s="25"/>
      <c r="CW332" s="25"/>
      <c r="CX332" s="25"/>
      <c r="CY332" s="25"/>
      <c r="CZ332" s="25"/>
      <c r="DA332" s="25"/>
      <c r="DB332" s="25"/>
      <c r="DC332" s="25"/>
      <c r="DD332" s="25"/>
      <c r="DE332" s="25"/>
      <c r="DF332" s="25"/>
      <c r="DG332" s="25"/>
      <c r="DH332" s="25"/>
      <c r="DI332" s="25"/>
      <c r="DJ332" s="25"/>
      <c r="DK332" s="25"/>
      <c r="DL332" s="25"/>
      <c r="DM332" s="25"/>
      <c r="DN332" s="25"/>
      <c r="DO332" s="25"/>
      <c r="DP332" s="25"/>
      <c r="DQ332" s="25"/>
      <c r="DR332" s="25"/>
      <c r="DS332" s="25"/>
      <c r="DT332" s="25"/>
      <c r="DU332" s="25"/>
      <c r="DV332" s="25"/>
      <c r="DW332" s="25"/>
      <c r="DX332" s="25"/>
      <c r="DY332" s="25"/>
      <c r="DZ332" s="25"/>
      <c r="EA332" s="25"/>
      <c r="EB332" s="25"/>
      <c r="EC332" s="25"/>
      <c r="ED332" s="25"/>
      <c r="EE332" s="25"/>
      <c r="EF332" s="25"/>
      <c r="EG332" s="25"/>
      <c r="EH332" s="25"/>
      <c r="EI332" s="25"/>
      <c r="EJ332" s="25"/>
      <c r="EK332" s="25"/>
      <c r="EL332" s="25"/>
      <c r="EM332" s="25"/>
      <c r="EN332" s="25"/>
      <c r="EO332" s="25"/>
      <c r="EP332" s="25"/>
      <c r="EQ332" s="25"/>
      <c r="ER332" s="25"/>
      <c r="ES332" s="25"/>
      <c r="ET332" s="25"/>
      <c r="EU332" s="25"/>
      <c r="EV332" s="25"/>
      <c r="EW332" s="25"/>
      <c r="EX332" s="25"/>
      <c r="EY332" s="25"/>
      <c r="EZ332" s="25"/>
      <c r="FA332" s="25"/>
      <c r="FB332" s="25"/>
      <c r="FC332" s="25"/>
      <c r="FD332" s="25"/>
      <c r="FE332" s="25"/>
      <c r="FF332" s="25"/>
      <c r="FG332" s="25"/>
      <c r="FH332" s="25"/>
      <c r="FI332" s="25"/>
      <c r="FJ332" s="25"/>
      <c r="FK332" s="25"/>
      <c r="FL332" s="25"/>
      <c r="FM332" s="25"/>
      <c r="FN332" s="25"/>
      <c r="FO332" s="25"/>
      <c r="FP332" s="25"/>
      <c r="FQ332" s="25"/>
      <c r="FR332" s="25"/>
      <c r="FS332" s="25"/>
      <c r="FT332" s="25"/>
      <c r="FU332" s="25"/>
      <c r="FV332" s="25"/>
      <c r="FW332" s="25"/>
      <c r="FX332" s="25"/>
      <c r="FY332" s="25"/>
      <c r="FZ332" s="25"/>
      <c r="GA332" s="25"/>
      <c r="GB332" s="25"/>
      <c r="GC332" s="25"/>
      <c r="GD332" s="25"/>
      <c r="GE332" s="25"/>
      <c r="GF332" s="25"/>
      <c r="GG332" s="25"/>
      <c r="GH332" s="25"/>
      <c r="GI332" s="25"/>
      <c r="GJ332" s="25"/>
      <c r="GK332" s="25"/>
      <c r="GL332" s="25"/>
      <c r="GM332" s="25"/>
      <c r="GN332" s="25"/>
      <c r="GO332" s="25"/>
      <c r="GP332" s="25"/>
      <c r="GQ332" s="25"/>
      <c r="GR332" s="25"/>
      <c r="GS332" s="25"/>
      <c r="GT332" s="25"/>
      <c r="GU332" s="25"/>
      <c r="GV332" s="25"/>
      <c r="GW332" s="25"/>
      <c r="GX332" s="25"/>
      <c r="GY332" s="25"/>
      <c r="GZ332" s="25"/>
      <c r="HA332" s="25"/>
      <c r="HB332" s="25"/>
      <c r="HC332" s="25"/>
      <c r="HD332" s="25"/>
      <c r="HE332" s="25"/>
      <c r="HF332" s="25"/>
      <c r="HG332" s="25"/>
      <c r="HH332" s="25"/>
      <c r="HI332" s="25"/>
      <c r="HJ332" s="25"/>
      <c r="HK332" s="25"/>
      <c r="HL332" s="25"/>
      <c r="HM332" s="25"/>
      <c r="HN332" s="25"/>
      <c r="HO332" s="25"/>
      <c r="HP332" s="25"/>
      <c r="HQ332" s="25"/>
      <c r="HR332" s="25"/>
      <c r="HS332" s="25"/>
      <c r="HT332" s="25"/>
      <c r="HU332" s="25"/>
      <c r="HV332" s="25"/>
      <c r="HW332" s="25"/>
      <c r="HX332" s="25"/>
      <c r="HY332" s="25"/>
      <c r="HZ332" s="25"/>
      <c r="IA332" s="25"/>
      <c r="IB332" s="25"/>
      <c r="IC332" s="25"/>
      <c r="ID332" s="25"/>
      <c r="IE332" s="25"/>
      <c r="IF332" s="25"/>
      <c r="IG332" s="25"/>
      <c r="IH332" s="25"/>
      <c r="II332" s="25"/>
      <c r="IJ332" s="25"/>
      <c r="IK332" s="25"/>
      <c r="IL332" s="25"/>
      <c r="IM332" s="25"/>
      <c r="IN332" s="25"/>
      <c r="IO332" s="25"/>
      <c r="IP332" s="25"/>
      <c r="IQ332" s="25"/>
      <c r="IR332" s="25"/>
      <c r="IS332" s="25"/>
      <c r="IT332" s="25"/>
      <c r="IU332" s="25"/>
      <c r="IV332" s="25"/>
    </row>
    <row r="333" spans="1:256" ht="12.75" customHeight="1">
      <c r="A333" s="15" t="s">
        <v>1102</v>
      </c>
      <c r="B333" s="16" t="s">
        <v>2533</v>
      </c>
      <c r="C333" s="10" t="s">
        <v>27</v>
      </c>
      <c r="D333" s="11">
        <v>498.78</v>
      </c>
      <c r="E333" s="19"/>
      <c r="F333" s="21"/>
      <c r="G333" s="25"/>
      <c r="H333" s="25"/>
      <c r="I333" s="25"/>
      <c r="J333" s="25"/>
      <c r="K333" s="25"/>
      <c r="L333" s="25"/>
      <c r="M333" s="25"/>
      <c r="N333" s="25"/>
      <c r="O333" s="25"/>
      <c r="P333" s="25"/>
      <c r="Q333" s="25"/>
      <c r="R333" s="25"/>
      <c r="S333" s="25"/>
      <c r="T333" s="25"/>
      <c r="U333" s="25"/>
      <c r="V333" s="25"/>
      <c r="W333" s="25"/>
      <c r="X333" s="25"/>
      <c r="Y333" s="25"/>
      <c r="Z333" s="25"/>
      <c r="AA333" s="25"/>
      <c r="AB333" s="25"/>
      <c r="AC333" s="25"/>
      <c r="AD333" s="25"/>
      <c r="AE333" s="25"/>
      <c r="AF333" s="25"/>
      <c r="AG333" s="25"/>
      <c r="AH333" s="25"/>
      <c r="AI333" s="25"/>
      <c r="AJ333" s="25"/>
      <c r="AK333" s="25"/>
      <c r="AL333" s="25"/>
      <c r="AM333" s="25"/>
      <c r="AN333" s="25"/>
      <c r="AO333" s="25"/>
      <c r="AP333" s="25"/>
      <c r="AQ333" s="25"/>
      <c r="AR333" s="25"/>
      <c r="AS333" s="25"/>
      <c r="AT333" s="25"/>
      <c r="AU333" s="25"/>
      <c r="AV333" s="25"/>
      <c r="AW333" s="25"/>
      <c r="AX333" s="25"/>
      <c r="AY333" s="25"/>
      <c r="AZ333" s="25"/>
      <c r="BA333" s="25"/>
      <c r="BB333" s="25"/>
      <c r="BC333" s="25"/>
      <c r="BD333" s="25"/>
      <c r="BE333" s="25"/>
      <c r="BF333" s="25"/>
      <c r="BG333" s="25"/>
      <c r="BH333" s="25"/>
      <c r="BI333" s="25"/>
      <c r="BJ333" s="25"/>
      <c r="BK333" s="25"/>
      <c r="BL333" s="25"/>
      <c r="BM333" s="25"/>
      <c r="BN333" s="25"/>
      <c r="BO333" s="25"/>
      <c r="BP333" s="25"/>
      <c r="BQ333" s="25"/>
      <c r="BR333" s="25"/>
      <c r="BS333" s="25"/>
      <c r="BT333" s="25"/>
      <c r="BU333" s="25"/>
      <c r="BV333" s="25"/>
      <c r="BW333" s="25"/>
      <c r="BX333" s="25"/>
      <c r="BY333" s="25"/>
      <c r="BZ333" s="25"/>
      <c r="CA333" s="25"/>
      <c r="CB333" s="25"/>
      <c r="CC333" s="25"/>
      <c r="CD333" s="25"/>
      <c r="CE333" s="25"/>
      <c r="CF333" s="25"/>
      <c r="CG333" s="25"/>
      <c r="CH333" s="25"/>
      <c r="CI333" s="25"/>
      <c r="CJ333" s="25"/>
      <c r="CK333" s="25"/>
      <c r="CL333" s="25"/>
      <c r="CM333" s="25"/>
      <c r="CN333" s="25"/>
      <c r="CO333" s="25"/>
      <c r="CP333" s="25"/>
      <c r="CQ333" s="25"/>
      <c r="CR333" s="25"/>
      <c r="CS333" s="25"/>
      <c r="CT333" s="25"/>
      <c r="CU333" s="25"/>
      <c r="CV333" s="25"/>
      <c r="CW333" s="25"/>
      <c r="CX333" s="25"/>
      <c r="CY333" s="25"/>
      <c r="CZ333" s="25"/>
      <c r="DA333" s="25"/>
      <c r="DB333" s="25"/>
      <c r="DC333" s="25"/>
      <c r="DD333" s="25"/>
      <c r="DE333" s="25"/>
      <c r="DF333" s="25"/>
      <c r="DG333" s="25"/>
      <c r="DH333" s="25"/>
      <c r="DI333" s="25"/>
      <c r="DJ333" s="25"/>
      <c r="DK333" s="25"/>
      <c r="DL333" s="25"/>
      <c r="DM333" s="25"/>
      <c r="DN333" s="25"/>
      <c r="DO333" s="25"/>
      <c r="DP333" s="25"/>
      <c r="DQ333" s="25"/>
      <c r="DR333" s="25"/>
      <c r="DS333" s="25"/>
      <c r="DT333" s="25"/>
      <c r="DU333" s="25"/>
      <c r="DV333" s="25"/>
      <c r="DW333" s="25"/>
      <c r="DX333" s="25"/>
      <c r="DY333" s="25"/>
      <c r="DZ333" s="25"/>
      <c r="EA333" s="25"/>
      <c r="EB333" s="25"/>
      <c r="EC333" s="25"/>
      <c r="ED333" s="25"/>
      <c r="EE333" s="25"/>
      <c r="EF333" s="25"/>
      <c r="EG333" s="25"/>
      <c r="EH333" s="25"/>
      <c r="EI333" s="25"/>
      <c r="EJ333" s="25"/>
      <c r="EK333" s="25"/>
      <c r="EL333" s="25"/>
      <c r="EM333" s="25"/>
      <c r="EN333" s="25"/>
      <c r="EO333" s="25"/>
      <c r="EP333" s="25"/>
      <c r="EQ333" s="25"/>
      <c r="ER333" s="25"/>
      <c r="ES333" s="25"/>
      <c r="ET333" s="25"/>
      <c r="EU333" s="25"/>
      <c r="EV333" s="25"/>
      <c r="EW333" s="25"/>
      <c r="EX333" s="25"/>
      <c r="EY333" s="25"/>
      <c r="EZ333" s="25"/>
      <c r="FA333" s="25"/>
      <c r="FB333" s="25"/>
      <c r="FC333" s="25"/>
      <c r="FD333" s="25"/>
      <c r="FE333" s="25"/>
      <c r="FF333" s="25"/>
      <c r="FG333" s="25"/>
      <c r="FH333" s="25"/>
      <c r="FI333" s="25"/>
      <c r="FJ333" s="25"/>
      <c r="FK333" s="25"/>
      <c r="FL333" s="25"/>
      <c r="FM333" s="25"/>
      <c r="FN333" s="25"/>
      <c r="FO333" s="25"/>
      <c r="FP333" s="25"/>
      <c r="FQ333" s="25"/>
      <c r="FR333" s="25"/>
      <c r="FS333" s="25"/>
      <c r="FT333" s="25"/>
      <c r="FU333" s="25"/>
      <c r="FV333" s="25"/>
      <c r="FW333" s="25"/>
      <c r="FX333" s="25"/>
      <c r="FY333" s="25"/>
      <c r="FZ333" s="25"/>
      <c r="GA333" s="25"/>
      <c r="GB333" s="25"/>
      <c r="GC333" s="25"/>
      <c r="GD333" s="25"/>
      <c r="GE333" s="25"/>
      <c r="GF333" s="25"/>
      <c r="GG333" s="25"/>
      <c r="GH333" s="25"/>
      <c r="GI333" s="25"/>
      <c r="GJ333" s="25"/>
      <c r="GK333" s="25"/>
      <c r="GL333" s="25"/>
      <c r="GM333" s="25"/>
      <c r="GN333" s="25"/>
      <c r="GO333" s="25"/>
      <c r="GP333" s="25"/>
      <c r="GQ333" s="25"/>
      <c r="GR333" s="25"/>
      <c r="GS333" s="25"/>
      <c r="GT333" s="25"/>
      <c r="GU333" s="25"/>
      <c r="GV333" s="25"/>
      <c r="GW333" s="25"/>
      <c r="GX333" s="25"/>
      <c r="GY333" s="25"/>
      <c r="GZ333" s="25"/>
      <c r="HA333" s="25"/>
      <c r="HB333" s="25"/>
      <c r="HC333" s="25"/>
      <c r="HD333" s="25"/>
      <c r="HE333" s="25"/>
      <c r="HF333" s="25"/>
      <c r="HG333" s="25"/>
      <c r="HH333" s="25"/>
      <c r="HI333" s="25"/>
      <c r="HJ333" s="25"/>
      <c r="HK333" s="25"/>
      <c r="HL333" s="25"/>
      <c r="HM333" s="25"/>
      <c r="HN333" s="25"/>
      <c r="HO333" s="25"/>
      <c r="HP333" s="25"/>
      <c r="HQ333" s="25"/>
      <c r="HR333" s="25"/>
      <c r="HS333" s="25"/>
      <c r="HT333" s="25"/>
      <c r="HU333" s="25"/>
      <c r="HV333" s="25"/>
      <c r="HW333" s="25"/>
      <c r="HX333" s="25"/>
      <c r="HY333" s="25"/>
      <c r="HZ333" s="25"/>
      <c r="IA333" s="25"/>
      <c r="IB333" s="25"/>
      <c r="IC333" s="25"/>
      <c r="ID333" s="25"/>
      <c r="IE333" s="25"/>
      <c r="IF333" s="25"/>
      <c r="IG333" s="25"/>
      <c r="IH333" s="25"/>
      <c r="II333" s="25"/>
      <c r="IJ333" s="25"/>
      <c r="IK333" s="25"/>
      <c r="IL333" s="25"/>
      <c r="IM333" s="25"/>
      <c r="IN333" s="25"/>
      <c r="IO333" s="25"/>
      <c r="IP333" s="25"/>
      <c r="IQ333" s="25"/>
      <c r="IR333" s="25"/>
      <c r="IS333" s="25"/>
      <c r="IT333" s="25"/>
      <c r="IU333" s="25"/>
      <c r="IV333" s="25"/>
    </row>
    <row r="334" spans="1:256" ht="12.75" customHeight="1">
      <c r="A334" s="15" t="s">
        <v>1101</v>
      </c>
      <c r="B334" s="16" t="s">
        <v>2534</v>
      </c>
      <c r="C334" s="10" t="s">
        <v>27</v>
      </c>
      <c r="D334" s="11">
        <v>544.12</v>
      </c>
      <c r="E334" s="19"/>
      <c r="F334" s="21"/>
      <c r="G334" s="25"/>
      <c r="H334" s="25"/>
      <c r="I334" s="25"/>
      <c r="J334" s="25"/>
      <c r="K334" s="25"/>
      <c r="L334" s="25"/>
      <c r="M334" s="25"/>
      <c r="N334" s="25"/>
      <c r="O334" s="25"/>
      <c r="P334" s="25"/>
      <c r="Q334" s="25"/>
      <c r="R334" s="25"/>
      <c r="S334" s="25"/>
      <c r="T334" s="25"/>
      <c r="U334" s="25"/>
      <c r="V334" s="25"/>
      <c r="W334" s="25"/>
      <c r="X334" s="25"/>
      <c r="Y334" s="25"/>
      <c r="Z334" s="25"/>
      <c r="AA334" s="25"/>
      <c r="AB334" s="25"/>
      <c r="AC334" s="25"/>
      <c r="AD334" s="25"/>
      <c r="AE334" s="25"/>
      <c r="AF334" s="25"/>
      <c r="AG334" s="25"/>
      <c r="AH334" s="25"/>
      <c r="AI334" s="25"/>
      <c r="AJ334" s="25"/>
      <c r="AK334" s="25"/>
      <c r="AL334" s="25"/>
      <c r="AM334" s="25"/>
      <c r="AN334" s="25"/>
      <c r="AO334" s="25"/>
      <c r="AP334" s="25"/>
      <c r="AQ334" s="25"/>
      <c r="AR334" s="25"/>
      <c r="AS334" s="25"/>
      <c r="AT334" s="25"/>
      <c r="AU334" s="25"/>
      <c r="AV334" s="25"/>
      <c r="AW334" s="25"/>
      <c r="AX334" s="25"/>
      <c r="AY334" s="25"/>
      <c r="AZ334" s="25"/>
      <c r="BA334" s="25"/>
      <c r="BB334" s="25"/>
      <c r="BC334" s="25"/>
      <c r="BD334" s="25"/>
      <c r="BE334" s="25"/>
      <c r="BF334" s="25"/>
      <c r="BG334" s="25"/>
      <c r="BH334" s="25"/>
      <c r="BI334" s="25"/>
      <c r="BJ334" s="25"/>
      <c r="BK334" s="25"/>
      <c r="BL334" s="25"/>
      <c r="BM334" s="25"/>
      <c r="BN334" s="25"/>
      <c r="BO334" s="25"/>
      <c r="BP334" s="25"/>
      <c r="BQ334" s="25"/>
      <c r="BR334" s="25"/>
      <c r="BS334" s="25"/>
      <c r="BT334" s="25"/>
      <c r="BU334" s="25"/>
      <c r="BV334" s="25"/>
      <c r="BW334" s="25"/>
      <c r="BX334" s="25"/>
      <c r="BY334" s="25"/>
      <c r="BZ334" s="25"/>
      <c r="CA334" s="25"/>
      <c r="CB334" s="25"/>
      <c r="CC334" s="25"/>
      <c r="CD334" s="25"/>
      <c r="CE334" s="25"/>
      <c r="CF334" s="25"/>
      <c r="CG334" s="25"/>
      <c r="CH334" s="25"/>
      <c r="CI334" s="25"/>
      <c r="CJ334" s="25"/>
      <c r="CK334" s="25"/>
      <c r="CL334" s="25"/>
      <c r="CM334" s="25"/>
      <c r="CN334" s="25"/>
      <c r="CO334" s="25"/>
      <c r="CP334" s="25"/>
      <c r="CQ334" s="25"/>
      <c r="CR334" s="25"/>
      <c r="CS334" s="25"/>
      <c r="CT334" s="25"/>
      <c r="CU334" s="25"/>
      <c r="CV334" s="25"/>
      <c r="CW334" s="25"/>
      <c r="CX334" s="25"/>
      <c r="CY334" s="25"/>
      <c r="CZ334" s="25"/>
      <c r="DA334" s="25"/>
      <c r="DB334" s="25"/>
      <c r="DC334" s="25"/>
      <c r="DD334" s="25"/>
      <c r="DE334" s="25"/>
      <c r="DF334" s="25"/>
      <c r="DG334" s="25"/>
      <c r="DH334" s="25"/>
      <c r="DI334" s="25"/>
      <c r="DJ334" s="25"/>
      <c r="DK334" s="25"/>
      <c r="DL334" s="25"/>
      <c r="DM334" s="25"/>
      <c r="DN334" s="25"/>
      <c r="DO334" s="25"/>
      <c r="DP334" s="25"/>
      <c r="DQ334" s="25"/>
      <c r="DR334" s="25"/>
      <c r="DS334" s="25"/>
      <c r="DT334" s="25"/>
      <c r="DU334" s="25"/>
      <c r="DV334" s="25"/>
      <c r="DW334" s="25"/>
      <c r="DX334" s="25"/>
      <c r="DY334" s="25"/>
      <c r="DZ334" s="25"/>
      <c r="EA334" s="25"/>
      <c r="EB334" s="25"/>
      <c r="EC334" s="25"/>
      <c r="ED334" s="25"/>
      <c r="EE334" s="25"/>
      <c r="EF334" s="25"/>
      <c r="EG334" s="25"/>
      <c r="EH334" s="25"/>
      <c r="EI334" s="25"/>
      <c r="EJ334" s="25"/>
      <c r="EK334" s="25"/>
      <c r="EL334" s="25"/>
      <c r="EM334" s="25"/>
      <c r="EN334" s="25"/>
      <c r="EO334" s="25"/>
      <c r="EP334" s="25"/>
      <c r="EQ334" s="25"/>
      <c r="ER334" s="25"/>
      <c r="ES334" s="25"/>
      <c r="ET334" s="25"/>
      <c r="EU334" s="25"/>
      <c r="EV334" s="25"/>
      <c r="EW334" s="25"/>
      <c r="EX334" s="25"/>
      <c r="EY334" s="25"/>
      <c r="EZ334" s="25"/>
      <c r="FA334" s="25"/>
      <c r="FB334" s="25"/>
      <c r="FC334" s="25"/>
      <c r="FD334" s="25"/>
      <c r="FE334" s="25"/>
      <c r="FF334" s="25"/>
      <c r="FG334" s="25"/>
      <c r="FH334" s="25"/>
      <c r="FI334" s="25"/>
      <c r="FJ334" s="25"/>
      <c r="FK334" s="25"/>
      <c r="FL334" s="25"/>
      <c r="FM334" s="25"/>
      <c r="FN334" s="25"/>
      <c r="FO334" s="25"/>
      <c r="FP334" s="25"/>
      <c r="FQ334" s="25"/>
      <c r="FR334" s="25"/>
      <c r="FS334" s="25"/>
      <c r="FT334" s="25"/>
      <c r="FU334" s="25"/>
      <c r="FV334" s="25"/>
      <c r="FW334" s="25"/>
      <c r="FX334" s="25"/>
      <c r="FY334" s="25"/>
      <c r="FZ334" s="25"/>
      <c r="GA334" s="25"/>
      <c r="GB334" s="25"/>
      <c r="GC334" s="25"/>
      <c r="GD334" s="25"/>
      <c r="GE334" s="25"/>
      <c r="GF334" s="25"/>
      <c r="GG334" s="25"/>
      <c r="GH334" s="25"/>
      <c r="GI334" s="25"/>
      <c r="GJ334" s="25"/>
      <c r="GK334" s="25"/>
      <c r="GL334" s="25"/>
      <c r="GM334" s="25"/>
      <c r="GN334" s="25"/>
      <c r="GO334" s="25"/>
      <c r="GP334" s="25"/>
      <c r="GQ334" s="25"/>
      <c r="GR334" s="25"/>
      <c r="GS334" s="25"/>
      <c r="GT334" s="25"/>
      <c r="GU334" s="25"/>
      <c r="GV334" s="25"/>
      <c r="GW334" s="25"/>
      <c r="GX334" s="25"/>
      <c r="GY334" s="25"/>
      <c r="GZ334" s="25"/>
      <c r="HA334" s="25"/>
      <c r="HB334" s="25"/>
      <c r="HC334" s="25"/>
      <c r="HD334" s="25"/>
      <c r="HE334" s="25"/>
      <c r="HF334" s="25"/>
      <c r="HG334" s="25"/>
      <c r="HH334" s="25"/>
      <c r="HI334" s="25"/>
      <c r="HJ334" s="25"/>
      <c r="HK334" s="25"/>
      <c r="HL334" s="25"/>
      <c r="HM334" s="25"/>
      <c r="HN334" s="25"/>
      <c r="HO334" s="25"/>
      <c r="HP334" s="25"/>
      <c r="HQ334" s="25"/>
      <c r="HR334" s="25"/>
      <c r="HS334" s="25"/>
      <c r="HT334" s="25"/>
      <c r="HU334" s="25"/>
      <c r="HV334" s="25"/>
      <c r="HW334" s="25"/>
      <c r="HX334" s="25"/>
      <c r="HY334" s="25"/>
      <c r="HZ334" s="25"/>
      <c r="IA334" s="25"/>
      <c r="IB334" s="25"/>
      <c r="IC334" s="25"/>
      <c r="ID334" s="25"/>
      <c r="IE334" s="25"/>
      <c r="IF334" s="25"/>
      <c r="IG334" s="25"/>
      <c r="IH334" s="25"/>
      <c r="II334" s="25"/>
      <c r="IJ334" s="25"/>
      <c r="IK334" s="25"/>
      <c r="IL334" s="25"/>
      <c r="IM334" s="25"/>
      <c r="IN334" s="25"/>
      <c r="IO334" s="25"/>
      <c r="IP334" s="25"/>
      <c r="IQ334" s="25"/>
      <c r="IR334" s="25"/>
      <c r="IS334" s="25"/>
      <c r="IT334" s="25"/>
      <c r="IU334" s="25"/>
      <c r="IV334" s="25"/>
    </row>
    <row r="335" spans="1:256" ht="12.75" customHeight="1">
      <c r="A335" s="15" t="s">
        <v>1100</v>
      </c>
      <c r="B335" s="16" t="s">
        <v>2535</v>
      </c>
      <c r="C335" s="10" t="s">
        <v>27</v>
      </c>
      <c r="D335" s="11">
        <v>716.65</v>
      </c>
      <c r="E335" s="19"/>
      <c r="F335" s="21"/>
      <c r="G335" s="25"/>
      <c r="H335" s="25"/>
      <c r="I335" s="25"/>
      <c r="J335" s="25"/>
      <c r="K335" s="25"/>
      <c r="L335" s="25"/>
      <c r="M335" s="25"/>
      <c r="N335" s="25"/>
      <c r="O335" s="25"/>
      <c r="P335" s="25"/>
      <c r="Q335" s="25"/>
      <c r="R335" s="25"/>
      <c r="S335" s="25"/>
      <c r="T335" s="25"/>
      <c r="U335" s="25"/>
      <c r="V335" s="25"/>
      <c r="W335" s="25"/>
      <c r="X335" s="25"/>
      <c r="Y335" s="25"/>
      <c r="Z335" s="25"/>
      <c r="AA335" s="25"/>
      <c r="AB335" s="25"/>
      <c r="AC335" s="25"/>
      <c r="AD335" s="25"/>
      <c r="AE335" s="25"/>
      <c r="AF335" s="25"/>
      <c r="AG335" s="25"/>
      <c r="AH335" s="25"/>
      <c r="AI335" s="25"/>
      <c r="AJ335" s="25"/>
      <c r="AK335" s="25"/>
      <c r="AL335" s="25"/>
      <c r="AM335" s="25"/>
      <c r="AN335" s="25"/>
      <c r="AO335" s="25"/>
      <c r="AP335" s="25"/>
      <c r="AQ335" s="25"/>
      <c r="AR335" s="25"/>
      <c r="AS335" s="25"/>
      <c r="AT335" s="25"/>
      <c r="AU335" s="25"/>
      <c r="AV335" s="25"/>
      <c r="AW335" s="25"/>
      <c r="AX335" s="25"/>
      <c r="AY335" s="25"/>
      <c r="AZ335" s="25"/>
      <c r="BA335" s="25"/>
      <c r="BB335" s="25"/>
      <c r="BC335" s="25"/>
      <c r="BD335" s="25"/>
      <c r="BE335" s="25"/>
      <c r="BF335" s="25"/>
      <c r="BG335" s="25"/>
      <c r="BH335" s="25"/>
      <c r="BI335" s="25"/>
      <c r="BJ335" s="25"/>
      <c r="BK335" s="25"/>
      <c r="BL335" s="25"/>
      <c r="BM335" s="25"/>
      <c r="BN335" s="25"/>
      <c r="BO335" s="25"/>
      <c r="BP335" s="25"/>
      <c r="BQ335" s="25"/>
      <c r="BR335" s="25"/>
      <c r="BS335" s="25"/>
      <c r="BT335" s="25"/>
      <c r="BU335" s="25"/>
      <c r="BV335" s="25"/>
      <c r="BW335" s="25"/>
      <c r="BX335" s="25"/>
      <c r="BY335" s="25"/>
      <c r="BZ335" s="25"/>
      <c r="CA335" s="25"/>
      <c r="CB335" s="25"/>
      <c r="CC335" s="25"/>
      <c r="CD335" s="25"/>
      <c r="CE335" s="25"/>
      <c r="CF335" s="25"/>
      <c r="CG335" s="25"/>
      <c r="CH335" s="25"/>
      <c r="CI335" s="25"/>
      <c r="CJ335" s="25"/>
      <c r="CK335" s="25"/>
      <c r="CL335" s="25"/>
      <c r="CM335" s="25"/>
      <c r="CN335" s="25"/>
      <c r="CO335" s="25"/>
      <c r="CP335" s="25"/>
      <c r="CQ335" s="25"/>
      <c r="CR335" s="25"/>
      <c r="CS335" s="25"/>
      <c r="CT335" s="25"/>
      <c r="CU335" s="25"/>
      <c r="CV335" s="25"/>
      <c r="CW335" s="25"/>
      <c r="CX335" s="25"/>
      <c r="CY335" s="25"/>
      <c r="CZ335" s="25"/>
      <c r="DA335" s="25"/>
      <c r="DB335" s="25"/>
      <c r="DC335" s="25"/>
      <c r="DD335" s="25"/>
      <c r="DE335" s="25"/>
      <c r="DF335" s="25"/>
      <c r="DG335" s="25"/>
      <c r="DH335" s="25"/>
      <c r="DI335" s="25"/>
      <c r="DJ335" s="25"/>
      <c r="DK335" s="25"/>
      <c r="DL335" s="25"/>
      <c r="DM335" s="25"/>
      <c r="DN335" s="25"/>
      <c r="DO335" s="25"/>
      <c r="DP335" s="25"/>
      <c r="DQ335" s="25"/>
      <c r="DR335" s="25"/>
      <c r="DS335" s="25"/>
      <c r="DT335" s="25"/>
      <c r="DU335" s="25"/>
      <c r="DV335" s="25"/>
      <c r="DW335" s="25"/>
      <c r="DX335" s="25"/>
      <c r="DY335" s="25"/>
      <c r="DZ335" s="25"/>
      <c r="EA335" s="25"/>
      <c r="EB335" s="25"/>
      <c r="EC335" s="25"/>
      <c r="ED335" s="25"/>
      <c r="EE335" s="25"/>
      <c r="EF335" s="25"/>
      <c r="EG335" s="25"/>
      <c r="EH335" s="25"/>
      <c r="EI335" s="25"/>
      <c r="EJ335" s="25"/>
      <c r="EK335" s="25"/>
      <c r="EL335" s="25"/>
      <c r="EM335" s="25"/>
      <c r="EN335" s="25"/>
      <c r="EO335" s="25"/>
      <c r="EP335" s="25"/>
      <c r="EQ335" s="25"/>
      <c r="ER335" s="25"/>
      <c r="ES335" s="25"/>
      <c r="ET335" s="25"/>
      <c r="EU335" s="25"/>
      <c r="EV335" s="25"/>
      <c r="EW335" s="25"/>
      <c r="EX335" s="25"/>
      <c r="EY335" s="25"/>
      <c r="EZ335" s="25"/>
      <c r="FA335" s="25"/>
      <c r="FB335" s="25"/>
      <c r="FC335" s="25"/>
      <c r="FD335" s="25"/>
      <c r="FE335" s="25"/>
      <c r="FF335" s="25"/>
      <c r="FG335" s="25"/>
      <c r="FH335" s="25"/>
      <c r="FI335" s="25"/>
      <c r="FJ335" s="25"/>
      <c r="FK335" s="25"/>
      <c r="FL335" s="25"/>
      <c r="FM335" s="25"/>
      <c r="FN335" s="25"/>
      <c r="FO335" s="25"/>
      <c r="FP335" s="25"/>
      <c r="FQ335" s="25"/>
      <c r="FR335" s="25"/>
      <c r="FS335" s="25"/>
      <c r="FT335" s="25"/>
      <c r="FU335" s="25"/>
      <c r="FV335" s="25"/>
      <c r="FW335" s="25"/>
      <c r="FX335" s="25"/>
      <c r="FY335" s="25"/>
      <c r="FZ335" s="25"/>
      <c r="GA335" s="25"/>
      <c r="GB335" s="25"/>
      <c r="GC335" s="25"/>
      <c r="GD335" s="25"/>
      <c r="GE335" s="25"/>
      <c r="GF335" s="25"/>
      <c r="GG335" s="25"/>
      <c r="GH335" s="25"/>
      <c r="GI335" s="25"/>
      <c r="GJ335" s="25"/>
      <c r="GK335" s="25"/>
      <c r="GL335" s="25"/>
      <c r="GM335" s="25"/>
      <c r="GN335" s="25"/>
      <c r="GO335" s="25"/>
      <c r="GP335" s="25"/>
      <c r="GQ335" s="25"/>
      <c r="GR335" s="25"/>
      <c r="GS335" s="25"/>
      <c r="GT335" s="25"/>
      <c r="GU335" s="25"/>
      <c r="GV335" s="25"/>
      <c r="GW335" s="25"/>
      <c r="GX335" s="25"/>
      <c r="GY335" s="25"/>
      <c r="GZ335" s="25"/>
      <c r="HA335" s="25"/>
      <c r="HB335" s="25"/>
      <c r="HC335" s="25"/>
      <c r="HD335" s="25"/>
      <c r="HE335" s="25"/>
      <c r="HF335" s="25"/>
      <c r="HG335" s="25"/>
      <c r="HH335" s="25"/>
      <c r="HI335" s="25"/>
      <c r="HJ335" s="25"/>
      <c r="HK335" s="25"/>
      <c r="HL335" s="25"/>
      <c r="HM335" s="25"/>
      <c r="HN335" s="25"/>
      <c r="HO335" s="25"/>
      <c r="HP335" s="25"/>
      <c r="HQ335" s="25"/>
      <c r="HR335" s="25"/>
      <c r="HS335" s="25"/>
      <c r="HT335" s="25"/>
      <c r="HU335" s="25"/>
      <c r="HV335" s="25"/>
      <c r="HW335" s="25"/>
      <c r="HX335" s="25"/>
      <c r="HY335" s="25"/>
      <c r="HZ335" s="25"/>
      <c r="IA335" s="25"/>
      <c r="IB335" s="25"/>
      <c r="IC335" s="25"/>
      <c r="ID335" s="25"/>
      <c r="IE335" s="25"/>
      <c r="IF335" s="25"/>
      <c r="IG335" s="25"/>
      <c r="IH335" s="25"/>
      <c r="II335" s="25"/>
      <c r="IJ335" s="25"/>
      <c r="IK335" s="25"/>
      <c r="IL335" s="25"/>
      <c r="IM335" s="25"/>
      <c r="IN335" s="25"/>
      <c r="IO335" s="25"/>
      <c r="IP335" s="25"/>
      <c r="IQ335" s="25"/>
      <c r="IR335" s="25"/>
      <c r="IS335" s="25"/>
      <c r="IT335" s="25"/>
      <c r="IU335" s="25"/>
      <c r="IV335" s="25"/>
    </row>
    <row r="336" spans="1:256" ht="12.75" customHeight="1">
      <c r="A336" s="15" t="s">
        <v>1099</v>
      </c>
      <c r="B336" s="16" t="s">
        <v>2536</v>
      </c>
      <c r="C336" s="10" t="s">
        <v>27</v>
      </c>
      <c r="D336" s="11">
        <v>796.28</v>
      </c>
      <c r="E336" s="19"/>
      <c r="F336" s="21"/>
      <c r="G336" s="25"/>
      <c r="H336" s="25"/>
      <c r="I336" s="25"/>
      <c r="J336" s="25"/>
      <c r="K336" s="25"/>
      <c r="L336" s="25"/>
      <c r="M336" s="25"/>
      <c r="N336" s="25"/>
      <c r="O336" s="25"/>
      <c r="P336" s="25"/>
      <c r="Q336" s="25"/>
      <c r="R336" s="25"/>
      <c r="S336" s="25"/>
      <c r="T336" s="25"/>
      <c r="U336" s="25"/>
      <c r="V336" s="25"/>
      <c r="W336" s="25"/>
      <c r="X336" s="25"/>
      <c r="Y336" s="25"/>
      <c r="Z336" s="25"/>
      <c r="AA336" s="25"/>
      <c r="AB336" s="25"/>
      <c r="AC336" s="25"/>
      <c r="AD336" s="25"/>
      <c r="AE336" s="25"/>
      <c r="AF336" s="25"/>
      <c r="AG336" s="25"/>
      <c r="AH336" s="25"/>
      <c r="AI336" s="25"/>
      <c r="AJ336" s="25"/>
      <c r="AK336" s="25"/>
      <c r="AL336" s="25"/>
      <c r="AM336" s="25"/>
      <c r="AN336" s="25"/>
      <c r="AO336" s="25"/>
      <c r="AP336" s="25"/>
      <c r="AQ336" s="25"/>
      <c r="AR336" s="25"/>
      <c r="AS336" s="25"/>
      <c r="AT336" s="25"/>
      <c r="AU336" s="25"/>
      <c r="AV336" s="25"/>
      <c r="AW336" s="25"/>
      <c r="AX336" s="25"/>
      <c r="AY336" s="25"/>
      <c r="AZ336" s="25"/>
      <c r="BA336" s="25"/>
      <c r="BB336" s="25"/>
      <c r="BC336" s="25"/>
      <c r="BD336" s="25"/>
      <c r="BE336" s="25"/>
      <c r="BF336" s="25"/>
      <c r="BG336" s="25"/>
      <c r="BH336" s="25"/>
      <c r="BI336" s="25"/>
      <c r="BJ336" s="25"/>
      <c r="BK336" s="25"/>
      <c r="BL336" s="25"/>
      <c r="BM336" s="25"/>
      <c r="BN336" s="25"/>
      <c r="BO336" s="25"/>
      <c r="BP336" s="25"/>
      <c r="BQ336" s="25"/>
      <c r="BR336" s="25"/>
      <c r="BS336" s="25"/>
      <c r="BT336" s="25"/>
      <c r="BU336" s="25"/>
      <c r="BV336" s="25"/>
      <c r="BW336" s="25"/>
      <c r="BX336" s="25"/>
      <c r="BY336" s="25"/>
      <c r="BZ336" s="25"/>
      <c r="CA336" s="25"/>
      <c r="CB336" s="25"/>
      <c r="CC336" s="25"/>
      <c r="CD336" s="25"/>
      <c r="CE336" s="25"/>
      <c r="CF336" s="25"/>
      <c r="CG336" s="25"/>
      <c r="CH336" s="25"/>
      <c r="CI336" s="25"/>
      <c r="CJ336" s="25"/>
      <c r="CK336" s="25"/>
      <c r="CL336" s="25"/>
      <c r="CM336" s="25"/>
      <c r="CN336" s="25"/>
      <c r="CO336" s="25"/>
      <c r="CP336" s="25"/>
      <c r="CQ336" s="25"/>
      <c r="CR336" s="25"/>
      <c r="CS336" s="25"/>
      <c r="CT336" s="25"/>
      <c r="CU336" s="25"/>
      <c r="CV336" s="25"/>
      <c r="CW336" s="25"/>
      <c r="CX336" s="25"/>
      <c r="CY336" s="25"/>
      <c r="CZ336" s="25"/>
      <c r="DA336" s="25"/>
      <c r="DB336" s="25"/>
      <c r="DC336" s="25"/>
      <c r="DD336" s="25"/>
      <c r="DE336" s="25"/>
      <c r="DF336" s="25"/>
      <c r="DG336" s="25"/>
      <c r="DH336" s="25"/>
      <c r="DI336" s="25"/>
      <c r="DJ336" s="25"/>
      <c r="DK336" s="25"/>
      <c r="DL336" s="25"/>
      <c r="DM336" s="25"/>
      <c r="DN336" s="25"/>
      <c r="DO336" s="25"/>
      <c r="DP336" s="25"/>
      <c r="DQ336" s="25"/>
      <c r="DR336" s="25"/>
      <c r="DS336" s="25"/>
      <c r="DT336" s="25"/>
      <c r="DU336" s="25"/>
      <c r="DV336" s="25"/>
      <c r="DW336" s="25"/>
      <c r="DX336" s="25"/>
      <c r="DY336" s="25"/>
      <c r="DZ336" s="25"/>
      <c r="EA336" s="25"/>
      <c r="EB336" s="25"/>
      <c r="EC336" s="25"/>
      <c r="ED336" s="25"/>
      <c r="EE336" s="25"/>
      <c r="EF336" s="25"/>
      <c r="EG336" s="25"/>
      <c r="EH336" s="25"/>
      <c r="EI336" s="25"/>
      <c r="EJ336" s="25"/>
      <c r="EK336" s="25"/>
      <c r="EL336" s="25"/>
      <c r="EM336" s="25"/>
      <c r="EN336" s="25"/>
      <c r="EO336" s="25"/>
      <c r="EP336" s="25"/>
      <c r="EQ336" s="25"/>
      <c r="ER336" s="25"/>
      <c r="ES336" s="25"/>
      <c r="ET336" s="25"/>
      <c r="EU336" s="25"/>
      <c r="EV336" s="25"/>
      <c r="EW336" s="25"/>
      <c r="EX336" s="25"/>
      <c r="EY336" s="25"/>
      <c r="EZ336" s="25"/>
      <c r="FA336" s="25"/>
      <c r="FB336" s="25"/>
      <c r="FC336" s="25"/>
      <c r="FD336" s="25"/>
      <c r="FE336" s="25"/>
      <c r="FF336" s="25"/>
      <c r="FG336" s="25"/>
      <c r="FH336" s="25"/>
      <c r="FI336" s="25"/>
      <c r="FJ336" s="25"/>
      <c r="FK336" s="25"/>
      <c r="FL336" s="25"/>
      <c r="FM336" s="25"/>
      <c r="FN336" s="25"/>
      <c r="FO336" s="25"/>
      <c r="FP336" s="25"/>
      <c r="FQ336" s="25"/>
      <c r="FR336" s="25"/>
      <c r="FS336" s="25"/>
      <c r="FT336" s="25"/>
      <c r="FU336" s="25"/>
      <c r="FV336" s="25"/>
      <c r="FW336" s="25"/>
      <c r="FX336" s="25"/>
      <c r="FY336" s="25"/>
      <c r="FZ336" s="25"/>
      <c r="GA336" s="25"/>
      <c r="GB336" s="25"/>
      <c r="GC336" s="25"/>
      <c r="GD336" s="25"/>
      <c r="GE336" s="25"/>
      <c r="GF336" s="25"/>
      <c r="GG336" s="25"/>
      <c r="GH336" s="25"/>
      <c r="GI336" s="25"/>
      <c r="GJ336" s="25"/>
      <c r="GK336" s="25"/>
      <c r="GL336" s="25"/>
      <c r="GM336" s="25"/>
      <c r="GN336" s="25"/>
      <c r="GO336" s="25"/>
      <c r="GP336" s="25"/>
      <c r="GQ336" s="25"/>
      <c r="GR336" s="25"/>
      <c r="GS336" s="25"/>
      <c r="GT336" s="25"/>
      <c r="GU336" s="25"/>
      <c r="GV336" s="25"/>
      <c r="GW336" s="25"/>
      <c r="GX336" s="25"/>
      <c r="GY336" s="25"/>
      <c r="GZ336" s="25"/>
      <c r="HA336" s="25"/>
      <c r="HB336" s="25"/>
      <c r="HC336" s="25"/>
      <c r="HD336" s="25"/>
      <c r="HE336" s="25"/>
      <c r="HF336" s="25"/>
      <c r="HG336" s="25"/>
      <c r="HH336" s="25"/>
      <c r="HI336" s="25"/>
      <c r="HJ336" s="25"/>
      <c r="HK336" s="25"/>
      <c r="HL336" s="25"/>
      <c r="HM336" s="25"/>
      <c r="HN336" s="25"/>
      <c r="HO336" s="25"/>
      <c r="HP336" s="25"/>
      <c r="HQ336" s="25"/>
      <c r="HR336" s="25"/>
      <c r="HS336" s="25"/>
      <c r="HT336" s="25"/>
      <c r="HU336" s="25"/>
      <c r="HV336" s="25"/>
      <c r="HW336" s="25"/>
      <c r="HX336" s="25"/>
      <c r="HY336" s="25"/>
      <c r="HZ336" s="25"/>
      <c r="IA336" s="25"/>
      <c r="IB336" s="25"/>
      <c r="IC336" s="25"/>
      <c r="ID336" s="25"/>
      <c r="IE336" s="25"/>
      <c r="IF336" s="25"/>
      <c r="IG336" s="25"/>
      <c r="IH336" s="25"/>
      <c r="II336" s="25"/>
      <c r="IJ336" s="25"/>
      <c r="IK336" s="25"/>
      <c r="IL336" s="25"/>
      <c r="IM336" s="25"/>
      <c r="IN336" s="25"/>
      <c r="IO336" s="25"/>
      <c r="IP336" s="25"/>
      <c r="IQ336" s="25"/>
      <c r="IR336" s="25"/>
      <c r="IS336" s="25"/>
      <c r="IT336" s="25"/>
      <c r="IU336" s="25"/>
      <c r="IV336" s="25"/>
    </row>
    <row r="337" spans="1:256" ht="12.75" customHeight="1">
      <c r="A337" s="15" t="s">
        <v>1098</v>
      </c>
      <c r="B337" s="16" t="s">
        <v>2537</v>
      </c>
      <c r="C337" s="10" t="s">
        <v>27</v>
      </c>
      <c r="D337" s="11">
        <v>895.81</v>
      </c>
      <c r="E337" s="19"/>
      <c r="F337" s="21"/>
      <c r="G337" s="25"/>
      <c r="H337" s="25"/>
      <c r="I337" s="25"/>
      <c r="J337" s="25"/>
      <c r="K337" s="25"/>
      <c r="L337" s="25"/>
      <c r="M337" s="25"/>
      <c r="N337" s="25"/>
      <c r="O337" s="25"/>
      <c r="P337" s="25"/>
      <c r="Q337" s="25"/>
      <c r="R337" s="25"/>
      <c r="S337" s="25"/>
      <c r="T337" s="25"/>
      <c r="U337" s="25"/>
      <c r="V337" s="25"/>
      <c r="W337" s="25"/>
      <c r="X337" s="25"/>
      <c r="Y337" s="25"/>
      <c r="Z337" s="25"/>
      <c r="AA337" s="25"/>
      <c r="AB337" s="25"/>
      <c r="AC337" s="25"/>
      <c r="AD337" s="25"/>
      <c r="AE337" s="25"/>
      <c r="AF337" s="25"/>
      <c r="AG337" s="25"/>
      <c r="AH337" s="25"/>
      <c r="AI337" s="25"/>
      <c r="AJ337" s="25"/>
      <c r="AK337" s="25"/>
      <c r="AL337" s="25"/>
      <c r="AM337" s="25"/>
      <c r="AN337" s="25"/>
      <c r="AO337" s="25"/>
      <c r="AP337" s="25"/>
      <c r="AQ337" s="25"/>
      <c r="AR337" s="25"/>
      <c r="AS337" s="25"/>
      <c r="AT337" s="25"/>
      <c r="AU337" s="25"/>
      <c r="AV337" s="25"/>
      <c r="AW337" s="25"/>
      <c r="AX337" s="25"/>
      <c r="AY337" s="25"/>
      <c r="AZ337" s="25"/>
      <c r="BA337" s="25"/>
      <c r="BB337" s="25"/>
      <c r="BC337" s="25"/>
      <c r="BD337" s="25"/>
      <c r="BE337" s="25"/>
      <c r="BF337" s="25"/>
      <c r="BG337" s="25"/>
      <c r="BH337" s="25"/>
      <c r="BI337" s="25"/>
      <c r="BJ337" s="25"/>
      <c r="BK337" s="25"/>
      <c r="BL337" s="25"/>
      <c r="BM337" s="25"/>
      <c r="BN337" s="25"/>
      <c r="BO337" s="25"/>
      <c r="BP337" s="25"/>
      <c r="BQ337" s="25"/>
      <c r="BR337" s="25"/>
      <c r="BS337" s="25"/>
      <c r="BT337" s="25"/>
      <c r="BU337" s="25"/>
      <c r="BV337" s="25"/>
      <c r="BW337" s="25"/>
      <c r="BX337" s="25"/>
      <c r="BY337" s="25"/>
      <c r="BZ337" s="25"/>
      <c r="CA337" s="25"/>
      <c r="CB337" s="25"/>
      <c r="CC337" s="25"/>
      <c r="CD337" s="25"/>
      <c r="CE337" s="25"/>
      <c r="CF337" s="25"/>
      <c r="CG337" s="25"/>
      <c r="CH337" s="25"/>
      <c r="CI337" s="25"/>
      <c r="CJ337" s="25"/>
      <c r="CK337" s="25"/>
      <c r="CL337" s="25"/>
      <c r="CM337" s="25"/>
      <c r="CN337" s="25"/>
      <c r="CO337" s="25"/>
      <c r="CP337" s="25"/>
      <c r="CQ337" s="25"/>
      <c r="CR337" s="25"/>
      <c r="CS337" s="25"/>
      <c r="CT337" s="25"/>
      <c r="CU337" s="25"/>
      <c r="CV337" s="25"/>
      <c r="CW337" s="25"/>
      <c r="CX337" s="25"/>
      <c r="CY337" s="25"/>
      <c r="CZ337" s="25"/>
      <c r="DA337" s="25"/>
      <c r="DB337" s="25"/>
      <c r="DC337" s="25"/>
      <c r="DD337" s="25"/>
      <c r="DE337" s="25"/>
      <c r="DF337" s="25"/>
      <c r="DG337" s="25"/>
      <c r="DH337" s="25"/>
      <c r="DI337" s="25"/>
      <c r="DJ337" s="25"/>
      <c r="DK337" s="25"/>
      <c r="DL337" s="25"/>
      <c r="DM337" s="25"/>
      <c r="DN337" s="25"/>
      <c r="DO337" s="25"/>
      <c r="DP337" s="25"/>
      <c r="DQ337" s="25"/>
      <c r="DR337" s="25"/>
      <c r="DS337" s="25"/>
      <c r="DT337" s="25"/>
      <c r="DU337" s="25"/>
      <c r="DV337" s="25"/>
      <c r="DW337" s="25"/>
      <c r="DX337" s="25"/>
      <c r="DY337" s="25"/>
      <c r="DZ337" s="25"/>
      <c r="EA337" s="25"/>
      <c r="EB337" s="25"/>
      <c r="EC337" s="25"/>
      <c r="ED337" s="25"/>
      <c r="EE337" s="25"/>
      <c r="EF337" s="25"/>
      <c r="EG337" s="25"/>
      <c r="EH337" s="25"/>
      <c r="EI337" s="25"/>
      <c r="EJ337" s="25"/>
      <c r="EK337" s="25"/>
      <c r="EL337" s="25"/>
      <c r="EM337" s="25"/>
      <c r="EN337" s="25"/>
      <c r="EO337" s="25"/>
      <c r="EP337" s="25"/>
      <c r="EQ337" s="25"/>
      <c r="ER337" s="25"/>
      <c r="ES337" s="25"/>
      <c r="ET337" s="25"/>
      <c r="EU337" s="25"/>
      <c r="EV337" s="25"/>
      <c r="EW337" s="25"/>
      <c r="EX337" s="25"/>
      <c r="EY337" s="25"/>
      <c r="EZ337" s="25"/>
      <c r="FA337" s="25"/>
      <c r="FB337" s="25"/>
      <c r="FC337" s="25"/>
      <c r="FD337" s="25"/>
      <c r="FE337" s="25"/>
      <c r="FF337" s="25"/>
      <c r="FG337" s="25"/>
      <c r="FH337" s="25"/>
      <c r="FI337" s="25"/>
      <c r="FJ337" s="25"/>
      <c r="FK337" s="25"/>
      <c r="FL337" s="25"/>
      <c r="FM337" s="25"/>
      <c r="FN337" s="25"/>
      <c r="FO337" s="25"/>
      <c r="FP337" s="25"/>
      <c r="FQ337" s="25"/>
      <c r="FR337" s="25"/>
      <c r="FS337" s="25"/>
      <c r="FT337" s="25"/>
      <c r="FU337" s="25"/>
      <c r="FV337" s="25"/>
      <c r="FW337" s="25"/>
      <c r="FX337" s="25"/>
      <c r="FY337" s="25"/>
      <c r="FZ337" s="25"/>
      <c r="GA337" s="25"/>
      <c r="GB337" s="25"/>
      <c r="GC337" s="25"/>
      <c r="GD337" s="25"/>
      <c r="GE337" s="25"/>
      <c r="GF337" s="25"/>
      <c r="GG337" s="25"/>
      <c r="GH337" s="25"/>
      <c r="GI337" s="25"/>
      <c r="GJ337" s="25"/>
      <c r="GK337" s="25"/>
      <c r="GL337" s="25"/>
      <c r="GM337" s="25"/>
      <c r="GN337" s="25"/>
      <c r="GO337" s="25"/>
      <c r="GP337" s="25"/>
      <c r="GQ337" s="25"/>
      <c r="GR337" s="25"/>
      <c r="GS337" s="25"/>
      <c r="GT337" s="25"/>
      <c r="GU337" s="25"/>
      <c r="GV337" s="25"/>
      <c r="GW337" s="25"/>
      <c r="GX337" s="25"/>
      <c r="GY337" s="25"/>
      <c r="GZ337" s="25"/>
      <c r="HA337" s="25"/>
      <c r="HB337" s="25"/>
      <c r="HC337" s="25"/>
      <c r="HD337" s="25"/>
      <c r="HE337" s="25"/>
      <c r="HF337" s="25"/>
      <c r="HG337" s="25"/>
      <c r="HH337" s="25"/>
      <c r="HI337" s="25"/>
      <c r="HJ337" s="25"/>
      <c r="HK337" s="25"/>
      <c r="HL337" s="25"/>
      <c r="HM337" s="25"/>
      <c r="HN337" s="25"/>
      <c r="HO337" s="25"/>
      <c r="HP337" s="25"/>
      <c r="HQ337" s="25"/>
      <c r="HR337" s="25"/>
      <c r="HS337" s="25"/>
      <c r="HT337" s="25"/>
      <c r="HU337" s="25"/>
      <c r="HV337" s="25"/>
      <c r="HW337" s="25"/>
      <c r="HX337" s="25"/>
      <c r="HY337" s="25"/>
      <c r="HZ337" s="25"/>
      <c r="IA337" s="25"/>
      <c r="IB337" s="25"/>
      <c r="IC337" s="25"/>
      <c r="ID337" s="25"/>
      <c r="IE337" s="25"/>
      <c r="IF337" s="25"/>
      <c r="IG337" s="25"/>
      <c r="IH337" s="25"/>
      <c r="II337" s="25"/>
      <c r="IJ337" s="25"/>
      <c r="IK337" s="25"/>
      <c r="IL337" s="25"/>
      <c r="IM337" s="25"/>
      <c r="IN337" s="25"/>
      <c r="IO337" s="25"/>
      <c r="IP337" s="25"/>
      <c r="IQ337" s="25"/>
      <c r="IR337" s="25"/>
      <c r="IS337" s="25"/>
      <c r="IT337" s="25"/>
      <c r="IU337" s="25"/>
      <c r="IV337" s="25"/>
    </row>
    <row r="338" spans="1:256" ht="12.75" customHeight="1">
      <c r="A338" s="15" t="s">
        <v>1097</v>
      </c>
      <c r="B338" s="16" t="s">
        <v>2605</v>
      </c>
      <c r="C338" s="10" t="s">
        <v>27</v>
      </c>
      <c r="D338" s="11">
        <v>1092.45</v>
      </c>
      <c r="E338" s="19"/>
      <c r="F338" s="21"/>
      <c r="G338" s="25"/>
      <c r="H338" s="25"/>
      <c r="I338" s="25"/>
      <c r="J338" s="25"/>
      <c r="K338" s="25"/>
      <c r="L338" s="25"/>
      <c r="M338" s="25"/>
      <c r="N338" s="25"/>
      <c r="O338" s="25"/>
      <c r="P338" s="25"/>
      <c r="Q338" s="25"/>
      <c r="R338" s="25"/>
      <c r="S338" s="25"/>
      <c r="T338" s="25"/>
      <c r="U338" s="25"/>
      <c r="V338" s="25"/>
      <c r="W338" s="25"/>
      <c r="X338" s="25"/>
      <c r="Y338" s="25"/>
      <c r="Z338" s="25"/>
      <c r="AA338" s="25"/>
      <c r="AB338" s="25"/>
      <c r="AC338" s="25"/>
      <c r="AD338" s="25"/>
      <c r="AE338" s="25"/>
      <c r="AF338" s="25"/>
      <c r="AG338" s="25"/>
      <c r="AH338" s="25"/>
      <c r="AI338" s="25"/>
      <c r="AJ338" s="25"/>
      <c r="AK338" s="25"/>
      <c r="AL338" s="25"/>
      <c r="AM338" s="25"/>
      <c r="AN338" s="25"/>
      <c r="AO338" s="25"/>
      <c r="AP338" s="25"/>
      <c r="AQ338" s="25"/>
      <c r="AR338" s="25"/>
      <c r="AS338" s="25"/>
      <c r="AT338" s="25"/>
      <c r="AU338" s="25"/>
      <c r="AV338" s="25"/>
      <c r="AW338" s="25"/>
      <c r="AX338" s="25"/>
      <c r="AY338" s="25"/>
      <c r="AZ338" s="25"/>
      <c r="BA338" s="25"/>
      <c r="BB338" s="25"/>
      <c r="BC338" s="25"/>
      <c r="BD338" s="25"/>
      <c r="BE338" s="25"/>
      <c r="BF338" s="25"/>
      <c r="BG338" s="25"/>
      <c r="BH338" s="25"/>
      <c r="BI338" s="25"/>
      <c r="BJ338" s="25"/>
      <c r="BK338" s="25"/>
      <c r="BL338" s="25"/>
      <c r="BM338" s="25"/>
      <c r="BN338" s="25"/>
      <c r="BO338" s="25"/>
      <c r="BP338" s="25"/>
      <c r="BQ338" s="25"/>
      <c r="BR338" s="25"/>
      <c r="BS338" s="25"/>
      <c r="BT338" s="25"/>
      <c r="BU338" s="25"/>
      <c r="BV338" s="25"/>
      <c r="BW338" s="25"/>
      <c r="BX338" s="25"/>
      <c r="BY338" s="25"/>
      <c r="BZ338" s="25"/>
      <c r="CA338" s="25"/>
      <c r="CB338" s="25"/>
      <c r="CC338" s="25"/>
      <c r="CD338" s="25"/>
      <c r="CE338" s="25"/>
      <c r="CF338" s="25"/>
      <c r="CG338" s="25"/>
      <c r="CH338" s="25"/>
      <c r="CI338" s="25"/>
      <c r="CJ338" s="25"/>
      <c r="CK338" s="25"/>
      <c r="CL338" s="25"/>
      <c r="CM338" s="25"/>
      <c r="CN338" s="25"/>
      <c r="CO338" s="25"/>
      <c r="CP338" s="25"/>
      <c r="CQ338" s="25"/>
      <c r="CR338" s="25"/>
      <c r="CS338" s="25"/>
      <c r="CT338" s="25"/>
      <c r="CU338" s="25"/>
      <c r="CV338" s="25"/>
      <c r="CW338" s="25"/>
      <c r="CX338" s="25"/>
      <c r="CY338" s="25"/>
      <c r="CZ338" s="25"/>
      <c r="DA338" s="25"/>
      <c r="DB338" s="25"/>
      <c r="DC338" s="25"/>
      <c r="DD338" s="25"/>
      <c r="DE338" s="25"/>
      <c r="DF338" s="25"/>
      <c r="DG338" s="25"/>
      <c r="DH338" s="25"/>
      <c r="DI338" s="25"/>
      <c r="DJ338" s="25"/>
      <c r="DK338" s="25"/>
      <c r="DL338" s="25"/>
      <c r="DM338" s="25"/>
      <c r="DN338" s="25"/>
      <c r="DO338" s="25"/>
      <c r="DP338" s="25"/>
      <c r="DQ338" s="25"/>
      <c r="DR338" s="25"/>
      <c r="DS338" s="25"/>
      <c r="DT338" s="25"/>
      <c r="DU338" s="25"/>
      <c r="DV338" s="25"/>
      <c r="DW338" s="25"/>
      <c r="DX338" s="25"/>
      <c r="DY338" s="25"/>
      <c r="DZ338" s="25"/>
      <c r="EA338" s="25"/>
      <c r="EB338" s="25"/>
      <c r="EC338" s="25"/>
      <c r="ED338" s="25"/>
      <c r="EE338" s="25"/>
      <c r="EF338" s="25"/>
      <c r="EG338" s="25"/>
      <c r="EH338" s="25"/>
      <c r="EI338" s="25"/>
      <c r="EJ338" s="25"/>
      <c r="EK338" s="25"/>
      <c r="EL338" s="25"/>
      <c r="EM338" s="25"/>
      <c r="EN338" s="25"/>
      <c r="EO338" s="25"/>
      <c r="EP338" s="25"/>
      <c r="EQ338" s="25"/>
      <c r="ER338" s="25"/>
      <c r="ES338" s="25"/>
      <c r="ET338" s="25"/>
      <c r="EU338" s="25"/>
      <c r="EV338" s="25"/>
      <c r="EW338" s="25"/>
      <c r="EX338" s="25"/>
      <c r="EY338" s="25"/>
      <c r="EZ338" s="25"/>
      <c r="FA338" s="25"/>
      <c r="FB338" s="25"/>
      <c r="FC338" s="25"/>
      <c r="FD338" s="25"/>
      <c r="FE338" s="25"/>
      <c r="FF338" s="25"/>
      <c r="FG338" s="25"/>
      <c r="FH338" s="25"/>
      <c r="FI338" s="25"/>
      <c r="FJ338" s="25"/>
      <c r="FK338" s="25"/>
      <c r="FL338" s="25"/>
      <c r="FM338" s="25"/>
      <c r="FN338" s="25"/>
      <c r="FO338" s="25"/>
      <c r="FP338" s="25"/>
      <c r="FQ338" s="25"/>
      <c r="FR338" s="25"/>
      <c r="FS338" s="25"/>
      <c r="FT338" s="25"/>
      <c r="FU338" s="25"/>
      <c r="FV338" s="25"/>
      <c r="FW338" s="25"/>
      <c r="FX338" s="25"/>
      <c r="FY338" s="25"/>
      <c r="FZ338" s="25"/>
      <c r="GA338" s="25"/>
      <c r="GB338" s="25"/>
      <c r="GC338" s="25"/>
      <c r="GD338" s="25"/>
      <c r="GE338" s="25"/>
      <c r="GF338" s="25"/>
      <c r="GG338" s="25"/>
      <c r="GH338" s="25"/>
      <c r="GI338" s="25"/>
      <c r="GJ338" s="25"/>
      <c r="GK338" s="25"/>
      <c r="GL338" s="25"/>
      <c r="GM338" s="25"/>
      <c r="GN338" s="25"/>
      <c r="GO338" s="25"/>
      <c r="GP338" s="25"/>
      <c r="GQ338" s="25"/>
      <c r="GR338" s="25"/>
      <c r="GS338" s="25"/>
      <c r="GT338" s="25"/>
      <c r="GU338" s="25"/>
      <c r="GV338" s="25"/>
      <c r="GW338" s="25"/>
      <c r="GX338" s="25"/>
      <c r="GY338" s="25"/>
      <c r="GZ338" s="25"/>
      <c r="HA338" s="25"/>
      <c r="HB338" s="25"/>
      <c r="HC338" s="25"/>
      <c r="HD338" s="25"/>
      <c r="HE338" s="25"/>
      <c r="HF338" s="25"/>
      <c r="HG338" s="25"/>
      <c r="HH338" s="25"/>
      <c r="HI338" s="25"/>
      <c r="HJ338" s="25"/>
      <c r="HK338" s="25"/>
      <c r="HL338" s="25"/>
      <c r="HM338" s="25"/>
      <c r="HN338" s="25"/>
      <c r="HO338" s="25"/>
      <c r="HP338" s="25"/>
      <c r="HQ338" s="25"/>
      <c r="HR338" s="25"/>
      <c r="HS338" s="25"/>
      <c r="HT338" s="25"/>
      <c r="HU338" s="25"/>
      <c r="HV338" s="25"/>
      <c r="HW338" s="25"/>
      <c r="HX338" s="25"/>
      <c r="HY338" s="25"/>
      <c r="HZ338" s="25"/>
      <c r="IA338" s="25"/>
      <c r="IB338" s="25"/>
      <c r="IC338" s="25"/>
      <c r="ID338" s="25"/>
      <c r="IE338" s="25"/>
      <c r="IF338" s="25"/>
      <c r="IG338" s="25"/>
      <c r="IH338" s="25"/>
      <c r="II338" s="25"/>
      <c r="IJ338" s="25"/>
      <c r="IK338" s="25"/>
      <c r="IL338" s="25"/>
      <c r="IM338" s="25"/>
      <c r="IN338" s="25"/>
      <c r="IO338" s="25"/>
      <c r="IP338" s="25"/>
      <c r="IQ338" s="25"/>
      <c r="IR338" s="25"/>
      <c r="IS338" s="25"/>
      <c r="IT338" s="25"/>
      <c r="IU338" s="25"/>
      <c r="IV338" s="25"/>
    </row>
    <row r="339" spans="1:256" ht="12.75" customHeight="1">
      <c r="A339" s="15" t="s">
        <v>1096</v>
      </c>
      <c r="B339" s="16" t="s">
        <v>2606</v>
      </c>
      <c r="C339" s="10" t="s">
        <v>27</v>
      </c>
      <c r="D339" s="11">
        <v>1158.6600000000001</v>
      </c>
      <c r="E339" s="19"/>
      <c r="F339" s="21"/>
      <c r="G339" s="25"/>
      <c r="H339" s="25"/>
      <c r="I339" s="25"/>
      <c r="J339" s="25"/>
      <c r="K339" s="25"/>
      <c r="L339" s="25"/>
      <c r="M339" s="25"/>
      <c r="N339" s="25"/>
      <c r="O339" s="25"/>
      <c r="P339" s="25"/>
      <c r="Q339" s="25"/>
      <c r="R339" s="25"/>
      <c r="S339" s="25"/>
      <c r="T339" s="25"/>
      <c r="U339" s="25"/>
      <c r="V339" s="25"/>
      <c r="W339" s="25"/>
      <c r="X339" s="25"/>
      <c r="Y339" s="25"/>
      <c r="Z339" s="25"/>
      <c r="AA339" s="25"/>
      <c r="AB339" s="25"/>
      <c r="AC339" s="25"/>
      <c r="AD339" s="25"/>
      <c r="AE339" s="25"/>
      <c r="AF339" s="25"/>
      <c r="AG339" s="25"/>
      <c r="AH339" s="25"/>
      <c r="AI339" s="25"/>
      <c r="AJ339" s="25"/>
      <c r="AK339" s="25"/>
      <c r="AL339" s="25"/>
      <c r="AM339" s="25"/>
      <c r="AN339" s="25"/>
      <c r="AO339" s="25"/>
      <c r="AP339" s="25"/>
      <c r="AQ339" s="25"/>
      <c r="AR339" s="25"/>
      <c r="AS339" s="25"/>
      <c r="AT339" s="25"/>
      <c r="AU339" s="25"/>
      <c r="AV339" s="25"/>
      <c r="AW339" s="25"/>
      <c r="AX339" s="25"/>
      <c r="AY339" s="25"/>
      <c r="AZ339" s="25"/>
      <c r="BA339" s="25"/>
      <c r="BB339" s="25"/>
      <c r="BC339" s="25"/>
      <c r="BD339" s="25"/>
      <c r="BE339" s="25"/>
      <c r="BF339" s="25"/>
      <c r="BG339" s="25"/>
      <c r="BH339" s="25"/>
      <c r="BI339" s="25"/>
      <c r="BJ339" s="25"/>
      <c r="BK339" s="25"/>
      <c r="BL339" s="25"/>
      <c r="BM339" s="25"/>
      <c r="BN339" s="25"/>
      <c r="BO339" s="25"/>
      <c r="BP339" s="25"/>
      <c r="BQ339" s="25"/>
      <c r="BR339" s="25"/>
      <c r="BS339" s="25"/>
      <c r="BT339" s="25"/>
      <c r="BU339" s="25"/>
      <c r="BV339" s="25"/>
      <c r="BW339" s="25"/>
      <c r="BX339" s="25"/>
      <c r="BY339" s="25"/>
      <c r="BZ339" s="25"/>
      <c r="CA339" s="25"/>
      <c r="CB339" s="25"/>
      <c r="CC339" s="25"/>
      <c r="CD339" s="25"/>
      <c r="CE339" s="25"/>
      <c r="CF339" s="25"/>
      <c r="CG339" s="25"/>
      <c r="CH339" s="25"/>
      <c r="CI339" s="25"/>
      <c r="CJ339" s="25"/>
      <c r="CK339" s="25"/>
      <c r="CL339" s="25"/>
      <c r="CM339" s="25"/>
      <c r="CN339" s="25"/>
      <c r="CO339" s="25"/>
      <c r="CP339" s="25"/>
      <c r="CQ339" s="25"/>
      <c r="CR339" s="25"/>
      <c r="CS339" s="25"/>
      <c r="CT339" s="25"/>
      <c r="CU339" s="25"/>
      <c r="CV339" s="25"/>
      <c r="CW339" s="25"/>
      <c r="CX339" s="25"/>
      <c r="CY339" s="25"/>
      <c r="CZ339" s="25"/>
      <c r="DA339" s="25"/>
      <c r="DB339" s="25"/>
      <c r="DC339" s="25"/>
      <c r="DD339" s="25"/>
      <c r="DE339" s="25"/>
      <c r="DF339" s="25"/>
      <c r="DG339" s="25"/>
      <c r="DH339" s="25"/>
      <c r="DI339" s="25"/>
      <c r="DJ339" s="25"/>
      <c r="DK339" s="25"/>
      <c r="DL339" s="25"/>
      <c r="DM339" s="25"/>
      <c r="DN339" s="25"/>
      <c r="DO339" s="25"/>
      <c r="DP339" s="25"/>
      <c r="DQ339" s="25"/>
      <c r="DR339" s="25"/>
      <c r="DS339" s="25"/>
      <c r="DT339" s="25"/>
      <c r="DU339" s="25"/>
      <c r="DV339" s="25"/>
      <c r="DW339" s="25"/>
      <c r="DX339" s="25"/>
      <c r="DY339" s="25"/>
      <c r="DZ339" s="25"/>
      <c r="EA339" s="25"/>
      <c r="EB339" s="25"/>
      <c r="EC339" s="25"/>
      <c r="ED339" s="25"/>
      <c r="EE339" s="25"/>
      <c r="EF339" s="25"/>
      <c r="EG339" s="25"/>
      <c r="EH339" s="25"/>
      <c r="EI339" s="25"/>
      <c r="EJ339" s="25"/>
      <c r="EK339" s="25"/>
      <c r="EL339" s="25"/>
      <c r="EM339" s="25"/>
      <c r="EN339" s="25"/>
      <c r="EO339" s="25"/>
      <c r="EP339" s="25"/>
      <c r="EQ339" s="25"/>
      <c r="ER339" s="25"/>
      <c r="ES339" s="25"/>
      <c r="ET339" s="25"/>
      <c r="EU339" s="25"/>
      <c r="EV339" s="25"/>
      <c r="EW339" s="25"/>
      <c r="EX339" s="25"/>
      <c r="EY339" s="25"/>
      <c r="EZ339" s="25"/>
      <c r="FA339" s="25"/>
      <c r="FB339" s="25"/>
      <c r="FC339" s="25"/>
      <c r="FD339" s="25"/>
      <c r="FE339" s="25"/>
      <c r="FF339" s="25"/>
      <c r="FG339" s="25"/>
      <c r="FH339" s="25"/>
      <c r="FI339" s="25"/>
      <c r="FJ339" s="25"/>
      <c r="FK339" s="25"/>
      <c r="FL339" s="25"/>
      <c r="FM339" s="25"/>
      <c r="FN339" s="25"/>
      <c r="FO339" s="25"/>
      <c r="FP339" s="25"/>
      <c r="FQ339" s="25"/>
      <c r="FR339" s="25"/>
      <c r="FS339" s="25"/>
      <c r="FT339" s="25"/>
      <c r="FU339" s="25"/>
      <c r="FV339" s="25"/>
      <c r="FW339" s="25"/>
      <c r="FX339" s="25"/>
      <c r="FY339" s="25"/>
      <c r="FZ339" s="25"/>
      <c r="GA339" s="25"/>
      <c r="GB339" s="25"/>
      <c r="GC339" s="25"/>
      <c r="GD339" s="25"/>
      <c r="GE339" s="25"/>
      <c r="GF339" s="25"/>
      <c r="GG339" s="25"/>
      <c r="GH339" s="25"/>
      <c r="GI339" s="25"/>
      <c r="GJ339" s="25"/>
      <c r="GK339" s="25"/>
      <c r="GL339" s="25"/>
      <c r="GM339" s="25"/>
      <c r="GN339" s="25"/>
      <c r="GO339" s="25"/>
      <c r="GP339" s="25"/>
      <c r="GQ339" s="25"/>
      <c r="GR339" s="25"/>
      <c r="GS339" s="25"/>
      <c r="GT339" s="25"/>
      <c r="GU339" s="25"/>
      <c r="GV339" s="25"/>
      <c r="GW339" s="25"/>
      <c r="GX339" s="25"/>
      <c r="GY339" s="25"/>
      <c r="GZ339" s="25"/>
      <c r="HA339" s="25"/>
      <c r="HB339" s="25"/>
      <c r="HC339" s="25"/>
      <c r="HD339" s="25"/>
      <c r="HE339" s="25"/>
      <c r="HF339" s="25"/>
      <c r="HG339" s="25"/>
      <c r="HH339" s="25"/>
      <c r="HI339" s="25"/>
      <c r="HJ339" s="25"/>
      <c r="HK339" s="25"/>
      <c r="HL339" s="25"/>
      <c r="HM339" s="25"/>
      <c r="HN339" s="25"/>
      <c r="HO339" s="25"/>
      <c r="HP339" s="25"/>
      <c r="HQ339" s="25"/>
      <c r="HR339" s="25"/>
      <c r="HS339" s="25"/>
      <c r="HT339" s="25"/>
      <c r="HU339" s="25"/>
      <c r="HV339" s="25"/>
      <c r="HW339" s="25"/>
      <c r="HX339" s="25"/>
      <c r="HY339" s="25"/>
      <c r="HZ339" s="25"/>
      <c r="IA339" s="25"/>
      <c r="IB339" s="25"/>
      <c r="IC339" s="25"/>
      <c r="ID339" s="25"/>
      <c r="IE339" s="25"/>
      <c r="IF339" s="25"/>
      <c r="IG339" s="25"/>
      <c r="IH339" s="25"/>
      <c r="II339" s="25"/>
      <c r="IJ339" s="25"/>
      <c r="IK339" s="25"/>
      <c r="IL339" s="25"/>
      <c r="IM339" s="25"/>
      <c r="IN339" s="25"/>
      <c r="IO339" s="25"/>
      <c r="IP339" s="25"/>
      <c r="IQ339" s="25"/>
      <c r="IR339" s="25"/>
      <c r="IS339" s="25"/>
      <c r="IT339" s="25"/>
      <c r="IU339" s="25"/>
      <c r="IV339" s="25"/>
    </row>
    <row r="340" spans="1:256" ht="12.75" customHeight="1">
      <c r="A340" s="15" t="s">
        <v>1095</v>
      </c>
      <c r="B340" s="16" t="s">
        <v>2607</v>
      </c>
      <c r="C340" s="10" t="s">
        <v>27</v>
      </c>
      <c r="D340" s="11">
        <v>1274.52</v>
      </c>
      <c r="E340" s="19"/>
      <c r="F340" s="21"/>
      <c r="G340" s="25"/>
      <c r="H340" s="25"/>
      <c r="I340" s="25"/>
      <c r="J340" s="25"/>
      <c r="K340" s="25"/>
      <c r="L340" s="25"/>
      <c r="M340" s="25"/>
      <c r="N340" s="25"/>
      <c r="O340" s="25"/>
      <c r="P340" s="25"/>
      <c r="Q340" s="25"/>
      <c r="R340" s="25"/>
      <c r="S340" s="25"/>
      <c r="T340" s="25"/>
      <c r="U340" s="25"/>
      <c r="V340" s="25"/>
      <c r="W340" s="25"/>
      <c r="X340" s="25"/>
      <c r="Y340" s="25"/>
      <c r="Z340" s="25"/>
      <c r="AA340" s="25"/>
      <c r="AB340" s="25"/>
      <c r="AC340" s="25"/>
      <c r="AD340" s="25"/>
      <c r="AE340" s="25"/>
      <c r="AF340" s="25"/>
      <c r="AG340" s="25"/>
      <c r="AH340" s="25"/>
      <c r="AI340" s="25"/>
      <c r="AJ340" s="25"/>
      <c r="AK340" s="25"/>
      <c r="AL340" s="25"/>
      <c r="AM340" s="25"/>
      <c r="AN340" s="25"/>
      <c r="AO340" s="25"/>
      <c r="AP340" s="25"/>
      <c r="AQ340" s="25"/>
      <c r="AR340" s="25"/>
      <c r="AS340" s="25"/>
      <c r="AT340" s="25"/>
      <c r="AU340" s="25"/>
      <c r="AV340" s="25"/>
      <c r="AW340" s="25"/>
      <c r="AX340" s="25"/>
      <c r="AY340" s="25"/>
      <c r="AZ340" s="25"/>
      <c r="BA340" s="25"/>
      <c r="BB340" s="25"/>
      <c r="BC340" s="25"/>
      <c r="BD340" s="25"/>
      <c r="BE340" s="25"/>
      <c r="BF340" s="25"/>
      <c r="BG340" s="25"/>
      <c r="BH340" s="25"/>
      <c r="BI340" s="25"/>
      <c r="BJ340" s="25"/>
      <c r="BK340" s="25"/>
      <c r="BL340" s="25"/>
      <c r="BM340" s="25"/>
      <c r="BN340" s="25"/>
      <c r="BO340" s="25"/>
      <c r="BP340" s="25"/>
      <c r="BQ340" s="25"/>
      <c r="BR340" s="25"/>
      <c r="BS340" s="25"/>
      <c r="BT340" s="25"/>
      <c r="BU340" s="25"/>
      <c r="BV340" s="25"/>
      <c r="BW340" s="25"/>
      <c r="BX340" s="25"/>
      <c r="BY340" s="25"/>
      <c r="BZ340" s="25"/>
      <c r="CA340" s="25"/>
      <c r="CB340" s="25"/>
      <c r="CC340" s="25"/>
      <c r="CD340" s="25"/>
      <c r="CE340" s="25"/>
      <c r="CF340" s="25"/>
      <c r="CG340" s="25"/>
      <c r="CH340" s="25"/>
      <c r="CI340" s="25"/>
      <c r="CJ340" s="25"/>
      <c r="CK340" s="25"/>
      <c r="CL340" s="25"/>
      <c r="CM340" s="25"/>
      <c r="CN340" s="25"/>
      <c r="CO340" s="25"/>
      <c r="CP340" s="25"/>
      <c r="CQ340" s="25"/>
      <c r="CR340" s="25"/>
      <c r="CS340" s="25"/>
      <c r="CT340" s="25"/>
      <c r="CU340" s="25"/>
      <c r="CV340" s="25"/>
      <c r="CW340" s="25"/>
      <c r="CX340" s="25"/>
      <c r="CY340" s="25"/>
      <c r="CZ340" s="25"/>
      <c r="DA340" s="25"/>
      <c r="DB340" s="25"/>
      <c r="DC340" s="25"/>
      <c r="DD340" s="25"/>
      <c r="DE340" s="25"/>
      <c r="DF340" s="25"/>
      <c r="DG340" s="25"/>
      <c r="DH340" s="25"/>
      <c r="DI340" s="25"/>
      <c r="DJ340" s="25"/>
      <c r="DK340" s="25"/>
      <c r="DL340" s="25"/>
      <c r="DM340" s="25"/>
      <c r="DN340" s="25"/>
      <c r="DO340" s="25"/>
      <c r="DP340" s="25"/>
      <c r="DQ340" s="25"/>
      <c r="DR340" s="25"/>
      <c r="DS340" s="25"/>
      <c r="DT340" s="25"/>
      <c r="DU340" s="25"/>
      <c r="DV340" s="25"/>
      <c r="DW340" s="25"/>
      <c r="DX340" s="25"/>
      <c r="DY340" s="25"/>
      <c r="DZ340" s="25"/>
      <c r="EA340" s="25"/>
      <c r="EB340" s="25"/>
      <c r="EC340" s="25"/>
      <c r="ED340" s="25"/>
      <c r="EE340" s="25"/>
      <c r="EF340" s="25"/>
      <c r="EG340" s="25"/>
      <c r="EH340" s="25"/>
      <c r="EI340" s="25"/>
      <c r="EJ340" s="25"/>
      <c r="EK340" s="25"/>
      <c r="EL340" s="25"/>
      <c r="EM340" s="25"/>
      <c r="EN340" s="25"/>
      <c r="EO340" s="25"/>
      <c r="EP340" s="25"/>
      <c r="EQ340" s="25"/>
      <c r="ER340" s="25"/>
      <c r="ES340" s="25"/>
      <c r="ET340" s="25"/>
      <c r="EU340" s="25"/>
      <c r="EV340" s="25"/>
      <c r="EW340" s="25"/>
      <c r="EX340" s="25"/>
      <c r="EY340" s="25"/>
      <c r="EZ340" s="25"/>
      <c r="FA340" s="25"/>
      <c r="FB340" s="25"/>
      <c r="FC340" s="25"/>
      <c r="FD340" s="25"/>
      <c r="FE340" s="25"/>
      <c r="FF340" s="25"/>
      <c r="FG340" s="25"/>
      <c r="FH340" s="25"/>
      <c r="FI340" s="25"/>
      <c r="FJ340" s="25"/>
      <c r="FK340" s="25"/>
      <c r="FL340" s="25"/>
      <c r="FM340" s="25"/>
      <c r="FN340" s="25"/>
      <c r="FO340" s="25"/>
      <c r="FP340" s="25"/>
      <c r="FQ340" s="25"/>
      <c r="FR340" s="25"/>
      <c r="FS340" s="25"/>
      <c r="FT340" s="25"/>
      <c r="FU340" s="25"/>
      <c r="FV340" s="25"/>
      <c r="FW340" s="25"/>
      <c r="FX340" s="25"/>
      <c r="FY340" s="25"/>
      <c r="FZ340" s="25"/>
      <c r="GA340" s="25"/>
      <c r="GB340" s="25"/>
      <c r="GC340" s="25"/>
      <c r="GD340" s="25"/>
      <c r="GE340" s="25"/>
      <c r="GF340" s="25"/>
      <c r="GG340" s="25"/>
      <c r="GH340" s="25"/>
      <c r="GI340" s="25"/>
      <c r="GJ340" s="25"/>
      <c r="GK340" s="25"/>
      <c r="GL340" s="25"/>
      <c r="GM340" s="25"/>
      <c r="GN340" s="25"/>
      <c r="GO340" s="25"/>
      <c r="GP340" s="25"/>
      <c r="GQ340" s="25"/>
      <c r="GR340" s="25"/>
      <c r="GS340" s="25"/>
      <c r="GT340" s="25"/>
      <c r="GU340" s="25"/>
      <c r="GV340" s="25"/>
      <c r="GW340" s="25"/>
      <c r="GX340" s="25"/>
      <c r="GY340" s="25"/>
      <c r="GZ340" s="25"/>
      <c r="HA340" s="25"/>
      <c r="HB340" s="25"/>
      <c r="HC340" s="25"/>
      <c r="HD340" s="25"/>
      <c r="HE340" s="25"/>
      <c r="HF340" s="25"/>
      <c r="HG340" s="25"/>
      <c r="HH340" s="25"/>
      <c r="HI340" s="25"/>
      <c r="HJ340" s="25"/>
      <c r="HK340" s="25"/>
      <c r="HL340" s="25"/>
      <c r="HM340" s="25"/>
      <c r="HN340" s="25"/>
      <c r="HO340" s="25"/>
      <c r="HP340" s="25"/>
      <c r="HQ340" s="25"/>
      <c r="HR340" s="25"/>
      <c r="HS340" s="25"/>
      <c r="HT340" s="25"/>
      <c r="HU340" s="25"/>
      <c r="HV340" s="25"/>
      <c r="HW340" s="25"/>
      <c r="HX340" s="25"/>
      <c r="HY340" s="25"/>
      <c r="HZ340" s="25"/>
      <c r="IA340" s="25"/>
      <c r="IB340" s="25"/>
      <c r="IC340" s="25"/>
      <c r="ID340" s="25"/>
      <c r="IE340" s="25"/>
      <c r="IF340" s="25"/>
      <c r="IG340" s="25"/>
      <c r="IH340" s="25"/>
      <c r="II340" s="25"/>
      <c r="IJ340" s="25"/>
      <c r="IK340" s="25"/>
      <c r="IL340" s="25"/>
      <c r="IM340" s="25"/>
      <c r="IN340" s="25"/>
      <c r="IO340" s="25"/>
      <c r="IP340" s="25"/>
      <c r="IQ340" s="25"/>
      <c r="IR340" s="25"/>
      <c r="IS340" s="25"/>
      <c r="IT340" s="25"/>
      <c r="IU340" s="25"/>
      <c r="IV340" s="25"/>
    </row>
    <row r="341" spans="1:256" ht="12.75" customHeight="1">
      <c r="A341" s="15" t="s">
        <v>1094</v>
      </c>
      <c r="B341" s="16" t="s">
        <v>2608</v>
      </c>
      <c r="C341" s="10" t="s">
        <v>27</v>
      </c>
      <c r="D341" s="11">
        <v>492.48</v>
      </c>
      <c r="E341" s="19"/>
      <c r="F341" s="21"/>
      <c r="G341" s="25"/>
      <c r="H341" s="25"/>
      <c r="I341" s="25"/>
      <c r="J341" s="25"/>
      <c r="K341" s="25"/>
      <c r="L341" s="25"/>
      <c r="M341" s="25"/>
      <c r="N341" s="25"/>
      <c r="O341" s="25"/>
      <c r="P341" s="25"/>
      <c r="Q341" s="25"/>
      <c r="R341" s="25"/>
      <c r="S341" s="25"/>
      <c r="T341" s="25"/>
      <c r="U341" s="25"/>
      <c r="V341" s="25"/>
      <c r="W341" s="25"/>
      <c r="X341" s="25"/>
      <c r="Y341" s="25"/>
      <c r="Z341" s="25"/>
      <c r="AA341" s="25"/>
      <c r="AB341" s="25"/>
      <c r="AC341" s="25"/>
      <c r="AD341" s="25"/>
      <c r="AE341" s="25"/>
      <c r="AF341" s="25"/>
      <c r="AG341" s="25"/>
      <c r="AH341" s="25"/>
      <c r="AI341" s="25"/>
      <c r="AJ341" s="25"/>
      <c r="AK341" s="25"/>
      <c r="AL341" s="25"/>
      <c r="AM341" s="25"/>
      <c r="AN341" s="25"/>
      <c r="AO341" s="25"/>
      <c r="AP341" s="25"/>
      <c r="AQ341" s="25"/>
      <c r="AR341" s="25"/>
      <c r="AS341" s="25"/>
      <c r="AT341" s="25"/>
      <c r="AU341" s="25"/>
      <c r="AV341" s="25"/>
      <c r="AW341" s="25"/>
      <c r="AX341" s="25"/>
      <c r="AY341" s="25"/>
      <c r="AZ341" s="25"/>
      <c r="BA341" s="25"/>
      <c r="BB341" s="25"/>
      <c r="BC341" s="25"/>
      <c r="BD341" s="25"/>
      <c r="BE341" s="25"/>
      <c r="BF341" s="25"/>
      <c r="BG341" s="25"/>
      <c r="BH341" s="25"/>
      <c r="BI341" s="25"/>
      <c r="BJ341" s="25"/>
      <c r="BK341" s="25"/>
      <c r="BL341" s="25"/>
      <c r="BM341" s="25"/>
      <c r="BN341" s="25"/>
      <c r="BO341" s="25"/>
      <c r="BP341" s="25"/>
      <c r="BQ341" s="25"/>
      <c r="BR341" s="25"/>
      <c r="BS341" s="25"/>
      <c r="BT341" s="25"/>
      <c r="BU341" s="25"/>
      <c r="BV341" s="25"/>
      <c r="BW341" s="25"/>
      <c r="BX341" s="25"/>
      <c r="BY341" s="25"/>
      <c r="BZ341" s="25"/>
      <c r="CA341" s="25"/>
      <c r="CB341" s="25"/>
      <c r="CC341" s="25"/>
      <c r="CD341" s="25"/>
      <c r="CE341" s="25"/>
      <c r="CF341" s="25"/>
      <c r="CG341" s="25"/>
      <c r="CH341" s="25"/>
      <c r="CI341" s="25"/>
      <c r="CJ341" s="25"/>
      <c r="CK341" s="25"/>
      <c r="CL341" s="25"/>
      <c r="CM341" s="25"/>
      <c r="CN341" s="25"/>
      <c r="CO341" s="25"/>
      <c r="CP341" s="25"/>
      <c r="CQ341" s="25"/>
      <c r="CR341" s="25"/>
      <c r="CS341" s="25"/>
      <c r="CT341" s="25"/>
      <c r="CU341" s="25"/>
      <c r="CV341" s="25"/>
      <c r="CW341" s="25"/>
      <c r="CX341" s="25"/>
      <c r="CY341" s="25"/>
      <c r="CZ341" s="25"/>
      <c r="DA341" s="25"/>
      <c r="DB341" s="25"/>
      <c r="DC341" s="25"/>
      <c r="DD341" s="25"/>
      <c r="DE341" s="25"/>
      <c r="DF341" s="25"/>
      <c r="DG341" s="25"/>
      <c r="DH341" s="25"/>
      <c r="DI341" s="25"/>
      <c r="DJ341" s="25"/>
      <c r="DK341" s="25"/>
      <c r="DL341" s="25"/>
      <c r="DM341" s="25"/>
      <c r="DN341" s="25"/>
      <c r="DO341" s="25"/>
      <c r="DP341" s="25"/>
      <c r="DQ341" s="25"/>
      <c r="DR341" s="25"/>
      <c r="DS341" s="25"/>
      <c r="DT341" s="25"/>
      <c r="DU341" s="25"/>
      <c r="DV341" s="25"/>
      <c r="DW341" s="25"/>
      <c r="DX341" s="25"/>
      <c r="DY341" s="25"/>
      <c r="DZ341" s="25"/>
      <c r="EA341" s="25"/>
      <c r="EB341" s="25"/>
      <c r="EC341" s="25"/>
      <c r="ED341" s="25"/>
      <c r="EE341" s="25"/>
      <c r="EF341" s="25"/>
      <c r="EG341" s="25"/>
      <c r="EH341" s="25"/>
      <c r="EI341" s="25"/>
      <c r="EJ341" s="25"/>
      <c r="EK341" s="25"/>
      <c r="EL341" s="25"/>
      <c r="EM341" s="25"/>
      <c r="EN341" s="25"/>
      <c r="EO341" s="25"/>
      <c r="EP341" s="25"/>
      <c r="EQ341" s="25"/>
      <c r="ER341" s="25"/>
      <c r="ES341" s="25"/>
      <c r="ET341" s="25"/>
      <c r="EU341" s="25"/>
      <c r="EV341" s="25"/>
      <c r="EW341" s="25"/>
      <c r="EX341" s="25"/>
      <c r="EY341" s="25"/>
      <c r="EZ341" s="25"/>
      <c r="FA341" s="25"/>
      <c r="FB341" s="25"/>
      <c r="FC341" s="25"/>
      <c r="FD341" s="25"/>
      <c r="FE341" s="25"/>
      <c r="FF341" s="25"/>
      <c r="FG341" s="25"/>
      <c r="FH341" s="25"/>
      <c r="FI341" s="25"/>
      <c r="FJ341" s="25"/>
      <c r="FK341" s="25"/>
      <c r="FL341" s="25"/>
      <c r="FM341" s="25"/>
      <c r="FN341" s="25"/>
      <c r="FO341" s="25"/>
      <c r="FP341" s="25"/>
      <c r="FQ341" s="25"/>
      <c r="FR341" s="25"/>
      <c r="FS341" s="25"/>
      <c r="FT341" s="25"/>
      <c r="FU341" s="25"/>
      <c r="FV341" s="25"/>
      <c r="FW341" s="25"/>
      <c r="FX341" s="25"/>
      <c r="FY341" s="25"/>
      <c r="FZ341" s="25"/>
      <c r="GA341" s="25"/>
      <c r="GB341" s="25"/>
      <c r="GC341" s="25"/>
      <c r="GD341" s="25"/>
      <c r="GE341" s="25"/>
      <c r="GF341" s="25"/>
      <c r="GG341" s="25"/>
      <c r="GH341" s="25"/>
      <c r="GI341" s="25"/>
      <c r="GJ341" s="25"/>
      <c r="GK341" s="25"/>
      <c r="GL341" s="25"/>
      <c r="GM341" s="25"/>
      <c r="GN341" s="25"/>
      <c r="GO341" s="25"/>
      <c r="GP341" s="25"/>
      <c r="GQ341" s="25"/>
      <c r="GR341" s="25"/>
      <c r="GS341" s="25"/>
      <c r="GT341" s="25"/>
      <c r="GU341" s="25"/>
      <c r="GV341" s="25"/>
      <c r="GW341" s="25"/>
      <c r="GX341" s="25"/>
      <c r="GY341" s="25"/>
      <c r="GZ341" s="25"/>
      <c r="HA341" s="25"/>
      <c r="HB341" s="25"/>
      <c r="HC341" s="25"/>
      <c r="HD341" s="25"/>
      <c r="HE341" s="25"/>
      <c r="HF341" s="25"/>
      <c r="HG341" s="25"/>
      <c r="HH341" s="25"/>
      <c r="HI341" s="25"/>
      <c r="HJ341" s="25"/>
      <c r="HK341" s="25"/>
      <c r="HL341" s="25"/>
      <c r="HM341" s="25"/>
      <c r="HN341" s="25"/>
      <c r="HO341" s="25"/>
      <c r="HP341" s="25"/>
      <c r="HQ341" s="25"/>
      <c r="HR341" s="25"/>
      <c r="HS341" s="25"/>
      <c r="HT341" s="25"/>
      <c r="HU341" s="25"/>
      <c r="HV341" s="25"/>
      <c r="HW341" s="25"/>
      <c r="HX341" s="25"/>
      <c r="HY341" s="25"/>
      <c r="HZ341" s="25"/>
      <c r="IA341" s="25"/>
      <c r="IB341" s="25"/>
      <c r="IC341" s="25"/>
      <c r="ID341" s="25"/>
      <c r="IE341" s="25"/>
      <c r="IF341" s="25"/>
      <c r="IG341" s="25"/>
      <c r="IH341" s="25"/>
      <c r="II341" s="25"/>
      <c r="IJ341" s="25"/>
      <c r="IK341" s="25"/>
      <c r="IL341" s="25"/>
      <c r="IM341" s="25"/>
      <c r="IN341" s="25"/>
      <c r="IO341" s="25"/>
      <c r="IP341" s="25"/>
      <c r="IQ341" s="25"/>
      <c r="IR341" s="25"/>
      <c r="IS341" s="25"/>
      <c r="IT341" s="25"/>
      <c r="IU341" s="25"/>
      <c r="IV341" s="25"/>
    </row>
    <row r="342" spans="1:256" ht="12.75" customHeight="1">
      <c r="A342" s="15"/>
      <c r="B342" s="16"/>
      <c r="C342" s="10"/>
      <c r="D342" s="11"/>
      <c r="E342" s="19"/>
      <c r="F342" s="21"/>
      <c r="G342" s="25"/>
      <c r="H342" s="25"/>
      <c r="I342" s="25"/>
      <c r="J342" s="25"/>
      <c r="K342" s="25"/>
      <c r="L342" s="25"/>
      <c r="M342" s="25"/>
      <c r="N342" s="25"/>
      <c r="O342" s="25"/>
      <c r="P342" s="25"/>
      <c r="Q342" s="25"/>
      <c r="R342" s="25"/>
      <c r="S342" s="25"/>
      <c r="T342" s="25"/>
      <c r="U342" s="25"/>
      <c r="V342" s="25"/>
      <c r="W342" s="25"/>
      <c r="X342" s="25"/>
      <c r="Y342" s="25"/>
      <c r="Z342" s="25"/>
      <c r="AA342" s="25"/>
      <c r="AB342" s="25"/>
      <c r="AC342" s="25"/>
      <c r="AD342" s="25"/>
      <c r="AE342" s="25"/>
      <c r="AF342" s="25"/>
      <c r="AG342" s="25"/>
      <c r="AH342" s="25"/>
      <c r="AI342" s="25"/>
      <c r="AJ342" s="25"/>
      <c r="AK342" s="25"/>
      <c r="AL342" s="25"/>
      <c r="AM342" s="25"/>
      <c r="AN342" s="25"/>
      <c r="AO342" s="25"/>
      <c r="AP342" s="25"/>
      <c r="AQ342" s="25"/>
      <c r="AR342" s="25"/>
      <c r="AS342" s="25"/>
      <c r="AT342" s="25"/>
      <c r="AU342" s="25"/>
      <c r="AV342" s="25"/>
      <c r="AW342" s="25"/>
      <c r="AX342" s="25"/>
      <c r="AY342" s="25"/>
      <c r="AZ342" s="25"/>
      <c r="BA342" s="25"/>
      <c r="BB342" s="25"/>
      <c r="BC342" s="25"/>
      <c r="BD342" s="25"/>
      <c r="BE342" s="25"/>
      <c r="BF342" s="25"/>
      <c r="BG342" s="25"/>
      <c r="BH342" s="25"/>
      <c r="BI342" s="25"/>
      <c r="BJ342" s="25"/>
      <c r="BK342" s="25"/>
      <c r="BL342" s="25"/>
      <c r="BM342" s="25"/>
      <c r="BN342" s="25"/>
      <c r="BO342" s="25"/>
      <c r="BP342" s="25"/>
      <c r="BQ342" s="25"/>
      <c r="BR342" s="25"/>
      <c r="BS342" s="25"/>
      <c r="BT342" s="25"/>
      <c r="BU342" s="25"/>
      <c r="BV342" s="25"/>
      <c r="BW342" s="25"/>
      <c r="BX342" s="25"/>
      <c r="BY342" s="25"/>
      <c r="BZ342" s="25"/>
      <c r="CA342" s="25"/>
      <c r="CB342" s="25"/>
      <c r="CC342" s="25"/>
      <c r="CD342" s="25"/>
      <c r="CE342" s="25"/>
      <c r="CF342" s="25"/>
      <c r="CG342" s="25"/>
      <c r="CH342" s="25"/>
      <c r="CI342" s="25"/>
      <c r="CJ342" s="25"/>
      <c r="CK342" s="25"/>
      <c r="CL342" s="25"/>
      <c r="CM342" s="25"/>
      <c r="CN342" s="25"/>
      <c r="CO342" s="25"/>
      <c r="CP342" s="25"/>
      <c r="CQ342" s="25"/>
      <c r="CR342" s="25"/>
      <c r="CS342" s="25"/>
      <c r="CT342" s="25"/>
      <c r="CU342" s="25"/>
      <c r="CV342" s="25"/>
      <c r="CW342" s="25"/>
      <c r="CX342" s="25"/>
      <c r="CY342" s="25"/>
      <c r="CZ342" s="25"/>
      <c r="DA342" s="25"/>
      <c r="DB342" s="25"/>
      <c r="DC342" s="25"/>
      <c r="DD342" s="25"/>
      <c r="DE342" s="25"/>
      <c r="DF342" s="25"/>
      <c r="DG342" s="25"/>
      <c r="DH342" s="25"/>
      <c r="DI342" s="25"/>
      <c r="DJ342" s="25"/>
      <c r="DK342" s="25"/>
      <c r="DL342" s="25"/>
      <c r="DM342" s="25"/>
      <c r="DN342" s="25"/>
      <c r="DO342" s="25"/>
      <c r="DP342" s="25"/>
      <c r="DQ342" s="25"/>
      <c r="DR342" s="25"/>
      <c r="DS342" s="25"/>
      <c r="DT342" s="25"/>
      <c r="DU342" s="25"/>
      <c r="DV342" s="25"/>
      <c r="DW342" s="25"/>
      <c r="DX342" s="25"/>
      <c r="DY342" s="25"/>
      <c r="DZ342" s="25"/>
      <c r="EA342" s="25"/>
      <c r="EB342" s="25"/>
      <c r="EC342" s="25"/>
      <c r="ED342" s="25"/>
      <c r="EE342" s="25"/>
      <c r="EF342" s="25"/>
      <c r="EG342" s="25"/>
      <c r="EH342" s="25"/>
      <c r="EI342" s="25"/>
      <c r="EJ342" s="25"/>
      <c r="EK342" s="25"/>
      <c r="EL342" s="25"/>
      <c r="EM342" s="25"/>
      <c r="EN342" s="25"/>
      <c r="EO342" s="25"/>
      <c r="EP342" s="25"/>
      <c r="EQ342" s="25"/>
      <c r="ER342" s="25"/>
      <c r="ES342" s="25"/>
      <c r="ET342" s="25"/>
      <c r="EU342" s="25"/>
      <c r="EV342" s="25"/>
      <c r="EW342" s="25"/>
      <c r="EX342" s="25"/>
      <c r="EY342" s="25"/>
      <c r="EZ342" s="25"/>
      <c r="FA342" s="25"/>
      <c r="FB342" s="25"/>
      <c r="FC342" s="25"/>
      <c r="FD342" s="25"/>
      <c r="FE342" s="25"/>
      <c r="FF342" s="25"/>
      <c r="FG342" s="25"/>
      <c r="FH342" s="25"/>
      <c r="FI342" s="25"/>
      <c r="FJ342" s="25"/>
      <c r="FK342" s="25"/>
      <c r="FL342" s="25"/>
      <c r="FM342" s="25"/>
      <c r="FN342" s="25"/>
      <c r="FO342" s="25"/>
      <c r="FP342" s="25"/>
      <c r="FQ342" s="25"/>
      <c r="FR342" s="25"/>
      <c r="FS342" s="25"/>
      <c r="FT342" s="25"/>
      <c r="FU342" s="25"/>
      <c r="FV342" s="25"/>
      <c r="FW342" s="25"/>
      <c r="FX342" s="25"/>
      <c r="FY342" s="25"/>
      <c r="FZ342" s="25"/>
      <c r="GA342" s="25"/>
      <c r="GB342" s="25"/>
      <c r="GC342" s="25"/>
      <c r="GD342" s="25"/>
      <c r="GE342" s="25"/>
      <c r="GF342" s="25"/>
      <c r="GG342" s="25"/>
      <c r="GH342" s="25"/>
      <c r="GI342" s="25"/>
      <c r="GJ342" s="25"/>
      <c r="GK342" s="25"/>
      <c r="GL342" s="25"/>
      <c r="GM342" s="25"/>
      <c r="GN342" s="25"/>
      <c r="GO342" s="25"/>
      <c r="GP342" s="25"/>
      <c r="GQ342" s="25"/>
      <c r="GR342" s="25"/>
      <c r="GS342" s="25"/>
      <c r="GT342" s="25"/>
      <c r="GU342" s="25"/>
      <c r="GV342" s="25"/>
      <c r="GW342" s="25"/>
      <c r="GX342" s="25"/>
      <c r="GY342" s="25"/>
      <c r="GZ342" s="25"/>
      <c r="HA342" s="25"/>
      <c r="HB342" s="25"/>
      <c r="HC342" s="25"/>
      <c r="HD342" s="25"/>
      <c r="HE342" s="25"/>
      <c r="HF342" s="25"/>
      <c r="HG342" s="25"/>
      <c r="HH342" s="25"/>
      <c r="HI342" s="25"/>
      <c r="HJ342" s="25"/>
      <c r="HK342" s="25"/>
      <c r="HL342" s="25"/>
      <c r="HM342" s="25"/>
      <c r="HN342" s="25"/>
      <c r="HO342" s="25"/>
      <c r="HP342" s="25"/>
      <c r="HQ342" s="25"/>
      <c r="HR342" s="25"/>
      <c r="HS342" s="25"/>
      <c r="HT342" s="25"/>
      <c r="HU342" s="25"/>
      <c r="HV342" s="25"/>
      <c r="HW342" s="25"/>
      <c r="HX342" s="25"/>
      <c r="HY342" s="25"/>
      <c r="HZ342" s="25"/>
      <c r="IA342" s="25"/>
      <c r="IB342" s="25"/>
      <c r="IC342" s="25"/>
      <c r="ID342" s="25"/>
      <c r="IE342" s="25"/>
      <c r="IF342" s="25"/>
      <c r="IG342" s="25"/>
      <c r="IH342" s="25"/>
      <c r="II342" s="25"/>
      <c r="IJ342" s="25"/>
      <c r="IK342" s="25"/>
      <c r="IL342" s="25"/>
      <c r="IM342" s="25"/>
      <c r="IN342" s="25"/>
      <c r="IO342" s="25"/>
      <c r="IP342" s="25"/>
      <c r="IQ342" s="25"/>
      <c r="IR342" s="25"/>
      <c r="IS342" s="25"/>
      <c r="IT342" s="25"/>
      <c r="IU342" s="25"/>
      <c r="IV342" s="25"/>
    </row>
    <row r="343" spans="1:256" ht="12.75" customHeight="1">
      <c r="A343" s="13" t="s">
        <v>1093</v>
      </c>
      <c r="B343" s="14" t="s">
        <v>2609</v>
      </c>
      <c r="C343" s="10"/>
      <c r="D343" s="11"/>
      <c r="E343" s="19"/>
      <c r="F343" s="21"/>
      <c r="G343" s="25"/>
      <c r="H343" s="25"/>
      <c r="I343" s="25"/>
      <c r="J343" s="25"/>
      <c r="K343" s="25"/>
      <c r="L343" s="25"/>
      <c r="M343" s="25"/>
      <c r="N343" s="25"/>
      <c r="O343" s="25"/>
      <c r="P343" s="25"/>
      <c r="Q343" s="25"/>
      <c r="R343" s="25"/>
      <c r="S343" s="25"/>
      <c r="T343" s="25"/>
      <c r="U343" s="25"/>
      <c r="V343" s="25"/>
      <c r="W343" s="25"/>
      <c r="X343" s="25"/>
      <c r="Y343" s="25"/>
      <c r="Z343" s="25"/>
      <c r="AA343" s="25"/>
      <c r="AB343" s="25"/>
      <c r="AC343" s="25"/>
      <c r="AD343" s="25"/>
      <c r="AE343" s="25"/>
      <c r="AF343" s="25"/>
      <c r="AG343" s="25"/>
      <c r="AH343" s="25"/>
      <c r="AI343" s="25"/>
      <c r="AJ343" s="25"/>
      <c r="AK343" s="25"/>
      <c r="AL343" s="25"/>
      <c r="AM343" s="25"/>
      <c r="AN343" s="25"/>
      <c r="AO343" s="25"/>
      <c r="AP343" s="25"/>
      <c r="AQ343" s="25"/>
      <c r="AR343" s="25"/>
      <c r="AS343" s="25"/>
      <c r="AT343" s="25"/>
      <c r="AU343" s="25"/>
      <c r="AV343" s="25"/>
      <c r="AW343" s="25"/>
      <c r="AX343" s="25"/>
      <c r="AY343" s="25"/>
      <c r="AZ343" s="25"/>
      <c r="BA343" s="25"/>
      <c r="BB343" s="25"/>
      <c r="BC343" s="25"/>
      <c r="BD343" s="25"/>
      <c r="BE343" s="25"/>
      <c r="BF343" s="25"/>
      <c r="BG343" s="25"/>
      <c r="BH343" s="25"/>
      <c r="BI343" s="25"/>
      <c r="BJ343" s="25"/>
      <c r="BK343" s="25"/>
      <c r="BL343" s="25"/>
      <c r="BM343" s="25"/>
      <c r="BN343" s="25"/>
      <c r="BO343" s="25"/>
      <c r="BP343" s="25"/>
      <c r="BQ343" s="25"/>
      <c r="BR343" s="25"/>
      <c r="BS343" s="25"/>
      <c r="BT343" s="25"/>
      <c r="BU343" s="25"/>
      <c r="BV343" s="25"/>
      <c r="BW343" s="25"/>
      <c r="BX343" s="25"/>
      <c r="BY343" s="25"/>
      <c r="BZ343" s="25"/>
      <c r="CA343" s="25"/>
      <c r="CB343" s="25"/>
      <c r="CC343" s="25"/>
      <c r="CD343" s="25"/>
      <c r="CE343" s="25"/>
      <c r="CF343" s="25"/>
      <c r="CG343" s="25"/>
      <c r="CH343" s="25"/>
      <c r="CI343" s="25"/>
      <c r="CJ343" s="25"/>
      <c r="CK343" s="25"/>
      <c r="CL343" s="25"/>
      <c r="CM343" s="25"/>
      <c r="CN343" s="25"/>
      <c r="CO343" s="25"/>
      <c r="CP343" s="25"/>
      <c r="CQ343" s="25"/>
      <c r="CR343" s="25"/>
      <c r="CS343" s="25"/>
      <c r="CT343" s="25"/>
      <c r="CU343" s="25"/>
      <c r="CV343" s="25"/>
      <c r="CW343" s="25"/>
      <c r="CX343" s="25"/>
      <c r="CY343" s="25"/>
      <c r="CZ343" s="25"/>
      <c r="DA343" s="25"/>
      <c r="DB343" s="25"/>
      <c r="DC343" s="25"/>
      <c r="DD343" s="25"/>
      <c r="DE343" s="25"/>
      <c r="DF343" s="25"/>
      <c r="DG343" s="25"/>
      <c r="DH343" s="25"/>
      <c r="DI343" s="25"/>
      <c r="DJ343" s="25"/>
      <c r="DK343" s="25"/>
      <c r="DL343" s="25"/>
      <c r="DM343" s="25"/>
      <c r="DN343" s="25"/>
      <c r="DO343" s="25"/>
      <c r="DP343" s="25"/>
      <c r="DQ343" s="25"/>
      <c r="DR343" s="25"/>
      <c r="DS343" s="25"/>
      <c r="DT343" s="25"/>
      <c r="DU343" s="25"/>
      <c r="DV343" s="25"/>
      <c r="DW343" s="25"/>
      <c r="DX343" s="25"/>
      <c r="DY343" s="25"/>
      <c r="DZ343" s="25"/>
      <c r="EA343" s="25"/>
      <c r="EB343" s="25"/>
      <c r="EC343" s="25"/>
      <c r="ED343" s="25"/>
      <c r="EE343" s="25"/>
      <c r="EF343" s="25"/>
      <c r="EG343" s="25"/>
      <c r="EH343" s="25"/>
      <c r="EI343" s="25"/>
      <c r="EJ343" s="25"/>
      <c r="EK343" s="25"/>
      <c r="EL343" s="25"/>
      <c r="EM343" s="25"/>
      <c r="EN343" s="25"/>
      <c r="EO343" s="25"/>
      <c r="EP343" s="25"/>
      <c r="EQ343" s="25"/>
      <c r="ER343" s="25"/>
      <c r="ES343" s="25"/>
      <c r="ET343" s="25"/>
      <c r="EU343" s="25"/>
      <c r="EV343" s="25"/>
      <c r="EW343" s="25"/>
      <c r="EX343" s="25"/>
      <c r="EY343" s="25"/>
      <c r="EZ343" s="25"/>
      <c r="FA343" s="25"/>
      <c r="FB343" s="25"/>
      <c r="FC343" s="25"/>
      <c r="FD343" s="25"/>
      <c r="FE343" s="25"/>
      <c r="FF343" s="25"/>
      <c r="FG343" s="25"/>
      <c r="FH343" s="25"/>
      <c r="FI343" s="25"/>
      <c r="FJ343" s="25"/>
      <c r="FK343" s="25"/>
      <c r="FL343" s="25"/>
      <c r="FM343" s="25"/>
      <c r="FN343" s="25"/>
      <c r="FO343" s="25"/>
      <c r="FP343" s="25"/>
      <c r="FQ343" s="25"/>
      <c r="FR343" s="25"/>
      <c r="FS343" s="25"/>
      <c r="FT343" s="25"/>
      <c r="FU343" s="25"/>
      <c r="FV343" s="25"/>
      <c r="FW343" s="25"/>
      <c r="FX343" s="25"/>
      <c r="FY343" s="25"/>
      <c r="FZ343" s="25"/>
      <c r="GA343" s="25"/>
      <c r="GB343" s="25"/>
      <c r="GC343" s="25"/>
      <c r="GD343" s="25"/>
      <c r="GE343" s="25"/>
      <c r="GF343" s="25"/>
      <c r="GG343" s="25"/>
      <c r="GH343" s="25"/>
      <c r="GI343" s="25"/>
      <c r="GJ343" s="25"/>
      <c r="GK343" s="25"/>
      <c r="GL343" s="25"/>
      <c r="GM343" s="25"/>
      <c r="GN343" s="25"/>
      <c r="GO343" s="25"/>
      <c r="GP343" s="25"/>
      <c r="GQ343" s="25"/>
      <c r="GR343" s="25"/>
      <c r="GS343" s="25"/>
      <c r="GT343" s="25"/>
      <c r="GU343" s="25"/>
      <c r="GV343" s="25"/>
      <c r="GW343" s="25"/>
      <c r="GX343" s="25"/>
      <c r="GY343" s="25"/>
      <c r="GZ343" s="25"/>
      <c r="HA343" s="25"/>
      <c r="HB343" s="25"/>
      <c r="HC343" s="25"/>
      <c r="HD343" s="25"/>
      <c r="HE343" s="25"/>
      <c r="HF343" s="25"/>
      <c r="HG343" s="25"/>
      <c r="HH343" s="25"/>
      <c r="HI343" s="25"/>
      <c r="HJ343" s="25"/>
      <c r="HK343" s="25"/>
      <c r="HL343" s="25"/>
      <c r="HM343" s="25"/>
      <c r="HN343" s="25"/>
      <c r="HO343" s="25"/>
      <c r="HP343" s="25"/>
      <c r="HQ343" s="25"/>
      <c r="HR343" s="25"/>
      <c r="HS343" s="25"/>
      <c r="HT343" s="25"/>
      <c r="HU343" s="25"/>
      <c r="HV343" s="25"/>
      <c r="HW343" s="25"/>
      <c r="HX343" s="25"/>
      <c r="HY343" s="25"/>
      <c r="HZ343" s="25"/>
      <c r="IA343" s="25"/>
      <c r="IB343" s="25"/>
      <c r="IC343" s="25"/>
      <c r="ID343" s="25"/>
      <c r="IE343" s="25"/>
      <c r="IF343" s="25"/>
      <c r="IG343" s="25"/>
      <c r="IH343" s="25"/>
      <c r="II343" s="25"/>
      <c r="IJ343" s="25"/>
      <c r="IK343" s="25"/>
      <c r="IL343" s="25"/>
      <c r="IM343" s="25"/>
      <c r="IN343" s="25"/>
      <c r="IO343" s="25"/>
      <c r="IP343" s="25"/>
      <c r="IQ343" s="25"/>
      <c r="IR343" s="25"/>
      <c r="IS343" s="25"/>
      <c r="IT343" s="25"/>
      <c r="IU343" s="25"/>
      <c r="IV343" s="25"/>
    </row>
    <row r="344" spans="1:256" ht="12.75" customHeight="1">
      <c r="A344" s="15" t="s">
        <v>1092</v>
      </c>
      <c r="B344" s="16" t="s">
        <v>2610</v>
      </c>
      <c r="C344" s="10" t="s">
        <v>5</v>
      </c>
      <c r="D344" s="11">
        <v>139.22</v>
      </c>
      <c r="E344" s="19"/>
      <c r="F344" s="21"/>
      <c r="G344" s="25"/>
      <c r="H344" s="25"/>
      <c r="I344" s="25"/>
      <c r="J344" s="25"/>
      <c r="K344" s="25"/>
      <c r="L344" s="25"/>
      <c r="M344" s="25"/>
      <c r="N344" s="25"/>
      <c r="O344" s="25"/>
      <c r="P344" s="25"/>
      <c r="Q344" s="25"/>
      <c r="R344" s="25"/>
      <c r="S344" s="25"/>
      <c r="T344" s="25"/>
      <c r="U344" s="25"/>
      <c r="V344" s="25"/>
      <c r="W344" s="25"/>
      <c r="X344" s="25"/>
      <c r="Y344" s="25"/>
      <c r="Z344" s="25"/>
      <c r="AA344" s="25"/>
      <c r="AB344" s="25"/>
      <c r="AC344" s="25"/>
      <c r="AD344" s="25"/>
      <c r="AE344" s="25"/>
      <c r="AF344" s="25"/>
      <c r="AG344" s="25"/>
      <c r="AH344" s="25"/>
      <c r="AI344" s="25"/>
      <c r="AJ344" s="25"/>
      <c r="AK344" s="25"/>
      <c r="AL344" s="25"/>
      <c r="AM344" s="25"/>
      <c r="AN344" s="25"/>
      <c r="AO344" s="25"/>
      <c r="AP344" s="25"/>
      <c r="AQ344" s="25"/>
      <c r="AR344" s="25"/>
      <c r="AS344" s="25"/>
      <c r="AT344" s="25"/>
      <c r="AU344" s="25"/>
      <c r="AV344" s="25"/>
      <c r="AW344" s="25"/>
      <c r="AX344" s="25"/>
      <c r="AY344" s="25"/>
      <c r="AZ344" s="25"/>
      <c r="BA344" s="25"/>
      <c r="BB344" s="25"/>
      <c r="BC344" s="25"/>
      <c r="BD344" s="25"/>
      <c r="BE344" s="25"/>
      <c r="BF344" s="25"/>
      <c r="BG344" s="25"/>
      <c r="BH344" s="25"/>
      <c r="BI344" s="25"/>
      <c r="BJ344" s="25"/>
      <c r="BK344" s="25"/>
      <c r="BL344" s="25"/>
      <c r="BM344" s="25"/>
      <c r="BN344" s="25"/>
      <c r="BO344" s="25"/>
      <c r="BP344" s="25"/>
      <c r="BQ344" s="25"/>
      <c r="BR344" s="25"/>
      <c r="BS344" s="25"/>
      <c r="BT344" s="25"/>
      <c r="BU344" s="25"/>
      <c r="BV344" s="25"/>
      <c r="BW344" s="25"/>
      <c r="BX344" s="25"/>
      <c r="BY344" s="25"/>
      <c r="BZ344" s="25"/>
      <c r="CA344" s="25"/>
      <c r="CB344" s="25"/>
      <c r="CC344" s="25"/>
      <c r="CD344" s="25"/>
      <c r="CE344" s="25"/>
      <c r="CF344" s="25"/>
      <c r="CG344" s="25"/>
      <c r="CH344" s="25"/>
      <c r="CI344" s="25"/>
      <c r="CJ344" s="25"/>
      <c r="CK344" s="25"/>
      <c r="CL344" s="25"/>
      <c r="CM344" s="25"/>
      <c r="CN344" s="25"/>
      <c r="CO344" s="25"/>
      <c r="CP344" s="25"/>
      <c r="CQ344" s="25"/>
      <c r="CR344" s="25"/>
      <c r="CS344" s="25"/>
      <c r="CT344" s="25"/>
      <c r="CU344" s="25"/>
      <c r="CV344" s="25"/>
      <c r="CW344" s="25"/>
      <c r="CX344" s="25"/>
      <c r="CY344" s="25"/>
      <c r="CZ344" s="25"/>
      <c r="DA344" s="25"/>
      <c r="DB344" s="25"/>
      <c r="DC344" s="25"/>
      <c r="DD344" s="25"/>
      <c r="DE344" s="25"/>
      <c r="DF344" s="25"/>
      <c r="DG344" s="25"/>
      <c r="DH344" s="25"/>
      <c r="DI344" s="25"/>
      <c r="DJ344" s="25"/>
      <c r="DK344" s="25"/>
      <c r="DL344" s="25"/>
      <c r="DM344" s="25"/>
      <c r="DN344" s="25"/>
      <c r="DO344" s="25"/>
      <c r="DP344" s="25"/>
      <c r="DQ344" s="25"/>
      <c r="DR344" s="25"/>
      <c r="DS344" s="25"/>
      <c r="DT344" s="25"/>
      <c r="DU344" s="25"/>
      <c r="DV344" s="25"/>
      <c r="DW344" s="25"/>
      <c r="DX344" s="25"/>
      <c r="DY344" s="25"/>
      <c r="DZ344" s="25"/>
      <c r="EA344" s="25"/>
      <c r="EB344" s="25"/>
      <c r="EC344" s="25"/>
      <c r="ED344" s="25"/>
      <c r="EE344" s="25"/>
      <c r="EF344" s="25"/>
      <c r="EG344" s="25"/>
      <c r="EH344" s="25"/>
      <c r="EI344" s="25"/>
      <c r="EJ344" s="25"/>
      <c r="EK344" s="25"/>
      <c r="EL344" s="25"/>
      <c r="EM344" s="25"/>
      <c r="EN344" s="25"/>
      <c r="EO344" s="25"/>
      <c r="EP344" s="25"/>
      <c r="EQ344" s="25"/>
      <c r="ER344" s="25"/>
      <c r="ES344" s="25"/>
      <c r="ET344" s="25"/>
      <c r="EU344" s="25"/>
      <c r="EV344" s="25"/>
      <c r="EW344" s="25"/>
      <c r="EX344" s="25"/>
      <c r="EY344" s="25"/>
      <c r="EZ344" s="25"/>
      <c r="FA344" s="25"/>
      <c r="FB344" s="25"/>
      <c r="FC344" s="25"/>
      <c r="FD344" s="25"/>
      <c r="FE344" s="25"/>
      <c r="FF344" s="25"/>
      <c r="FG344" s="25"/>
      <c r="FH344" s="25"/>
      <c r="FI344" s="25"/>
      <c r="FJ344" s="25"/>
      <c r="FK344" s="25"/>
      <c r="FL344" s="25"/>
      <c r="FM344" s="25"/>
      <c r="FN344" s="25"/>
      <c r="FO344" s="25"/>
      <c r="FP344" s="25"/>
      <c r="FQ344" s="25"/>
      <c r="FR344" s="25"/>
      <c r="FS344" s="25"/>
      <c r="FT344" s="25"/>
      <c r="FU344" s="25"/>
      <c r="FV344" s="25"/>
      <c r="FW344" s="25"/>
      <c r="FX344" s="25"/>
      <c r="FY344" s="25"/>
      <c r="FZ344" s="25"/>
      <c r="GA344" s="25"/>
      <c r="GB344" s="25"/>
      <c r="GC344" s="25"/>
      <c r="GD344" s="25"/>
      <c r="GE344" s="25"/>
      <c r="GF344" s="25"/>
      <c r="GG344" s="25"/>
      <c r="GH344" s="25"/>
      <c r="GI344" s="25"/>
      <c r="GJ344" s="25"/>
      <c r="GK344" s="25"/>
      <c r="GL344" s="25"/>
      <c r="GM344" s="25"/>
      <c r="GN344" s="25"/>
      <c r="GO344" s="25"/>
      <c r="GP344" s="25"/>
      <c r="GQ344" s="25"/>
      <c r="GR344" s="25"/>
      <c r="GS344" s="25"/>
      <c r="GT344" s="25"/>
      <c r="GU344" s="25"/>
      <c r="GV344" s="25"/>
      <c r="GW344" s="25"/>
      <c r="GX344" s="25"/>
      <c r="GY344" s="25"/>
      <c r="GZ344" s="25"/>
      <c r="HA344" s="25"/>
      <c r="HB344" s="25"/>
      <c r="HC344" s="25"/>
      <c r="HD344" s="25"/>
      <c r="HE344" s="25"/>
      <c r="HF344" s="25"/>
      <c r="HG344" s="25"/>
      <c r="HH344" s="25"/>
      <c r="HI344" s="25"/>
      <c r="HJ344" s="25"/>
      <c r="HK344" s="25"/>
      <c r="HL344" s="25"/>
      <c r="HM344" s="25"/>
      <c r="HN344" s="25"/>
      <c r="HO344" s="25"/>
      <c r="HP344" s="25"/>
      <c r="HQ344" s="25"/>
      <c r="HR344" s="25"/>
      <c r="HS344" s="25"/>
      <c r="HT344" s="25"/>
      <c r="HU344" s="25"/>
      <c r="HV344" s="25"/>
      <c r="HW344" s="25"/>
      <c r="HX344" s="25"/>
      <c r="HY344" s="25"/>
      <c r="HZ344" s="25"/>
      <c r="IA344" s="25"/>
      <c r="IB344" s="25"/>
      <c r="IC344" s="25"/>
      <c r="ID344" s="25"/>
      <c r="IE344" s="25"/>
      <c r="IF344" s="25"/>
      <c r="IG344" s="25"/>
      <c r="IH344" s="25"/>
      <c r="II344" s="25"/>
      <c r="IJ344" s="25"/>
      <c r="IK344" s="25"/>
      <c r="IL344" s="25"/>
      <c r="IM344" s="25"/>
      <c r="IN344" s="25"/>
      <c r="IO344" s="25"/>
      <c r="IP344" s="25"/>
      <c r="IQ344" s="25"/>
      <c r="IR344" s="25"/>
      <c r="IS344" s="25"/>
      <c r="IT344" s="25"/>
      <c r="IU344" s="25"/>
      <c r="IV344" s="25"/>
    </row>
    <row r="345" spans="1:256" ht="12.75" customHeight="1">
      <c r="A345" s="15"/>
      <c r="B345" s="16"/>
      <c r="C345" s="10"/>
      <c r="D345" s="11"/>
      <c r="E345" s="19"/>
      <c r="F345" s="21"/>
      <c r="G345" s="25"/>
      <c r="H345" s="25"/>
      <c r="I345" s="25"/>
      <c r="J345" s="25"/>
      <c r="K345" s="25"/>
      <c r="L345" s="25"/>
      <c r="M345" s="25"/>
      <c r="N345" s="25"/>
      <c r="O345" s="25"/>
      <c r="P345" s="25"/>
      <c r="Q345" s="25"/>
      <c r="R345" s="25"/>
      <c r="S345" s="25"/>
      <c r="T345" s="25"/>
      <c r="U345" s="25"/>
      <c r="V345" s="25"/>
      <c r="W345" s="25"/>
      <c r="X345" s="25"/>
      <c r="Y345" s="25"/>
      <c r="Z345" s="25"/>
      <c r="AA345" s="25"/>
      <c r="AB345" s="25"/>
      <c r="AC345" s="25"/>
      <c r="AD345" s="25"/>
      <c r="AE345" s="25"/>
      <c r="AF345" s="25"/>
      <c r="AG345" s="25"/>
      <c r="AH345" s="25"/>
      <c r="AI345" s="25"/>
      <c r="AJ345" s="25"/>
      <c r="AK345" s="25"/>
      <c r="AL345" s="25"/>
      <c r="AM345" s="25"/>
      <c r="AN345" s="25"/>
      <c r="AO345" s="25"/>
      <c r="AP345" s="25"/>
      <c r="AQ345" s="25"/>
      <c r="AR345" s="25"/>
      <c r="AS345" s="25"/>
      <c r="AT345" s="25"/>
      <c r="AU345" s="25"/>
      <c r="AV345" s="25"/>
      <c r="AW345" s="25"/>
      <c r="AX345" s="25"/>
      <c r="AY345" s="25"/>
      <c r="AZ345" s="25"/>
      <c r="BA345" s="25"/>
      <c r="BB345" s="25"/>
      <c r="BC345" s="25"/>
      <c r="BD345" s="25"/>
      <c r="BE345" s="25"/>
      <c r="BF345" s="25"/>
      <c r="BG345" s="25"/>
      <c r="BH345" s="25"/>
      <c r="BI345" s="25"/>
      <c r="BJ345" s="25"/>
      <c r="BK345" s="25"/>
      <c r="BL345" s="25"/>
      <c r="BM345" s="25"/>
      <c r="BN345" s="25"/>
      <c r="BO345" s="25"/>
      <c r="BP345" s="25"/>
      <c r="BQ345" s="25"/>
      <c r="BR345" s="25"/>
      <c r="BS345" s="25"/>
      <c r="BT345" s="25"/>
      <c r="BU345" s="25"/>
      <c r="BV345" s="25"/>
      <c r="BW345" s="25"/>
      <c r="BX345" s="25"/>
      <c r="BY345" s="25"/>
      <c r="BZ345" s="25"/>
      <c r="CA345" s="25"/>
      <c r="CB345" s="25"/>
      <c r="CC345" s="25"/>
      <c r="CD345" s="25"/>
      <c r="CE345" s="25"/>
      <c r="CF345" s="25"/>
      <c r="CG345" s="25"/>
      <c r="CH345" s="25"/>
      <c r="CI345" s="25"/>
      <c r="CJ345" s="25"/>
      <c r="CK345" s="25"/>
      <c r="CL345" s="25"/>
      <c r="CM345" s="25"/>
      <c r="CN345" s="25"/>
      <c r="CO345" s="25"/>
      <c r="CP345" s="25"/>
      <c r="CQ345" s="25"/>
      <c r="CR345" s="25"/>
      <c r="CS345" s="25"/>
      <c r="CT345" s="25"/>
      <c r="CU345" s="25"/>
      <c r="CV345" s="25"/>
      <c r="CW345" s="25"/>
      <c r="CX345" s="25"/>
      <c r="CY345" s="25"/>
      <c r="CZ345" s="25"/>
      <c r="DA345" s="25"/>
      <c r="DB345" s="25"/>
      <c r="DC345" s="25"/>
      <c r="DD345" s="25"/>
      <c r="DE345" s="25"/>
      <c r="DF345" s="25"/>
      <c r="DG345" s="25"/>
      <c r="DH345" s="25"/>
      <c r="DI345" s="25"/>
      <c r="DJ345" s="25"/>
      <c r="DK345" s="25"/>
      <c r="DL345" s="25"/>
      <c r="DM345" s="25"/>
      <c r="DN345" s="25"/>
      <c r="DO345" s="25"/>
      <c r="DP345" s="25"/>
      <c r="DQ345" s="25"/>
      <c r="DR345" s="25"/>
      <c r="DS345" s="25"/>
      <c r="DT345" s="25"/>
      <c r="DU345" s="25"/>
      <c r="DV345" s="25"/>
      <c r="DW345" s="25"/>
      <c r="DX345" s="25"/>
      <c r="DY345" s="25"/>
      <c r="DZ345" s="25"/>
      <c r="EA345" s="25"/>
      <c r="EB345" s="25"/>
      <c r="EC345" s="25"/>
      <c r="ED345" s="25"/>
      <c r="EE345" s="25"/>
      <c r="EF345" s="25"/>
      <c r="EG345" s="25"/>
      <c r="EH345" s="25"/>
      <c r="EI345" s="25"/>
      <c r="EJ345" s="25"/>
      <c r="EK345" s="25"/>
      <c r="EL345" s="25"/>
      <c r="EM345" s="25"/>
      <c r="EN345" s="25"/>
      <c r="EO345" s="25"/>
      <c r="EP345" s="25"/>
      <c r="EQ345" s="25"/>
      <c r="ER345" s="25"/>
      <c r="ES345" s="25"/>
      <c r="ET345" s="25"/>
      <c r="EU345" s="25"/>
      <c r="EV345" s="25"/>
      <c r="EW345" s="25"/>
      <c r="EX345" s="25"/>
      <c r="EY345" s="25"/>
      <c r="EZ345" s="25"/>
      <c r="FA345" s="25"/>
      <c r="FB345" s="25"/>
      <c r="FC345" s="25"/>
      <c r="FD345" s="25"/>
      <c r="FE345" s="25"/>
      <c r="FF345" s="25"/>
      <c r="FG345" s="25"/>
      <c r="FH345" s="25"/>
      <c r="FI345" s="25"/>
      <c r="FJ345" s="25"/>
      <c r="FK345" s="25"/>
      <c r="FL345" s="25"/>
      <c r="FM345" s="25"/>
      <c r="FN345" s="25"/>
      <c r="FO345" s="25"/>
      <c r="FP345" s="25"/>
      <c r="FQ345" s="25"/>
      <c r="FR345" s="25"/>
      <c r="FS345" s="25"/>
      <c r="FT345" s="25"/>
      <c r="FU345" s="25"/>
      <c r="FV345" s="25"/>
      <c r="FW345" s="25"/>
      <c r="FX345" s="25"/>
      <c r="FY345" s="25"/>
      <c r="FZ345" s="25"/>
      <c r="GA345" s="25"/>
      <c r="GB345" s="25"/>
      <c r="GC345" s="25"/>
      <c r="GD345" s="25"/>
      <c r="GE345" s="25"/>
      <c r="GF345" s="25"/>
      <c r="GG345" s="25"/>
      <c r="GH345" s="25"/>
      <c r="GI345" s="25"/>
      <c r="GJ345" s="25"/>
      <c r="GK345" s="25"/>
      <c r="GL345" s="25"/>
      <c r="GM345" s="25"/>
      <c r="GN345" s="25"/>
      <c r="GO345" s="25"/>
      <c r="GP345" s="25"/>
      <c r="GQ345" s="25"/>
      <c r="GR345" s="25"/>
      <c r="GS345" s="25"/>
      <c r="GT345" s="25"/>
      <c r="GU345" s="25"/>
      <c r="GV345" s="25"/>
      <c r="GW345" s="25"/>
      <c r="GX345" s="25"/>
      <c r="GY345" s="25"/>
      <c r="GZ345" s="25"/>
      <c r="HA345" s="25"/>
      <c r="HB345" s="25"/>
      <c r="HC345" s="25"/>
      <c r="HD345" s="25"/>
      <c r="HE345" s="25"/>
      <c r="HF345" s="25"/>
      <c r="HG345" s="25"/>
      <c r="HH345" s="25"/>
      <c r="HI345" s="25"/>
      <c r="HJ345" s="25"/>
      <c r="HK345" s="25"/>
      <c r="HL345" s="25"/>
      <c r="HM345" s="25"/>
      <c r="HN345" s="25"/>
      <c r="HO345" s="25"/>
      <c r="HP345" s="25"/>
      <c r="HQ345" s="25"/>
      <c r="HR345" s="25"/>
      <c r="HS345" s="25"/>
      <c r="HT345" s="25"/>
      <c r="HU345" s="25"/>
      <c r="HV345" s="25"/>
      <c r="HW345" s="25"/>
      <c r="HX345" s="25"/>
      <c r="HY345" s="25"/>
      <c r="HZ345" s="25"/>
      <c r="IA345" s="25"/>
      <c r="IB345" s="25"/>
      <c r="IC345" s="25"/>
      <c r="ID345" s="25"/>
      <c r="IE345" s="25"/>
      <c r="IF345" s="25"/>
      <c r="IG345" s="25"/>
      <c r="IH345" s="25"/>
      <c r="II345" s="25"/>
      <c r="IJ345" s="25"/>
      <c r="IK345" s="25"/>
      <c r="IL345" s="25"/>
      <c r="IM345" s="25"/>
      <c r="IN345" s="25"/>
      <c r="IO345" s="25"/>
      <c r="IP345" s="25"/>
      <c r="IQ345" s="25"/>
      <c r="IR345" s="25"/>
      <c r="IS345" s="25"/>
      <c r="IT345" s="25"/>
      <c r="IU345" s="25"/>
      <c r="IV345" s="25"/>
    </row>
    <row r="346" spans="1:256" ht="12.75" customHeight="1">
      <c r="A346" s="13" t="s">
        <v>1091</v>
      </c>
      <c r="B346" s="14" t="s">
        <v>2611</v>
      </c>
      <c r="C346" s="10"/>
      <c r="D346" s="11"/>
      <c r="E346" s="19"/>
      <c r="F346" s="21"/>
      <c r="G346" s="25"/>
      <c r="H346" s="25"/>
      <c r="I346" s="25"/>
      <c r="J346" s="25"/>
      <c r="K346" s="25"/>
      <c r="L346" s="25"/>
      <c r="M346" s="25"/>
      <c r="N346" s="25"/>
      <c r="O346" s="25"/>
      <c r="P346" s="25"/>
      <c r="Q346" s="25"/>
      <c r="R346" s="25"/>
      <c r="S346" s="25"/>
      <c r="T346" s="25"/>
      <c r="U346" s="25"/>
      <c r="V346" s="25"/>
      <c r="W346" s="25"/>
      <c r="X346" s="25"/>
      <c r="Y346" s="25"/>
      <c r="Z346" s="25"/>
      <c r="AA346" s="25"/>
      <c r="AB346" s="25"/>
      <c r="AC346" s="25"/>
      <c r="AD346" s="25"/>
      <c r="AE346" s="25"/>
      <c r="AF346" s="25"/>
      <c r="AG346" s="25"/>
      <c r="AH346" s="25"/>
      <c r="AI346" s="25"/>
      <c r="AJ346" s="25"/>
      <c r="AK346" s="25"/>
      <c r="AL346" s="25"/>
      <c r="AM346" s="25"/>
      <c r="AN346" s="25"/>
      <c r="AO346" s="25"/>
      <c r="AP346" s="25"/>
      <c r="AQ346" s="25"/>
      <c r="AR346" s="25"/>
      <c r="AS346" s="25"/>
      <c r="AT346" s="25"/>
      <c r="AU346" s="25"/>
      <c r="AV346" s="25"/>
      <c r="AW346" s="25"/>
      <c r="AX346" s="25"/>
      <c r="AY346" s="25"/>
      <c r="AZ346" s="25"/>
      <c r="BA346" s="25"/>
      <c r="BB346" s="25"/>
      <c r="BC346" s="25"/>
      <c r="BD346" s="25"/>
      <c r="BE346" s="25"/>
      <c r="BF346" s="25"/>
      <c r="BG346" s="25"/>
      <c r="BH346" s="25"/>
      <c r="BI346" s="25"/>
      <c r="BJ346" s="25"/>
      <c r="BK346" s="25"/>
      <c r="BL346" s="25"/>
      <c r="BM346" s="25"/>
      <c r="BN346" s="25"/>
      <c r="BO346" s="25"/>
      <c r="BP346" s="25"/>
      <c r="BQ346" s="25"/>
      <c r="BR346" s="25"/>
      <c r="BS346" s="25"/>
      <c r="BT346" s="25"/>
      <c r="BU346" s="25"/>
      <c r="BV346" s="25"/>
      <c r="BW346" s="25"/>
      <c r="BX346" s="25"/>
      <c r="BY346" s="25"/>
      <c r="BZ346" s="25"/>
      <c r="CA346" s="25"/>
      <c r="CB346" s="25"/>
      <c r="CC346" s="25"/>
      <c r="CD346" s="25"/>
      <c r="CE346" s="25"/>
      <c r="CF346" s="25"/>
      <c r="CG346" s="25"/>
      <c r="CH346" s="25"/>
      <c r="CI346" s="25"/>
      <c r="CJ346" s="25"/>
      <c r="CK346" s="25"/>
      <c r="CL346" s="25"/>
      <c r="CM346" s="25"/>
      <c r="CN346" s="25"/>
      <c r="CO346" s="25"/>
      <c r="CP346" s="25"/>
      <c r="CQ346" s="25"/>
      <c r="CR346" s="25"/>
      <c r="CS346" s="25"/>
      <c r="CT346" s="25"/>
      <c r="CU346" s="25"/>
      <c r="CV346" s="25"/>
      <c r="CW346" s="25"/>
      <c r="CX346" s="25"/>
      <c r="CY346" s="25"/>
      <c r="CZ346" s="25"/>
      <c r="DA346" s="25"/>
      <c r="DB346" s="25"/>
      <c r="DC346" s="25"/>
      <c r="DD346" s="25"/>
      <c r="DE346" s="25"/>
      <c r="DF346" s="25"/>
      <c r="DG346" s="25"/>
      <c r="DH346" s="25"/>
      <c r="DI346" s="25"/>
      <c r="DJ346" s="25"/>
      <c r="DK346" s="25"/>
      <c r="DL346" s="25"/>
      <c r="DM346" s="25"/>
      <c r="DN346" s="25"/>
      <c r="DO346" s="25"/>
      <c r="DP346" s="25"/>
      <c r="DQ346" s="25"/>
      <c r="DR346" s="25"/>
      <c r="DS346" s="25"/>
      <c r="DT346" s="25"/>
      <c r="DU346" s="25"/>
      <c r="DV346" s="25"/>
      <c r="DW346" s="25"/>
      <c r="DX346" s="25"/>
      <c r="DY346" s="25"/>
      <c r="DZ346" s="25"/>
      <c r="EA346" s="25"/>
      <c r="EB346" s="25"/>
      <c r="EC346" s="25"/>
      <c r="ED346" s="25"/>
      <c r="EE346" s="25"/>
      <c r="EF346" s="25"/>
      <c r="EG346" s="25"/>
      <c r="EH346" s="25"/>
      <c r="EI346" s="25"/>
      <c r="EJ346" s="25"/>
      <c r="EK346" s="25"/>
      <c r="EL346" s="25"/>
      <c r="EM346" s="25"/>
      <c r="EN346" s="25"/>
      <c r="EO346" s="25"/>
      <c r="EP346" s="25"/>
      <c r="EQ346" s="25"/>
      <c r="ER346" s="25"/>
      <c r="ES346" s="25"/>
      <c r="ET346" s="25"/>
      <c r="EU346" s="25"/>
      <c r="EV346" s="25"/>
      <c r="EW346" s="25"/>
      <c r="EX346" s="25"/>
      <c r="EY346" s="25"/>
      <c r="EZ346" s="25"/>
      <c r="FA346" s="25"/>
      <c r="FB346" s="25"/>
      <c r="FC346" s="25"/>
      <c r="FD346" s="25"/>
      <c r="FE346" s="25"/>
      <c r="FF346" s="25"/>
      <c r="FG346" s="25"/>
      <c r="FH346" s="25"/>
      <c r="FI346" s="25"/>
      <c r="FJ346" s="25"/>
      <c r="FK346" s="25"/>
      <c r="FL346" s="25"/>
      <c r="FM346" s="25"/>
      <c r="FN346" s="25"/>
      <c r="FO346" s="25"/>
      <c r="FP346" s="25"/>
      <c r="FQ346" s="25"/>
      <c r="FR346" s="25"/>
      <c r="FS346" s="25"/>
      <c r="FT346" s="25"/>
      <c r="FU346" s="25"/>
      <c r="FV346" s="25"/>
      <c r="FW346" s="25"/>
      <c r="FX346" s="25"/>
      <c r="FY346" s="25"/>
      <c r="FZ346" s="25"/>
      <c r="GA346" s="25"/>
      <c r="GB346" s="25"/>
      <c r="GC346" s="25"/>
      <c r="GD346" s="25"/>
      <c r="GE346" s="25"/>
      <c r="GF346" s="25"/>
      <c r="GG346" s="25"/>
      <c r="GH346" s="25"/>
      <c r="GI346" s="25"/>
      <c r="GJ346" s="25"/>
      <c r="GK346" s="25"/>
      <c r="GL346" s="25"/>
      <c r="GM346" s="25"/>
      <c r="GN346" s="25"/>
      <c r="GO346" s="25"/>
      <c r="GP346" s="25"/>
      <c r="GQ346" s="25"/>
      <c r="GR346" s="25"/>
      <c r="GS346" s="25"/>
      <c r="GT346" s="25"/>
      <c r="GU346" s="25"/>
      <c r="GV346" s="25"/>
      <c r="GW346" s="25"/>
      <c r="GX346" s="25"/>
      <c r="GY346" s="25"/>
      <c r="GZ346" s="25"/>
      <c r="HA346" s="25"/>
      <c r="HB346" s="25"/>
      <c r="HC346" s="25"/>
      <c r="HD346" s="25"/>
      <c r="HE346" s="25"/>
      <c r="HF346" s="25"/>
      <c r="HG346" s="25"/>
      <c r="HH346" s="25"/>
      <c r="HI346" s="25"/>
      <c r="HJ346" s="25"/>
      <c r="HK346" s="25"/>
      <c r="HL346" s="25"/>
      <c r="HM346" s="25"/>
      <c r="HN346" s="25"/>
      <c r="HO346" s="25"/>
      <c r="HP346" s="25"/>
      <c r="HQ346" s="25"/>
      <c r="HR346" s="25"/>
      <c r="HS346" s="25"/>
      <c r="HT346" s="25"/>
      <c r="HU346" s="25"/>
      <c r="HV346" s="25"/>
      <c r="HW346" s="25"/>
      <c r="HX346" s="25"/>
      <c r="HY346" s="25"/>
      <c r="HZ346" s="25"/>
      <c r="IA346" s="25"/>
      <c r="IB346" s="25"/>
      <c r="IC346" s="25"/>
      <c r="ID346" s="25"/>
      <c r="IE346" s="25"/>
      <c r="IF346" s="25"/>
      <c r="IG346" s="25"/>
      <c r="IH346" s="25"/>
      <c r="II346" s="25"/>
      <c r="IJ346" s="25"/>
      <c r="IK346" s="25"/>
      <c r="IL346" s="25"/>
      <c r="IM346" s="25"/>
      <c r="IN346" s="25"/>
      <c r="IO346" s="25"/>
      <c r="IP346" s="25"/>
      <c r="IQ346" s="25"/>
      <c r="IR346" s="25"/>
      <c r="IS346" s="25"/>
      <c r="IT346" s="25"/>
      <c r="IU346" s="25"/>
      <c r="IV346" s="25"/>
    </row>
    <row r="347" spans="1:256" ht="12.75" customHeight="1">
      <c r="A347" s="15" t="s">
        <v>1090</v>
      </c>
      <c r="B347" s="16" t="s">
        <v>2612</v>
      </c>
      <c r="C347" s="10" t="s">
        <v>27</v>
      </c>
      <c r="D347" s="11">
        <v>169.18</v>
      </c>
      <c r="E347" s="19"/>
      <c r="F347" s="21"/>
      <c r="G347" s="25"/>
      <c r="H347" s="25"/>
      <c r="I347" s="25"/>
      <c r="J347" s="25"/>
      <c r="K347" s="25"/>
      <c r="L347" s="25"/>
      <c r="M347" s="25"/>
      <c r="N347" s="25"/>
      <c r="O347" s="25"/>
      <c r="P347" s="25"/>
      <c r="Q347" s="25"/>
      <c r="R347" s="25"/>
      <c r="S347" s="25"/>
      <c r="T347" s="25"/>
      <c r="U347" s="25"/>
      <c r="V347" s="25"/>
      <c r="W347" s="25"/>
      <c r="X347" s="25"/>
      <c r="Y347" s="25"/>
      <c r="Z347" s="25"/>
      <c r="AA347" s="25"/>
      <c r="AB347" s="25"/>
      <c r="AC347" s="25"/>
      <c r="AD347" s="25"/>
      <c r="AE347" s="25"/>
      <c r="AF347" s="25"/>
      <c r="AG347" s="25"/>
      <c r="AH347" s="25"/>
      <c r="AI347" s="25"/>
      <c r="AJ347" s="25"/>
      <c r="AK347" s="25"/>
      <c r="AL347" s="25"/>
      <c r="AM347" s="25"/>
      <c r="AN347" s="25"/>
      <c r="AO347" s="25"/>
      <c r="AP347" s="25"/>
      <c r="AQ347" s="25"/>
      <c r="AR347" s="25"/>
      <c r="AS347" s="25"/>
      <c r="AT347" s="25"/>
      <c r="AU347" s="25"/>
      <c r="AV347" s="25"/>
      <c r="AW347" s="25"/>
      <c r="AX347" s="25"/>
      <c r="AY347" s="25"/>
      <c r="AZ347" s="25"/>
      <c r="BA347" s="25"/>
      <c r="BB347" s="25"/>
      <c r="BC347" s="25"/>
      <c r="BD347" s="25"/>
      <c r="BE347" s="25"/>
      <c r="BF347" s="25"/>
      <c r="BG347" s="25"/>
      <c r="BH347" s="25"/>
      <c r="BI347" s="25"/>
      <c r="BJ347" s="25"/>
      <c r="BK347" s="25"/>
      <c r="BL347" s="25"/>
      <c r="BM347" s="25"/>
      <c r="BN347" s="25"/>
      <c r="BO347" s="25"/>
      <c r="BP347" s="25"/>
      <c r="BQ347" s="25"/>
      <c r="BR347" s="25"/>
      <c r="BS347" s="25"/>
      <c r="BT347" s="25"/>
      <c r="BU347" s="25"/>
      <c r="BV347" s="25"/>
      <c r="BW347" s="25"/>
      <c r="BX347" s="25"/>
      <c r="BY347" s="25"/>
      <c r="BZ347" s="25"/>
      <c r="CA347" s="25"/>
      <c r="CB347" s="25"/>
      <c r="CC347" s="25"/>
      <c r="CD347" s="25"/>
      <c r="CE347" s="25"/>
      <c r="CF347" s="25"/>
      <c r="CG347" s="25"/>
      <c r="CH347" s="25"/>
      <c r="CI347" s="25"/>
      <c r="CJ347" s="25"/>
      <c r="CK347" s="25"/>
      <c r="CL347" s="25"/>
      <c r="CM347" s="25"/>
      <c r="CN347" s="25"/>
      <c r="CO347" s="25"/>
      <c r="CP347" s="25"/>
      <c r="CQ347" s="25"/>
      <c r="CR347" s="25"/>
      <c r="CS347" s="25"/>
      <c r="CT347" s="25"/>
      <c r="CU347" s="25"/>
      <c r="CV347" s="25"/>
      <c r="CW347" s="25"/>
      <c r="CX347" s="25"/>
      <c r="CY347" s="25"/>
      <c r="CZ347" s="25"/>
      <c r="DA347" s="25"/>
      <c r="DB347" s="25"/>
      <c r="DC347" s="25"/>
      <c r="DD347" s="25"/>
      <c r="DE347" s="25"/>
      <c r="DF347" s="25"/>
      <c r="DG347" s="25"/>
      <c r="DH347" s="25"/>
      <c r="DI347" s="25"/>
      <c r="DJ347" s="25"/>
      <c r="DK347" s="25"/>
      <c r="DL347" s="25"/>
      <c r="DM347" s="25"/>
      <c r="DN347" s="25"/>
      <c r="DO347" s="25"/>
      <c r="DP347" s="25"/>
      <c r="DQ347" s="25"/>
      <c r="DR347" s="25"/>
      <c r="DS347" s="25"/>
      <c r="DT347" s="25"/>
      <c r="DU347" s="25"/>
      <c r="DV347" s="25"/>
      <c r="DW347" s="25"/>
      <c r="DX347" s="25"/>
      <c r="DY347" s="25"/>
      <c r="DZ347" s="25"/>
      <c r="EA347" s="25"/>
      <c r="EB347" s="25"/>
      <c r="EC347" s="25"/>
      <c r="ED347" s="25"/>
      <c r="EE347" s="25"/>
      <c r="EF347" s="25"/>
      <c r="EG347" s="25"/>
      <c r="EH347" s="25"/>
      <c r="EI347" s="25"/>
      <c r="EJ347" s="25"/>
      <c r="EK347" s="25"/>
      <c r="EL347" s="25"/>
      <c r="EM347" s="25"/>
      <c r="EN347" s="25"/>
      <c r="EO347" s="25"/>
      <c r="EP347" s="25"/>
      <c r="EQ347" s="25"/>
      <c r="ER347" s="25"/>
      <c r="ES347" s="25"/>
      <c r="ET347" s="25"/>
      <c r="EU347" s="25"/>
      <c r="EV347" s="25"/>
      <c r="EW347" s="25"/>
      <c r="EX347" s="25"/>
      <c r="EY347" s="25"/>
      <c r="EZ347" s="25"/>
      <c r="FA347" s="25"/>
      <c r="FB347" s="25"/>
      <c r="FC347" s="25"/>
      <c r="FD347" s="25"/>
      <c r="FE347" s="25"/>
      <c r="FF347" s="25"/>
      <c r="FG347" s="25"/>
      <c r="FH347" s="25"/>
      <c r="FI347" s="25"/>
      <c r="FJ347" s="25"/>
      <c r="FK347" s="25"/>
      <c r="FL347" s="25"/>
      <c r="FM347" s="25"/>
      <c r="FN347" s="25"/>
      <c r="FO347" s="25"/>
      <c r="FP347" s="25"/>
      <c r="FQ347" s="25"/>
      <c r="FR347" s="25"/>
      <c r="FS347" s="25"/>
      <c r="FT347" s="25"/>
      <c r="FU347" s="25"/>
      <c r="FV347" s="25"/>
      <c r="FW347" s="25"/>
      <c r="FX347" s="25"/>
      <c r="FY347" s="25"/>
      <c r="FZ347" s="25"/>
      <c r="GA347" s="25"/>
      <c r="GB347" s="25"/>
      <c r="GC347" s="25"/>
      <c r="GD347" s="25"/>
      <c r="GE347" s="25"/>
      <c r="GF347" s="25"/>
      <c r="GG347" s="25"/>
      <c r="GH347" s="25"/>
      <c r="GI347" s="25"/>
      <c r="GJ347" s="25"/>
      <c r="GK347" s="25"/>
      <c r="GL347" s="25"/>
      <c r="GM347" s="25"/>
      <c r="GN347" s="25"/>
      <c r="GO347" s="25"/>
      <c r="GP347" s="25"/>
      <c r="GQ347" s="25"/>
      <c r="GR347" s="25"/>
      <c r="GS347" s="25"/>
      <c r="GT347" s="25"/>
      <c r="GU347" s="25"/>
      <c r="GV347" s="25"/>
      <c r="GW347" s="25"/>
      <c r="GX347" s="25"/>
      <c r="GY347" s="25"/>
      <c r="GZ347" s="25"/>
      <c r="HA347" s="25"/>
      <c r="HB347" s="25"/>
      <c r="HC347" s="25"/>
      <c r="HD347" s="25"/>
      <c r="HE347" s="25"/>
      <c r="HF347" s="25"/>
      <c r="HG347" s="25"/>
      <c r="HH347" s="25"/>
      <c r="HI347" s="25"/>
      <c r="HJ347" s="25"/>
      <c r="HK347" s="25"/>
      <c r="HL347" s="25"/>
      <c r="HM347" s="25"/>
      <c r="HN347" s="25"/>
      <c r="HO347" s="25"/>
      <c r="HP347" s="25"/>
      <c r="HQ347" s="25"/>
      <c r="HR347" s="25"/>
      <c r="HS347" s="25"/>
      <c r="HT347" s="25"/>
      <c r="HU347" s="25"/>
      <c r="HV347" s="25"/>
      <c r="HW347" s="25"/>
      <c r="HX347" s="25"/>
      <c r="HY347" s="25"/>
      <c r="HZ347" s="25"/>
      <c r="IA347" s="25"/>
      <c r="IB347" s="25"/>
      <c r="IC347" s="25"/>
      <c r="ID347" s="25"/>
      <c r="IE347" s="25"/>
      <c r="IF347" s="25"/>
      <c r="IG347" s="25"/>
      <c r="IH347" s="25"/>
      <c r="II347" s="25"/>
      <c r="IJ347" s="25"/>
      <c r="IK347" s="25"/>
      <c r="IL347" s="25"/>
      <c r="IM347" s="25"/>
      <c r="IN347" s="25"/>
      <c r="IO347" s="25"/>
      <c r="IP347" s="25"/>
      <c r="IQ347" s="25"/>
      <c r="IR347" s="25"/>
      <c r="IS347" s="25"/>
      <c r="IT347" s="25"/>
      <c r="IU347" s="25"/>
      <c r="IV347" s="25"/>
    </row>
    <row r="348" spans="1:256" ht="12.75" customHeight="1">
      <c r="A348" s="15" t="s">
        <v>1089</v>
      </c>
      <c r="B348" s="16" t="s">
        <v>2613</v>
      </c>
      <c r="C348" s="10" t="s">
        <v>27</v>
      </c>
      <c r="D348" s="11">
        <v>201.77</v>
      </c>
      <c r="E348" s="19"/>
      <c r="F348" s="21"/>
      <c r="G348" s="25"/>
      <c r="H348" s="25"/>
      <c r="I348" s="25"/>
      <c r="J348" s="25"/>
      <c r="K348" s="25"/>
      <c r="L348" s="25"/>
      <c r="M348" s="25"/>
      <c r="N348" s="25"/>
      <c r="O348" s="25"/>
      <c r="P348" s="25"/>
      <c r="Q348" s="25"/>
      <c r="R348" s="25"/>
      <c r="S348" s="25"/>
      <c r="T348" s="25"/>
      <c r="U348" s="25"/>
      <c r="V348" s="25"/>
      <c r="W348" s="25"/>
      <c r="X348" s="25"/>
      <c r="Y348" s="25"/>
      <c r="Z348" s="25"/>
      <c r="AA348" s="25"/>
      <c r="AB348" s="25"/>
      <c r="AC348" s="25"/>
      <c r="AD348" s="25"/>
      <c r="AE348" s="25"/>
      <c r="AF348" s="25"/>
      <c r="AG348" s="25"/>
      <c r="AH348" s="25"/>
      <c r="AI348" s="25"/>
      <c r="AJ348" s="25"/>
      <c r="AK348" s="25"/>
      <c r="AL348" s="25"/>
      <c r="AM348" s="25"/>
      <c r="AN348" s="25"/>
      <c r="AO348" s="25"/>
      <c r="AP348" s="25"/>
      <c r="AQ348" s="25"/>
      <c r="AR348" s="25"/>
      <c r="AS348" s="25"/>
      <c r="AT348" s="25"/>
      <c r="AU348" s="25"/>
      <c r="AV348" s="25"/>
      <c r="AW348" s="25"/>
      <c r="AX348" s="25"/>
      <c r="AY348" s="25"/>
      <c r="AZ348" s="25"/>
      <c r="BA348" s="25"/>
      <c r="BB348" s="25"/>
      <c r="BC348" s="25"/>
      <c r="BD348" s="25"/>
      <c r="BE348" s="25"/>
      <c r="BF348" s="25"/>
      <c r="BG348" s="25"/>
      <c r="BH348" s="25"/>
      <c r="BI348" s="25"/>
      <c r="BJ348" s="25"/>
      <c r="BK348" s="25"/>
      <c r="BL348" s="25"/>
      <c r="BM348" s="25"/>
      <c r="BN348" s="25"/>
      <c r="BO348" s="25"/>
      <c r="BP348" s="25"/>
      <c r="BQ348" s="25"/>
      <c r="BR348" s="25"/>
      <c r="BS348" s="25"/>
      <c r="BT348" s="25"/>
      <c r="BU348" s="25"/>
      <c r="BV348" s="25"/>
      <c r="BW348" s="25"/>
      <c r="BX348" s="25"/>
      <c r="BY348" s="25"/>
      <c r="BZ348" s="25"/>
      <c r="CA348" s="25"/>
      <c r="CB348" s="25"/>
      <c r="CC348" s="25"/>
      <c r="CD348" s="25"/>
      <c r="CE348" s="25"/>
      <c r="CF348" s="25"/>
      <c r="CG348" s="25"/>
      <c r="CH348" s="25"/>
      <c r="CI348" s="25"/>
      <c r="CJ348" s="25"/>
      <c r="CK348" s="25"/>
      <c r="CL348" s="25"/>
      <c r="CM348" s="25"/>
      <c r="CN348" s="25"/>
      <c r="CO348" s="25"/>
      <c r="CP348" s="25"/>
      <c r="CQ348" s="25"/>
      <c r="CR348" s="25"/>
      <c r="CS348" s="25"/>
      <c r="CT348" s="25"/>
      <c r="CU348" s="25"/>
      <c r="CV348" s="25"/>
      <c r="CW348" s="25"/>
      <c r="CX348" s="25"/>
      <c r="CY348" s="25"/>
      <c r="CZ348" s="25"/>
      <c r="DA348" s="25"/>
      <c r="DB348" s="25"/>
      <c r="DC348" s="25"/>
      <c r="DD348" s="25"/>
      <c r="DE348" s="25"/>
      <c r="DF348" s="25"/>
      <c r="DG348" s="25"/>
      <c r="DH348" s="25"/>
      <c r="DI348" s="25"/>
      <c r="DJ348" s="25"/>
      <c r="DK348" s="25"/>
      <c r="DL348" s="25"/>
      <c r="DM348" s="25"/>
      <c r="DN348" s="25"/>
      <c r="DO348" s="25"/>
      <c r="DP348" s="25"/>
      <c r="DQ348" s="25"/>
      <c r="DR348" s="25"/>
      <c r="DS348" s="25"/>
      <c r="DT348" s="25"/>
      <c r="DU348" s="25"/>
      <c r="DV348" s="25"/>
      <c r="DW348" s="25"/>
      <c r="DX348" s="25"/>
      <c r="DY348" s="25"/>
      <c r="DZ348" s="25"/>
      <c r="EA348" s="25"/>
      <c r="EB348" s="25"/>
      <c r="EC348" s="25"/>
      <c r="ED348" s="25"/>
      <c r="EE348" s="25"/>
      <c r="EF348" s="25"/>
      <c r="EG348" s="25"/>
      <c r="EH348" s="25"/>
      <c r="EI348" s="25"/>
      <c r="EJ348" s="25"/>
      <c r="EK348" s="25"/>
      <c r="EL348" s="25"/>
      <c r="EM348" s="25"/>
      <c r="EN348" s="25"/>
      <c r="EO348" s="25"/>
      <c r="EP348" s="25"/>
      <c r="EQ348" s="25"/>
      <c r="ER348" s="25"/>
      <c r="ES348" s="25"/>
      <c r="ET348" s="25"/>
      <c r="EU348" s="25"/>
      <c r="EV348" s="25"/>
      <c r="EW348" s="25"/>
      <c r="EX348" s="25"/>
      <c r="EY348" s="25"/>
      <c r="EZ348" s="25"/>
      <c r="FA348" s="25"/>
      <c r="FB348" s="25"/>
      <c r="FC348" s="25"/>
      <c r="FD348" s="25"/>
      <c r="FE348" s="25"/>
      <c r="FF348" s="25"/>
      <c r="FG348" s="25"/>
      <c r="FH348" s="25"/>
      <c r="FI348" s="25"/>
      <c r="FJ348" s="25"/>
      <c r="FK348" s="25"/>
      <c r="FL348" s="25"/>
      <c r="FM348" s="25"/>
      <c r="FN348" s="25"/>
      <c r="FO348" s="25"/>
      <c r="FP348" s="25"/>
      <c r="FQ348" s="25"/>
      <c r="FR348" s="25"/>
      <c r="FS348" s="25"/>
      <c r="FT348" s="25"/>
      <c r="FU348" s="25"/>
      <c r="FV348" s="25"/>
      <c r="FW348" s="25"/>
      <c r="FX348" s="25"/>
      <c r="FY348" s="25"/>
      <c r="FZ348" s="25"/>
      <c r="GA348" s="25"/>
      <c r="GB348" s="25"/>
      <c r="GC348" s="25"/>
      <c r="GD348" s="25"/>
      <c r="GE348" s="25"/>
      <c r="GF348" s="25"/>
      <c r="GG348" s="25"/>
      <c r="GH348" s="25"/>
      <c r="GI348" s="25"/>
      <c r="GJ348" s="25"/>
      <c r="GK348" s="25"/>
      <c r="GL348" s="25"/>
      <c r="GM348" s="25"/>
      <c r="GN348" s="25"/>
      <c r="GO348" s="25"/>
      <c r="GP348" s="25"/>
      <c r="GQ348" s="25"/>
      <c r="GR348" s="25"/>
      <c r="GS348" s="25"/>
      <c r="GT348" s="25"/>
      <c r="GU348" s="25"/>
      <c r="GV348" s="25"/>
      <c r="GW348" s="25"/>
      <c r="GX348" s="25"/>
      <c r="GY348" s="25"/>
      <c r="GZ348" s="25"/>
      <c r="HA348" s="25"/>
      <c r="HB348" s="25"/>
      <c r="HC348" s="25"/>
      <c r="HD348" s="25"/>
      <c r="HE348" s="25"/>
      <c r="HF348" s="25"/>
      <c r="HG348" s="25"/>
      <c r="HH348" s="25"/>
      <c r="HI348" s="25"/>
      <c r="HJ348" s="25"/>
      <c r="HK348" s="25"/>
      <c r="HL348" s="25"/>
      <c r="HM348" s="25"/>
      <c r="HN348" s="25"/>
      <c r="HO348" s="25"/>
      <c r="HP348" s="25"/>
      <c r="HQ348" s="25"/>
      <c r="HR348" s="25"/>
      <c r="HS348" s="25"/>
      <c r="HT348" s="25"/>
      <c r="HU348" s="25"/>
      <c r="HV348" s="25"/>
      <c r="HW348" s="25"/>
      <c r="HX348" s="25"/>
      <c r="HY348" s="25"/>
      <c r="HZ348" s="25"/>
      <c r="IA348" s="25"/>
      <c r="IB348" s="25"/>
      <c r="IC348" s="25"/>
      <c r="ID348" s="25"/>
      <c r="IE348" s="25"/>
      <c r="IF348" s="25"/>
      <c r="IG348" s="25"/>
      <c r="IH348" s="25"/>
      <c r="II348" s="25"/>
      <c r="IJ348" s="25"/>
      <c r="IK348" s="25"/>
      <c r="IL348" s="25"/>
      <c r="IM348" s="25"/>
      <c r="IN348" s="25"/>
      <c r="IO348" s="25"/>
      <c r="IP348" s="25"/>
      <c r="IQ348" s="25"/>
      <c r="IR348" s="25"/>
      <c r="IS348" s="25"/>
      <c r="IT348" s="25"/>
      <c r="IU348" s="25"/>
      <c r="IV348" s="25"/>
    </row>
    <row r="349" spans="1:256" ht="12.75" customHeight="1">
      <c r="A349" s="15" t="s">
        <v>1088</v>
      </c>
      <c r="B349" s="16" t="s">
        <v>2614</v>
      </c>
      <c r="C349" s="10" t="s">
        <v>27</v>
      </c>
      <c r="D349" s="11">
        <v>325.87</v>
      </c>
      <c r="E349" s="19"/>
      <c r="F349" s="21"/>
    </row>
    <row r="350" spans="1:256" s="7" customFormat="1" ht="12.75" customHeight="1">
      <c r="A350" s="15" t="s">
        <v>1087</v>
      </c>
      <c r="B350" s="16" t="s">
        <v>2615</v>
      </c>
      <c r="C350" s="10" t="s">
        <v>27</v>
      </c>
      <c r="D350" s="11">
        <v>423.29</v>
      </c>
      <c r="E350" s="19"/>
      <c r="F350" s="21"/>
    </row>
    <row r="351" spans="1:256" s="7" customFormat="1" ht="12.75" customHeight="1">
      <c r="A351" s="15" t="s">
        <v>1086</v>
      </c>
      <c r="B351" s="16" t="s">
        <v>2616</v>
      </c>
      <c r="C351" s="10" t="s">
        <v>27</v>
      </c>
      <c r="D351" s="11">
        <v>743.21</v>
      </c>
      <c r="E351" s="19"/>
      <c r="F351" s="21"/>
    </row>
    <row r="352" spans="1:256" s="7" customFormat="1" ht="12.75" customHeight="1">
      <c r="A352" s="15" t="s">
        <v>1085</v>
      </c>
      <c r="B352" s="16" t="s">
        <v>2617</v>
      </c>
      <c r="C352" s="10" t="s">
        <v>27</v>
      </c>
      <c r="D352" s="11">
        <v>990.52</v>
      </c>
      <c r="E352" s="19"/>
      <c r="F352" s="21"/>
    </row>
    <row r="353" spans="1:6" s="7" customFormat="1" ht="12.75" customHeight="1">
      <c r="A353" s="15"/>
      <c r="B353" s="16"/>
      <c r="C353" s="10"/>
      <c r="D353" s="11"/>
      <c r="E353" s="19"/>
      <c r="F353" s="21"/>
    </row>
    <row r="354" spans="1:6" s="7" customFormat="1" ht="12.75" customHeight="1">
      <c r="A354" s="13" t="s">
        <v>1084</v>
      </c>
      <c r="B354" s="14" t="s">
        <v>2618</v>
      </c>
      <c r="C354" s="10"/>
      <c r="D354" s="11"/>
      <c r="E354" s="19"/>
      <c r="F354" s="21"/>
    </row>
    <row r="355" spans="1:6" s="7" customFormat="1" ht="12.75" customHeight="1">
      <c r="A355" s="15" t="s">
        <v>1083</v>
      </c>
      <c r="B355" s="16" t="s">
        <v>2612</v>
      </c>
      <c r="C355" s="10" t="s">
        <v>27</v>
      </c>
      <c r="D355" s="11">
        <v>37.619999999999997</v>
      </c>
      <c r="E355" s="19"/>
      <c r="F355" s="21"/>
    </row>
    <row r="356" spans="1:6" s="7" customFormat="1" ht="12.75" customHeight="1">
      <c r="A356" s="15" t="s">
        <v>1082</v>
      </c>
      <c r="B356" s="16" t="s">
        <v>2613</v>
      </c>
      <c r="C356" s="10" t="s">
        <v>27</v>
      </c>
      <c r="D356" s="11">
        <v>52.74</v>
      </c>
      <c r="E356" s="19"/>
      <c r="F356" s="21"/>
    </row>
    <row r="357" spans="1:6" s="7" customFormat="1" ht="12.75" customHeight="1">
      <c r="A357" s="15" t="s">
        <v>1081</v>
      </c>
      <c r="B357" s="16" t="s">
        <v>2614</v>
      </c>
      <c r="C357" s="10" t="s">
        <v>27</v>
      </c>
      <c r="D357" s="11">
        <v>99.19</v>
      </c>
      <c r="E357" s="19"/>
      <c r="F357" s="21"/>
    </row>
    <row r="358" spans="1:6" s="7" customFormat="1" ht="12.75" customHeight="1">
      <c r="A358" s="15" t="s">
        <v>1080</v>
      </c>
      <c r="B358" s="16" t="s">
        <v>2615</v>
      </c>
      <c r="C358" s="10" t="s">
        <v>27</v>
      </c>
      <c r="D358" s="11">
        <v>136.38</v>
      </c>
      <c r="E358" s="19"/>
      <c r="F358" s="21"/>
    </row>
    <row r="359" spans="1:6" s="7" customFormat="1" ht="12.75" customHeight="1">
      <c r="A359" s="15" t="s">
        <v>1079</v>
      </c>
      <c r="B359" s="16" t="s">
        <v>2616</v>
      </c>
      <c r="C359" s="10" t="s">
        <v>27</v>
      </c>
      <c r="D359" s="11">
        <v>230.04</v>
      </c>
      <c r="E359" s="19"/>
      <c r="F359" s="21"/>
    </row>
    <row r="360" spans="1:6" s="7" customFormat="1" ht="12.75" customHeight="1">
      <c r="A360" s="15" t="s">
        <v>1078</v>
      </c>
      <c r="B360" s="16" t="s">
        <v>2617</v>
      </c>
      <c r="C360" s="10" t="s">
        <v>27</v>
      </c>
      <c r="D360" s="11">
        <v>268.38</v>
      </c>
      <c r="E360" s="19"/>
      <c r="F360" s="21"/>
    </row>
    <row r="361" spans="1:6" s="7" customFormat="1">
      <c r="A361" s="15"/>
      <c r="B361" s="16"/>
      <c r="C361" s="10"/>
      <c r="D361" s="11"/>
      <c r="E361" s="19"/>
      <c r="F361" s="21"/>
    </row>
    <row r="362" spans="1:6" s="7" customFormat="1" ht="12.75" customHeight="1">
      <c r="A362" s="13" t="s">
        <v>1077</v>
      </c>
      <c r="B362" s="14" t="s">
        <v>2619</v>
      </c>
      <c r="C362" s="10"/>
      <c r="D362" s="11"/>
      <c r="E362" s="19"/>
      <c r="F362" s="21"/>
    </row>
    <row r="363" spans="1:6" s="7" customFormat="1" ht="12.75" customHeight="1">
      <c r="A363" s="15" t="s">
        <v>1076</v>
      </c>
      <c r="B363" s="16" t="s">
        <v>2526</v>
      </c>
      <c r="C363" s="10" t="s">
        <v>27</v>
      </c>
      <c r="D363" s="11">
        <v>46.83</v>
      </c>
      <c r="E363" s="19"/>
      <c r="F363" s="21"/>
    </row>
    <row r="364" spans="1:6" s="7" customFormat="1" ht="12.75" customHeight="1">
      <c r="A364" s="15" t="s">
        <v>1075</v>
      </c>
      <c r="B364" s="16" t="s">
        <v>2527</v>
      </c>
      <c r="C364" s="10" t="s">
        <v>27</v>
      </c>
      <c r="D364" s="11">
        <v>58.17</v>
      </c>
      <c r="E364" s="19"/>
      <c r="F364" s="21"/>
    </row>
    <row r="365" spans="1:6" s="7" customFormat="1" ht="12.75" customHeight="1">
      <c r="A365" s="15" t="s">
        <v>1074</v>
      </c>
      <c r="B365" s="16" t="s">
        <v>2528</v>
      </c>
      <c r="C365" s="10" t="s">
        <v>27</v>
      </c>
      <c r="D365" s="11">
        <v>68.98</v>
      </c>
      <c r="E365" s="19"/>
      <c r="F365" s="21"/>
    </row>
    <row r="366" spans="1:6" s="7" customFormat="1" ht="12.75" customHeight="1">
      <c r="A366" s="15" t="s">
        <v>1073</v>
      </c>
      <c r="B366" s="16" t="s">
        <v>2529</v>
      </c>
      <c r="C366" s="10" t="s">
        <v>27</v>
      </c>
      <c r="D366" s="11">
        <v>86.27</v>
      </c>
      <c r="E366" s="19"/>
      <c r="F366" s="21"/>
    </row>
    <row r="367" spans="1:6" s="7" customFormat="1" ht="12.75" customHeight="1">
      <c r="A367" s="15" t="s">
        <v>1072</v>
      </c>
      <c r="B367" s="16" t="s">
        <v>2530</v>
      </c>
      <c r="C367" s="10" t="s">
        <v>27</v>
      </c>
      <c r="D367" s="11">
        <v>103.3</v>
      </c>
      <c r="E367" s="19"/>
      <c r="F367" s="21"/>
    </row>
    <row r="368" spans="1:6" s="7" customFormat="1" ht="12.75" customHeight="1">
      <c r="A368" s="15" t="s">
        <v>1071</v>
      </c>
      <c r="B368" s="16" t="s">
        <v>2531</v>
      </c>
      <c r="C368" s="10" t="s">
        <v>27</v>
      </c>
      <c r="D368" s="11">
        <v>110.5</v>
      </c>
      <c r="E368" s="19"/>
      <c r="F368" s="21"/>
    </row>
    <row r="369" spans="1:6" s="7" customFormat="1" ht="12.75" customHeight="1">
      <c r="A369" s="15" t="s">
        <v>1070</v>
      </c>
      <c r="B369" s="16" t="s">
        <v>2532</v>
      </c>
      <c r="C369" s="10" t="s">
        <v>27</v>
      </c>
      <c r="D369" s="11">
        <v>118.53</v>
      </c>
      <c r="E369" s="19"/>
      <c r="F369" s="21"/>
    </row>
    <row r="370" spans="1:6" s="7" customFormat="1" ht="12.75" customHeight="1">
      <c r="A370" s="15" t="s">
        <v>1069</v>
      </c>
      <c r="B370" s="16" t="s">
        <v>2534</v>
      </c>
      <c r="C370" s="10" t="s">
        <v>27</v>
      </c>
      <c r="D370" s="11">
        <v>124.42</v>
      </c>
      <c r="E370" s="19"/>
      <c r="F370" s="21"/>
    </row>
    <row r="371" spans="1:6" s="7" customFormat="1" ht="12.75" customHeight="1">
      <c r="A371" s="15" t="s">
        <v>1068</v>
      </c>
      <c r="B371" s="16" t="s">
        <v>2535</v>
      </c>
      <c r="C371" s="10" t="s">
        <v>27</v>
      </c>
      <c r="D371" s="11">
        <v>150.85</v>
      </c>
      <c r="E371" s="19"/>
      <c r="F371" s="21"/>
    </row>
    <row r="372" spans="1:6" s="7" customFormat="1" ht="12.75" customHeight="1">
      <c r="A372" s="15" t="s">
        <v>1067</v>
      </c>
      <c r="B372" s="16" t="s">
        <v>2536</v>
      </c>
      <c r="C372" s="10" t="s">
        <v>27</v>
      </c>
      <c r="D372" s="11">
        <v>250.75</v>
      </c>
      <c r="E372" s="19"/>
      <c r="F372" s="21"/>
    </row>
    <row r="373" spans="1:6" s="7" customFormat="1" ht="12.75" customHeight="1">
      <c r="A373" s="15" t="s">
        <v>1066</v>
      </c>
      <c r="B373" s="16" t="s">
        <v>2537</v>
      </c>
      <c r="C373" s="10" t="s">
        <v>27</v>
      </c>
      <c r="D373" s="11">
        <v>262.07</v>
      </c>
      <c r="E373" s="19"/>
      <c r="F373" s="21"/>
    </row>
    <row r="374" spans="1:6" s="7" customFormat="1" ht="12.75" customHeight="1">
      <c r="A374" s="15" t="s">
        <v>1065</v>
      </c>
      <c r="B374" s="16" t="s">
        <v>2606</v>
      </c>
      <c r="C374" s="10" t="s">
        <v>27</v>
      </c>
      <c r="D374" s="11">
        <v>358.96</v>
      </c>
      <c r="E374" s="19"/>
      <c r="F374" s="21"/>
    </row>
    <row r="375" spans="1:6" s="7" customFormat="1" ht="12.75" customHeight="1">
      <c r="A375" s="15" t="s">
        <v>1064</v>
      </c>
      <c r="B375" s="16" t="s">
        <v>2607</v>
      </c>
      <c r="C375" s="10" t="s">
        <v>27</v>
      </c>
      <c r="D375" s="11">
        <v>391.92</v>
      </c>
      <c r="E375" s="19"/>
      <c r="F375" s="21"/>
    </row>
    <row r="376" spans="1:6" s="7" customFormat="1" ht="12.75" customHeight="1">
      <c r="A376" s="15"/>
      <c r="B376" s="16"/>
      <c r="C376" s="10"/>
      <c r="D376" s="11"/>
      <c r="E376" s="19"/>
      <c r="F376" s="21"/>
    </row>
    <row r="377" spans="1:6" s="7" customFormat="1" ht="12.75" customHeight="1">
      <c r="A377" s="13" t="s">
        <v>1063</v>
      </c>
      <c r="B377" s="14" t="s">
        <v>2620</v>
      </c>
      <c r="C377" s="10"/>
      <c r="D377" s="11"/>
      <c r="E377" s="19"/>
      <c r="F377" s="21"/>
    </row>
    <row r="378" spans="1:6" s="7" customFormat="1" ht="12.75" customHeight="1">
      <c r="A378" s="15" t="s">
        <v>1062</v>
      </c>
      <c r="B378" s="16" t="s">
        <v>1061</v>
      </c>
      <c r="C378" s="10" t="s">
        <v>59</v>
      </c>
      <c r="D378" s="11">
        <v>6.96</v>
      </c>
      <c r="E378" s="19"/>
      <c r="F378" s="21"/>
    </row>
    <row r="379" spans="1:6" s="7" customFormat="1">
      <c r="A379" s="15" t="s">
        <v>1060</v>
      </c>
      <c r="B379" s="16" t="s">
        <v>1059</v>
      </c>
      <c r="C379" s="10" t="s">
        <v>59</v>
      </c>
      <c r="D379" s="11">
        <v>6.31</v>
      </c>
      <c r="E379" s="19"/>
      <c r="F379" s="21"/>
    </row>
    <row r="380" spans="1:6" s="7" customFormat="1" ht="12.75" customHeight="1">
      <c r="A380" s="15" t="s">
        <v>1058</v>
      </c>
      <c r="B380" s="16" t="s">
        <v>1057</v>
      </c>
      <c r="C380" s="10" t="s">
        <v>59</v>
      </c>
      <c r="D380" s="11">
        <v>7.89</v>
      </c>
      <c r="E380" s="19"/>
      <c r="F380" s="21"/>
    </row>
    <row r="381" spans="1:6" s="7" customFormat="1" ht="12.75" customHeight="1">
      <c r="A381" s="15" t="s">
        <v>1056</v>
      </c>
      <c r="B381" s="16" t="s">
        <v>1055</v>
      </c>
      <c r="C381" s="10" t="s">
        <v>59</v>
      </c>
      <c r="D381" s="11">
        <v>6.11</v>
      </c>
      <c r="E381" s="19"/>
      <c r="F381" s="21"/>
    </row>
    <row r="382" spans="1:6" s="7" customFormat="1" ht="12.75" customHeight="1">
      <c r="A382" s="15"/>
      <c r="B382" s="16"/>
      <c r="C382" s="10"/>
      <c r="D382" s="11"/>
      <c r="E382" s="19"/>
      <c r="F382" s="21"/>
    </row>
    <row r="383" spans="1:6" s="7" customFormat="1" ht="12.75" customHeight="1">
      <c r="A383" s="13" t="s">
        <v>1054</v>
      </c>
      <c r="B383" s="14" t="s">
        <v>2621</v>
      </c>
      <c r="C383" s="10"/>
      <c r="D383" s="11"/>
      <c r="E383" s="19"/>
      <c r="F383" s="21"/>
    </row>
    <row r="384" spans="1:6" s="7" customFormat="1" ht="12.75" customHeight="1">
      <c r="A384" s="15" t="s">
        <v>1053</v>
      </c>
      <c r="B384" s="16" t="s">
        <v>2622</v>
      </c>
      <c r="C384" s="10" t="s">
        <v>99</v>
      </c>
      <c r="D384" s="11">
        <v>118.23</v>
      </c>
      <c r="E384" s="19"/>
      <c r="F384" s="21"/>
    </row>
    <row r="385" spans="1:6" s="7" customFormat="1" ht="12.75" customHeight="1">
      <c r="A385" s="15" t="s">
        <v>1052</v>
      </c>
      <c r="B385" s="16" t="s">
        <v>2623</v>
      </c>
      <c r="C385" s="10" t="s">
        <v>99</v>
      </c>
      <c r="D385" s="11">
        <v>154.6</v>
      </c>
      <c r="E385" s="19"/>
      <c r="F385" s="21"/>
    </row>
    <row r="386" spans="1:6" s="7" customFormat="1" ht="12.75" customHeight="1">
      <c r="A386" s="15" t="s">
        <v>1051</v>
      </c>
      <c r="B386" s="16" t="s">
        <v>2624</v>
      </c>
      <c r="C386" s="10" t="s">
        <v>99</v>
      </c>
      <c r="D386" s="11">
        <v>206.87</v>
      </c>
      <c r="E386" s="19"/>
      <c r="F386" s="21"/>
    </row>
    <row r="387" spans="1:6" s="7" customFormat="1" ht="12.75" customHeight="1">
      <c r="A387" s="15" t="s">
        <v>1050</v>
      </c>
      <c r="B387" s="16" t="s">
        <v>2494</v>
      </c>
      <c r="C387" s="10" t="s">
        <v>99</v>
      </c>
      <c r="D387" s="11">
        <v>362.02</v>
      </c>
      <c r="E387" s="19"/>
      <c r="F387" s="21"/>
    </row>
    <row r="388" spans="1:6" s="7" customFormat="1" ht="12.75" customHeight="1">
      <c r="A388" s="15" t="s">
        <v>1049</v>
      </c>
      <c r="B388" s="16" t="s">
        <v>2495</v>
      </c>
      <c r="C388" s="10" t="s">
        <v>99</v>
      </c>
      <c r="D388" s="11">
        <v>567.16999999999996</v>
      </c>
      <c r="E388" s="19"/>
      <c r="F388" s="21"/>
    </row>
    <row r="389" spans="1:6" s="7" customFormat="1" ht="12.75" customHeight="1">
      <c r="A389" s="15" t="s">
        <v>1048</v>
      </c>
      <c r="B389" s="16" t="s">
        <v>2496</v>
      </c>
      <c r="C389" s="10" t="s">
        <v>99</v>
      </c>
      <c r="D389" s="11">
        <v>1000.32</v>
      </c>
      <c r="E389" s="19"/>
      <c r="F389" s="21"/>
    </row>
    <row r="390" spans="1:6" s="7" customFormat="1" ht="12.75" customHeight="1">
      <c r="A390" s="15" t="s">
        <v>1047</v>
      </c>
      <c r="B390" s="16" t="s">
        <v>2497</v>
      </c>
      <c r="C390" s="10" t="s">
        <v>99</v>
      </c>
      <c r="D390" s="11">
        <v>1470.17</v>
      </c>
      <c r="E390" s="19"/>
      <c r="F390" s="21"/>
    </row>
    <row r="391" spans="1:6" s="7" customFormat="1" ht="12.75" customHeight="1">
      <c r="A391" s="15" t="s">
        <v>1046</v>
      </c>
      <c r="B391" s="16" t="s">
        <v>2498</v>
      </c>
      <c r="C391" s="10" t="s">
        <v>99</v>
      </c>
      <c r="D391" s="11">
        <v>2117.0500000000002</v>
      </c>
      <c r="E391" s="19"/>
      <c r="F391" s="21"/>
    </row>
    <row r="392" spans="1:6" s="7" customFormat="1" ht="12.75" customHeight="1">
      <c r="A392" s="15" t="s">
        <v>1045</v>
      </c>
      <c r="B392" s="16" t="s">
        <v>2499</v>
      </c>
      <c r="C392" s="10" t="s">
        <v>99</v>
      </c>
      <c r="D392" s="11">
        <v>3206.4</v>
      </c>
      <c r="E392" s="19"/>
      <c r="F392" s="21"/>
    </row>
    <row r="393" spans="1:6" s="7" customFormat="1" ht="12.75" customHeight="1">
      <c r="A393" s="15" t="s">
        <v>1044</v>
      </c>
      <c r="B393" s="16" t="s">
        <v>2500</v>
      </c>
      <c r="C393" s="10" t="s">
        <v>99</v>
      </c>
      <c r="D393" s="11">
        <v>4275.2</v>
      </c>
      <c r="E393" s="19"/>
      <c r="F393" s="21"/>
    </row>
    <row r="394" spans="1:6" s="7" customFormat="1" ht="12.75" customHeight="1">
      <c r="A394" s="15" t="s">
        <v>1043</v>
      </c>
      <c r="B394" s="16" t="s">
        <v>2625</v>
      </c>
      <c r="C394" s="10" t="s">
        <v>99</v>
      </c>
      <c r="D394" s="11">
        <v>6135.33</v>
      </c>
      <c r="E394" s="19"/>
      <c r="F394" s="21"/>
    </row>
    <row r="395" spans="1:6" s="7" customFormat="1" ht="12.75" customHeight="1">
      <c r="A395" s="15" t="s">
        <v>1042</v>
      </c>
      <c r="B395" s="16" t="s">
        <v>2502</v>
      </c>
      <c r="C395" s="10" t="s">
        <v>99</v>
      </c>
      <c r="D395" s="11">
        <v>6873.35</v>
      </c>
      <c r="E395" s="19"/>
      <c r="F395" s="21"/>
    </row>
    <row r="396" spans="1:6" s="7" customFormat="1" ht="12.75" customHeight="1">
      <c r="A396" s="15" t="s">
        <v>1041</v>
      </c>
      <c r="B396" s="16" t="s">
        <v>2503</v>
      </c>
      <c r="C396" s="10" t="s">
        <v>99</v>
      </c>
      <c r="D396" s="11">
        <v>10184.959999999999</v>
      </c>
      <c r="E396" s="19"/>
      <c r="F396" s="21"/>
    </row>
    <row r="397" spans="1:6" s="7" customFormat="1" ht="12.75" customHeight="1">
      <c r="A397" s="15" t="s">
        <v>1040</v>
      </c>
      <c r="B397" s="16" t="s">
        <v>2626</v>
      </c>
      <c r="C397" s="10" t="s">
        <v>99</v>
      </c>
      <c r="D397" s="11">
        <v>12604.98</v>
      </c>
      <c r="E397" s="19"/>
      <c r="F397" s="21"/>
    </row>
    <row r="398" spans="1:6" s="7" customFormat="1" ht="12.75" customHeight="1">
      <c r="A398" s="15"/>
      <c r="B398" s="16"/>
      <c r="C398" s="10"/>
      <c r="D398" s="11"/>
      <c r="E398" s="19"/>
      <c r="F398" s="21"/>
    </row>
    <row r="399" spans="1:6" s="7" customFormat="1" ht="12.75" customHeight="1">
      <c r="A399" s="13" t="s">
        <v>1039</v>
      </c>
      <c r="B399" s="14" t="s">
        <v>2627</v>
      </c>
      <c r="C399" s="10"/>
      <c r="D399" s="11"/>
      <c r="E399" s="19"/>
      <c r="F399" s="21"/>
    </row>
    <row r="400" spans="1:6" ht="12.75" customHeight="1">
      <c r="A400" s="15" t="s">
        <v>1038</v>
      </c>
      <c r="B400" s="16" t="s">
        <v>2623</v>
      </c>
      <c r="C400" s="10" t="s">
        <v>99</v>
      </c>
      <c r="D400" s="11">
        <v>143.56</v>
      </c>
      <c r="E400" s="19"/>
      <c r="F400" s="21"/>
    </row>
    <row r="401" spans="1:6" ht="12.75" customHeight="1">
      <c r="A401" s="15" t="s">
        <v>1037</v>
      </c>
      <c r="B401" s="16" t="s">
        <v>2624</v>
      </c>
      <c r="C401" s="10" t="s">
        <v>99</v>
      </c>
      <c r="D401" s="11">
        <v>181.01</v>
      </c>
      <c r="E401" s="19"/>
      <c r="F401" s="21"/>
    </row>
    <row r="402" spans="1:6" ht="12.75" customHeight="1">
      <c r="A402" s="15" t="s">
        <v>1036</v>
      </c>
      <c r="B402" s="16" t="s">
        <v>2494</v>
      </c>
      <c r="C402" s="10" t="s">
        <v>99</v>
      </c>
      <c r="D402" s="11">
        <v>321.8</v>
      </c>
      <c r="E402" s="19"/>
      <c r="F402" s="21"/>
    </row>
    <row r="403" spans="1:6" ht="12.75" customHeight="1">
      <c r="A403" s="15" t="s">
        <v>1035</v>
      </c>
      <c r="B403" s="16" t="s">
        <v>2495</v>
      </c>
      <c r="C403" s="10" t="s">
        <v>99</v>
      </c>
      <c r="D403" s="11">
        <v>531.28</v>
      </c>
      <c r="E403" s="19"/>
      <c r="F403" s="21"/>
    </row>
    <row r="404" spans="1:6" ht="12.75" customHeight="1">
      <c r="A404" s="15" t="s">
        <v>1034</v>
      </c>
      <c r="B404" s="16" t="s">
        <v>2496</v>
      </c>
      <c r="C404" s="10" t="s">
        <v>99</v>
      </c>
      <c r="D404" s="11">
        <v>944.49</v>
      </c>
      <c r="E404" s="19"/>
      <c r="F404" s="21"/>
    </row>
    <row r="405" spans="1:6" ht="12.75" customHeight="1">
      <c r="A405" s="15" t="s">
        <v>1033</v>
      </c>
      <c r="B405" s="16" t="s">
        <v>2497</v>
      </c>
      <c r="C405" s="10" t="s">
        <v>99</v>
      </c>
      <c r="D405" s="11">
        <v>1517.94</v>
      </c>
      <c r="E405" s="19"/>
      <c r="F405" s="21"/>
    </row>
    <row r="406" spans="1:6" ht="12.75" customHeight="1">
      <c r="A406" s="15" t="s">
        <v>1032</v>
      </c>
      <c r="B406" s="16" t="s">
        <v>2498</v>
      </c>
      <c r="C406" s="10" t="s">
        <v>99</v>
      </c>
      <c r="D406" s="11">
        <v>2125.11</v>
      </c>
      <c r="E406" s="19"/>
      <c r="F406" s="21"/>
    </row>
    <row r="407" spans="1:6" ht="12.75" customHeight="1">
      <c r="A407" s="15"/>
      <c r="B407" s="16"/>
      <c r="C407" s="10"/>
      <c r="D407" s="11"/>
      <c r="E407" s="19"/>
      <c r="F407" s="21"/>
    </row>
    <row r="408" spans="1:6" ht="12.75" customHeight="1">
      <c r="A408" s="13" t="s">
        <v>1031</v>
      </c>
      <c r="B408" s="14" t="s">
        <v>2628</v>
      </c>
      <c r="C408" s="10"/>
      <c r="D408" s="11"/>
      <c r="E408" s="19"/>
      <c r="F408" s="21"/>
    </row>
    <row r="409" spans="1:6" ht="12.75" customHeight="1">
      <c r="A409" s="15" t="s">
        <v>1030</v>
      </c>
      <c r="B409" s="16" t="s">
        <v>2526</v>
      </c>
      <c r="C409" s="10" t="s">
        <v>99</v>
      </c>
      <c r="D409" s="11">
        <v>197.32</v>
      </c>
      <c r="E409" s="19"/>
      <c r="F409" s="21"/>
    </row>
    <row r="410" spans="1:6" ht="12.75" customHeight="1">
      <c r="A410" s="15" t="s">
        <v>1029</v>
      </c>
      <c r="B410" s="16" t="s">
        <v>2527</v>
      </c>
      <c r="C410" s="10" t="s">
        <v>99</v>
      </c>
      <c r="D410" s="11">
        <v>310.60000000000002</v>
      </c>
      <c r="E410" s="19"/>
      <c r="F410" s="21"/>
    </row>
    <row r="411" spans="1:6" ht="12.75" customHeight="1">
      <c r="A411" s="15" t="s">
        <v>1028</v>
      </c>
      <c r="B411" s="16" t="s">
        <v>2528</v>
      </c>
      <c r="C411" s="10" t="s">
        <v>99</v>
      </c>
      <c r="D411" s="11">
        <v>453.12</v>
      </c>
      <c r="E411" s="19"/>
      <c r="F411" s="21"/>
    </row>
    <row r="412" spans="1:6" ht="12.75" customHeight="1">
      <c r="A412" s="15" t="s">
        <v>1027</v>
      </c>
      <c r="B412" s="16" t="s">
        <v>2529</v>
      </c>
      <c r="C412" s="10" t="s">
        <v>99</v>
      </c>
      <c r="D412" s="11">
        <v>566.39</v>
      </c>
      <c r="E412" s="19"/>
      <c r="F412" s="21"/>
    </row>
    <row r="413" spans="1:6" ht="12.75" customHeight="1">
      <c r="A413" s="15" t="s">
        <v>1026</v>
      </c>
      <c r="B413" s="16" t="s">
        <v>2530</v>
      </c>
      <c r="C413" s="10" t="s">
        <v>99</v>
      </c>
      <c r="D413" s="11">
        <v>708.91</v>
      </c>
      <c r="E413" s="19"/>
      <c r="F413" s="21"/>
    </row>
    <row r="414" spans="1:6" ht="12.75" customHeight="1">
      <c r="A414" s="15" t="s">
        <v>1025</v>
      </c>
      <c r="B414" s="16" t="s">
        <v>2531</v>
      </c>
      <c r="C414" s="10" t="s">
        <v>99</v>
      </c>
      <c r="D414" s="11">
        <v>763.71</v>
      </c>
      <c r="E414" s="19"/>
      <c r="F414" s="21"/>
    </row>
    <row r="415" spans="1:6" ht="12.75" customHeight="1">
      <c r="A415" s="15" t="s">
        <v>1024</v>
      </c>
      <c r="B415" s="16" t="s">
        <v>2532</v>
      </c>
      <c r="C415" s="10" t="s">
        <v>99</v>
      </c>
      <c r="D415" s="11">
        <v>1081.67</v>
      </c>
      <c r="E415" s="19"/>
      <c r="F415" s="21"/>
    </row>
    <row r="416" spans="1:6" s="7" customFormat="1" ht="12.75" customHeight="1">
      <c r="A416" s="15" t="s">
        <v>1023</v>
      </c>
      <c r="B416" s="16" t="s">
        <v>2534</v>
      </c>
      <c r="C416" s="10" t="s">
        <v>99</v>
      </c>
      <c r="D416" s="11">
        <v>1249.75</v>
      </c>
      <c r="E416" s="19"/>
      <c r="F416" s="21"/>
    </row>
    <row r="417" spans="1:6" s="7" customFormat="1" ht="12.75" customHeight="1">
      <c r="A417" s="15" t="s">
        <v>1022</v>
      </c>
      <c r="B417" s="16" t="s">
        <v>2535</v>
      </c>
      <c r="C417" s="10" t="s">
        <v>99</v>
      </c>
      <c r="D417" s="11">
        <v>1971.92</v>
      </c>
      <c r="E417" s="19"/>
      <c r="F417" s="21"/>
    </row>
    <row r="418" spans="1:6" s="7" customFormat="1" ht="12.75" customHeight="1">
      <c r="A418" s="15" t="s">
        <v>1021</v>
      </c>
      <c r="B418" s="16" t="s">
        <v>2536</v>
      </c>
      <c r="C418" s="10" t="s">
        <v>99</v>
      </c>
      <c r="D418" s="11">
        <v>2393.4899999999998</v>
      </c>
      <c r="E418" s="19"/>
      <c r="F418" s="21"/>
    </row>
    <row r="419" spans="1:6" s="7" customFormat="1" ht="12.75" customHeight="1">
      <c r="A419" s="15" t="s">
        <v>1020</v>
      </c>
      <c r="B419" s="16" t="s">
        <v>2537</v>
      </c>
      <c r="C419" s="10" t="s">
        <v>99</v>
      </c>
      <c r="D419" s="11">
        <v>3090.05</v>
      </c>
      <c r="E419" s="19"/>
      <c r="F419" s="21"/>
    </row>
    <row r="420" spans="1:6" s="7" customFormat="1" ht="12.75" customHeight="1">
      <c r="A420" s="15"/>
      <c r="B420" s="16"/>
      <c r="C420" s="10"/>
      <c r="D420" s="11"/>
      <c r="E420" s="19"/>
      <c r="F420" s="21"/>
    </row>
    <row r="421" spans="1:6" s="7" customFormat="1" ht="12.75" customHeight="1">
      <c r="A421" s="13" t="s">
        <v>1019</v>
      </c>
      <c r="B421" s="14" t="s">
        <v>2629</v>
      </c>
      <c r="C421" s="10"/>
      <c r="D421" s="11"/>
      <c r="E421" s="19"/>
      <c r="F421" s="21"/>
    </row>
    <row r="422" spans="1:6" s="7" customFormat="1" ht="12.75" customHeight="1">
      <c r="A422" s="15" t="s">
        <v>1018</v>
      </c>
      <c r="B422" s="16" t="s">
        <v>2526</v>
      </c>
      <c r="C422" s="10" t="s">
        <v>99</v>
      </c>
      <c r="D422" s="11">
        <v>197.32</v>
      </c>
      <c r="E422" s="19"/>
      <c r="F422" s="21"/>
    </row>
    <row r="423" spans="1:6" s="7" customFormat="1" ht="12.75" customHeight="1">
      <c r="A423" s="15" t="s">
        <v>1017</v>
      </c>
      <c r="B423" s="16" t="s">
        <v>2527</v>
      </c>
      <c r="C423" s="10" t="s">
        <v>99</v>
      </c>
      <c r="D423" s="11">
        <v>310.60000000000002</v>
      </c>
      <c r="E423" s="19"/>
      <c r="F423" s="21"/>
    </row>
    <row r="424" spans="1:6" s="7" customFormat="1" ht="12.75" customHeight="1">
      <c r="A424" s="15" t="s">
        <v>1016</v>
      </c>
      <c r="B424" s="16" t="s">
        <v>2528</v>
      </c>
      <c r="C424" s="10" t="s">
        <v>99</v>
      </c>
      <c r="D424" s="11">
        <v>453.12</v>
      </c>
      <c r="E424" s="19"/>
      <c r="F424" s="21"/>
    </row>
    <row r="425" spans="1:6" s="7" customFormat="1" ht="12.75" customHeight="1">
      <c r="A425" s="15" t="s">
        <v>1015</v>
      </c>
      <c r="B425" s="16" t="s">
        <v>2529</v>
      </c>
      <c r="C425" s="10" t="s">
        <v>99</v>
      </c>
      <c r="D425" s="11">
        <v>566.39</v>
      </c>
      <c r="E425" s="19"/>
      <c r="F425" s="21"/>
    </row>
    <row r="426" spans="1:6" s="7" customFormat="1" ht="12.75" customHeight="1">
      <c r="A426" s="15" t="s">
        <v>1014</v>
      </c>
      <c r="B426" s="16" t="s">
        <v>2530</v>
      </c>
      <c r="C426" s="10" t="s">
        <v>99</v>
      </c>
      <c r="D426" s="11">
        <v>708.91</v>
      </c>
      <c r="E426" s="19"/>
      <c r="F426" s="21"/>
    </row>
    <row r="427" spans="1:6" s="7" customFormat="1" ht="12.75" customHeight="1">
      <c r="A427" s="15" t="s">
        <v>1013</v>
      </c>
      <c r="B427" s="16" t="s">
        <v>2531</v>
      </c>
      <c r="C427" s="10" t="s">
        <v>99</v>
      </c>
      <c r="D427" s="11">
        <v>763.71</v>
      </c>
      <c r="E427" s="19"/>
      <c r="F427" s="21"/>
    </row>
    <row r="428" spans="1:6" s="7" customFormat="1" ht="12.75" customHeight="1">
      <c r="A428" s="15" t="s">
        <v>1012</v>
      </c>
      <c r="B428" s="16" t="s">
        <v>2532</v>
      </c>
      <c r="C428" s="10" t="s">
        <v>99</v>
      </c>
      <c r="D428" s="11">
        <v>1081.67</v>
      </c>
      <c r="E428" s="19"/>
      <c r="F428" s="21"/>
    </row>
    <row r="429" spans="1:6" s="7" customFormat="1" ht="12.75" customHeight="1">
      <c r="A429" s="15" t="s">
        <v>1011</v>
      </c>
      <c r="B429" s="16" t="s">
        <v>2534</v>
      </c>
      <c r="C429" s="10" t="s">
        <v>99</v>
      </c>
      <c r="D429" s="11">
        <v>1249.75</v>
      </c>
      <c r="E429" s="19"/>
      <c r="F429" s="21"/>
    </row>
    <row r="430" spans="1:6" s="7" customFormat="1" ht="12.75" customHeight="1">
      <c r="A430" s="15" t="s">
        <v>1010</v>
      </c>
      <c r="B430" s="16" t="s">
        <v>2535</v>
      </c>
      <c r="C430" s="10" t="s">
        <v>99</v>
      </c>
      <c r="D430" s="11">
        <v>1710.22</v>
      </c>
      <c r="E430" s="19"/>
      <c r="F430" s="21"/>
    </row>
    <row r="431" spans="1:6" s="7" customFormat="1" ht="12.75" customHeight="1">
      <c r="A431" s="15" t="s">
        <v>1009</v>
      </c>
      <c r="B431" s="16" t="s">
        <v>2536</v>
      </c>
      <c r="C431" s="10" t="s">
        <v>99</v>
      </c>
      <c r="D431" s="11">
        <v>2340.86</v>
      </c>
      <c r="E431" s="19"/>
      <c r="F431" s="21"/>
    </row>
    <row r="432" spans="1:6" s="7" customFormat="1" ht="12.75" customHeight="1">
      <c r="A432" s="15" t="s">
        <v>1008</v>
      </c>
      <c r="B432" s="16" t="s">
        <v>2537</v>
      </c>
      <c r="C432" s="10" t="s">
        <v>99</v>
      </c>
      <c r="D432" s="11">
        <v>2797.65</v>
      </c>
      <c r="E432" s="19"/>
      <c r="F432" s="21"/>
    </row>
    <row r="433" spans="1:6" s="7" customFormat="1" ht="12.75" customHeight="1">
      <c r="A433" s="15" t="s">
        <v>1007</v>
      </c>
      <c r="B433" s="16" t="s">
        <v>2606</v>
      </c>
      <c r="C433" s="10" t="s">
        <v>99</v>
      </c>
      <c r="D433" s="11">
        <v>4043.92</v>
      </c>
      <c r="E433" s="19"/>
      <c r="F433" s="21"/>
    </row>
    <row r="434" spans="1:6" s="7" customFormat="1" ht="12.75" customHeight="1">
      <c r="A434" s="15" t="s">
        <v>1006</v>
      </c>
      <c r="B434" s="16" t="s">
        <v>2607</v>
      </c>
      <c r="C434" s="10" t="s">
        <v>99</v>
      </c>
      <c r="D434" s="11">
        <v>5290.18</v>
      </c>
      <c r="E434" s="19"/>
      <c r="F434" s="21"/>
    </row>
    <row r="435" spans="1:6" s="7" customFormat="1" ht="12.75" customHeight="1">
      <c r="A435" s="15" t="s">
        <v>1005</v>
      </c>
      <c r="B435" s="16" t="s">
        <v>2630</v>
      </c>
      <c r="C435" s="10" t="s">
        <v>99</v>
      </c>
      <c r="D435" s="11">
        <v>8367.5</v>
      </c>
      <c r="E435" s="19"/>
      <c r="F435" s="21"/>
    </row>
    <row r="436" spans="1:6" s="7" customFormat="1" ht="12.75" customHeight="1">
      <c r="A436" s="15"/>
      <c r="B436" s="16"/>
      <c r="C436" s="10"/>
      <c r="D436" s="11"/>
      <c r="E436" s="19"/>
      <c r="F436" s="21"/>
    </row>
    <row r="437" spans="1:6" s="7" customFormat="1" ht="12.75" customHeight="1">
      <c r="A437" s="13" t="s">
        <v>1004</v>
      </c>
      <c r="B437" s="14" t="s">
        <v>2631</v>
      </c>
      <c r="C437" s="10"/>
      <c r="D437" s="11"/>
      <c r="E437" s="19"/>
      <c r="F437" s="21"/>
    </row>
    <row r="438" spans="1:6" s="7" customFormat="1" ht="12.75" customHeight="1">
      <c r="A438" s="15" t="s">
        <v>1003</v>
      </c>
      <c r="B438" s="16" t="s">
        <v>2526</v>
      </c>
      <c r="C438" s="10" t="s">
        <v>99</v>
      </c>
      <c r="D438" s="11">
        <v>314.27999999999997</v>
      </c>
      <c r="E438" s="19"/>
      <c r="F438" s="21"/>
    </row>
    <row r="439" spans="1:6" s="7" customFormat="1" ht="12.75" customHeight="1">
      <c r="A439" s="15" t="s">
        <v>1002</v>
      </c>
      <c r="B439" s="16" t="s">
        <v>2527</v>
      </c>
      <c r="C439" s="10" t="s">
        <v>99</v>
      </c>
      <c r="D439" s="11">
        <v>427.56</v>
      </c>
      <c r="E439" s="19"/>
      <c r="F439" s="21"/>
    </row>
    <row r="440" spans="1:6" s="7" customFormat="1" ht="12.75" customHeight="1">
      <c r="A440" s="15" t="s">
        <v>1001</v>
      </c>
      <c r="B440" s="16" t="s">
        <v>2528</v>
      </c>
      <c r="C440" s="10" t="s">
        <v>99</v>
      </c>
      <c r="D440" s="11">
        <v>570.07000000000005</v>
      </c>
      <c r="E440" s="19"/>
      <c r="F440" s="21"/>
    </row>
    <row r="441" spans="1:6" s="7" customFormat="1" ht="12.75" customHeight="1">
      <c r="A441" s="15" t="s">
        <v>1000</v>
      </c>
      <c r="B441" s="16" t="s">
        <v>2529</v>
      </c>
      <c r="C441" s="10" t="s">
        <v>99</v>
      </c>
      <c r="D441" s="11">
        <v>741.83</v>
      </c>
      <c r="E441" s="19"/>
      <c r="F441" s="21"/>
    </row>
    <row r="442" spans="1:6" s="7" customFormat="1" ht="12.75" customHeight="1">
      <c r="A442" s="15" t="s">
        <v>999</v>
      </c>
      <c r="B442" s="16" t="s">
        <v>2530</v>
      </c>
      <c r="C442" s="10" t="s">
        <v>99</v>
      </c>
      <c r="D442" s="11">
        <v>913.59</v>
      </c>
      <c r="E442" s="19"/>
      <c r="F442" s="21"/>
    </row>
    <row r="443" spans="1:6" s="7" customFormat="1" ht="12.75" customHeight="1">
      <c r="A443" s="15" t="s">
        <v>998</v>
      </c>
      <c r="B443" s="16" t="s">
        <v>2531</v>
      </c>
      <c r="C443" s="10" t="s">
        <v>99</v>
      </c>
      <c r="D443" s="11">
        <v>1056.1099999999999</v>
      </c>
      <c r="E443" s="19"/>
      <c r="F443" s="21"/>
    </row>
    <row r="444" spans="1:6" s="7" customFormat="1" ht="12.75" customHeight="1">
      <c r="A444" s="15" t="s">
        <v>997</v>
      </c>
      <c r="B444" s="16" t="s">
        <v>2532</v>
      </c>
      <c r="C444" s="10" t="s">
        <v>99</v>
      </c>
      <c r="D444" s="11">
        <v>1198.6300000000001</v>
      </c>
      <c r="E444" s="19"/>
      <c r="F444" s="21"/>
    </row>
    <row r="445" spans="1:6" s="7" customFormat="1" ht="12.75" customHeight="1">
      <c r="A445" s="15" t="s">
        <v>996</v>
      </c>
      <c r="B445" s="16" t="s">
        <v>2533</v>
      </c>
      <c r="C445" s="10" t="s">
        <v>99</v>
      </c>
      <c r="D445" s="11">
        <v>1282.67</v>
      </c>
      <c r="E445" s="19"/>
      <c r="F445" s="21"/>
    </row>
    <row r="446" spans="1:6" s="7" customFormat="1" ht="12.75" customHeight="1">
      <c r="A446" s="15"/>
      <c r="B446" s="16"/>
      <c r="C446" s="10"/>
      <c r="D446" s="11"/>
      <c r="E446" s="19"/>
      <c r="F446" s="21"/>
    </row>
    <row r="447" spans="1:6" s="7" customFormat="1" ht="12.75" customHeight="1">
      <c r="A447" s="13" t="s">
        <v>995</v>
      </c>
      <c r="B447" s="14" t="s">
        <v>2632</v>
      </c>
      <c r="C447" s="10"/>
      <c r="D447" s="11"/>
      <c r="E447" s="19"/>
      <c r="F447" s="21"/>
    </row>
    <row r="448" spans="1:6" s="7" customFormat="1" ht="12.75" customHeight="1">
      <c r="A448" s="15" t="s">
        <v>994</v>
      </c>
      <c r="B448" s="16" t="s">
        <v>2526</v>
      </c>
      <c r="C448" s="10" t="s">
        <v>99</v>
      </c>
      <c r="D448" s="11">
        <v>226.56</v>
      </c>
      <c r="E448" s="19"/>
      <c r="F448" s="21"/>
    </row>
    <row r="449" spans="1:6" s="7" customFormat="1" ht="12.75" customHeight="1">
      <c r="A449" s="15" t="s">
        <v>993</v>
      </c>
      <c r="B449" s="16" t="s">
        <v>2527</v>
      </c>
      <c r="C449" s="10" t="s">
        <v>99</v>
      </c>
      <c r="D449" s="11">
        <v>310.60000000000002</v>
      </c>
      <c r="E449" s="19"/>
      <c r="F449" s="21"/>
    </row>
    <row r="450" spans="1:6" s="7" customFormat="1" ht="12.75" customHeight="1">
      <c r="A450" s="15" t="s">
        <v>992</v>
      </c>
      <c r="B450" s="16" t="s">
        <v>2528</v>
      </c>
      <c r="C450" s="10" t="s">
        <v>99</v>
      </c>
      <c r="D450" s="11">
        <v>394.64</v>
      </c>
      <c r="E450" s="19"/>
      <c r="F450" s="21"/>
    </row>
    <row r="451" spans="1:6" s="7" customFormat="1" ht="12.75" customHeight="1">
      <c r="A451" s="15" t="s">
        <v>991</v>
      </c>
      <c r="B451" s="16" t="s">
        <v>2529</v>
      </c>
      <c r="C451" s="10" t="s">
        <v>99</v>
      </c>
      <c r="D451" s="11">
        <v>595.63</v>
      </c>
      <c r="E451" s="19"/>
      <c r="F451" s="21"/>
    </row>
    <row r="452" spans="1:6" s="7" customFormat="1" ht="12.75" customHeight="1">
      <c r="A452" s="15" t="s">
        <v>990</v>
      </c>
      <c r="B452" s="16" t="s">
        <v>2530</v>
      </c>
      <c r="C452" s="10" t="s">
        <v>99</v>
      </c>
      <c r="D452" s="11">
        <v>1089.03</v>
      </c>
      <c r="E452" s="19"/>
      <c r="F452" s="21"/>
    </row>
    <row r="453" spans="1:6" s="7" customFormat="1" ht="12.75" customHeight="1">
      <c r="A453" s="15" t="s">
        <v>989</v>
      </c>
      <c r="B453" s="16" t="s">
        <v>2531</v>
      </c>
      <c r="C453" s="10" t="s">
        <v>99</v>
      </c>
      <c r="D453" s="11">
        <v>1406.98</v>
      </c>
      <c r="E453" s="19"/>
      <c r="F453" s="21"/>
    </row>
    <row r="454" spans="1:6" s="7" customFormat="1" ht="12.75" customHeight="1">
      <c r="A454" s="15" t="s">
        <v>988</v>
      </c>
      <c r="B454" s="16" t="s">
        <v>2532</v>
      </c>
      <c r="C454" s="10" t="s">
        <v>99</v>
      </c>
      <c r="D454" s="11">
        <v>1578.74</v>
      </c>
      <c r="E454" s="19"/>
      <c r="F454" s="21"/>
    </row>
    <row r="455" spans="1:6" s="7" customFormat="1" ht="12.75" customHeight="1">
      <c r="A455" s="15" t="s">
        <v>987</v>
      </c>
      <c r="B455" s="16" t="s">
        <v>2534</v>
      </c>
      <c r="C455" s="10" t="s">
        <v>99</v>
      </c>
      <c r="D455" s="11">
        <v>2068.46</v>
      </c>
      <c r="E455" s="19"/>
      <c r="F455" s="21"/>
    </row>
    <row r="456" spans="1:6" s="7" customFormat="1" ht="12.75" customHeight="1">
      <c r="A456" s="15" t="s">
        <v>986</v>
      </c>
      <c r="B456" s="16" t="s">
        <v>2535</v>
      </c>
      <c r="C456" s="10" t="s">
        <v>99</v>
      </c>
      <c r="D456" s="11">
        <v>2353.4899999999998</v>
      </c>
      <c r="E456" s="19"/>
      <c r="F456" s="21"/>
    </row>
    <row r="457" spans="1:6" s="7" customFormat="1" ht="12.75" customHeight="1">
      <c r="A457" s="15" t="s">
        <v>985</v>
      </c>
      <c r="B457" s="16" t="s">
        <v>2536</v>
      </c>
      <c r="C457" s="10" t="s">
        <v>99</v>
      </c>
      <c r="D457" s="11">
        <v>2750.21</v>
      </c>
      <c r="E457" s="19"/>
      <c r="F457" s="21"/>
    </row>
    <row r="458" spans="1:6" s="7" customFormat="1" ht="12.75" customHeight="1">
      <c r="A458" s="15" t="s">
        <v>984</v>
      </c>
      <c r="B458" s="16" t="s">
        <v>2537</v>
      </c>
      <c r="C458" s="10" t="s">
        <v>99</v>
      </c>
      <c r="D458" s="11">
        <v>3002.33</v>
      </c>
      <c r="E458" s="19"/>
      <c r="F458" s="21"/>
    </row>
    <row r="459" spans="1:6" s="7" customFormat="1">
      <c r="A459" s="15"/>
      <c r="B459" s="16"/>
      <c r="C459" s="10"/>
      <c r="D459" s="11"/>
      <c r="E459" s="19"/>
      <c r="F459" s="21"/>
    </row>
    <row r="460" spans="1:6" s="7" customFormat="1" ht="24">
      <c r="A460" s="24" t="s">
        <v>983</v>
      </c>
      <c r="B460" s="14" t="s">
        <v>2633</v>
      </c>
      <c r="C460" s="10"/>
      <c r="D460" s="11"/>
      <c r="E460" s="19"/>
      <c r="F460" s="21"/>
    </row>
    <row r="461" spans="1:6" s="7" customFormat="1" ht="12.75" customHeight="1">
      <c r="A461" s="15" t="s">
        <v>982</v>
      </c>
      <c r="B461" s="16" t="s">
        <v>2526</v>
      </c>
      <c r="C461" s="10" t="s">
        <v>99</v>
      </c>
      <c r="D461" s="11">
        <v>1387.04</v>
      </c>
      <c r="E461" s="19"/>
      <c r="F461" s="21"/>
    </row>
    <row r="462" spans="1:6" s="7" customFormat="1" ht="12.75" customHeight="1">
      <c r="A462" s="15" t="s">
        <v>981</v>
      </c>
      <c r="B462" s="16" t="s">
        <v>2527</v>
      </c>
      <c r="C462" s="10" t="s">
        <v>99</v>
      </c>
      <c r="D462" s="11">
        <v>1505.79</v>
      </c>
      <c r="E462" s="19"/>
      <c r="F462" s="21"/>
    </row>
    <row r="463" spans="1:6" s="7" customFormat="1" ht="12.75" customHeight="1">
      <c r="A463" s="15" t="s">
        <v>980</v>
      </c>
      <c r="B463" s="16" t="s">
        <v>2528</v>
      </c>
      <c r="C463" s="10" t="s">
        <v>99</v>
      </c>
      <c r="D463" s="11">
        <v>1986.72</v>
      </c>
      <c r="E463" s="19"/>
      <c r="F463" s="21"/>
    </row>
    <row r="464" spans="1:6" s="7" customFormat="1" ht="12.75" customHeight="1">
      <c r="A464" s="15" t="s">
        <v>979</v>
      </c>
      <c r="B464" s="16" t="s">
        <v>2529</v>
      </c>
      <c r="C464" s="10" t="s">
        <v>99</v>
      </c>
      <c r="D464" s="11">
        <v>2845.94</v>
      </c>
      <c r="E464" s="19"/>
      <c r="F464" s="21"/>
    </row>
    <row r="465" spans="1:6" s="7" customFormat="1" ht="12.75" customHeight="1">
      <c r="A465" s="15" t="s">
        <v>978</v>
      </c>
      <c r="B465" s="16" t="s">
        <v>2530</v>
      </c>
      <c r="C465" s="10" t="s">
        <v>99</v>
      </c>
      <c r="D465" s="11">
        <v>3055.11</v>
      </c>
      <c r="E465" s="19"/>
      <c r="F465" s="21"/>
    </row>
    <row r="466" spans="1:6" s="7" customFormat="1" ht="12.75" customHeight="1">
      <c r="A466" s="15"/>
      <c r="B466" s="16"/>
      <c r="C466" s="10"/>
      <c r="D466" s="11"/>
      <c r="E466" s="19"/>
      <c r="F466" s="21"/>
    </row>
    <row r="467" spans="1:6" s="7" customFormat="1" ht="12.75" customHeight="1">
      <c r="A467" s="13" t="s">
        <v>977</v>
      </c>
      <c r="B467" s="14" t="s">
        <v>3615</v>
      </c>
      <c r="C467" s="10"/>
      <c r="D467" s="11"/>
      <c r="E467" s="19"/>
      <c r="F467" s="21"/>
    </row>
    <row r="468" spans="1:6" s="7" customFormat="1" ht="12.75" customHeight="1">
      <c r="A468" s="26" t="s">
        <v>976</v>
      </c>
      <c r="B468" s="16" t="s">
        <v>2634</v>
      </c>
      <c r="C468" s="10" t="s">
        <v>964</v>
      </c>
      <c r="D468" s="11">
        <v>2977.91</v>
      </c>
      <c r="E468" s="19"/>
      <c r="F468" s="21"/>
    </row>
    <row r="469" spans="1:6" s="7" customFormat="1" ht="12.75" customHeight="1">
      <c r="A469" s="15" t="s">
        <v>975</v>
      </c>
      <c r="B469" s="16" t="s">
        <v>2635</v>
      </c>
      <c r="C469" s="10" t="s">
        <v>964</v>
      </c>
      <c r="D469" s="11">
        <v>5324.42</v>
      </c>
      <c r="E469" s="19"/>
      <c r="F469" s="21"/>
    </row>
    <row r="470" spans="1:6" s="7" customFormat="1" ht="12.75" customHeight="1">
      <c r="A470" s="15" t="s">
        <v>974</v>
      </c>
      <c r="B470" s="16" t="s">
        <v>2636</v>
      </c>
      <c r="C470" s="10" t="s">
        <v>964</v>
      </c>
      <c r="D470" s="11">
        <v>11056.67</v>
      </c>
      <c r="E470" s="19"/>
      <c r="F470" s="21"/>
    </row>
    <row r="471" spans="1:6" s="7" customFormat="1" ht="12.75" customHeight="1">
      <c r="A471" s="15" t="s">
        <v>973</v>
      </c>
      <c r="B471" s="16" t="s">
        <v>2637</v>
      </c>
      <c r="C471" s="10" t="s">
        <v>964</v>
      </c>
      <c r="D471" s="11">
        <v>16315.62</v>
      </c>
      <c r="E471" s="19"/>
      <c r="F471" s="21"/>
    </row>
    <row r="472" spans="1:6" s="7" customFormat="1" ht="12.75" customHeight="1">
      <c r="A472" s="15" t="s">
        <v>972</v>
      </c>
      <c r="B472" s="16" t="s">
        <v>2638</v>
      </c>
      <c r="C472" s="10" t="s">
        <v>964</v>
      </c>
      <c r="D472" s="11">
        <v>5996.15</v>
      </c>
      <c r="E472" s="19"/>
      <c r="F472" s="21"/>
    </row>
    <row r="473" spans="1:6" s="7" customFormat="1" ht="12.75" customHeight="1">
      <c r="A473" s="15" t="s">
        <v>972</v>
      </c>
      <c r="B473" s="16" t="s">
        <v>2639</v>
      </c>
      <c r="C473" s="10" t="s">
        <v>964</v>
      </c>
      <c r="D473" s="11">
        <v>10428.709999999999</v>
      </c>
      <c r="E473" s="19"/>
      <c r="F473" s="21"/>
    </row>
    <row r="474" spans="1:6" s="7" customFormat="1" ht="12.75" customHeight="1">
      <c r="A474" s="15" t="s">
        <v>971</v>
      </c>
      <c r="B474" s="16" t="s">
        <v>2640</v>
      </c>
      <c r="C474" s="10" t="s">
        <v>964</v>
      </c>
      <c r="D474" s="11">
        <v>16427.54</v>
      </c>
      <c r="E474" s="19"/>
      <c r="F474" s="21"/>
    </row>
    <row r="475" spans="1:6" s="7" customFormat="1" ht="12.75" customHeight="1">
      <c r="A475" s="15" t="s">
        <v>970</v>
      </c>
      <c r="B475" s="16" t="s">
        <v>2641</v>
      </c>
      <c r="C475" s="10" t="s">
        <v>964</v>
      </c>
      <c r="D475" s="11">
        <v>17699.75</v>
      </c>
      <c r="E475" s="19"/>
      <c r="F475" s="21"/>
    </row>
    <row r="476" spans="1:6" s="7" customFormat="1" ht="12.75" customHeight="1">
      <c r="A476" s="15" t="s">
        <v>969</v>
      </c>
      <c r="B476" s="16" t="s">
        <v>2642</v>
      </c>
      <c r="C476" s="10" t="s">
        <v>964</v>
      </c>
      <c r="D476" s="11">
        <v>6407.92</v>
      </c>
      <c r="E476" s="19"/>
      <c r="F476" s="21"/>
    </row>
    <row r="477" spans="1:6" s="7" customFormat="1" ht="12.75" customHeight="1">
      <c r="A477" s="15" t="s">
        <v>968</v>
      </c>
      <c r="B477" s="16" t="s">
        <v>2643</v>
      </c>
      <c r="C477" s="10" t="s">
        <v>964</v>
      </c>
      <c r="D477" s="11">
        <v>7407.06</v>
      </c>
      <c r="E477" s="19"/>
      <c r="F477" s="21"/>
    </row>
    <row r="478" spans="1:6" s="7" customFormat="1" ht="12.75" customHeight="1">
      <c r="A478" s="15" t="s">
        <v>967</v>
      </c>
      <c r="B478" s="16" t="s">
        <v>2644</v>
      </c>
      <c r="C478" s="10" t="s">
        <v>964</v>
      </c>
      <c r="D478" s="11">
        <v>15986.37</v>
      </c>
      <c r="E478" s="19"/>
      <c r="F478" s="21"/>
    </row>
    <row r="479" spans="1:6" s="7" customFormat="1" ht="12.75" customHeight="1">
      <c r="A479" s="15" t="s">
        <v>966</v>
      </c>
      <c r="B479" s="16" t="s">
        <v>2645</v>
      </c>
      <c r="C479" s="10" t="s">
        <v>964</v>
      </c>
      <c r="D479" s="11">
        <v>8956.7099999999991</v>
      </c>
      <c r="E479" s="19"/>
      <c r="F479" s="21"/>
    </row>
    <row r="480" spans="1:6" s="7" customFormat="1" ht="12.75" customHeight="1">
      <c r="A480" s="15" t="s">
        <v>965</v>
      </c>
      <c r="B480" s="16" t="s">
        <v>2646</v>
      </c>
      <c r="C480" s="10" t="s">
        <v>964</v>
      </c>
      <c r="D480" s="11">
        <v>18096.05</v>
      </c>
      <c r="E480" s="19"/>
      <c r="F480" s="21"/>
    </row>
    <row r="481" spans="1:6" s="7" customFormat="1" ht="12.75" customHeight="1">
      <c r="A481" s="15"/>
      <c r="B481" s="16"/>
      <c r="C481" s="10"/>
      <c r="D481" s="11"/>
      <c r="E481" s="19"/>
      <c r="F481" s="21"/>
    </row>
    <row r="482" spans="1:6" s="7" customFormat="1" ht="12.75" customHeight="1">
      <c r="A482" s="13" t="s">
        <v>963</v>
      </c>
      <c r="B482" s="14" t="s">
        <v>2647</v>
      </c>
      <c r="C482" s="10"/>
      <c r="D482" s="11"/>
      <c r="E482" s="19"/>
      <c r="F482" s="21"/>
    </row>
    <row r="483" spans="1:6" s="7" customFormat="1" ht="12.75" customHeight="1">
      <c r="A483" s="15" t="s">
        <v>962</v>
      </c>
      <c r="B483" s="16" t="s">
        <v>2648</v>
      </c>
      <c r="C483" s="10" t="s">
        <v>99</v>
      </c>
      <c r="D483" s="11">
        <v>1894.03</v>
      </c>
      <c r="E483" s="19"/>
      <c r="F483" s="21"/>
    </row>
    <row r="484" spans="1:6" s="7" customFormat="1" ht="12.75" customHeight="1">
      <c r="A484" s="15" t="s">
        <v>961</v>
      </c>
      <c r="B484" s="16" t="s">
        <v>2649</v>
      </c>
      <c r="C484" s="10" t="s">
        <v>99</v>
      </c>
      <c r="D484" s="11">
        <v>2138.61</v>
      </c>
      <c r="E484" s="19"/>
      <c r="F484" s="21"/>
    </row>
    <row r="485" spans="1:6" s="7" customFormat="1" ht="12.75" customHeight="1">
      <c r="A485" s="15" t="s">
        <v>960</v>
      </c>
      <c r="B485" s="16" t="s">
        <v>2650</v>
      </c>
      <c r="C485" s="10" t="s">
        <v>99</v>
      </c>
      <c r="D485" s="11">
        <v>2413.4699999999998</v>
      </c>
      <c r="E485" s="19"/>
      <c r="F485" s="21"/>
    </row>
    <row r="486" spans="1:6" s="7" customFormat="1" ht="12.75" customHeight="1">
      <c r="A486" s="15" t="s">
        <v>959</v>
      </c>
      <c r="B486" s="16" t="s">
        <v>2651</v>
      </c>
      <c r="C486" s="10" t="s">
        <v>99</v>
      </c>
      <c r="D486" s="11">
        <v>3547.98</v>
      </c>
      <c r="E486" s="19"/>
      <c r="F486" s="21"/>
    </row>
    <row r="487" spans="1:6" s="7" customFormat="1" ht="12.75" customHeight="1">
      <c r="A487" s="15" t="s">
        <v>958</v>
      </c>
      <c r="B487" s="16" t="s">
        <v>2652</v>
      </c>
      <c r="C487" s="10" t="s">
        <v>99</v>
      </c>
      <c r="D487" s="11">
        <v>2790.71</v>
      </c>
      <c r="E487" s="19"/>
      <c r="F487" s="21"/>
    </row>
    <row r="488" spans="1:6" s="7" customFormat="1" ht="12.75" customHeight="1">
      <c r="A488" s="15" t="s">
        <v>957</v>
      </c>
      <c r="B488" s="16" t="s">
        <v>2653</v>
      </c>
      <c r="C488" s="10" t="s">
        <v>99</v>
      </c>
      <c r="D488" s="11">
        <v>4260.3900000000003</v>
      </c>
      <c r="E488" s="19"/>
      <c r="F488" s="21"/>
    </row>
    <row r="489" spans="1:6" s="7" customFormat="1" ht="12.75" customHeight="1">
      <c r="A489" s="15" t="s">
        <v>956</v>
      </c>
      <c r="B489" s="16" t="s">
        <v>2654</v>
      </c>
      <c r="C489" s="10" t="s">
        <v>99</v>
      </c>
      <c r="D489" s="11">
        <v>3425.98</v>
      </c>
      <c r="E489" s="19"/>
      <c r="F489" s="21"/>
    </row>
    <row r="490" spans="1:6" s="7" customFormat="1" ht="12.75" customHeight="1">
      <c r="A490" s="15" t="s">
        <v>955</v>
      </c>
      <c r="B490" s="16" t="s">
        <v>2655</v>
      </c>
      <c r="C490" s="10" t="s">
        <v>99</v>
      </c>
      <c r="D490" s="11">
        <v>5852.07</v>
      </c>
      <c r="E490" s="19"/>
      <c r="F490" s="21"/>
    </row>
    <row r="491" spans="1:6" s="7" customFormat="1" ht="12.75" customHeight="1">
      <c r="A491" s="15"/>
      <c r="B491" s="16"/>
      <c r="C491" s="10"/>
      <c r="D491" s="11"/>
      <c r="E491" s="19"/>
      <c r="F491" s="21"/>
    </row>
    <row r="492" spans="1:6" s="7" customFormat="1" ht="12.75" customHeight="1">
      <c r="A492" s="13" t="s">
        <v>954</v>
      </c>
      <c r="B492" s="14" t="s">
        <v>2656</v>
      </c>
      <c r="C492" s="10"/>
      <c r="D492" s="11"/>
      <c r="E492" s="19"/>
      <c r="F492" s="21"/>
    </row>
    <row r="493" spans="1:6" s="7" customFormat="1" ht="12.75" customHeight="1">
      <c r="A493" s="15" t="s">
        <v>953</v>
      </c>
      <c r="B493" s="16" t="s">
        <v>2657</v>
      </c>
      <c r="C493" s="10" t="s">
        <v>99</v>
      </c>
      <c r="D493" s="11">
        <v>3833.87</v>
      </c>
      <c r="E493" s="19"/>
      <c r="F493" s="21"/>
    </row>
    <row r="494" spans="1:6" s="7" customFormat="1" ht="12.75" customHeight="1">
      <c r="A494" s="15" t="s">
        <v>952</v>
      </c>
      <c r="B494" s="16" t="s">
        <v>2658</v>
      </c>
      <c r="C494" s="10" t="s">
        <v>99</v>
      </c>
      <c r="D494" s="11">
        <v>4718.32</v>
      </c>
      <c r="E494" s="19"/>
      <c r="F494" s="21"/>
    </row>
    <row r="495" spans="1:6" s="7" customFormat="1" ht="12.75" customHeight="1">
      <c r="A495" s="15" t="s">
        <v>951</v>
      </c>
      <c r="B495" s="16" t="s">
        <v>2659</v>
      </c>
      <c r="C495" s="10" t="s">
        <v>99</v>
      </c>
      <c r="D495" s="11">
        <v>2428.52</v>
      </c>
      <c r="E495" s="19"/>
      <c r="F495" s="21"/>
    </row>
    <row r="496" spans="1:6" s="7" customFormat="1" ht="12.75" customHeight="1">
      <c r="A496" s="15"/>
      <c r="B496" s="16"/>
      <c r="C496" s="10"/>
      <c r="D496" s="11"/>
      <c r="E496" s="19"/>
      <c r="F496" s="21"/>
    </row>
    <row r="497" spans="1:6" s="7" customFormat="1" ht="12.75" customHeight="1">
      <c r="A497" s="13" t="s">
        <v>2378</v>
      </c>
      <c r="B497" s="14" t="s">
        <v>3616</v>
      </c>
      <c r="C497" s="10"/>
      <c r="D497" s="11"/>
      <c r="E497" s="19"/>
      <c r="F497" s="21"/>
    </row>
    <row r="498" spans="1:6" s="7" customFormat="1" ht="12.75" customHeight="1">
      <c r="A498" s="15" t="s">
        <v>2379</v>
      </c>
      <c r="B498" s="16" t="s">
        <v>3617</v>
      </c>
      <c r="C498" s="10" t="s">
        <v>99</v>
      </c>
      <c r="D498" s="11">
        <v>2110.4499999999998</v>
      </c>
      <c r="E498" s="19"/>
      <c r="F498" s="21"/>
    </row>
    <row r="499" spans="1:6" s="7" customFormat="1">
      <c r="A499" s="15"/>
      <c r="B499" s="16"/>
      <c r="C499" s="10"/>
      <c r="D499" s="11"/>
      <c r="E499" s="19"/>
      <c r="F499" s="21"/>
    </row>
    <row r="500" spans="1:6" s="7" customFormat="1" ht="12.75" customHeight="1">
      <c r="A500" s="13" t="s">
        <v>21</v>
      </c>
      <c r="B500" s="14" t="s">
        <v>2660</v>
      </c>
      <c r="C500" s="10"/>
      <c r="D500" s="11"/>
      <c r="E500" s="19"/>
      <c r="F500" s="21"/>
    </row>
    <row r="501" spans="1:6" s="7" customFormat="1" ht="12.75" customHeight="1">
      <c r="A501" s="15" t="s">
        <v>950</v>
      </c>
      <c r="B501" s="16" t="s">
        <v>2661</v>
      </c>
      <c r="C501" s="10" t="s">
        <v>27</v>
      </c>
      <c r="D501" s="11">
        <v>12.56</v>
      </c>
      <c r="E501" s="19"/>
      <c r="F501" s="21"/>
    </row>
    <row r="502" spans="1:6" s="7" customFormat="1" ht="12.75" customHeight="1">
      <c r="A502" s="15" t="s">
        <v>949</v>
      </c>
      <c r="B502" s="16" t="s">
        <v>2662</v>
      </c>
      <c r="C502" s="10" t="s">
        <v>27</v>
      </c>
      <c r="D502" s="11">
        <v>13.4</v>
      </c>
      <c r="E502" s="19"/>
      <c r="F502" s="21"/>
    </row>
    <row r="503" spans="1:6" s="7" customFormat="1" ht="12.75" customHeight="1">
      <c r="A503" s="15" t="s">
        <v>948</v>
      </c>
      <c r="B503" s="16" t="s">
        <v>2663</v>
      </c>
      <c r="C503" s="10" t="s">
        <v>27</v>
      </c>
      <c r="D503" s="11">
        <v>15.46</v>
      </c>
      <c r="E503" s="19"/>
      <c r="F503" s="21"/>
    </row>
    <row r="504" spans="1:6" s="7" customFormat="1" ht="12.75" customHeight="1">
      <c r="A504" s="15" t="s">
        <v>947</v>
      </c>
      <c r="B504" s="16" t="s">
        <v>2664</v>
      </c>
      <c r="C504" s="10" t="s">
        <v>27</v>
      </c>
      <c r="D504" s="11">
        <v>17.48</v>
      </c>
      <c r="E504" s="19"/>
      <c r="F504" s="21"/>
    </row>
    <row r="505" spans="1:6" s="7" customFormat="1" ht="12.75" customHeight="1">
      <c r="A505" s="15" t="s">
        <v>22</v>
      </c>
      <c r="B505" s="16" t="s">
        <v>2665</v>
      </c>
      <c r="C505" s="10" t="s">
        <v>27</v>
      </c>
      <c r="D505" s="11">
        <v>20.100000000000001</v>
      </c>
      <c r="E505" s="19"/>
      <c r="F505" s="21"/>
    </row>
    <row r="506" spans="1:6" s="7" customFormat="1" ht="12.75" customHeight="1">
      <c r="A506" s="15" t="s">
        <v>23</v>
      </c>
      <c r="B506" s="16" t="s">
        <v>2622</v>
      </c>
      <c r="C506" s="10" t="s">
        <v>27</v>
      </c>
      <c r="D506" s="11">
        <v>23.65</v>
      </c>
      <c r="E506" s="19"/>
      <c r="F506" s="21"/>
    </row>
    <row r="507" spans="1:6" s="7" customFormat="1" ht="12.75" customHeight="1">
      <c r="A507" s="15" t="s">
        <v>946</v>
      </c>
      <c r="B507" s="16" t="s">
        <v>2623</v>
      </c>
      <c r="C507" s="10" t="s">
        <v>27</v>
      </c>
      <c r="D507" s="11">
        <v>30.92</v>
      </c>
      <c r="E507" s="19"/>
      <c r="F507" s="21"/>
    </row>
    <row r="508" spans="1:6" s="7" customFormat="1" ht="12.75" customHeight="1">
      <c r="A508" s="15" t="s">
        <v>945</v>
      </c>
      <c r="B508" s="16" t="s">
        <v>2624</v>
      </c>
      <c r="C508" s="10" t="s">
        <v>27</v>
      </c>
      <c r="D508" s="11">
        <v>40.200000000000003</v>
      </c>
      <c r="E508" s="19"/>
      <c r="F508" s="21"/>
    </row>
    <row r="509" spans="1:6" s="7" customFormat="1" ht="12.75" customHeight="1">
      <c r="A509" s="15" t="s">
        <v>944</v>
      </c>
      <c r="B509" s="16" t="s">
        <v>2494</v>
      </c>
      <c r="C509" s="10" t="s">
        <v>27</v>
      </c>
      <c r="D509" s="11">
        <v>57.42</v>
      </c>
      <c r="E509" s="19"/>
      <c r="F509" s="21"/>
    </row>
    <row r="510" spans="1:6" s="7" customFormat="1" ht="12.75" customHeight="1">
      <c r="A510" s="15"/>
      <c r="B510" s="16"/>
      <c r="C510" s="10"/>
      <c r="D510" s="11"/>
      <c r="E510" s="19"/>
      <c r="F510" s="21"/>
    </row>
    <row r="511" spans="1:6" s="7" customFormat="1" ht="12.75" customHeight="1">
      <c r="A511" s="13" t="s">
        <v>943</v>
      </c>
      <c r="B511" s="14" t="s">
        <v>2666</v>
      </c>
      <c r="C511" s="10"/>
      <c r="D511" s="11"/>
      <c r="E511" s="19"/>
      <c r="F511" s="21"/>
    </row>
    <row r="512" spans="1:6" s="7" customFormat="1" ht="12.75" customHeight="1">
      <c r="A512" s="15" t="s">
        <v>942</v>
      </c>
      <c r="B512" s="16" t="s">
        <v>2667</v>
      </c>
      <c r="C512" s="10" t="s">
        <v>99</v>
      </c>
      <c r="D512" s="11">
        <v>28.71</v>
      </c>
      <c r="E512" s="19"/>
      <c r="F512" s="21"/>
    </row>
    <row r="513" spans="1:6" s="7" customFormat="1" ht="12.75" customHeight="1">
      <c r="A513" s="15" t="s">
        <v>941</v>
      </c>
      <c r="B513" s="16" t="s">
        <v>2668</v>
      </c>
      <c r="C513" s="10" t="s">
        <v>99</v>
      </c>
      <c r="D513" s="11">
        <v>31.9</v>
      </c>
      <c r="E513" s="19"/>
      <c r="F513" s="21"/>
    </row>
    <row r="514" spans="1:6" s="7" customFormat="1" ht="12.75" customHeight="1">
      <c r="A514" s="15" t="s">
        <v>940</v>
      </c>
      <c r="B514" s="16" t="s">
        <v>2669</v>
      </c>
      <c r="C514" s="10" t="s">
        <v>99</v>
      </c>
      <c r="D514" s="11">
        <v>35.89</v>
      </c>
      <c r="E514" s="19"/>
      <c r="F514" s="21"/>
    </row>
    <row r="515" spans="1:6" s="7" customFormat="1" ht="12.75" customHeight="1">
      <c r="A515" s="15" t="s">
        <v>939</v>
      </c>
      <c r="B515" s="16" t="s">
        <v>2670</v>
      </c>
      <c r="C515" s="10" t="s">
        <v>99</v>
      </c>
      <c r="D515" s="11">
        <v>38.65</v>
      </c>
      <c r="E515" s="19"/>
      <c r="F515" s="21"/>
    </row>
    <row r="516" spans="1:6" s="7" customFormat="1" ht="12.75" customHeight="1">
      <c r="A516" s="15" t="s">
        <v>938</v>
      </c>
      <c r="B516" s="16" t="s">
        <v>2671</v>
      </c>
      <c r="C516" s="10" t="s">
        <v>99</v>
      </c>
      <c r="D516" s="11">
        <v>41.87</v>
      </c>
      <c r="E516" s="19"/>
      <c r="F516" s="21"/>
    </row>
    <row r="517" spans="1:6" s="7" customFormat="1" ht="12.75" customHeight="1">
      <c r="A517" s="15" t="s">
        <v>937</v>
      </c>
      <c r="B517" s="16" t="s">
        <v>2672</v>
      </c>
      <c r="C517" s="10" t="s">
        <v>99</v>
      </c>
      <c r="D517" s="11">
        <v>49.02</v>
      </c>
      <c r="E517" s="19"/>
      <c r="F517" s="21"/>
    </row>
    <row r="518" spans="1:6" s="7" customFormat="1" ht="12.75" customHeight="1">
      <c r="A518" s="15" t="s">
        <v>936</v>
      </c>
      <c r="B518" s="16" t="s">
        <v>2673</v>
      </c>
      <c r="C518" s="10" t="s">
        <v>99</v>
      </c>
      <c r="D518" s="11">
        <v>52.89</v>
      </c>
      <c r="E518" s="19"/>
      <c r="F518" s="21"/>
    </row>
    <row r="519" spans="1:6" s="7" customFormat="1" ht="12.75" customHeight="1">
      <c r="A519" s="15" t="s">
        <v>935</v>
      </c>
      <c r="B519" s="16" t="s">
        <v>2674</v>
      </c>
      <c r="C519" s="10" t="s">
        <v>99</v>
      </c>
      <c r="D519" s="11">
        <v>57.42</v>
      </c>
      <c r="E519" s="19"/>
      <c r="F519" s="21"/>
    </row>
    <row r="520" spans="1:6" s="7" customFormat="1" ht="12.75" customHeight="1">
      <c r="A520" s="15" t="s">
        <v>934</v>
      </c>
      <c r="B520" s="16" t="s">
        <v>2675</v>
      </c>
      <c r="C520" s="10" t="s">
        <v>99</v>
      </c>
      <c r="D520" s="11">
        <v>80.39</v>
      </c>
      <c r="E520" s="19"/>
      <c r="F520" s="21"/>
    </row>
    <row r="521" spans="1:6" s="7" customFormat="1" ht="12.75" customHeight="1">
      <c r="A521" s="15" t="s">
        <v>933</v>
      </c>
      <c r="B521" s="16" t="s">
        <v>2676</v>
      </c>
      <c r="C521" s="10" t="s">
        <v>99</v>
      </c>
      <c r="D521" s="11">
        <v>100.49</v>
      </c>
      <c r="E521" s="19"/>
      <c r="F521" s="21"/>
    </row>
    <row r="522" spans="1:6" s="7" customFormat="1">
      <c r="A522" s="15"/>
      <c r="B522" s="16"/>
      <c r="C522" s="10"/>
      <c r="D522" s="11"/>
      <c r="E522" s="19"/>
      <c r="F522" s="21"/>
    </row>
    <row r="523" spans="1:6" s="7" customFormat="1" ht="12.75" customHeight="1">
      <c r="A523" s="13" t="s">
        <v>932</v>
      </c>
      <c r="B523" s="14" t="s">
        <v>2677</v>
      </c>
      <c r="C523" s="10"/>
      <c r="D523" s="11"/>
      <c r="E523" s="19"/>
      <c r="F523" s="21"/>
    </row>
    <row r="524" spans="1:6" s="7" customFormat="1" ht="12.75" customHeight="1">
      <c r="A524" s="26" t="s">
        <v>931</v>
      </c>
      <c r="B524" s="16" t="s">
        <v>2667</v>
      </c>
      <c r="C524" s="10" t="s">
        <v>99</v>
      </c>
      <c r="D524" s="11">
        <v>18.27</v>
      </c>
      <c r="E524" s="19"/>
      <c r="F524" s="21"/>
    </row>
    <row r="525" spans="1:6" s="7" customFormat="1" ht="12.75" customHeight="1">
      <c r="A525" s="15" t="s">
        <v>930</v>
      </c>
      <c r="B525" s="16" t="s">
        <v>2668</v>
      </c>
      <c r="C525" s="10" t="s">
        <v>99</v>
      </c>
      <c r="D525" s="11">
        <v>20.51</v>
      </c>
      <c r="E525" s="19"/>
      <c r="F525" s="21"/>
    </row>
    <row r="526" spans="1:6" s="7" customFormat="1" ht="12.75" customHeight="1">
      <c r="A526" s="15" t="s">
        <v>929</v>
      </c>
      <c r="B526" s="16" t="s">
        <v>2669</v>
      </c>
      <c r="C526" s="10" t="s">
        <v>99</v>
      </c>
      <c r="D526" s="11">
        <v>22.84</v>
      </c>
      <c r="E526" s="19"/>
      <c r="F526" s="21"/>
    </row>
    <row r="527" spans="1:6" s="7" customFormat="1" ht="12.75" customHeight="1">
      <c r="A527" s="15" t="s">
        <v>928</v>
      </c>
      <c r="B527" s="16" t="s">
        <v>2670</v>
      </c>
      <c r="C527" s="10" t="s">
        <v>99</v>
      </c>
      <c r="D527" s="11">
        <v>27.53</v>
      </c>
      <c r="E527" s="19"/>
      <c r="F527" s="21"/>
    </row>
    <row r="528" spans="1:6" s="7" customFormat="1" ht="12.75" customHeight="1">
      <c r="A528" s="15" t="s">
        <v>927</v>
      </c>
      <c r="B528" s="16" t="s">
        <v>2671</v>
      </c>
      <c r="C528" s="10" t="s">
        <v>99</v>
      </c>
      <c r="D528" s="11">
        <v>29.56</v>
      </c>
      <c r="E528" s="19"/>
      <c r="F528" s="21"/>
    </row>
    <row r="529" spans="1:6" s="7" customFormat="1" ht="12.75" customHeight="1">
      <c r="A529" s="15" t="s">
        <v>926</v>
      </c>
      <c r="B529" s="16" t="s">
        <v>2672</v>
      </c>
      <c r="C529" s="10" t="s">
        <v>99</v>
      </c>
      <c r="D529" s="11">
        <v>33.5</v>
      </c>
      <c r="E529" s="19"/>
      <c r="F529" s="21"/>
    </row>
    <row r="530" spans="1:6" s="7" customFormat="1" ht="12.75" customHeight="1">
      <c r="A530" s="15" t="s">
        <v>925</v>
      </c>
      <c r="B530" s="16" t="s">
        <v>2678</v>
      </c>
      <c r="C530" s="10" t="s">
        <v>99</v>
      </c>
      <c r="D530" s="11">
        <v>35.89</v>
      </c>
      <c r="E530" s="19"/>
      <c r="F530" s="21"/>
    </row>
    <row r="531" spans="1:6" s="7" customFormat="1" ht="12.75" customHeight="1">
      <c r="A531" s="15" t="s">
        <v>924</v>
      </c>
      <c r="B531" s="16" t="s">
        <v>2674</v>
      </c>
      <c r="C531" s="10" t="s">
        <v>99</v>
      </c>
      <c r="D531" s="11">
        <v>42.76</v>
      </c>
      <c r="E531" s="19"/>
      <c r="F531" s="21"/>
    </row>
    <row r="532" spans="1:6" s="7" customFormat="1" ht="12.75" customHeight="1">
      <c r="A532" s="15" t="s">
        <v>923</v>
      </c>
      <c r="B532" s="16" t="s">
        <v>2675</v>
      </c>
      <c r="C532" s="10" t="s">
        <v>99</v>
      </c>
      <c r="D532" s="11">
        <v>54.32</v>
      </c>
      <c r="E532" s="19"/>
      <c r="F532" s="21"/>
    </row>
    <row r="533" spans="1:6" s="7" customFormat="1" ht="12.75" customHeight="1">
      <c r="A533" s="15" t="s">
        <v>922</v>
      </c>
      <c r="B533" s="16" t="s">
        <v>2676</v>
      </c>
      <c r="C533" s="10" t="s">
        <v>99</v>
      </c>
      <c r="D533" s="11">
        <v>67</v>
      </c>
      <c r="E533" s="19"/>
      <c r="F533" s="21"/>
    </row>
    <row r="534" spans="1:6" s="7" customFormat="1" ht="12.75" customHeight="1">
      <c r="A534" s="15"/>
      <c r="B534" s="16"/>
      <c r="C534" s="10"/>
      <c r="D534" s="11"/>
      <c r="E534" s="19"/>
      <c r="F534" s="21"/>
    </row>
    <row r="535" spans="1:6" s="7" customFormat="1" ht="12.75" customHeight="1">
      <c r="A535" s="15"/>
      <c r="B535" s="14" t="s">
        <v>2679</v>
      </c>
      <c r="C535" s="10"/>
      <c r="D535" s="11"/>
      <c r="E535" s="19"/>
      <c r="F535" s="21"/>
    </row>
    <row r="536" spans="1:6" s="7" customFormat="1" ht="12.75" customHeight="1">
      <c r="A536" s="15" t="s">
        <v>921</v>
      </c>
      <c r="B536" s="16" t="s">
        <v>2680</v>
      </c>
      <c r="C536" s="10" t="s">
        <v>99</v>
      </c>
      <c r="D536" s="11">
        <v>21.61</v>
      </c>
      <c r="E536" s="19"/>
      <c r="F536" s="21"/>
    </row>
    <row r="537" spans="1:6" s="7" customFormat="1" ht="12.75" customHeight="1">
      <c r="A537" s="15" t="s">
        <v>920</v>
      </c>
      <c r="B537" s="16" t="s">
        <v>2681</v>
      </c>
      <c r="C537" s="10" t="s">
        <v>99</v>
      </c>
      <c r="D537" s="11">
        <v>25.12</v>
      </c>
      <c r="E537" s="19"/>
      <c r="F537" s="21"/>
    </row>
    <row r="538" spans="1:6" s="7" customFormat="1" ht="12.75" customHeight="1">
      <c r="A538" s="15" t="s">
        <v>919</v>
      </c>
      <c r="B538" s="16" t="s">
        <v>2682</v>
      </c>
      <c r="C538" s="10" t="s">
        <v>99</v>
      </c>
      <c r="D538" s="11">
        <v>29.56</v>
      </c>
      <c r="E538" s="19"/>
      <c r="F538" s="21"/>
    </row>
    <row r="539" spans="1:6" s="7" customFormat="1" ht="12.75" customHeight="1">
      <c r="A539" s="15" t="s">
        <v>918</v>
      </c>
      <c r="B539" s="16" t="s">
        <v>917</v>
      </c>
      <c r="C539" s="10" t="s">
        <v>99</v>
      </c>
      <c r="D539" s="11">
        <v>32.42</v>
      </c>
      <c r="E539" s="19"/>
      <c r="F539" s="21"/>
    </row>
    <row r="540" spans="1:6" s="7" customFormat="1" ht="12.75" customHeight="1">
      <c r="A540" s="15" t="s">
        <v>916</v>
      </c>
      <c r="B540" s="16" t="s">
        <v>915</v>
      </c>
      <c r="C540" s="10" t="s">
        <v>99</v>
      </c>
      <c r="D540" s="11">
        <v>35.26</v>
      </c>
      <c r="E540" s="19"/>
      <c r="F540" s="21"/>
    </row>
    <row r="541" spans="1:6" s="7" customFormat="1" ht="12.75" customHeight="1">
      <c r="A541" s="15" t="s">
        <v>24</v>
      </c>
      <c r="B541" s="16" t="s">
        <v>2683</v>
      </c>
      <c r="C541" s="10" t="s">
        <v>99</v>
      </c>
      <c r="D541" s="11">
        <v>40.200000000000003</v>
      </c>
      <c r="E541" s="19"/>
      <c r="F541" s="21"/>
    </row>
    <row r="542" spans="1:6" s="7" customFormat="1" ht="12.75" customHeight="1">
      <c r="A542" s="15" t="s">
        <v>914</v>
      </c>
      <c r="B542" s="16" t="s">
        <v>2684</v>
      </c>
      <c r="C542" s="10" t="s">
        <v>99</v>
      </c>
      <c r="D542" s="11">
        <v>43.69</v>
      </c>
      <c r="E542" s="19"/>
      <c r="F542" s="21"/>
    </row>
    <row r="543" spans="1:6" s="7" customFormat="1" ht="12.75" customHeight="1">
      <c r="A543" s="15" t="s">
        <v>913</v>
      </c>
      <c r="B543" s="16" t="s">
        <v>2685</v>
      </c>
      <c r="C543" s="10" t="s">
        <v>99</v>
      </c>
      <c r="D543" s="11">
        <v>50.25</v>
      </c>
      <c r="E543" s="19"/>
      <c r="F543" s="21"/>
    </row>
    <row r="544" spans="1:6" s="7" customFormat="1" ht="12.75" customHeight="1">
      <c r="A544" s="15" t="s">
        <v>912</v>
      </c>
      <c r="B544" s="16" t="s">
        <v>2686</v>
      </c>
      <c r="C544" s="10" t="s">
        <v>99</v>
      </c>
      <c r="D544" s="11">
        <v>67</v>
      </c>
      <c r="E544" s="19"/>
      <c r="F544" s="21"/>
    </row>
    <row r="545" spans="1:6" s="7" customFormat="1" ht="12.75" customHeight="1">
      <c r="A545" s="15" t="s">
        <v>911</v>
      </c>
      <c r="B545" s="16" t="s">
        <v>2687</v>
      </c>
      <c r="C545" s="10" t="s">
        <v>99</v>
      </c>
      <c r="D545" s="11">
        <v>111.66</v>
      </c>
      <c r="E545" s="19"/>
      <c r="F545" s="21"/>
    </row>
    <row r="546" spans="1:6" s="7" customFormat="1" ht="12.75" customHeight="1">
      <c r="A546" s="15"/>
      <c r="B546" s="16"/>
      <c r="C546" s="10"/>
      <c r="D546" s="11"/>
      <c r="E546" s="19"/>
      <c r="F546" s="21"/>
    </row>
    <row r="547" spans="1:6" s="7" customFormat="1" ht="12.75" customHeight="1">
      <c r="A547" s="15"/>
      <c r="B547" s="14" t="s">
        <v>2679</v>
      </c>
      <c r="C547" s="10"/>
      <c r="D547" s="11"/>
      <c r="E547" s="19"/>
      <c r="F547" s="21"/>
    </row>
    <row r="548" spans="1:6" s="7" customFormat="1" ht="12.75" customHeight="1">
      <c r="A548" s="26" t="s">
        <v>910</v>
      </c>
      <c r="B548" s="16" t="s">
        <v>2688</v>
      </c>
      <c r="C548" s="10" t="s">
        <v>99</v>
      </c>
      <c r="D548" s="11">
        <v>31.9</v>
      </c>
      <c r="E548" s="19"/>
      <c r="F548" s="21"/>
    </row>
    <row r="549" spans="1:6" s="7" customFormat="1" ht="12.75" customHeight="1">
      <c r="A549" s="15" t="s">
        <v>909</v>
      </c>
      <c r="B549" s="16" t="s">
        <v>2689</v>
      </c>
      <c r="C549" s="10" t="s">
        <v>99</v>
      </c>
      <c r="D549" s="11">
        <v>37.22</v>
      </c>
      <c r="E549" s="19"/>
      <c r="F549" s="21"/>
    </row>
    <row r="550" spans="1:6" s="7" customFormat="1" ht="12.75" customHeight="1">
      <c r="A550" s="15" t="s">
        <v>2690</v>
      </c>
      <c r="B550" s="16" t="s">
        <v>2691</v>
      </c>
      <c r="C550" s="10" t="s">
        <v>99</v>
      </c>
      <c r="D550" s="11">
        <v>44.66</v>
      </c>
      <c r="E550" s="19"/>
      <c r="F550" s="21"/>
    </row>
    <row r="551" spans="1:6" s="7" customFormat="1" ht="12.75" customHeight="1">
      <c r="A551" s="15" t="s">
        <v>908</v>
      </c>
      <c r="B551" s="16" t="s">
        <v>2692</v>
      </c>
      <c r="C551" s="10" t="s">
        <v>99</v>
      </c>
      <c r="D551" s="11">
        <v>50.25</v>
      </c>
      <c r="E551" s="19"/>
      <c r="F551" s="21"/>
    </row>
    <row r="552" spans="1:6" s="7" customFormat="1" ht="12.75" customHeight="1">
      <c r="A552" s="15" t="s">
        <v>907</v>
      </c>
      <c r="B552" s="16" t="s">
        <v>2693</v>
      </c>
      <c r="C552" s="10" t="s">
        <v>99</v>
      </c>
      <c r="D552" s="11">
        <v>57.42</v>
      </c>
      <c r="E552" s="19"/>
      <c r="F552" s="21"/>
    </row>
    <row r="553" spans="1:6" s="7" customFormat="1" ht="12.75" customHeight="1">
      <c r="A553" s="15" t="s">
        <v>906</v>
      </c>
      <c r="B553" s="16" t="s">
        <v>2694</v>
      </c>
      <c r="C553" s="10" t="s">
        <v>99</v>
      </c>
      <c r="D553" s="11">
        <v>60.9</v>
      </c>
      <c r="E553" s="19"/>
      <c r="F553" s="21"/>
    </row>
    <row r="554" spans="1:6" s="7" customFormat="1" ht="12.75" customHeight="1">
      <c r="A554" s="15" t="s">
        <v>905</v>
      </c>
      <c r="B554" s="16" t="s">
        <v>2695</v>
      </c>
      <c r="C554" s="10" t="s">
        <v>99</v>
      </c>
      <c r="D554" s="11">
        <v>67</v>
      </c>
      <c r="E554" s="19"/>
      <c r="F554" s="21"/>
    </row>
    <row r="555" spans="1:6" s="7" customFormat="1" ht="12.75" customHeight="1">
      <c r="A555" s="15" t="s">
        <v>904</v>
      </c>
      <c r="B555" s="16" t="s">
        <v>2696</v>
      </c>
      <c r="C555" s="10" t="s">
        <v>99</v>
      </c>
      <c r="D555" s="11">
        <v>74.44</v>
      </c>
      <c r="E555" s="19"/>
      <c r="F555" s="21"/>
    </row>
    <row r="556" spans="1:6" s="7" customFormat="1" ht="12.75" customHeight="1">
      <c r="A556" s="15" t="s">
        <v>903</v>
      </c>
      <c r="B556" s="16" t="s">
        <v>2697</v>
      </c>
      <c r="C556" s="10" t="s">
        <v>99</v>
      </c>
      <c r="D556" s="11">
        <v>100.49</v>
      </c>
      <c r="E556" s="19"/>
      <c r="F556" s="21"/>
    </row>
    <row r="557" spans="1:6" s="7" customFormat="1" ht="12.75" customHeight="1">
      <c r="A557" s="15" t="s">
        <v>902</v>
      </c>
      <c r="B557" s="27" t="s">
        <v>2698</v>
      </c>
      <c r="C557" s="10" t="s">
        <v>99</v>
      </c>
      <c r="D557" s="11">
        <v>125.62</v>
      </c>
      <c r="E557" s="19"/>
      <c r="F557" s="21"/>
    </row>
    <row r="558" spans="1:6" s="7" customFormat="1">
      <c r="A558" s="15"/>
      <c r="B558" s="27"/>
      <c r="C558" s="10"/>
      <c r="D558" s="11"/>
      <c r="E558" s="19"/>
      <c r="F558" s="21"/>
    </row>
    <row r="559" spans="1:6" s="7" customFormat="1" ht="12.75" customHeight="1">
      <c r="A559" s="15"/>
      <c r="B559" s="14" t="s">
        <v>3618</v>
      </c>
      <c r="C559" s="10"/>
      <c r="D559" s="11"/>
      <c r="E559" s="19"/>
      <c r="F559" s="21"/>
    </row>
    <row r="560" spans="1:6" s="7" customFormat="1" ht="12.75" customHeight="1">
      <c r="A560" s="15" t="s">
        <v>901</v>
      </c>
      <c r="B560" s="16" t="s">
        <v>2699</v>
      </c>
      <c r="C560" s="10" t="s">
        <v>27</v>
      </c>
      <c r="D560" s="11">
        <v>55</v>
      </c>
      <c r="E560" s="19"/>
      <c r="F560" s="21"/>
    </row>
    <row r="561" spans="1:6" s="7" customFormat="1" ht="12.75" customHeight="1">
      <c r="A561" s="15" t="s">
        <v>900</v>
      </c>
      <c r="B561" s="16" t="s">
        <v>2700</v>
      </c>
      <c r="C561" s="10" t="s">
        <v>27</v>
      </c>
      <c r="D561" s="11">
        <v>61.56</v>
      </c>
      <c r="E561" s="19"/>
      <c r="F561" s="21"/>
    </row>
    <row r="562" spans="1:6" s="7" customFormat="1" ht="12.75" customHeight="1">
      <c r="A562" s="15" t="s">
        <v>899</v>
      </c>
      <c r="B562" s="16" t="s">
        <v>2701</v>
      </c>
      <c r="C562" s="10" t="s">
        <v>27</v>
      </c>
      <c r="D562" s="11">
        <v>75.45</v>
      </c>
      <c r="E562" s="19"/>
      <c r="F562" s="21"/>
    </row>
    <row r="563" spans="1:6" s="7" customFormat="1" ht="12.75" customHeight="1">
      <c r="A563" s="15" t="s">
        <v>898</v>
      </c>
      <c r="B563" s="16" t="s">
        <v>2702</v>
      </c>
      <c r="C563" s="10" t="s">
        <v>27</v>
      </c>
      <c r="D563" s="11">
        <v>92.88</v>
      </c>
      <c r="E563" s="19"/>
      <c r="F563" s="21"/>
    </row>
    <row r="564" spans="1:6" s="7" customFormat="1" ht="12.75" customHeight="1">
      <c r="A564" s="15" t="s">
        <v>897</v>
      </c>
      <c r="B564" s="16" t="s">
        <v>2703</v>
      </c>
      <c r="C564" s="10" t="s">
        <v>27</v>
      </c>
      <c r="D564" s="11">
        <v>114.99</v>
      </c>
      <c r="E564" s="19"/>
      <c r="F564" s="21"/>
    </row>
    <row r="565" spans="1:6" s="7" customFormat="1" ht="12.75" customHeight="1">
      <c r="A565" s="15"/>
      <c r="B565" s="16"/>
      <c r="C565" s="10"/>
      <c r="D565" s="11"/>
      <c r="E565" s="19"/>
      <c r="F565" s="21"/>
    </row>
    <row r="566" spans="1:6" s="7" customFormat="1" ht="12.75" customHeight="1">
      <c r="A566" s="13" t="s">
        <v>896</v>
      </c>
      <c r="B566" s="14" t="s">
        <v>3619</v>
      </c>
      <c r="C566" s="10"/>
      <c r="D566" s="11"/>
      <c r="E566" s="19"/>
      <c r="F566" s="21"/>
    </row>
    <row r="567" spans="1:6" s="7" customFormat="1" ht="12.75" customHeight="1">
      <c r="A567" s="15" t="s">
        <v>895</v>
      </c>
      <c r="B567" s="16" t="s">
        <v>2704</v>
      </c>
      <c r="C567" s="10" t="s">
        <v>27</v>
      </c>
      <c r="D567" s="11">
        <v>368.44</v>
      </c>
      <c r="E567" s="19"/>
      <c r="F567" s="21"/>
    </row>
    <row r="568" spans="1:6" s="7" customFormat="1" ht="12.75" customHeight="1">
      <c r="A568" s="15" t="s">
        <v>894</v>
      </c>
      <c r="B568" s="16" t="s">
        <v>2705</v>
      </c>
      <c r="C568" s="10" t="s">
        <v>27</v>
      </c>
      <c r="D568" s="11">
        <v>510.1</v>
      </c>
      <c r="E568" s="19"/>
      <c r="F568" s="21"/>
    </row>
    <row r="569" spans="1:6" s="7" customFormat="1" ht="12.75" customHeight="1">
      <c r="A569" s="15" t="s">
        <v>893</v>
      </c>
      <c r="B569" s="16" t="s">
        <v>2706</v>
      </c>
      <c r="C569" s="10" t="s">
        <v>27</v>
      </c>
      <c r="D569" s="11">
        <v>542.79</v>
      </c>
      <c r="E569" s="19"/>
      <c r="F569" s="21"/>
    </row>
    <row r="570" spans="1:6" s="7" customFormat="1" ht="12.75" customHeight="1">
      <c r="A570" s="15" t="s">
        <v>892</v>
      </c>
      <c r="B570" s="16" t="s">
        <v>2707</v>
      </c>
      <c r="C570" s="10" t="s">
        <v>27</v>
      </c>
      <c r="D570" s="11">
        <v>647.39</v>
      </c>
      <c r="E570" s="19"/>
      <c r="F570" s="21"/>
    </row>
    <row r="571" spans="1:6" s="7" customFormat="1" ht="12.75" customHeight="1">
      <c r="A571" s="15" t="s">
        <v>891</v>
      </c>
      <c r="B571" s="16" t="s">
        <v>2708</v>
      </c>
      <c r="C571" s="10" t="s">
        <v>27</v>
      </c>
      <c r="D571" s="11">
        <v>845.6</v>
      </c>
      <c r="E571" s="19"/>
      <c r="F571" s="21"/>
    </row>
    <row r="572" spans="1:6" s="7" customFormat="1" ht="12.75" customHeight="1">
      <c r="A572" s="15" t="s">
        <v>890</v>
      </c>
      <c r="B572" s="16" t="s">
        <v>2709</v>
      </c>
      <c r="C572" s="10" t="s">
        <v>27</v>
      </c>
      <c r="D572" s="11">
        <v>1010.47</v>
      </c>
      <c r="E572" s="19"/>
      <c r="F572" s="21"/>
    </row>
    <row r="573" spans="1:6" s="7" customFormat="1" ht="12.75" customHeight="1">
      <c r="A573" s="15" t="s">
        <v>889</v>
      </c>
      <c r="B573" s="16" t="s">
        <v>2710</v>
      </c>
      <c r="C573" s="10" t="s">
        <v>27</v>
      </c>
      <c r="D573" s="11">
        <v>1327.35</v>
      </c>
      <c r="E573" s="19"/>
      <c r="F573" s="21"/>
    </row>
    <row r="574" spans="1:6" s="7" customFormat="1">
      <c r="A574" s="15"/>
      <c r="B574" s="16"/>
      <c r="C574" s="10"/>
      <c r="D574" s="11"/>
      <c r="E574" s="19"/>
      <c r="F574" s="21"/>
    </row>
    <row r="575" spans="1:6" s="7" customFormat="1" ht="12.75" customHeight="1">
      <c r="A575" s="13" t="s">
        <v>888</v>
      </c>
      <c r="B575" s="14" t="s">
        <v>2711</v>
      </c>
      <c r="C575" s="10"/>
      <c r="D575" s="11"/>
      <c r="E575" s="19"/>
      <c r="F575" s="21"/>
    </row>
    <row r="576" spans="1:6" s="7" customFormat="1" ht="12.75" customHeight="1">
      <c r="A576" s="15" t="s">
        <v>887</v>
      </c>
      <c r="B576" s="16" t="s">
        <v>2712</v>
      </c>
      <c r="C576" s="10" t="s">
        <v>27</v>
      </c>
      <c r="D576" s="11">
        <v>59.86</v>
      </c>
      <c r="E576" s="19"/>
      <c r="F576" s="21"/>
    </row>
    <row r="577" spans="1:6" s="7" customFormat="1" ht="12.75" customHeight="1">
      <c r="A577" s="15" t="s">
        <v>886</v>
      </c>
      <c r="B577" s="16" t="s">
        <v>2713</v>
      </c>
      <c r="C577" s="10" t="s">
        <v>27</v>
      </c>
      <c r="D577" s="11">
        <v>76.94</v>
      </c>
      <c r="E577" s="19"/>
      <c r="F577" s="21"/>
    </row>
    <row r="578" spans="1:6" s="7" customFormat="1" ht="12.75" customHeight="1">
      <c r="A578" s="15" t="s">
        <v>885</v>
      </c>
      <c r="B578" s="16" t="s">
        <v>2714</v>
      </c>
      <c r="C578" s="10" t="s">
        <v>27</v>
      </c>
      <c r="D578" s="11">
        <v>120.26</v>
      </c>
      <c r="E578" s="19"/>
      <c r="F578" s="21"/>
    </row>
    <row r="579" spans="1:6" s="7" customFormat="1" ht="12.75" customHeight="1">
      <c r="A579" s="15" t="s">
        <v>884</v>
      </c>
      <c r="B579" s="16" t="s">
        <v>2715</v>
      </c>
      <c r="C579" s="10" t="s">
        <v>27</v>
      </c>
      <c r="D579" s="11">
        <v>286.94</v>
      </c>
      <c r="E579" s="19"/>
      <c r="F579" s="21"/>
    </row>
    <row r="580" spans="1:6" s="7" customFormat="1" ht="12.75" customHeight="1">
      <c r="A580" s="15" t="s">
        <v>883</v>
      </c>
      <c r="B580" s="16" t="s">
        <v>2716</v>
      </c>
      <c r="C580" s="10" t="s">
        <v>27</v>
      </c>
      <c r="D580" s="11">
        <v>345.01</v>
      </c>
      <c r="E580" s="19"/>
      <c r="F580" s="21"/>
    </row>
    <row r="581" spans="1:6" s="7" customFormat="1" ht="12.75" customHeight="1">
      <c r="A581" s="15" t="s">
        <v>882</v>
      </c>
      <c r="B581" s="16" t="s">
        <v>2717</v>
      </c>
      <c r="C581" s="10" t="s">
        <v>27</v>
      </c>
      <c r="D581" s="11">
        <v>436.98</v>
      </c>
      <c r="E581" s="19"/>
      <c r="F581" s="21"/>
    </row>
    <row r="582" spans="1:6" s="7" customFormat="1" ht="12.75" customHeight="1">
      <c r="A582" s="15" t="s">
        <v>881</v>
      </c>
      <c r="B582" s="16" t="s">
        <v>2718</v>
      </c>
      <c r="C582" s="10" t="s">
        <v>27</v>
      </c>
      <c r="D582" s="11">
        <v>482.97</v>
      </c>
      <c r="E582" s="19"/>
      <c r="F582" s="21"/>
    </row>
    <row r="583" spans="1:6" s="7" customFormat="1" ht="12.75" customHeight="1">
      <c r="A583" s="15" t="s">
        <v>880</v>
      </c>
      <c r="B583" s="16" t="s">
        <v>2719</v>
      </c>
      <c r="C583" s="10" t="s">
        <v>27</v>
      </c>
      <c r="D583" s="11">
        <v>514.85</v>
      </c>
      <c r="E583" s="19"/>
      <c r="F583" s="21"/>
    </row>
    <row r="584" spans="1:6" s="7" customFormat="1" ht="12.75" customHeight="1">
      <c r="A584" s="15" t="s">
        <v>879</v>
      </c>
      <c r="B584" s="16" t="s">
        <v>2720</v>
      </c>
      <c r="C584" s="10" t="s">
        <v>27</v>
      </c>
      <c r="D584" s="11">
        <v>600.64</v>
      </c>
      <c r="E584" s="19"/>
      <c r="F584" s="21"/>
    </row>
    <row r="585" spans="1:6" s="7" customFormat="1" ht="12.75" customHeight="1">
      <c r="A585" s="15" t="s">
        <v>878</v>
      </c>
      <c r="B585" s="16" t="s">
        <v>2721</v>
      </c>
      <c r="C585" s="10" t="s">
        <v>27</v>
      </c>
      <c r="D585" s="11">
        <v>846.54</v>
      </c>
      <c r="E585" s="19"/>
      <c r="F585" s="21"/>
    </row>
    <row r="586" spans="1:6" s="7" customFormat="1" ht="12.75" customHeight="1">
      <c r="A586" s="15" t="s">
        <v>877</v>
      </c>
      <c r="B586" s="16" t="s">
        <v>2722</v>
      </c>
      <c r="C586" s="10" t="s">
        <v>27</v>
      </c>
      <c r="D586" s="11">
        <v>957.05</v>
      </c>
      <c r="E586" s="19"/>
      <c r="F586" s="21"/>
    </row>
    <row r="587" spans="1:6" s="7" customFormat="1" ht="12.75" customHeight="1">
      <c r="A587" s="15" t="s">
        <v>876</v>
      </c>
      <c r="B587" s="16" t="s">
        <v>2723</v>
      </c>
      <c r="C587" s="10" t="s">
        <v>27</v>
      </c>
      <c r="D587" s="11">
        <v>1196.74</v>
      </c>
      <c r="E587" s="19"/>
      <c r="F587" s="21"/>
    </row>
    <row r="588" spans="1:6" s="7" customFormat="1" ht="12.75" customHeight="1">
      <c r="A588" s="15" t="s">
        <v>875</v>
      </c>
      <c r="B588" s="16" t="s">
        <v>2724</v>
      </c>
      <c r="C588" s="10" t="s">
        <v>27</v>
      </c>
      <c r="D588" s="11">
        <v>1433.13</v>
      </c>
      <c r="E588" s="19"/>
      <c r="F588" s="21"/>
    </row>
    <row r="589" spans="1:6" s="7" customFormat="1" ht="12.75" customHeight="1">
      <c r="A589" s="15"/>
      <c r="B589" s="16"/>
      <c r="C589" s="10"/>
      <c r="D589" s="11"/>
      <c r="E589" s="19"/>
      <c r="F589" s="21"/>
    </row>
    <row r="590" spans="1:6" s="7" customFormat="1" ht="12.75" customHeight="1">
      <c r="A590" s="13" t="s">
        <v>874</v>
      </c>
      <c r="B590" s="14" t="s">
        <v>2725</v>
      </c>
      <c r="C590" s="10"/>
      <c r="D590" s="11"/>
      <c r="E590" s="19"/>
      <c r="F590" s="21"/>
    </row>
    <row r="591" spans="1:6" s="7" customFormat="1" ht="12.75" customHeight="1">
      <c r="A591" s="15" t="s">
        <v>3620</v>
      </c>
      <c r="B591" s="16" t="s">
        <v>2726</v>
      </c>
      <c r="C591" s="10" t="s">
        <v>844</v>
      </c>
      <c r="D591" s="11">
        <v>6412.34</v>
      </c>
      <c r="E591" s="19"/>
      <c r="F591" s="21"/>
    </row>
    <row r="592" spans="1:6" s="7" customFormat="1" ht="12.75" customHeight="1">
      <c r="A592" s="15" t="s">
        <v>3621</v>
      </c>
      <c r="B592" s="16" t="s">
        <v>2727</v>
      </c>
      <c r="C592" s="10" t="s">
        <v>844</v>
      </c>
      <c r="D592" s="11">
        <v>7359.76</v>
      </c>
      <c r="E592" s="19"/>
      <c r="F592" s="21"/>
    </row>
    <row r="593" spans="1:6" s="7" customFormat="1" ht="12.75" customHeight="1">
      <c r="A593" s="15" t="s">
        <v>3622</v>
      </c>
      <c r="B593" s="16" t="s">
        <v>2728</v>
      </c>
      <c r="C593" s="10" t="s">
        <v>844</v>
      </c>
      <c r="D593" s="11">
        <v>8307.17</v>
      </c>
      <c r="E593" s="19"/>
      <c r="F593" s="21"/>
    </row>
    <row r="594" spans="1:6" s="7" customFormat="1" ht="12.75" customHeight="1">
      <c r="A594" s="15" t="s">
        <v>3623</v>
      </c>
      <c r="B594" s="16" t="s">
        <v>2729</v>
      </c>
      <c r="C594" s="10" t="s">
        <v>844</v>
      </c>
      <c r="D594" s="11">
        <v>9254.59</v>
      </c>
      <c r="E594" s="19"/>
      <c r="F594" s="21"/>
    </row>
    <row r="595" spans="1:6" s="7" customFormat="1" ht="12.75" customHeight="1">
      <c r="A595" s="15" t="s">
        <v>3624</v>
      </c>
      <c r="B595" s="16" t="s">
        <v>2730</v>
      </c>
      <c r="C595" s="10" t="s">
        <v>844</v>
      </c>
      <c r="D595" s="11">
        <v>10202.01</v>
      </c>
      <c r="E595" s="19"/>
      <c r="F595" s="21"/>
    </row>
    <row r="596" spans="1:6" s="7" customFormat="1" ht="12.75" customHeight="1">
      <c r="A596" s="15" t="s">
        <v>3625</v>
      </c>
      <c r="B596" s="16" t="s">
        <v>2731</v>
      </c>
      <c r="C596" s="10" t="s">
        <v>844</v>
      </c>
      <c r="D596" s="11">
        <v>11149.42</v>
      </c>
      <c r="E596" s="19"/>
      <c r="F596" s="21"/>
    </row>
    <row r="597" spans="1:6" s="7" customFormat="1" ht="12.75" customHeight="1">
      <c r="A597" s="15" t="s">
        <v>3626</v>
      </c>
      <c r="B597" s="16" t="s">
        <v>2732</v>
      </c>
      <c r="C597" s="10" t="s">
        <v>844</v>
      </c>
      <c r="D597" s="11">
        <v>12096.84</v>
      </c>
      <c r="E597" s="19"/>
      <c r="F597" s="21"/>
    </row>
    <row r="598" spans="1:6" s="7" customFormat="1" ht="12.75" customHeight="1">
      <c r="A598" s="15" t="s">
        <v>3627</v>
      </c>
      <c r="B598" s="16" t="s">
        <v>2733</v>
      </c>
      <c r="C598" s="10" t="s">
        <v>844</v>
      </c>
      <c r="D598" s="11">
        <v>13044.26</v>
      </c>
      <c r="E598" s="19"/>
      <c r="F598" s="21"/>
    </row>
    <row r="599" spans="1:6" s="7" customFormat="1" ht="12.75" customHeight="1">
      <c r="A599" s="15" t="s">
        <v>3628</v>
      </c>
      <c r="B599" s="16" t="s">
        <v>2734</v>
      </c>
      <c r="C599" s="10" t="s">
        <v>844</v>
      </c>
      <c r="D599" s="11">
        <v>13991.67</v>
      </c>
      <c r="E599" s="19"/>
      <c r="F599" s="21"/>
    </row>
    <row r="600" spans="1:6" s="7" customFormat="1" ht="12.75" customHeight="1">
      <c r="A600" s="15" t="s">
        <v>3629</v>
      </c>
      <c r="B600" s="16" t="s">
        <v>2735</v>
      </c>
      <c r="C600" s="10" t="s">
        <v>844</v>
      </c>
      <c r="D600" s="11">
        <v>14939.09</v>
      </c>
      <c r="E600" s="19"/>
      <c r="F600" s="21"/>
    </row>
    <row r="601" spans="1:6" s="7" customFormat="1" ht="12.75" customHeight="1">
      <c r="A601" s="15" t="s">
        <v>3630</v>
      </c>
      <c r="B601" s="16" t="s">
        <v>2736</v>
      </c>
      <c r="C601" s="10" t="s">
        <v>844</v>
      </c>
      <c r="D601" s="11">
        <v>15886.51</v>
      </c>
      <c r="E601" s="19"/>
      <c r="F601" s="21"/>
    </row>
    <row r="602" spans="1:6" s="7" customFormat="1" ht="12.75" customHeight="1">
      <c r="A602" s="15" t="s">
        <v>3631</v>
      </c>
      <c r="B602" s="16" t="s">
        <v>2737</v>
      </c>
      <c r="C602" s="10" t="s">
        <v>844</v>
      </c>
      <c r="D602" s="11">
        <v>16833.919999999998</v>
      </c>
      <c r="E602" s="19"/>
      <c r="F602" s="21"/>
    </row>
    <row r="603" spans="1:6" s="7" customFormat="1" ht="12.75" customHeight="1">
      <c r="A603" s="15" t="s">
        <v>3632</v>
      </c>
      <c r="B603" s="16" t="s">
        <v>2738</v>
      </c>
      <c r="C603" s="10" t="s">
        <v>844</v>
      </c>
      <c r="D603" s="11">
        <v>17781.34</v>
      </c>
      <c r="E603" s="19"/>
      <c r="F603" s="21"/>
    </row>
    <row r="604" spans="1:6" s="7" customFormat="1" ht="12.75" customHeight="1">
      <c r="A604" s="15" t="s">
        <v>873</v>
      </c>
      <c r="B604" s="16" t="s">
        <v>3633</v>
      </c>
      <c r="C604" s="10"/>
      <c r="D604" s="11"/>
      <c r="E604" s="19"/>
      <c r="F604" s="21"/>
    </row>
    <row r="605" spans="1:6" s="7" customFormat="1" ht="12.75" customHeight="1">
      <c r="A605" s="15"/>
      <c r="B605" s="16" t="s">
        <v>2743</v>
      </c>
      <c r="C605" s="10" t="s">
        <v>461</v>
      </c>
      <c r="D605" s="11">
        <v>947.42</v>
      </c>
      <c r="E605" s="19"/>
      <c r="F605" s="21"/>
    </row>
    <row r="606" spans="1:6" s="7" customFormat="1">
      <c r="A606" s="15"/>
      <c r="B606" s="16"/>
      <c r="C606" s="10"/>
      <c r="D606" s="11"/>
      <c r="E606" s="19"/>
      <c r="F606" s="21"/>
    </row>
    <row r="607" spans="1:6" s="7" customFormat="1" ht="12.75" customHeight="1">
      <c r="A607" s="13" t="s">
        <v>872</v>
      </c>
      <c r="B607" s="14" t="s">
        <v>2739</v>
      </c>
      <c r="C607" s="10"/>
      <c r="D607" s="11"/>
      <c r="E607" s="19"/>
      <c r="F607" s="21"/>
    </row>
    <row r="608" spans="1:6" s="7" customFormat="1" ht="12.75" customHeight="1">
      <c r="A608" s="15" t="s">
        <v>871</v>
      </c>
      <c r="B608" s="16" t="s">
        <v>2728</v>
      </c>
      <c r="C608" s="10" t="s">
        <v>2740</v>
      </c>
      <c r="D608" s="11">
        <v>9041.8799999999992</v>
      </c>
      <c r="E608" s="19"/>
      <c r="F608" s="21"/>
    </row>
    <row r="609" spans="1:6" s="7" customFormat="1" ht="12.75" customHeight="1">
      <c r="A609" s="15" t="s">
        <v>870</v>
      </c>
      <c r="B609" s="16" t="s">
        <v>2729</v>
      </c>
      <c r="C609" s="10" t="s">
        <v>2740</v>
      </c>
      <c r="D609" s="11">
        <v>10091.790000000001</v>
      </c>
      <c r="E609" s="19"/>
      <c r="F609" s="21"/>
    </row>
    <row r="610" spans="1:6" s="7" customFormat="1" ht="12.75" customHeight="1">
      <c r="A610" s="15" t="s">
        <v>869</v>
      </c>
      <c r="B610" s="16" t="s">
        <v>2730</v>
      </c>
      <c r="C610" s="10" t="s">
        <v>2740</v>
      </c>
      <c r="D610" s="11">
        <v>11141.71</v>
      </c>
      <c r="E610" s="19"/>
      <c r="F610" s="21"/>
    </row>
    <row r="611" spans="1:6" s="7" customFormat="1" ht="12.75" customHeight="1">
      <c r="A611" s="15" t="s">
        <v>868</v>
      </c>
      <c r="B611" s="16" t="s">
        <v>2731</v>
      </c>
      <c r="C611" s="10" t="s">
        <v>2740</v>
      </c>
      <c r="D611" s="11">
        <v>12347.96</v>
      </c>
      <c r="E611" s="19"/>
      <c r="F611" s="21"/>
    </row>
    <row r="612" spans="1:6" s="7" customFormat="1">
      <c r="A612" s="15" t="s">
        <v>867</v>
      </c>
      <c r="B612" s="16" t="s">
        <v>2732</v>
      </c>
      <c r="C612" s="10" t="s">
        <v>2740</v>
      </c>
      <c r="D612" s="11">
        <v>13241.53</v>
      </c>
      <c r="E612" s="19"/>
      <c r="F612" s="21"/>
    </row>
    <row r="613" spans="1:6" s="7" customFormat="1">
      <c r="A613" s="15" t="s">
        <v>866</v>
      </c>
      <c r="B613" s="16" t="s">
        <v>2733</v>
      </c>
      <c r="C613" s="10" t="s">
        <v>2740</v>
      </c>
      <c r="D613" s="11">
        <v>14291.45</v>
      </c>
      <c r="E613" s="19"/>
      <c r="F613" s="21"/>
    </row>
    <row r="614" spans="1:6" s="7" customFormat="1">
      <c r="A614" s="15" t="s">
        <v>865</v>
      </c>
      <c r="B614" s="16" t="s">
        <v>2734</v>
      </c>
      <c r="C614" s="10" t="s">
        <v>2740</v>
      </c>
      <c r="D614" s="11">
        <v>15341.36</v>
      </c>
      <c r="E614" s="19"/>
      <c r="F614" s="21"/>
    </row>
    <row r="615" spans="1:6" s="7" customFormat="1">
      <c r="A615" s="15" t="s">
        <v>864</v>
      </c>
      <c r="B615" s="16" t="s">
        <v>2735</v>
      </c>
      <c r="C615" s="10" t="s">
        <v>2740</v>
      </c>
      <c r="D615" s="11">
        <v>16391.27</v>
      </c>
      <c r="E615" s="19"/>
      <c r="F615" s="21"/>
    </row>
    <row r="616" spans="1:6" s="7" customFormat="1">
      <c r="A616" s="15" t="s">
        <v>863</v>
      </c>
      <c r="B616" s="16" t="s">
        <v>2736</v>
      </c>
      <c r="C616" s="10" t="s">
        <v>2740</v>
      </c>
      <c r="D616" s="11">
        <v>17441.189999999999</v>
      </c>
      <c r="E616" s="19"/>
      <c r="F616" s="21"/>
    </row>
    <row r="617" spans="1:6" s="7" customFormat="1">
      <c r="A617" s="15" t="s">
        <v>862</v>
      </c>
      <c r="B617" s="16" t="s">
        <v>2737</v>
      </c>
      <c r="C617" s="10" t="s">
        <v>2740</v>
      </c>
      <c r="D617" s="11">
        <v>18491.099999999999</v>
      </c>
      <c r="E617" s="19"/>
      <c r="F617" s="21"/>
    </row>
    <row r="618" spans="1:6" s="7" customFormat="1">
      <c r="A618" s="15" t="s">
        <v>861</v>
      </c>
      <c r="B618" s="16" t="s">
        <v>2738</v>
      </c>
      <c r="C618" s="10" t="s">
        <v>2740</v>
      </c>
      <c r="D618" s="11">
        <v>20302.560000000001</v>
      </c>
      <c r="E618" s="19"/>
      <c r="F618" s="21"/>
    </row>
    <row r="619" spans="1:6" s="7" customFormat="1">
      <c r="A619" s="15" t="s">
        <v>860</v>
      </c>
      <c r="B619" s="16" t="s">
        <v>2741</v>
      </c>
      <c r="C619" s="10" t="s">
        <v>2740</v>
      </c>
      <c r="D619" s="11">
        <v>20590.93</v>
      </c>
      <c r="E619" s="19"/>
      <c r="F619" s="21"/>
    </row>
    <row r="620" spans="1:6" s="7" customFormat="1">
      <c r="A620" s="15" t="s">
        <v>859</v>
      </c>
      <c r="B620" s="16" t="s">
        <v>2742</v>
      </c>
      <c r="C620" s="10" t="s">
        <v>2740</v>
      </c>
      <c r="D620" s="11">
        <v>21640.84</v>
      </c>
      <c r="E620" s="19"/>
      <c r="F620" s="21"/>
    </row>
    <row r="621" spans="1:6" s="7" customFormat="1">
      <c r="A621" s="15"/>
      <c r="B621" s="16"/>
      <c r="C621" s="10"/>
      <c r="D621" s="11"/>
      <c r="E621" s="19"/>
      <c r="F621" s="21"/>
    </row>
    <row r="622" spans="1:6" s="7" customFormat="1">
      <c r="A622" s="13" t="s">
        <v>858</v>
      </c>
      <c r="B622" s="14" t="s">
        <v>3634</v>
      </c>
      <c r="C622" s="10"/>
      <c r="D622" s="11"/>
      <c r="E622" s="19"/>
      <c r="F622" s="21"/>
    </row>
    <row r="623" spans="1:6" s="7" customFormat="1">
      <c r="A623" s="15" t="s">
        <v>857</v>
      </c>
      <c r="B623" s="16" t="s">
        <v>2743</v>
      </c>
      <c r="C623" s="10" t="s">
        <v>461</v>
      </c>
      <c r="D623" s="11">
        <v>1049.9100000000001</v>
      </c>
      <c r="E623" s="19"/>
      <c r="F623" s="21"/>
    </row>
    <row r="624" spans="1:6" s="7" customFormat="1">
      <c r="A624" s="15"/>
      <c r="B624" s="16"/>
      <c r="C624" s="10"/>
      <c r="D624" s="11"/>
      <c r="E624" s="19"/>
      <c r="F624" s="21"/>
    </row>
    <row r="625" spans="1:6" s="7" customFormat="1" ht="24">
      <c r="A625" s="24" t="s">
        <v>856</v>
      </c>
      <c r="B625" s="14" t="s">
        <v>2744</v>
      </c>
      <c r="C625" s="10"/>
      <c r="D625" s="11"/>
      <c r="E625" s="19"/>
      <c r="F625" s="21"/>
    </row>
    <row r="626" spans="1:6" s="7" customFormat="1">
      <c r="A626" s="15" t="s">
        <v>855</v>
      </c>
      <c r="B626" s="16" t="s">
        <v>2732</v>
      </c>
      <c r="C626" s="10" t="s">
        <v>2740</v>
      </c>
      <c r="D626" s="11">
        <v>22203.03</v>
      </c>
      <c r="E626" s="19"/>
      <c r="F626" s="21"/>
    </row>
    <row r="627" spans="1:6" s="7" customFormat="1">
      <c r="A627" s="15" t="s">
        <v>854</v>
      </c>
      <c r="B627" s="16" t="s">
        <v>2733</v>
      </c>
      <c r="C627" s="10" t="s">
        <v>2740</v>
      </c>
      <c r="D627" s="11">
        <v>23749.19</v>
      </c>
      <c r="E627" s="19"/>
      <c r="F627" s="21"/>
    </row>
    <row r="628" spans="1:6" s="7" customFormat="1">
      <c r="A628" s="15" t="s">
        <v>853</v>
      </c>
      <c r="B628" s="16" t="s">
        <v>2734</v>
      </c>
      <c r="C628" s="10" t="s">
        <v>2740</v>
      </c>
      <c r="D628" s="11">
        <v>25295.35</v>
      </c>
      <c r="E628" s="19"/>
      <c r="F628" s="21"/>
    </row>
    <row r="629" spans="1:6" s="7" customFormat="1">
      <c r="A629" s="15" t="s">
        <v>852</v>
      </c>
      <c r="B629" s="16" t="s">
        <v>2735</v>
      </c>
      <c r="C629" s="10" t="s">
        <v>2740</v>
      </c>
      <c r="D629" s="11">
        <v>26841.51</v>
      </c>
      <c r="E629" s="19"/>
      <c r="F629" s="21"/>
    </row>
    <row r="630" spans="1:6" s="7" customFormat="1">
      <c r="A630" s="15" t="s">
        <v>851</v>
      </c>
      <c r="B630" s="16" t="s">
        <v>2736</v>
      </c>
      <c r="C630" s="10" t="s">
        <v>2740</v>
      </c>
      <c r="D630" s="11">
        <v>28387.67</v>
      </c>
      <c r="E630" s="19"/>
      <c r="F630" s="21"/>
    </row>
    <row r="631" spans="1:6" s="7" customFormat="1">
      <c r="A631" s="15" t="s">
        <v>850</v>
      </c>
      <c r="B631" s="16" t="s">
        <v>2737</v>
      </c>
      <c r="C631" s="10" t="s">
        <v>2740</v>
      </c>
      <c r="D631" s="11">
        <v>29933.83</v>
      </c>
      <c r="E631" s="19"/>
      <c r="F631" s="21"/>
    </row>
    <row r="632" spans="1:6" s="7" customFormat="1">
      <c r="A632" s="15" t="s">
        <v>849</v>
      </c>
      <c r="B632" s="16" t="s">
        <v>2738</v>
      </c>
      <c r="C632" s="10" t="s">
        <v>2740</v>
      </c>
      <c r="D632" s="11">
        <v>31479.99</v>
      </c>
      <c r="E632" s="19"/>
      <c r="F632" s="21"/>
    </row>
    <row r="633" spans="1:6" s="7" customFormat="1">
      <c r="A633" s="15" t="s">
        <v>848</v>
      </c>
      <c r="B633" s="16" t="s">
        <v>2741</v>
      </c>
      <c r="C633" s="10" t="s">
        <v>2740</v>
      </c>
      <c r="D633" s="11">
        <v>33026.15</v>
      </c>
      <c r="E633" s="19"/>
      <c r="F633" s="21"/>
    </row>
    <row r="634" spans="1:6" s="7" customFormat="1">
      <c r="A634" s="15" t="s">
        <v>847</v>
      </c>
      <c r="B634" s="16" t="s">
        <v>2742</v>
      </c>
      <c r="C634" s="10" t="s">
        <v>2740</v>
      </c>
      <c r="D634" s="11">
        <v>34572.32</v>
      </c>
      <c r="E634" s="19"/>
      <c r="F634" s="21"/>
    </row>
    <row r="635" spans="1:6" s="7" customFormat="1">
      <c r="A635" s="15" t="s">
        <v>846</v>
      </c>
      <c r="B635" s="16" t="s">
        <v>2745</v>
      </c>
      <c r="C635" s="10" t="s">
        <v>2740</v>
      </c>
      <c r="D635" s="11">
        <v>36118.480000000003</v>
      </c>
      <c r="E635" s="19"/>
      <c r="F635" s="21"/>
    </row>
    <row r="636" spans="1:6" s="7" customFormat="1">
      <c r="A636" s="15" t="s">
        <v>845</v>
      </c>
      <c r="B636" s="16" t="s">
        <v>2746</v>
      </c>
      <c r="C636" s="10" t="s">
        <v>2740</v>
      </c>
      <c r="D636" s="11">
        <v>36274.82</v>
      </c>
      <c r="E636" s="19"/>
      <c r="F636" s="21"/>
    </row>
    <row r="637" spans="1:6" s="7" customFormat="1">
      <c r="A637" s="15"/>
      <c r="B637" s="16"/>
      <c r="C637" s="10"/>
      <c r="D637" s="11"/>
      <c r="E637" s="19"/>
      <c r="F637" s="21"/>
    </row>
    <row r="638" spans="1:6" s="7" customFormat="1">
      <c r="A638" s="24" t="s">
        <v>843</v>
      </c>
      <c r="B638" s="14" t="s">
        <v>3634</v>
      </c>
      <c r="C638" s="10"/>
      <c r="D638" s="11"/>
      <c r="E638" s="19"/>
      <c r="F638" s="21"/>
    </row>
    <row r="639" spans="1:6" s="7" customFormat="1">
      <c r="A639" s="15" t="s">
        <v>842</v>
      </c>
      <c r="B639" s="16" t="s">
        <v>2743</v>
      </c>
      <c r="C639" s="10" t="s">
        <v>461</v>
      </c>
      <c r="D639" s="11">
        <v>1402.1</v>
      </c>
      <c r="E639" s="19"/>
      <c r="F639" s="21"/>
    </row>
    <row r="640" spans="1:6" s="7" customFormat="1">
      <c r="A640" s="15"/>
      <c r="B640" s="16"/>
      <c r="C640" s="10"/>
      <c r="D640" s="11"/>
      <c r="E640" s="19"/>
      <c r="F640" s="21"/>
    </row>
    <row r="641" spans="1:6" s="7" customFormat="1" ht="24">
      <c r="A641" s="24" t="s">
        <v>841</v>
      </c>
      <c r="B641" s="14" t="s">
        <v>2747</v>
      </c>
      <c r="C641" s="10"/>
      <c r="D641" s="11"/>
      <c r="E641" s="19"/>
      <c r="F641" s="21"/>
    </row>
    <row r="642" spans="1:6" s="7" customFormat="1">
      <c r="A642" s="15" t="s">
        <v>840</v>
      </c>
      <c r="B642" s="16" t="s">
        <v>2748</v>
      </c>
      <c r="C642" s="10" t="s">
        <v>99</v>
      </c>
      <c r="D642" s="11">
        <v>2573.6</v>
      </c>
      <c r="E642" s="19"/>
      <c r="F642" s="21"/>
    </row>
    <row r="643" spans="1:6" s="7" customFormat="1" ht="24">
      <c r="A643" s="15" t="s">
        <v>839</v>
      </c>
      <c r="B643" s="16" t="s">
        <v>2749</v>
      </c>
      <c r="C643" s="10" t="s">
        <v>99</v>
      </c>
      <c r="D643" s="11">
        <v>943.27</v>
      </c>
      <c r="E643" s="19"/>
      <c r="F643" s="21"/>
    </row>
    <row r="644" spans="1:6" s="7" customFormat="1" ht="24">
      <c r="A644" s="15" t="s">
        <v>838</v>
      </c>
      <c r="B644" s="16" t="s">
        <v>2750</v>
      </c>
      <c r="C644" s="10" t="s">
        <v>99</v>
      </c>
      <c r="D644" s="11">
        <v>1257.69</v>
      </c>
      <c r="E644" s="19"/>
      <c r="F644" s="21"/>
    </row>
    <row r="645" spans="1:6" s="7" customFormat="1">
      <c r="A645" s="15"/>
      <c r="B645" s="16"/>
      <c r="C645" s="10"/>
      <c r="D645" s="11"/>
      <c r="E645" s="19"/>
      <c r="F645" s="21"/>
    </row>
    <row r="646" spans="1:6" s="7" customFormat="1">
      <c r="A646" s="13" t="s">
        <v>2380</v>
      </c>
      <c r="B646" s="14" t="s">
        <v>3635</v>
      </c>
      <c r="C646" s="10"/>
      <c r="D646" s="11"/>
      <c r="E646" s="19"/>
      <c r="F646" s="21"/>
    </row>
    <row r="647" spans="1:6" s="7" customFormat="1" ht="24">
      <c r="A647" s="15" t="s">
        <v>2381</v>
      </c>
      <c r="B647" s="16" t="s">
        <v>3636</v>
      </c>
      <c r="C647" s="10" t="s">
        <v>99</v>
      </c>
      <c r="D647" s="11">
        <v>2323.98</v>
      </c>
      <c r="E647" s="19"/>
      <c r="F647" s="21"/>
    </row>
    <row r="648" spans="1:6" s="7" customFormat="1">
      <c r="A648" s="15" t="s">
        <v>2382</v>
      </c>
      <c r="B648" s="16" t="s">
        <v>3637</v>
      </c>
      <c r="C648" s="10" t="s">
        <v>99</v>
      </c>
      <c r="D648" s="11">
        <v>1508.92</v>
      </c>
      <c r="E648" s="19"/>
      <c r="F648" s="21"/>
    </row>
    <row r="649" spans="1:6" s="7" customFormat="1">
      <c r="A649" s="15"/>
      <c r="B649" s="16"/>
      <c r="C649" s="10"/>
      <c r="D649" s="11"/>
      <c r="E649" s="19"/>
      <c r="F649" s="21"/>
    </row>
    <row r="650" spans="1:6" s="7" customFormat="1">
      <c r="A650" s="13" t="s">
        <v>2383</v>
      </c>
      <c r="B650" s="14" t="s">
        <v>2751</v>
      </c>
      <c r="C650" s="10"/>
      <c r="D650" s="11"/>
      <c r="E650" s="19"/>
      <c r="F650" s="21"/>
    </row>
    <row r="651" spans="1:6" s="7" customFormat="1" ht="36">
      <c r="A651" s="15" t="s">
        <v>2384</v>
      </c>
      <c r="B651" s="16" t="s">
        <v>3638</v>
      </c>
      <c r="C651" s="10" t="s">
        <v>99</v>
      </c>
      <c r="D651" s="11">
        <v>1983.54</v>
      </c>
      <c r="E651" s="19"/>
      <c r="F651" s="21"/>
    </row>
    <row r="652" spans="1:6" s="7" customFormat="1" ht="36">
      <c r="A652" s="15" t="s">
        <v>2385</v>
      </c>
      <c r="B652" s="16" t="s">
        <v>3639</v>
      </c>
      <c r="C652" s="10" t="s">
        <v>99</v>
      </c>
      <c r="D652" s="11">
        <v>1587.93</v>
      </c>
      <c r="E652" s="19"/>
      <c r="F652" s="21"/>
    </row>
    <row r="653" spans="1:6" s="7" customFormat="1">
      <c r="A653" s="15"/>
      <c r="B653" s="16"/>
      <c r="C653" s="10"/>
      <c r="D653" s="11"/>
      <c r="E653" s="19"/>
      <c r="F653" s="21"/>
    </row>
    <row r="654" spans="1:6" s="7" customFormat="1">
      <c r="A654" s="10" t="s">
        <v>837</v>
      </c>
      <c r="B654" s="28" t="s">
        <v>2752</v>
      </c>
      <c r="C654" s="10"/>
      <c r="D654" s="11"/>
      <c r="E654" s="19"/>
      <c r="F654" s="21"/>
    </row>
    <row r="655" spans="1:6" s="7" customFormat="1">
      <c r="A655" s="15" t="s">
        <v>836</v>
      </c>
      <c r="B655" s="16" t="s">
        <v>2753</v>
      </c>
      <c r="C655" s="10" t="s">
        <v>964</v>
      </c>
      <c r="D655" s="11">
        <v>2664.91</v>
      </c>
      <c r="E655" s="19"/>
      <c r="F655" s="21"/>
    </row>
    <row r="656" spans="1:6" s="7" customFormat="1">
      <c r="A656" s="15" t="s">
        <v>835</v>
      </c>
      <c r="B656" s="16" t="s">
        <v>2726</v>
      </c>
      <c r="C656" s="10" t="s">
        <v>964</v>
      </c>
      <c r="D656" s="11">
        <v>2704.5</v>
      </c>
      <c r="E656" s="19"/>
      <c r="F656" s="21"/>
    </row>
    <row r="657" spans="1:6" s="7" customFormat="1">
      <c r="A657" s="15" t="s">
        <v>834</v>
      </c>
      <c r="B657" s="16" t="s">
        <v>2728</v>
      </c>
      <c r="C657" s="10" t="s">
        <v>964</v>
      </c>
      <c r="D657" s="11">
        <v>3215.71</v>
      </c>
      <c r="E657" s="19"/>
      <c r="F657" s="21"/>
    </row>
    <row r="658" spans="1:6" s="7" customFormat="1">
      <c r="A658" s="15" t="s">
        <v>833</v>
      </c>
      <c r="B658" s="16" t="s">
        <v>2730</v>
      </c>
      <c r="C658" s="10" t="s">
        <v>964</v>
      </c>
      <c r="D658" s="11">
        <v>3255.3</v>
      </c>
      <c r="E658" s="19"/>
      <c r="F658" s="21"/>
    </row>
    <row r="659" spans="1:6" s="7" customFormat="1">
      <c r="A659" s="15"/>
      <c r="B659" s="16"/>
      <c r="C659" s="10"/>
      <c r="D659" s="11"/>
      <c r="E659" s="19"/>
      <c r="F659" s="21"/>
    </row>
    <row r="660" spans="1:6" s="7" customFormat="1">
      <c r="A660" s="13" t="s">
        <v>832</v>
      </c>
      <c r="B660" s="14" t="s">
        <v>2754</v>
      </c>
      <c r="C660" s="10"/>
      <c r="D660" s="11"/>
      <c r="E660" s="19"/>
      <c r="F660" s="21"/>
    </row>
    <row r="661" spans="1:6" s="7" customFormat="1">
      <c r="A661" s="15" t="s">
        <v>831</v>
      </c>
      <c r="B661" s="16" t="s">
        <v>2755</v>
      </c>
      <c r="C661" s="10" t="s">
        <v>461</v>
      </c>
      <c r="D661" s="11">
        <v>228.24</v>
      </c>
      <c r="E661" s="19"/>
      <c r="F661" s="21"/>
    </row>
    <row r="662" spans="1:6" s="7" customFormat="1">
      <c r="A662" s="15"/>
      <c r="B662" s="16"/>
      <c r="C662" s="10"/>
      <c r="D662" s="11"/>
      <c r="E662" s="19"/>
      <c r="F662" s="21"/>
    </row>
    <row r="663" spans="1:6" s="7" customFormat="1" ht="24">
      <c r="A663" s="10" t="s">
        <v>830</v>
      </c>
      <c r="B663" s="28" t="s">
        <v>2756</v>
      </c>
      <c r="C663" s="10"/>
      <c r="D663" s="11"/>
      <c r="E663" s="19"/>
      <c r="F663" s="21"/>
    </row>
    <row r="664" spans="1:6" s="7" customFormat="1">
      <c r="A664" s="15" t="s">
        <v>829</v>
      </c>
      <c r="B664" s="16" t="s">
        <v>3640</v>
      </c>
      <c r="C664" s="10" t="s">
        <v>825</v>
      </c>
      <c r="D664" s="11">
        <v>93.87</v>
      </c>
      <c r="E664" s="19"/>
      <c r="F664" s="21"/>
    </row>
    <row r="665" spans="1:6" s="7" customFormat="1">
      <c r="A665" s="15"/>
      <c r="B665" s="16" t="s">
        <v>3641</v>
      </c>
      <c r="C665" s="10"/>
      <c r="D665" s="11"/>
      <c r="E665" s="19"/>
      <c r="F665" s="21"/>
    </row>
    <row r="666" spans="1:6" s="7" customFormat="1">
      <c r="A666" s="15" t="s">
        <v>828</v>
      </c>
      <c r="B666" s="16" t="s">
        <v>3642</v>
      </c>
      <c r="C666" s="10" t="s">
        <v>825</v>
      </c>
      <c r="D666" s="11">
        <v>113.52</v>
      </c>
      <c r="E666" s="19"/>
      <c r="F666" s="21"/>
    </row>
    <row r="667" spans="1:6" s="7" customFormat="1">
      <c r="A667" s="15"/>
      <c r="B667" s="16" t="s">
        <v>3641</v>
      </c>
      <c r="C667" s="10"/>
      <c r="D667" s="11"/>
      <c r="E667" s="19"/>
      <c r="F667" s="21"/>
    </row>
    <row r="668" spans="1:6" s="7" customFormat="1">
      <c r="A668" s="15" t="s">
        <v>827</v>
      </c>
      <c r="B668" s="16" t="s">
        <v>3640</v>
      </c>
      <c r="C668" s="10" t="s">
        <v>825</v>
      </c>
      <c r="D668" s="11">
        <v>152.82</v>
      </c>
      <c r="E668" s="19"/>
      <c r="F668" s="21"/>
    </row>
    <row r="669" spans="1:6" s="7" customFormat="1">
      <c r="A669" s="15"/>
      <c r="B669" s="16" t="s">
        <v>3643</v>
      </c>
      <c r="C669" s="10"/>
      <c r="D669" s="11"/>
      <c r="E669" s="19"/>
      <c r="F669" s="21"/>
    </row>
    <row r="670" spans="1:6" s="7" customFormat="1">
      <c r="A670" s="15" t="s">
        <v>826</v>
      </c>
      <c r="B670" s="16" t="s">
        <v>3642</v>
      </c>
      <c r="C670" s="10" t="s">
        <v>825</v>
      </c>
      <c r="D670" s="11">
        <v>192.12</v>
      </c>
      <c r="E670" s="19"/>
      <c r="F670" s="21"/>
    </row>
    <row r="671" spans="1:6" s="7" customFormat="1">
      <c r="A671" s="15"/>
      <c r="B671" s="16" t="s">
        <v>3643</v>
      </c>
      <c r="C671" s="10"/>
      <c r="D671" s="11"/>
      <c r="E671" s="19"/>
      <c r="F671" s="21"/>
    </row>
    <row r="672" spans="1:6" s="7" customFormat="1">
      <c r="A672" s="15"/>
      <c r="B672" s="16"/>
      <c r="C672" s="10"/>
      <c r="D672" s="11"/>
      <c r="E672" s="19"/>
      <c r="F672" s="21"/>
    </row>
    <row r="673" spans="1:6" s="7" customFormat="1" ht="24">
      <c r="A673" s="13" t="s">
        <v>1403</v>
      </c>
      <c r="B673" s="14" t="s">
        <v>2757</v>
      </c>
      <c r="C673" s="10"/>
      <c r="D673" s="11"/>
      <c r="E673" s="19"/>
      <c r="F673" s="21"/>
    </row>
    <row r="674" spans="1:6" s="7" customFormat="1">
      <c r="A674" s="15" t="s">
        <v>1404</v>
      </c>
      <c r="B674" s="16" t="s">
        <v>2526</v>
      </c>
      <c r="C674" s="10" t="s">
        <v>27</v>
      </c>
      <c r="D674" s="11">
        <v>13.48</v>
      </c>
      <c r="E674" s="19"/>
      <c r="F674" s="21"/>
    </row>
    <row r="675" spans="1:6" s="7" customFormat="1">
      <c r="A675" s="15" t="s">
        <v>1405</v>
      </c>
      <c r="B675" s="16" t="s">
        <v>2527</v>
      </c>
      <c r="C675" s="10" t="s">
        <v>27</v>
      </c>
      <c r="D675" s="11">
        <v>22.06</v>
      </c>
      <c r="E675" s="19"/>
      <c r="F675" s="21"/>
    </row>
    <row r="676" spans="1:6" s="7" customFormat="1">
      <c r="A676" s="15" t="s">
        <v>1406</v>
      </c>
      <c r="B676" s="16" t="s">
        <v>2528</v>
      </c>
      <c r="C676" s="10" t="s">
        <v>27</v>
      </c>
      <c r="D676" s="11">
        <v>30.92</v>
      </c>
      <c r="E676" s="19"/>
      <c r="F676" s="21"/>
    </row>
    <row r="677" spans="1:6" s="7" customFormat="1">
      <c r="A677" s="15" t="s">
        <v>1407</v>
      </c>
      <c r="B677" s="16" t="s">
        <v>2529</v>
      </c>
      <c r="C677" s="10" t="s">
        <v>27</v>
      </c>
      <c r="D677" s="11">
        <v>46.57</v>
      </c>
      <c r="E677" s="19"/>
      <c r="F677" s="21"/>
    </row>
    <row r="678" spans="1:6" s="7" customFormat="1">
      <c r="A678" s="15" t="s">
        <v>1408</v>
      </c>
      <c r="B678" s="16" t="s">
        <v>2530</v>
      </c>
      <c r="C678" s="10" t="s">
        <v>27</v>
      </c>
      <c r="D678" s="11">
        <v>57.03</v>
      </c>
      <c r="E678" s="19"/>
      <c r="F678" s="21"/>
    </row>
    <row r="679" spans="1:6" s="7" customFormat="1">
      <c r="A679" s="15" t="s">
        <v>1409</v>
      </c>
      <c r="B679" s="16" t="s">
        <v>2758</v>
      </c>
      <c r="C679" s="10" t="s">
        <v>27</v>
      </c>
      <c r="D679" s="11">
        <v>64.8</v>
      </c>
      <c r="E679" s="19"/>
      <c r="F679" s="21"/>
    </row>
    <row r="680" spans="1:6" s="7" customFormat="1">
      <c r="A680" s="15" t="s">
        <v>1410</v>
      </c>
      <c r="B680" s="16" t="s">
        <v>2533</v>
      </c>
      <c r="C680" s="10" t="s">
        <v>27</v>
      </c>
      <c r="D680" s="11">
        <v>75.150000000000006</v>
      </c>
      <c r="E680" s="19"/>
      <c r="F680" s="21"/>
    </row>
    <row r="681" spans="1:6" s="7" customFormat="1">
      <c r="A681" s="15" t="s">
        <v>1411</v>
      </c>
      <c r="B681" s="16" t="s">
        <v>2535</v>
      </c>
      <c r="C681" s="10" t="s">
        <v>27</v>
      </c>
      <c r="D681" s="11">
        <v>92.2</v>
      </c>
      <c r="E681" s="19"/>
      <c r="F681" s="21"/>
    </row>
    <row r="682" spans="1:6" s="7" customFormat="1">
      <c r="A682" s="15" t="s">
        <v>1412</v>
      </c>
      <c r="B682" s="16" t="s">
        <v>2536</v>
      </c>
      <c r="C682" s="10" t="s">
        <v>27</v>
      </c>
      <c r="D682" s="11">
        <v>92.2</v>
      </c>
      <c r="E682" s="19"/>
      <c r="F682" s="21"/>
    </row>
    <row r="683" spans="1:6" s="7" customFormat="1">
      <c r="A683" s="15" t="s">
        <v>1413</v>
      </c>
      <c r="B683" s="16" t="s">
        <v>2537</v>
      </c>
      <c r="C683" s="10" t="s">
        <v>27</v>
      </c>
      <c r="D683" s="11">
        <v>129.59</v>
      </c>
      <c r="E683" s="19"/>
      <c r="F683" s="21"/>
    </row>
    <row r="684" spans="1:6" s="7" customFormat="1">
      <c r="A684" s="15" t="s">
        <v>1414</v>
      </c>
      <c r="B684" s="16" t="s">
        <v>2606</v>
      </c>
      <c r="C684" s="10" t="s">
        <v>27</v>
      </c>
      <c r="D684" s="11">
        <v>160.65</v>
      </c>
      <c r="E684" s="19"/>
      <c r="F684" s="21"/>
    </row>
    <row r="685" spans="1:6" s="7" customFormat="1">
      <c r="A685" s="15" t="s">
        <v>1415</v>
      </c>
      <c r="B685" s="16" t="s">
        <v>2607</v>
      </c>
      <c r="C685" s="10" t="s">
        <v>27</v>
      </c>
      <c r="D685" s="11">
        <v>212.52</v>
      </c>
      <c r="E685" s="19"/>
      <c r="F685" s="21"/>
    </row>
    <row r="686" spans="1:6" s="7" customFormat="1">
      <c r="A686" s="15" t="s">
        <v>1416</v>
      </c>
      <c r="B686" s="16" t="s">
        <v>2630</v>
      </c>
      <c r="C686" s="10" t="s">
        <v>27</v>
      </c>
      <c r="D686" s="11">
        <v>315.7</v>
      </c>
      <c r="E686" s="19"/>
      <c r="F686" s="21"/>
    </row>
    <row r="687" spans="1:6" s="7" customFormat="1">
      <c r="A687" s="15"/>
      <c r="B687" s="16"/>
      <c r="C687" s="10"/>
      <c r="D687" s="11"/>
      <c r="E687" s="19"/>
      <c r="F687" s="21"/>
    </row>
    <row r="688" spans="1:6" s="7" customFormat="1" ht="24">
      <c r="A688" s="13" t="s">
        <v>824</v>
      </c>
      <c r="B688" s="14" t="s">
        <v>2759</v>
      </c>
      <c r="C688" s="10"/>
      <c r="D688" s="11"/>
      <c r="E688" s="19"/>
      <c r="F688" s="21"/>
    </row>
    <row r="689" spans="1:6" s="7" customFormat="1">
      <c r="A689" s="15" t="s">
        <v>823</v>
      </c>
      <c r="B689" s="16" t="s">
        <v>817</v>
      </c>
      <c r="C689" s="10" t="s">
        <v>2377</v>
      </c>
      <c r="D689" s="11">
        <v>1764.61</v>
      </c>
      <c r="E689" s="19"/>
      <c r="F689" s="21"/>
    </row>
    <row r="690" spans="1:6" s="7" customFormat="1">
      <c r="A690" s="15" t="s">
        <v>822</v>
      </c>
      <c r="B690" s="16" t="s">
        <v>815</v>
      </c>
      <c r="C690" s="10" t="s">
        <v>2377</v>
      </c>
      <c r="D690" s="11">
        <v>1924.96</v>
      </c>
      <c r="E690" s="19"/>
      <c r="F690" s="21"/>
    </row>
    <row r="691" spans="1:6" s="7" customFormat="1">
      <c r="A691" s="15" t="s">
        <v>821</v>
      </c>
      <c r="B691" s="16" t="s">
        <v>2760</v>
      </c>
      <c r="C691" s="10"/>
      <c r="D691" s="11"/>
      <c r="E691" s="19"/>
      <c r="F691" s="21"/>
    </row>
    <row r="692" spans="1:6" s="7" customFormat="1">
      <c r="A692" s="15" t="s">
        <v>820</v>
      </c>
      <c r="B692" s="16" t="s">
        <v>819</v>
      </c>
      <c r="C692" s="10" t="s">
        <v>2377</v>
      </c>
      <c r="D692" s="11">
        <v>734.88</v>
      </c>
      <c r="E692" s="19"/>
      <c r="F692" s="21"/>
    </row>
    <row r="693" spans="1:6" s="7" customFormat="1">
      <c r="A693" s="15" t="s">
        <v>818</v>
      </c>
      <c r="B693" s="16" t="s">
        <v>817</v>
      </c>
      <c r="C693" s="10" t="s">
        <v>2377</v>
      </c>
      <c r="D693" s="11">
        <v>1573.71</v>
      </c>
      <c r="E693" s="19"/>
      <c r="F693" s="21"/>
    </row>
    <row r="694" spans="1:6" s="7" customFormat="1">
      <c r="A694" s="15" t="s">
        <v>816</v>
      </c>
      <c r="B694" s="16" t="s">
        <v>815</v>
      </c>
      <c r="C694" s="10" t="s">
        <v>2377</v>
      </c>
      <c r="D694" s="11">
        <v>1707.33</v>
      </c>
      <c r="E694" s="19"/>
      <c r="F694" s="21"/>
    </row>
    <row r="695" spans="1:6" s="7" customFormat="1">
      <c r="A695" s="15"/>
      <c r="B695" s="16"/>
      <c r="C695" s="10"/>
      <c r="D695" s="11"/>
      <c r="E695" s="19"/>
      <c r="F695" s="21"/>
    </row>
    <row r="696" spans="1:6" s="7" customFormat="1" ht="24">
      <c r="A696" s="13" t="s">
        <v>814</v>
      </c>
      <c r="B696" s="16" t="s">
        <v>3644</v>
      </c>
      <c r="C696" s="10"/>
      <c r="D696" s="11"/>
      <c r="E696" s="19"/>
      <c r="F696" s="21"/>
    </row>
    <row r="697" spans="1:6" s="7" customFormat="1">
      <c r="A697" s="15" t="s">
        <v>813</v>
      </c>
      <c r="B697" s="16" t="s">
        <v>2761</v>
      </c>
      <c r="C697" s="10" t="s">
        <v>5</v>
      </c>
      <c r="D697" s="11">
        <v>352.15</v>
      </c>
      <c r="E697" s="19"/>
      <c r="F697" s="21"/>
    </row>
    <row r="698" spans="1:6" s="7" customFormat="1">
      <c r="A698" s="15" t="s">
        <v>812</v>
      </c>
      <c r="B698" s="16" t="s">
        <v>2762</v>
      </c>
      <c r="C698" s="10" t="s">
        <v>5</v>
      </c>
      <c r="D698" s="11">
        <v>566.16</v>
      </c>
      <c r="E698" s="19"/>
      <c r="F698" s="21"/>
    </row>
    <row r="699" spans="1:6" s="7" customFormat="1">
      <c r="A699" s="15" t="s">
        <v>811</v>
      </c>
      <c r="B699" s="16" t="s">
        <v>2763</v>
      </c>
      <c r="C699" s="10" t="s">
        <v>5</v>
      </c>
      <c r="D699" s="11">
        <v>697.58</v>
      </c>
      <c r="E699" s="19"/>
      <c r="F699" s="21"/>
    </row>
    <row r="700" spans="1:6" s="7" customFormat="1" ht="24">
      <c r="A700" s="15" t="s">
        <v>810</v>
      </c>
      <c r="B700" s="16" t="s">
        <v>2764</v>
      </c>
      <c r="C700" s="10" t="s">
        <v>5</v>
      </c>
      <c r="D700" s="11">
        <v>71.94</v>
      </c>
      <c r="E700" s="19"/>
      <c r="F700" s="21"/>
    </row>
    <row r="701" spans="1:6" s="7" customFormat="1">
      <c r="A701" s="15"/>
      <c r="B701" s="16"/>
      <c r="C701" s="10"/>
      <c r="D701" s="11"/>
      <c r="E701" s="19"/>
      <c r="F701" s="21"/>
    </row>
    <row r="702" spans="1:6" s="7" customFormat="1" ht="24">
      <c r="A702" s="13" t="s">
        <v>809</v>
      </c>
      <c r="B702" s="14" t="s">
        <v>3645</v>
      </c>
      <c r="C702" s="10" t="s">
        <v>5</v>
      </c>
      <c r="D702" s="11">
        <v>338.98</v>
      </c>
      <c r="E702" s="19"/>
      <c r="F702" s="21"/>
    </row>
    <row r="703" spans="1:6" s="7" customFormat="1">
      <c r="A703" s="15"/>
      <c r="B703" s="16"/>
      <c r="C703" s="10"/>
      <c r="D703" s="11"/>
      <c r="E703" s="19"/>
      <c r="F703" s="21"/>
    </row>
    <row r="704" spans="1:6" s="7" customFormat="1">
      <c r="A704" s="13" t="s">
        <v>25</v>
      </c>
      <c r="B704" s="14" t="s">
        <v>2765</v>
      </c>
      <c r="C704" s="10"/>
      <c r="D704" s="11"/>
      <c r="E704" s="19"/>
      <c r="F704" s="21"/>
    </row>
    <row r="705" spans="1:6" s="7" customFormat="1">
      <c r="A705" s="15" t="s">
        <v>808</v>
      </c>
      <c r="B705" s="16" t="s">
        <v>807</v>
      </c>
      <c r="C705" s="10" t="s">
        <v>2377</v>
      </c>
      <c r="D705" s="11">
        <v>2500.06</v>
      </c>
      <c r="E705" s="19"/>
      <c r="F705" s="21"/>
    </row>
    <row r="706" spans="1:6" s="7" customFormat="1">
      <c r="A706" s="15" t="s">
        <v>26</v>
      </c>
      <c r="B706" s="16" t="s">
        <v>806</v>
      </c>
      <c r="C706" s="10" t="s">
        <v>2377</v>
      </c>
      <c r="D706" s="11">
        <v>2738.3</v>
      </c>
      <c r="E706" s="19"/>
      <c r="F706" s="21"/>
    </row>
    <row r="707" spans="1:6" s="7" customFormat="1">
      <c r="A707" s="15" t="s">
        <v>805</v>
      </c>
      <c r="B707" s="16" t="s">
        <v>804</v>
      </c>
      <c r="C707" s="10" t="s">
        <v>2377</v>
      </c>
      <c r="D707" s="11">
        <v>2797.52</v>
      </c>
      <c r="E707" s="19"/>
      <c r="F707" s="21"/>
    </row>
    <row r="708" spans="1:6" s="7" customFormat="1">
      <c r="A708" s="15" t="s">
        <v>803</v>
      </c>
      <c r="B708" s="16" t="s">
        <v>802</v>
      </c>
      <c r="C708" s="10" t="s">
        <v>2377</v>
      </c>
      <c r="D708" s="11">
        <v>2848.3</v>
      </c>
      <c r="E708" s="19"/>
      <c r="F708" s="21"/>
    </row>
    <row r="709" spans="1:6" s="7" customFormat="1">
      <c r="A709" s="15" t="s">
        <v>801</v>
      </c>
      <c r="B709" s="16" t="s">
        <v>794</v>
      </c>
      <c r="C709" s="10" t="s">
        <v>2377</v>
      </c>
      <c r="D709" s="11">
        <v>3104.12</v>
      </c>
      <c r="E709" s="19"/>
      <c r="F709" s="21"/>
    </row>
    <row r="710" spans="1:6" s="7" customFormat="1">
      <c r="A710" s="15" t="s">
        <v>3646</v>
      </c>
      <c r="B710" s="16" t="s">
        <v>3647</v>
      </c>
      <c r="C710" s="10" t="s">
        <v>2377</v>
      </c>
      <c r="D710" s="11">
        <f>D709*1.1</f>
        <v>3414.53</v>
      </c>
      <c r="E710" s="19"/>
      <c r="F710" s="21"/>
    </row>
    <row r="711" spans="1:6" s="7" customFormat="1">
      <c r="A711" s="15"/>
      <c r="B711" s="16"/>
      <c r="C711" s="10"/>
      <c r="D711" s="11"/>
      <c r="E711" s="19"/>
      <c r="F711" s="21"/>
    </row>
    <row r="712" spans="1:6" s="7" customFormat="1" ht="24">
      <c r="A712" s="13" t="s">
        <v>800</v>
      </c>
      <c r="B712" s="14" t="s">
        <v>3648</v>
      </c>
      <c r="C712" s="10"/>
      <c r="D712" s="11"/>
      <c r="E712" s="19"/>
      <c r="F712" s="21"/>
    </row>
    <row r="713" spans="1:6" s="7" customFormat="1">
      <c r="A713" s="15" t="s">
        <v>799</v>
      </c>
      <c r="B713" s="16" t="s">
        <v>798</v>
      </c>
      <c r="C713" s="10" t="s">
        <v>2377</v>
      </c>
      <c r="D713" s="11">
        <v>3687.94</v>
      </c>
      <c r="E713" s="19"/>
      <c r="F713" s="21"/>
    </row>
    <row r="714" spans="1:6" s="7" customFormat="1">
      <c r="A714" s="15" t="s">
        <v>797</v>
      </c>
      <c r="B714" s="16" t="s">
        <v>796</v>
      </c>
      <c r="C714" s="10" t="s">
        <v>2377</v>
      </c>
      <c r="D714" s="11">
        <v>3825.92</v>
      </c>
      <c r="E714" s="19"/>
      <c r="F714" s="21"/>
    </row>
    <row r="715" spans="1:6" s="7" customFormat="1">
      <c r="A715" s="15" t="s">
        <v>795</v>
      </c>
      <c r="B715" s="16" t="s">
        <v>794</v>
      </c>
      <c r="C715" s="10" t="s">
        <v>2377</v>
      </c>
      <c r="D715" s="11">
        <v>4096.74</v>
      </c>
      <c r="E715" s="19"/>
      <c r="F715" s="21"/>
    </row>
    <row r="716" spans="1:6" s="7" customFormat="1">
      <c r="A716" s="15"/>
      <c r="B716" s="16"/>
      <c r="C716" s="10"/>
      <c r="D716" s="11"/>
      <c r="E716" s="19"/>
      <c r="F716" s="21"/>
    </row>
    <row r="717" spans="1:6" s="7" customFormat="1">
      <c r="A717" s="13" t="s">
        <v>793</v>
      </c>
      <c r="B717" s="14" t="s">
        <v>2766</v>
      </c>
      <c r="C717" s="10" t="s">
        <v>2377</v>
      </c>
      <c r="D717" s="11">
        <v>1844.39</v>
      </c>
      <c r="E717" s="19"/>
      <c r="F717" s="21"/>
    </row>
    <row r="718" spans="1:6" s="7" customFormat="1">
      <c r="A718" s="15"/>
      <c r="B718" s="16"/>
      <c r="C718" s="10"/>
      <c r="D718" s="11"/>
      <c r="E718" s="19"/>
      <c r="F718" s="21"/>
    </row>
    <row r="719" spans="1:6" s="7" customFormat="1" ht="24">
      <c r="A719" s="13" t="s">
        <v>792</v>
      </c>
      <c r="B719" s="14" t="s">
        <v>2767</v>
      </c>
      <c r="C719" s="10" t="s">
        <v>2377</v>
      </c>
      <c r="D719" s="11">
        <v>975.02</v>
      </c>
      <c r="E719" s="19"/>
      <c r="F719" s="21"/>
    </row>
    <row r="720" spans="1:6" s="7" customFormat="1">
      <c r="A720" s="15"/>
      <c r="B720" s="16"/>
      <c r="C720" s="10"/>
      <c r="D720" s="11"/>
      <c r="E720" s="19"/>
      <c r="F720" s="21"/>
    </row>
    <row r="721" spans="1:6" s="7" customFormat="1" ht="24">
      <c r="A721" s="13" t="s">
        <v>791</v>
      </c>
      <c r="B721" s="14" t="s">
        <v>2425</v>
      </c>
      <c r="C721" s="10" t="s">
        <v>2377</v>
      </c>
      <c r="D721" s="11">
        <v>417.21</v>
      </c>
      <c r="E721" s="19"/>
      <c r="F721" s="21"/>
    </row>
    <row r="722" spans="1:6" s="7" customFormat="1">
      <c r="A722" s="15" t="s">
        <v>2386</v>
      </c>
      <c r="B722" s="27" t="s">
        <v>2768</v>
      </c>
      <c r="C722" s="10" t="s">
        <v>2377</v>
      </c>
      <c r="D722" s="11">
        <v>370.9</v>
      </c>
      <c r="E722" s="19"/>
      <c r="F722" s="21"/>
    </row>
    <row r="723" spans="1:6" s="7" customFormat="1">
      <c r="A723" s="13"/>
      <c r="B723" s="27"/>
      <c r="C723" s="10"/>
      <c r="D723" s="11"/>
      <c r="E723" s="19"/>
      <c r="F723" s="21"/>
    </row>
    <row r="724" spans="1:6" s="7" customFormat="1">
      <c r="A724" s="13" t="s">
        <v>790</v>
      </c>
      <c r="B724" s="14" t="s">
        <v>2769</v>
      </c>
      <c r="C724" s="10"/>
      <c r="D724" s="11"/>
      <c r="E724" s="19"/>
      <c r="F724" s="21"/>
    </row>
    <row r="725" spans="1:6" s="7" customFormat="1">
      <c r="A725" s="15" t="s">
        <v>789</v>
      </c>
      <c r="B725" s="16" t="s">
        <v>788</v>
      </c>
      <c r="C725" s="10" t="s">
        <v>5</v>
      </c>
      <c r="D725" s="11">
        <v>184.11</v>
      </c>
      <c r="E725" s="19"/>
      <c r="F725" s="21"/>
    </row>
    <row r="726" spans="1:6" s="7" customFormat="1">
      <c r="A726" s="15" t="s">
        <v>787</v>
      </c>
      <c r="B726" s="16" t="s">
        <v>2770</v>
      </c>
      <c r="C726" s="10" t="s">
        <v>5</v>
      </c>
      <c r="D726" s="11">
        <v>224.9</v>
      </c>
      <c r="E726" s="19"/>
      <c r="F726" s="21"/>
    </row>
    <row r="727" spans="1:6" s="7" customFormat="1">
      <c r="A727" s="15" t="s">
        <v>786</v>
      </c>
      <c r="B727" s="16" t="s">
        <v>3649</v>
      </c>
      <c r="C727" s="10" t="s">
        <v>5</v>
      </c>
      <c r="D727" s="11">
        <v>235.61</v>
      </c>
      <c r="E727" s="19"/>
      <c r="F727" s="21"/>
    </row>
    <row r="728" spans="1:6" s="7" customFormat="1">
      <c r="A728" s="15" t="s">
        <v>3650</v>
      </c>
      <c r="B728" s="16" t="s">
        <v>3651</v>
      </c>
      <c r="C728" s="10" t="s">
        <v>5</v>
      </c>
      <c r="D728" s="11">
        <f>D727*1.1</f>
        <v>259.17</v>
      </c>
      <c r="E728" s="19"/>
      <c r="F728" s="21"/>
    </row>
    <row r="729" spans="1:6" s="7" customFormat="1">
      <c r="A729" s="15" t="s">
        <v>3585</v>
      </c>
      <c r="B729" s="16" t="s">
        <v>3652</v>
      </c>
      <c r="C729" s="10" t="s">
        <v>5</v>
      </c>
      <c r="D729" s="11">
        <f>D728*1.1</f>
        <v>285.08999999999997</v>
      </c>
      <c r="E729" s="19"/>
      <c r="F729" s="21"/>
    </row>
    <row r="730" spans="1:6" s="7" customFormat="1">
      <c r="A730" s="15" t="s">
        <v>785</v>
      </c>
      <c r="B730" s="16" t="s">
        <v>2426</v>
      </c>
      <c r="C730" s="10" t="s">
        <v>5</v>
      </c>
      <c r="D730" s="11">
        <v>286.37</v>
      </c>
      <c r="E730" s="19"/>
      <c r="F730" s="21"/>
    </row>
    <row r="731" spans="1:6" s="7" customFormat="1">
      <c r="A731" s="15" t="s">
        <v>3653</v>
      </c>
      <c r="B731" s="16" t="s">
        <v>3654</v>
      </c>
      <c r="C731" s="10" t="s">
        <v>5</v>
      </c>
      <c r="D731" s="11">
        <f>D730*1.1</f>
        <v>315.01</v>
      </c>
      <c r="E731" s="19"/>
      <c r="F731" s="21"/>
    </row>
    <row r="732" spans="1:6" s="7" customFormat="1">
      <c r="A732" s="15" t="s">
        <v>3586</v>
      </c>
      <c r="B732" s="16" t="s">
        <v>3655</v>
      </c>
      <c r="C732" s="10" t="s">
        <v>5</v>
      </c>
      <c r="D732" s="11">
        <f>D731*1.1</f>
        <v>346.51</v>
      </c>
      <c r="E732" s="19"/>
      <c r="F732" s="21"/>
    </row>
    <row r="733" spans="1:6" s="7" customFormat="1">
      <c r="A733" s="15" t="s">
        <v>784</v>
      </c>
      <c r="B733" s="16" t="s">
        <v>2771</v>
      </c>
      <c r="C733" s="10" t="s">
        <v>5</v>
      </c>
      <c r="D733" s="11">
        <v>291.37</v>
      </c>
      <c r="E733" s="19"/>
      <c r="F733" s="21"/>
    </row>
    <row r="734" spans="1:6" s="7" customFormat="1">
      <c r="A734" s="15" t="s">
        <v>3656</v>
      </c>
      <c r="B734" s="16" t="s">
        <v>3657</v>
      </c>
      <c r="C734" s="10" t="s">
        <v>5</v>
      </c>
      <c r="D734" s="11">
        <f>D733*1.1</f>
        <v>320.51</v>
      </c>
      <c r="E734" s="19"/>
      <c r="F734" s="21"/>
    </row>
    <row r="735" spans="1:6" s="7" customFormat="1">
      <c r="A735" s="15" t="s">
        <v>3584</v>
      </c>
      <c r="B735" s="16" t="s">
        <v>3658</v>
      </c>
      <c r="C735" s="10" t="s">
        <v>5</v>
      </c>
      <c r="D735" s="11">
        <f>D734*1.1</f>
        <v>352.56</v>
      </c>
      <c r="E735" s="19"/>
      <c r="F735" s="21"/>
    </row>
    <row r="736" spans="1:6" s="7" customFormat="1">
      <c r="A736" s="15" t="s">
        <v>783</v>
      </c>
      <c r="B736" s="16" t="s">
        <v>782</v>
      </c>
      <c r="C736" s="10" t="s">
        <v>5</v>
      </c>
      <c r="D736" s="11">
        <v>432.21</v>
      </c>
      <c r="E736" s="19"/>
      <c r="F736" s="21"/>
    </row>
    <row r="737" spans="1:6" s="7" customFormat="1">
      <c r="A737" s="15" t="s">
        <v>781</v>
      </c>
      <c r="B737" s="16" t="s">
        <v>2772</v>
      </c>
      <c r="C737" s="10" t="s">
        <v>5</v>
      </c>
      <c r="D737" s="11">
        <v>88.46</v>
      </c>
      <c r="E737" s="19"/>
      <c r="F737" s="21"/>
    </row>
    <row r="738" spans="1:6" s="7" customFormat="1">
      <c r="A738" s="15"/>
      <c r="B738" s="16"/>
      <c r="C738" s="10"/>
      <c r="D738" s="11"/>
      <c r="E738" s="19"/>
      <c r="F738" s="21"/>
    </row>
    <row r="739" spans="1:6" s="7" customFormat="1" ht="24">
      <c r="A739" s="13" t="s">
        <v>3659</v>
      </c>
      <c r="B739" s="14" t="s">
        <v>3660</v>
      </c>
      <c r="C739" s="10"/>
      <c r="D739" s="11"/>
      <c r="E739" s="19"/>
      <c r="F739" s="21"/>
    </row>
    <row r="740" spans="1:6" s="7" customFormat="1">
      <c r="A740" s="15" t="s">
        <v>3661</v>
      </c>
      <c r="B740" s="16" t="s">
        <v>2774</v>
      </c>
      <c r="C740" s="10" t="s">
        <v>27</v>
      </c>
      <c r="D740" s="11">
        <f>D751*0.9</f>
        <v>61.46</v>
      </c>
      <c r="E740" s="19"/>
      <c r="F740" s="21"/>
    </row>
    <row r="741" spans="1:6" s="7" customFormat="1">
      <c r="A741" s="15" t="s">
        <v>3662</v>
      </c>
      <c r="B741" s="16" t="s">
        <v>2775</v>
      </c>
      <c r="C741" s="10" t="s">
        <v>27</v>
      </c>
      <c r="D741" s="11">
        <f t="shared" ref="D741:D748" si="0">D752*0.9</f>
        <v>71.64</v>
      </c>
      <c r="E741" s="19"/>
      <c r="F741" s="21"/>
    </row>
    <row r="742" spans="1:6" s="7" customFormat="1">
      <c r="A742" s="15" t="s">
        <v>3663</v>
      </c>
      <c r="B742" s="16" t="s">
        <v>2776</v>
      </c>
      <c r="C742" s="10" t="s">
        <v>27</v>
      </c>
      <c r="D742" s="11">
        <f t="shared" si="0"/>
        <v>84.2</v>
      </c>
      <c r="E742" s="19"/>
      <c r="F742" s="21"/>
    </row>
    <row r="743" spans="1:6" s="7" customFormat="1">
      <c r="A743" s="15" t="s">
        <v>3664</v>
      </c>
      <c r="B743" s="16" t="s">
        <v>2777</v>
      </c>
      <c r="C743" s="10" t="s">
        <v>27</v>
      </c>
      <c r="D743" s="11">
        <f t="shared" si="0"/>
        <v>97.61</v>
      </c>
      <c r="E743" s="19"/>
      <c r="F743" s="21"/>
    </row>
    <row r="744" spans="1:6" s="7" customFormat="1">
      <c r="A744" s="15" t="s">
        <v>3665</v>
      </c>
      <c r="B744" s="16" t="s">
        <v>2778</v>
      </c>
      <c r="C744" s="10" t="s">
        <v>27</v>
      </c>
      <c r="D744" s="11">
        <f t="shared" si="0"/>
        <v>112.15</v>
      </c>
      <c r="E744" s="19"/>
      <c r="F744" s="21"/>
    </row>
    <row r="745" spans="1:6" s="7" customFormat="1">
      <c r="A745" s="15" t="s">
        <v>3666</v>
      </c>
      <c r="B745" s="16" t="s">
        <v>2779</v>
      </c>
      <c r="C745" s="10" t="s">
        <v>27</v>
      </c>
      <c r="D745" s="11">
        <f t="shared" si="0"/>
        <v>128.25</v>
      </c>
      <c r="E745" s="19"/>
      <c r="F745" s="21"/>
    </row>
    <row r="746" spans="1:6" s="7" customFormat="1">
      <c r="A746" s="15" t="s">
        <v>3667</v>
      </c>
      <c r="B746" s="16" t="s">
        <v>2780</v>
      </c>
      <c r="C746" s="10" t="s">
        <v>27</v>
      </c>
      <c r="D746" s="11">
        <f t="shared" si="0"/>
        <v>146.57</v>
      </c>
      <c r="E746" s="19"/>
      <c r="F746" s="21"/>
    </row>
    <row r="747" spans="1:6" s="7" customFormat="1">
      <c r="A747" s="15" t="s">
        <v>3668</v>
      </c>
      <c r="B747" s="16" t="s">
        <v>2781</v>
      </c>
      <c r="C747" s="10" t="s">
        <v>27</v>
      </c>
      <c r="D747" s="11">
        <f t="shared" si="0"/>
        <v>298.64</v>
      </c>
      <c r="E747" s="19"/>
      <c r="F747" s="21"/>
    </row>
    <row r="748" spans="1:6" s="7" customFormat="1">
      <c r="A748" s="15" t="s">
        <v>3669</v>
      </c>
      <c r="B748" s="16" t="s">
        <v>2782</v>
      </c>
      <c r="C748" s="10" t="s">
        <v>27</v>
      </c>
      <c r="D748" s="11">
        <f t="shared" si="0"/>
        <v>460.48</v>
      </c>
      <c r="E748" s="19"/>
      <c r="F748" s="21"/>
    </row>
    <row r="749" spans="1:6" s="7" customFormat="1">
      <c r="A749" s="15"/>
      <c r="B749" s="16"/>
      <c r="C749" s="10"/>
      <c r="D749" s="11"/>
      <c r="E749" s="19"/>
      <c r="F749" s="21"/>
    </row>
    <row r="750" spans="1:6" s="7" customFormat="1" ht="24">
      <c r="A750" s="13" t="s">
        <v>780</v>
      </c>
      <c r="B750" s="14" t="s">
        <v>2773</v>
      </c>
      <c r="C750" s="10"/>
      <c r="D750" s="11"/>
      <c r="E750" s="19"/>
      <c r="F750" s="21"/>
    </row>
    <row r="751" spans="1:6" s="7" customFormat="1">
      <c r="A751" s="15" t="s">
        <v>779</v>
      </c>
      <c r="B751" s="16" t="s">
        <v>2774</v>
      </c>
      <c r="C751" s="10" t="s">
        <v>27</v>
      </c>
      <c r="D751" s="11">
        <v>68.290000000000006</v>
      </c>
      <c r="E751" s="19"/>
      <c r="F751" s="21"/>
    </row>
    <row r="752" spans="1:6" s="7" customFormat="1">
      <c r="A752" s="15" t="s">
        <v>778</v>
      </c>
      <c r="B752" s="16" t="s">
        <v>2775</v>
      </c>
      <c r="C752" s="10" t="s">
        <v>27</v>
      </c>
      <c r="D752" s="11">
        <v>79.599999999999994</v>
      </c>
      <c r="E752" s="19"/>
      <c r="F752" s="21"/>
    </row>
    <row r="753" spans="1:6" s="7" customFormat="1">
      <c r="A753" s="15" t="s">
        <v>777</v>
      </c>
      <c r="B753" s="16" t="s">
        <v>2776</v>
      </c>
      <c r="C753" s="10" t="s">
        <v>27</v>
      </c>
      <c r="D753" s="11">
        <v>93.56</v>
      </c>
      <c r="E753" s="19"/>
      <c r="F753" s="21"/>
    </row>
    <row r="754" spans="1:6" s="7" customFormat="1">
      <c r="A754" s="15" t="s">
        <v>776</v>
      </c>
      <c r="B754" s="16" t="s">
        <v>2777</v>
      </c>
      <c r="C754" s="10" t="s">
        <v>27</v>
      </c>
      <c r="D754" s="11">
        <v>108.45</v>
      </c>
      <c r="E754" s="19"/>
      <c r="F754" s="21"/>
    </row>
    <row r="755" spans="1:6" s="7" customFormat="1">
      <c r="A755" s="15" t="s">
        <v>775</v>
      </c>
      <c r="B755" s="16" t="s">
        <v>2778</v>
      </c>
      <c r="C755" s="10" t="s">
        <v>27</v>
      </c>
      <c r="D755" s="11">
        <v>124.61</v>
      </c>
      <c r="E755" s="19"/>
      <c r="F755" s="21"/>
    </row>
    <row r="756" spans="1:6" s="7" customFormat="1">
      <c r="A756" s="15" t="s">
        <v>774</v>
      </c>
      <c r="B756" s="16" t="s">
        <v>2779</v>
      </c>
      <c r="C756" s="10" t="s">
        <v>27</v>
      </c>
      <c r="D756" s="11">
        <v>142.5</v>
      </c>
      <c r="E756" s="19"/>
      <c r="F756" s="21"/>
    </row>
    <row r="757" spans="1:6" s="7" customFormat="1">
      <c r="A757" s="15" t="s">
        <v>773</v>
      </c>
      <c r="B757" s="16" t="s">
        <v>2780</v>
      </c>
      <c r="C757" s="10" t="s">
        <v>27</v>
      </c>
      <c r="D757" s="11">
        <v>162.85</v>
      </c>
      <c r="E757" s="19"/>
      <c r="F757" s="21"/>
    </row>
    <row r="758" spans="1:6" s="7" customFormat="1">
      <c r="A758" s="15" t="s">
        <v>772</v>
      </c>
      <c r="B758" s="16" t="s">
        <v>2781</v>
      </c>
      <c r="C758" s="10" t="s">
        <v>27</v>
      </c>
      <c r="D758" s="11">
        <v>331.82</v>
      </c>
      <c r="E758" s="19"/>
      <c r="F758" s="21"/>
    </row>
    <row r="759" spans="1:6" s="7" customFormat="1">
      <c r="A759" s="15" t="s">
        <v>771</v>
      </c>
      <c r="B759" s="16" t="s">
        <v>2782</v>
      </c>
      <c r="C759" s="10" t="s">
        <v>27</v>
      </c>
      <c r="D759" s="11">
        <v>511.64</v>
      </c>
      <c r="E759" s="19"/>
      <c r="F759" s="21"/>
    </row>
    <row r="760" spans="1:6" s="7" customFormat="1">
      <c r="A760" s="15"/>
      <c r="B760" s="16"/>
      <c r="C760" s="10"/>
      <c r="D760" s="11"/>
      <c r="E760" s="19"/>
      <c r="F760" s="21"/>
    </row>
    <row r="761" spans="1:6" s="7" customFormat="1">
      <c r="A761" s="13" t="s">
        <v>770</v>
      </c>
      <c r="B761" s="14" t="s">
        <v>2783</v>
      </c>
      <c r="C761" s="10" t="s">
        <v>59</v>
      </c>
      <c r="D761" s="11">
        <v>28.62</v>
      </c>
      <c r="E761" s="19"/>
      <c r="F761" s="21"/>
    </row>
    <row r="762" spans="1:6" s="7" customFormat="1" ht="24">
      <c r="A762" s="15" t="s">
        <v>769</v>
      </c>
      <c r="B762" s="16" t="s">
        <v>2784</v>
      </c>
      <c r="C762" s="10" t="s">
        <v>59</v>
      </c>
      <c r="D762" s="11">
        <v>35.229999999999997</v>
      </c>
      <c r="E762" s="19"/>
      <c r="F762" s="21"/>
    </row>
    <row r="763" spans="1:6" s="7" customFormat="1">
      <c r="A763" s="15" t="s">
        <v>768</v>
      </c>
      <c r="B763" s="16" t="s">
        <v>2785</v>
      </c>
      <c r="C763" s="10" t="s">
        <v>59</v>
      </c>
      <c r="D763" s="11">
        <v>5.53</v>
      </c>
      <c r="E763" s="19"/>
      <c r="F763" s="21"/>
    </row>
    <row r="764" spans="1:6" s="7" customFormat="1">
      <c r="A764" s="15"/>
      <c r="B764" s="16"/>
      <c r="C764" s="10"/>
      <c r="D764" s="11"/>
      <c r="E764" s="19"/>
      <c r="F764" s="21"/>
    </row>
    <row r="765" spans="1:6" s="7" customFormat="1">
      <c r="A765" s="13" t="s">
        <v>767</v>
      </c>
      <c r="B765" s="14" t="s">
        <v>2786</v>
      </c>
      <c r="C765" s="10"/>
      <c r="D765" s="11"/>
      <c r="E765" s="19"/>
      <c r="F765" s="21"/>
    </row>
    <row r="766" spans="1:6" s="7" customFormat="1" ht="24">
      <c r="A766" s="15" t="s">
        <v>766</v>
      </c>
      <c r="B766" s="16" t="s">
        <v>2787</v>
      </c>
      <c r="C766" s="10" t="s">
        <v>5</v>
      </c>
      <c r="D766" s="11">
        <v>51.55</v>
      </c>
      <c r="E766" s="19"/>
      <c r="F766" s="21"/>
    </row>
    <row r="767" spans="1:6" s="7" customFormat="1" ht="24">
      <c r="A767" s="15" t="s">
        <v>765</v>
      </c>
      <c r="B767" s="16" t="s">
        <v>2788</v>
      </c>
      <c r="C767" s="10" t="s">
        <v>5</v>
      </c>
      <c r="D767" s="11">
        <v>71.510000000000005</v>
      </c>
      <c r="E767" s="19"/>
      <c r="F767" s="21"/>
    </row>
    <row r="768" spans="1:6" s="7" customFormat="1" ht="24">
      <c r="A768" s="15" t="s">
        <v>764</v>
      </c>
      <c r="B768" s="16" t="s">
        <v>2789</v>
      </c>
      <c r="C768" s="10" t="s">
        <v>5</v>
      </c>
      <c r="D768" s="11">
        <v>94.82</v>
      </c>
      <c r="E768" s="19"/>
      <c r="F768" s="21"/>
    </row>
    <row r="769" spans="1:6" s="7" customFormat="1">
      <c r="A769" s="15"/>
      <c r="B769" s="16"/>
      <c r="C769" s="10"/>
      <c r="D769" s="11"/>
      <c r="E769" s="19"/>
      <c r="F769" s="21"/>
    </row>
    <row r="770" spans="1:6" s="7" customFormat="1" ht="24">
      <c r="A770" s="13" t="s">
        <v>763</v>
      </c>
      <c r="B770" s="14" t="s">
        <v>3670</v>
      </c>
      <c r="C770" s="10"/>
      <c r="D770" s="11"/>
      <c r="E770" s="19"/>
      <c r="F770" s="21"/>
    </row>
    <row r="771" spans="1:6" s="7" customFormat="1" ht="24">
      <c r="A771" s="15" t="s">
        <v>762</v>
      </c>
      <c r="B771" s="16" t="s">
        <v>2790</v>
      </c>
      <c r="C771" s="10" t="s">
        <v>5</v>
      </c>
      <c r="D771" s="11">
        <v>187.46</v>
      </c>
      <c r="E771" s="19"/>
      <c r="F771" s="21"/>
    </row>
    <row r="772" spans="1:6" s="7" customFormat="1" ht="24">
      <c r="A772" s="15" t="s">
        <v>761</v>
      </c>
      <c r="B772" s="16" t="s">
        <v>2791</v>
      </c>
      <c r="C772" s="10" t="s">
        <v>5</v>
      </c>
      <c r="D772" s="11">
        <v>196.28</v>
      </c>
      <c r="E772" s="19"/>
      <c r="F772" s="21"/>
    </row>
    <row r="773" spans="1:6" s="7" customFormat="1" ht="24">
      <c r="A773" s="15" t="s">
        <v>760</v>
      </c>
      <c r="B773" s="16" t="s">
        <v>2792</v>
      </c>
      <c r="C773" s="10" t="s">
        <v>5</v>
      </c>
      <c r="D773" s="11">
        <v>174.12</v>
      </c>
      <c r="E773" s="19"/>
      <c r="F773" s="21"/>
    </row>
    <row r="774" spans="1:6" s="7" customFormat="1">
      <c r="A774" s="15" t="s">
        <v>759</v>
      </c>
      <c r="B774" s="16" t="s">
        <v>2793</v>
      </c>
      <c r="C774" s="10" t="s">
        <v>5</v>
      </c>
      <c r="D774" s="11">
        <v>98.62</v>
      </c>
      <c r="E774" s="19"/>
      <c r="F774" s="21"/>
    </row>
    <row r="775" spans="1:6" s="7" customFormat="1">
      <c r="A775" s="15" t="s">
        <v>758</v>
      </c>
      <c r="B775" s="16" t="s">
        <v>757</v>
      </c>
      <c r="C775" s="10" t="s">
        <v>27</v>
      </c>
      <c r="D775" s="11">
        <v>70.91</v>
      </c>
      <c r="E775" s="19"/>
      <c r="F775" s="21"/>
    </row>
    <row r="776" spans="1:6" s="7" customFormat="1">
      <c r="A776" s="15" t="s">
        <v>756</v>
      </c>
      <c r="B776" s="16" t="s">
        <v>755</v>
      </c>
      <c r="C776" s="10" t="s">
        <v>27</v>
      </c>
      <c r="D776" s="11">
        <v>69.88</v>
      </c>
      <c r="E776" s="19"/>
      <c r="F776" s="21"/>
    </row>
    <row r="777" spans="1:6" s="7" customFormat="1">
      <c r="A777" s="15"/>
      <c r="B777" s="16"/>
      <c r="C777" s="10"/>
      <c r="D777" s="11"/>
      <c r="E777" s="19"/>
      <c r="F777" s="21"/>
    </row>
    <row r="778" spans="1:6" s="7" customFormat="1" ht="24">
      <c r="A778" s="13" t="s">
        <v>754</v>
      </c>
      <c r="B778" s="14" t="s">
        <v>2794</v>
      </c>
      <c r="C778" s="10" t="s">
        <v>5</v>
      </c>
      <c r="D778" s="11">
        <v>265.49</v>
      </c>
      <c r="E778" s="19"/>
      <c r="F778" s="21"/>
    </row>
    <row r="779" spans="1:6" s="7" customFormat="1">
      <c r="A779" s="15"/>
      <c r="B779" s="16"/>
      <c r="C779" s="10"/>
      <c r="D779" s="11"/>
      <c r="E779" s="19"/>
      <c r="F779" s="21"/>
    </row>
    <row r="780" spans="1:6" s="7" customFormat="1">
      <c r="A780" s="13" t="s">
        <v>753</v>
      </c>
      <c r="B780" s="14" t="s">
        <v>752</v>
      </c>
      <c r="C780" s="10" t="s">
        <v>5</v>
      </c>
      <c r="D780" s="11">
        <v>80.77</v>
      </c>
      <c r="E780" s="19"/>
      <c r="F780" s="21"/>
    </row>
    <row r="781" spans="1:6" s="7" customFormat="1">
      <c r="A781" s="15"/>
      <c r="B781" s="16"/>
      <c r="C781" s="10"/>
      <c r="D781" s="11"/>
      <c r="E781" s="19"/>
      <c r="F781" s="21"/>
    </row>
    <row r="782" spans="1:6" s="7" customFormat="1">
      <c r="A782" s="13" t="s">
        <v>751</v>
      </c>
      <c r="B782" s="14" t="s">
        <v>2795</v>
      </c>
      <c r="C782" s="10" t="s">
        <v>5</v>
      </c>
      <c r="D782" s="11">
        <v>80.760000000000005</v>
      </c>
      <c r="E782" s="19"/>
      <c r="F782" s="21"/>
    </row>
    <row r="783" spans="1:6" s="7" customFormat="1">
      <c r="A783" s="15" t="s">
        <v>750</v>
      </c>
      <c r="B783" s="16" t="s">
        <v>2796</v>
      </c>
      <c r="C783" s="10" t="s">
        <v>5</v>
      </c>
      <c r="D783" s="11">
        <v>110.19</v>
      </c>
      <c r="E783" s="19"/>
      <c r="F783" s="21"/>
    </row>
    <row r="784" spans="1:6" s="7" customFormat="1">
      <c r="A784" s="15"/>
      <c r="B784" s="16"/>
      <c r="C784" s="10"/>
      <c r="D784" s="11"/>
      <c r="E784" s="19"/>
      <c r="F784" s="21"/>
    </row>
    <row r="785" spans="1:6" s="7" customFormat="1" ht="24">
      <c r="A785" s="13" t="s">
        <v>749</v>
      </c>
      <c r="B785" s="14" t="s">
        <v>3671</v>
      </c>
      <c r="C785" s="10"/>
      <c r="D785" s="11"/>
      <c r="E785" s="19"/>
      <c r="F785" s="21"/>
    </row>
    <row r="786" spans="1:6" s="7" customFormat="1" ht="24">
      <c r="A786" s="26" t="s">
        <v>748</v>
      </c>
      <c r="B786" s="27" t="s">
        <v>3672</v>
      </c>
      <c r="C786" s="10" t="s">
        <v>5</v>
      </c>
      <c r="D786" s="11">
        <v>305.48</v>
      </c>
      <c r="E786" s="19"/>
      <c r="F786" s="21"/>
    </row>
    <row r="787" spans="1:6" s="7" customFormat="1" ht="24">
      <c r="A787" s="15" t="s">
        <v>747</v>
      </c>
      <c r="B787" s="16" t="s">
        <v>2797</v>
      </c>
      <c r="C787" s="10" t="s">
        <v>5</v>
      </c>
      <c r="D787" s="11">
        <v>317.14</v>
      </c>
      <c r="E787" s="19"/>
      <c r="F787" s="21"/>
    </row>
    <row r="788" spans="1:6" s="7" customFormat="1" ht="24">
      <c r="A788" s="15" t="s">
        <v>746</v>
      </c>
      <c r="B788" s="16" t="s">
        <v>2427</v>
      </c>
      <c r="C788" s="10" t="s">
        <v>5</v>
      </c>
      <c r="D788" s="11">
        <v>315.29000000000002</v>
      </c>
      <c r="E788" s="19"/>
      <c r="F788" s="21"/>
    </row>
    <row r="789" spans="1:6" s="7" customFormat="1" ht="24">
      <c r="A789" s="15" t="s">
        <v>745</v>
      </c>
      <c r="B789" s="16" t="s">
        <v>2798</v>
      </c>
      <c r="C789" s="10" t="s">
        <v>5</v>
      </c>
      <c r="D789" s="11">
        <v>323.95</v>
      </c>
      <c r="E789" s="19"/>
      <c r="F789" s="21"/>
    </row>
    <row r="790" spans="1:6" s="7" customFormat="1">
      <c r="A790" s="15" t="s">
        <v>744</v>
      </c>
      <c r="B790" s="16" t="s">
        <v>2799</v>
      </c>
      <c r="C790" s="10" t="s">
        <v>27</v>
      </c>
      <c r="D790" s="11">
        <v>34.24</v>
      </c>
      <c r="E790" s="19"/>
      <c r="F790" s="21"/>
    </row>
    <row r="791" spans="1:6" s="7" customFormat="1">
      <c r="A791" s="15" t="s">
        <v>743</v>
      </c>
      <c r="B791" s="16" t="s">
        <v>2800</v>
      </c>
      <c r="C791" s="10" t="s">
        <v>27</v>
      </c>
      <c r="D791" s="11">
        <v>66.19</v>
      </c>
      <c r="E791" s="19"/>
      <c r="F791" s="21"/>
    </row>
    <row r="792" spans="1:6" s="7" customFormat="1">
      <c r="A792" s="15"/>
      <c r="B792" s="16"/>
      <c r="C792" s="10"/>
      <c r="D792" s="11"/>
      <c r="E792" s="19"/>
      <c r="F792" s="21"/>
    </row>
    <row r="793" spans="1:6" s="7" customFormat="1">
      <c r="A793" s="13" t="s">
        <v>742</v>
      </c>
      <c r="B793" s="14" t="s">
        <v>2801</v>
      </c>
      <c r="C793" s="10"/>
      <c r="D793" s="11"/>
      <c r="E793" s="19"/>
      <c r="F793" s="21"/>
    </row>
    <row r="794" spans="1:6" s="7" customFormat="1">
      <c r="A794" s="15" t="s">
        <v>741</v>
      </c>
      <c r="B794" s="16" t="s">
        <v>2802</v>
      </c>
      <c r="C794" s="10" t="s">
        <v>5</v>
      </c>
      <c r="D794" s="11">
        <v>149.35</v>
      </c>
      <c r="E794" s="19"/>
      <c r="F794" s="21"/>
    </row>
    <row r="795" spans="1:6" s="7" customFormat="1">
      <c r="A795" s="15" t="s">
        <v>740</v>
      </c>
      <c r="B795" s="16" t="s">
        <v>2803</v>
      </c>
      <c r="C795" s="10" t="s">
        <v>5</v>
      </c>
      <c r="D795" s="11">
        <v>184.2</v>
      </c>
      <c r="E795" s="19"/>
      <c r="F795" s="21"/>
    </row>
    <row r="796" spans="1:6" s="7" customFormat="1">
      <c r="A796" s="15" t="s">
        <v>739</v>
      </c>
      <c r="B796" s="16" t="s">
        <v>2804</v>
      </c>
      <c r="C796" s="10" t="s">
        <v>5</v>
      </c>
      <c r="D796" s="11">
        <v>221.29</v>
      </c>
      <c r="E796" s="19"/>
      <c r="F796" s="21"/>
    </row>
    <row r="797" spans="1:6" s="7" customFormat="1" ht="15" customHeight="1">
      <c r="A797" s="15"/>
      <c r="B797" s="16"/>
      <c r="C797" s="10"/>
      <c r="D797" s="11"/>
      <c r="E797" s="19"/>
      <c r="F797" s="21"/>
    </row>
    <row r="798" spans="1:6" s="7" customFormat="1" ht="24">
      <c r="A798" s="13" t="s">
        <v>738</v>
      </c>
      <c r="B798" s="14" t="s">
        <v>3673</v>
      </c>
      <c r="C798" s="10"/>
      <c r="D798" s="11"/>
      <c r="E798" s="19"/>
      <c r="F798" s="21"/>
    </row>
    <row r="799" spans="1:6" s="7" customFormat="1" ht="36">
      <c r="A799" s="15" t="s">
        <v>737</v>
      </c>
      <c r="B799" s="16" t="s">
        <v>2805</v>
      </c>
      <c r="C799" s="10" t="s">
        <v>99</v>
      </c>
      <c r="D799" s="11">
        <v>949.27</v>
      </c>
      <c r="E799" s="19"/>
      <c r="F799" s="21"/>
    </row>
    <row r="800" spans="1:6" s="7" customFormat="1" ht="36">
      <c r="A800" s="15" t="s">
        <v>736</v>
      </c>
      <c r="B800" s="16" t="s">
        <v>2806</v>
      </c>
      <c r="C800" s="10" t="s">
        <v>99</v>
      </c>
      <c r="D800" s="11">
        <v>383.95</v>
      </c>
      <c r="E800" s="19"/>
      <c r="F800" s="21"/>
    </row>
    <row r="801" spans="1:6" s="7" customFormat="1" ht="36">
      <c r="A801" s="15" t="s">
        <v>735</v>
      </c>
      <c r="B801" s="16" t="s">
        <v>2807</v>
      </c>
      <c r="C801" s="10" t="s">
        <v>99</v>
      </c>
      <c r="D801" s="11">
        <v>1103.53</v>
      </c>
      <c r="E801" s="19"/>
      <c r="F801" s="21"/>
    </row>
    <row r="802" spans="1:6" s="7" customFormat="1" ht="24">
      <c r="A802" s="15" t="s">
        <v>734</v>
      </c>
      <c r="B802" s="16" t="s">
        <v>3674</v>
      </c>
      <c r="C802" s="10" t="s">
        <v>99</v>
      </c>
      <c r="D802" s="11">
        <v>1269.46</v>
      </c>
      <c r="E802" s="19"/>
      <c r="F802" s="21"/>
    </row>
    <row r="803" spans="1:6" s="7" customFormat="1" ht="36">
      <c r="A803" s="29" t="s">
        <v>3865</v>
      </c>
      <c r="B803" s="16" t="s">
        <v>3675</v>
      </c>
      <c r="C803" s="10" t="s">
        <v>99</v>
      </c>
      <c r="D803" s="11">
        <v>1400.89</v>
      </c>
      <c r="E803" s="19"/>
      <c r="F803" s="21"/>
    </row>
    <row r="804" spans="1:6" s="7" customFormat="1" ht="24">
      <c r="A804" s="15" t="s">
        <v>733</v>
      </c>
      <c r="B804" s="16" t="s">
        <v>2808</v>
      </c>
      <c r="C804" s="10" t="s">
        <v>27</v>
      </c>
      <c r="D804" s="11">
        <v>118.35</v>
      </c>
      <c r="E804" s="19"/>
      <c r="F804" s="21"/>
    </row>
    <row r="805" spans="1:6" s="7" customFormat="1" ht="24">
      <c r="A805" s="15" t="s">
        <v>732</v>
      </c>
      <c r="B805" s="16" t="s">
        <v>2809</v>
      </c>
      <c r="C805" s="10" t="s">
        <v>5</v>
      </c>
      <c r="D805" s="11">
        <v>107.85</v>
      </c>
      <c r="E805" s="19"/>
      <c r="F805" s="21"/>
    </row>
    <row r="806" spans="1:6" s="7" customFormat="1" ht="24">
      <c r="A806" s="15" t="s">
        <v>731</v>
      </c>
      <c r="B806" s="16" t="s">
        <v>2810</v>
      </c>
      <c r="C806" s="10" t="s">
        <v>5</v>
      </c>
      <c r="D806" s="11">
        <v>212.39</v>
      </c>
      <c r="E806" s="19"/>
      <c r="F806" s="21"/>
    </row>
    <row r="807" spans="1:6" s="7" customFormat="1" ht="24">
      <c r="A807" s="15" t="s">
        <v>730</v>
      </c>
      <c r="B807" s="16" t="s">
        <v>2811</v>
      </c>
      <c r="C807" s="10" t="s">
        <v>5</v>
      </c>
      <c r="D807" s="11">
        <v>122.76</v>
      </c>
      <c r="E807" s="19"/>
      <c r="F807" s="21"/>
    </row>
    <row r="808" spans="1:6" s="7" customFormat="1" ht="24">
      <c r="A808" s="15" t="s">
        <v>729</v>
      </c>
      <c r="B808" s="16" t="s">
        <v>2812</v>
      </c>
      <c r="C808" s="10" t="s">
        <v>5</v>
      </c>
      <c r="D808" s="11">
        <v>107.11</v>
      </c>
      <c r="E808" s="19"/>
      <c r="F808" s="21"/>
    </row>
    <row r="809" spans="1:6" s="7" customFormat="1">
      <c r="A809" s="15"/>
      <c r="B809" s="16"/>
      <c r="C809" s="10"/>
      <c r="D809" s="11"/>
      <c r="E809" s="19"/>
      <c r="F809" s="21"/>
    </row>
    <row r="810" spans="1:6" s="7" customFormat="1" ht="24">
      <c r="A810" s="13" t="s">
        <v>728</v>
      </c>
      <c r="B810" s="14" t="s">
        <v>3676</v>
      </c>
      <c r="C810" s="10"/>
      <c r="D810" s="11"/>
      <c r="E810" s="19"/>
      <c r="F810" s="21"/>
    </row>
    <row r="811" spans="1:6" s="7" customFormat="1" ht="24">
      <c r="A811" s="15" t="s">
        <v>727</v>
      </c>
      <c r="B811" s="16" t="s">
        <v>2813</v>
      </c>
      <c r="C811" s="10" t="s">
        <v>27</v>
      </c>
      <c r="D811" s="11">
        <v>154.25</v>
      </c>
      <c r="E811" s="19"/>
      <c r="F811" s="21"/>
    </row>
    <row r="812" spans="1:6" s="7" customFormat="1" ht="24">
      <c r="A812" s="15" t="s">
        <v>726</v>
      </c>
      <c r="B812" s="16" t="s">
        <v>2814</v>
      </c>
      <c r="C812" s="10" t="s">
        <v>99</v>
      </c>
      <c r="D812" s="11">
        <v>435.7</v>
      </c>
      <c r="E812" s="19"/>
      <c r="F812" s="21"/>
    </row>
    <row r="813" spans="1:6" s="7" customFormat="1" ht="24">
      <c r="A813" s="15" t="s">
        <v>725</v>
      </c>
      <c r="B813" s="16" t="s">
        <v>2815</v>
      </c>
      <c r="C813" s="10" t="s">
        <v>99</v>
      </c>
      <c r="D813" s="11">
        <v>646.77</v>
      </c>
      <c r="E813" s="19"/>
      <c r="F813" s="21"/>
    </row>
    <row r="814" spans="1:6" s="7" customFormat="1" ht="24">
      <c r="A814" s="15" t="s">
        <v>724</v>
      </c>
      <c r="B814" s="16" t="s">
        <v>2816</v>
      </c>
      <c r="C814" s="10" t="s">
        <v>27</v>
      </c>
      <c r="D814" s="11">
        <v>10.119999999999999</v>
      </c>
      <c r="E814" s="19"/>
      <c r="F814" s="21"/>
    </row>
    <row r="815" spans="1:6" s="7" customFormat="1">
      <c r="A815" s="15"/>
      <c r="B815" s="16"/>
      <c r="C815" s="10"/>
      <c r="D815" s="11"/>
      <c r="E815" s="19"/>
      <c r="F815" s="21"/>
    </row>
    <row r="816" spans="1:6" s="7" customFormat="1" ht="24">
      <c r="A816" s="13" t="s">
        <v>723</v>
      </c>
      <c r="B816" s="14" t="s">
        <v>2817</v>
      </c>
      <c r="C816" s="10"/>
      <c r="D816" s="11"/>
      <c r="E816" s="19"/>
      <c r="F816" s="21"/>
    </row>
    <row r="817" spans="1:6" s="7" customFormat="1">
      <c r="A817" s="15" t="s">
        <v>722</v>
      </c>
      <c r="B817" s="16" t="s">
        <v>2428</v>
      </c>
      <c r="C817" s="10" t="s">
        <v>5</v>
      </c>
      <c r="D817" s="11">
        <v>284.05</v>
      </c>
      <c r="E817" s="19"/>
      <c r="F817" s="21"/>
    </row>
    <row r="818" spans="1:6" s="7" customFormat="1">
      <c r="A818" s="15" t="s">
        <v>721</v>
      </c>
      <c r="B818" s="16" t="s">
        <v>720</v>
      </c>
      <c r="C818" s="10" t="s">
        <v>5</v>
      </c>
      <c r="D818" s="11">
        <v>52.8</v>
      </c>
      <c r="E818" s="19"/>
      <c r="F818" s="21"/>
    </row>
    <row r="819" spans="1:6" s="7" customFormat="1" ht="24">
      <c r="A819" s="15" t="s">
        <v>719</v>
      </c>
      <c r="B819" s="16" t="s">
        <v>3677</v>
      </c>
      <c r="C819" s="10" t="s">
        <v>27</v>
      </c>
      <c r="D819" s="11">
        <v>75.13</v>
      </c>
      <c r="E819" s="19"/>
      <c r="F819" s="21"/>
    </row>
    <row r="820" spans="1:6" s="7" customFormat="1">
      <c r="A820" s="15" t="s">
        <v>718</v>
      </c>
      <c r="B820" s="16" t="s">
        <v>2818</v>
      </c>
      <c r="C820" s="10" t="s">
        <v>27</v>
      </c>
      <c r="D820" s="11">
        <v>58.28</v>
      </c>
      <c r="E820" s="19"/>
      <c r="F820" s="21"/>
    </row>
    <row r="821" spans="1:6" s="7" customFormat="1" ht="24">
      <c r="A821" s="15" t="s">
        <v>717</v>
      </c>
      <c r="B821" s="16" t="s">
        <v>3678</v>
      </c>
      <c r="C821" s="10" t="s">
        <v>5</v>
      </c>
      <c r="D821" s="11">
        <v>338.65</v>
      </c>
      <c r="E821" s="19"/>
      <c r="F821" s="21"/>
    </row>
    <row r="822" spans="1:6" s="7" customFormat="1">
      <c r="A822" s="15"/>
      <c r="B822" s="16"/>
      <c r="C822" s="10"/>
      <c r="D822" s="11"/>
      <c r="E822" s="19"/>
      <c r="F822" s="21"/>
    </row>
    <row r="823" spans="1:6" s="7" customFormat="1">
      <c r="A823" s="13" t="s">
        <v>716</v>
      </c>
      <c r="B823" s="14" t="s">
        <v>2819</v>
      </c>
      <c r="C823" s="10" t="s">
        <v>59</v>
      </c>
      <c r="D823" s="11">
        <v>29.32</v>
      </c>
      <c r="E823" s="19"/>
      <c r="F823" s="21"/>
    </row>
    <row r="824" spans="1:6" s="7" customFormat="1" ht="36">
      <c r="A824" s="15" t="s">
        <v>715</v>
      </c>
      <c r="B824" s="16" t="s">
        <v>2820</v>
      </c>
      <c r="C824" s="10" t="s">
        <v>5</v>
      </c>
      <c r="D824" s="11">
        <v>317</v>
      </c>
      <c r="E824" s="19"/>
      <c r="F824" s="21"/>
    </row>
    <row r="825" spans="1:6" s="7" customFormat="1">
      <c r="A825" s="15" t="s">
        <v>714</v>
      </c>
      <c r="B825" s="16" t="s">
        <v>2429</v>
      </c>
      <c r="C825" s="10" t="s">
        <v>27</v>
      </c>
      <c r="D825" s="11">
        <v>251.89</v>
      </c>
      <c r="E825" s="19"/>
      <c r="F825" s="21"/>
    </row>
    <row r="826" spans="1:6" s="7" customFormat="1">
      <c r="A826" s="15" t="s">
        <v>713</v>
      </c>
      <c r="B826" s="16" t="s">
        <v>2430</v>
      </c>
      <c r="C826" s="10" t="s">
        <v>27</v>
      </c>
      <c r="D826" s="11">
        <v>302.97000000000003</v>
      </c>
      <c r="E826" s="19"/>
      <c r="F826" s="21"/>
    </row>
    <row r="827" spans="1:6" s="7" customFormat="1">
      <c r="A827" s="15"/>
      <c r="B827" s="16"/>
      <c r="C827" s="10"/>
      <c r="D827" s="11"/>
      <c r="E827" s="19"/>
      <c r="F827" s="21"/>
    </row>
    <row r="828" spans="1:6" s="7" customFormat="1">
      <c r="A828" s="13" t="s">
        <v>712</v>
      </c>
      <c r="B828" s="14" t="s">
        <v>2821</v>
      </c>
      <c r="C828" s="10" t="s">
        <v>5</v>
      </c>
      <c r="D828" s="11">
        <v>87.95</v>
      </c>
      <c r="E828" s="19"/>
      <c r="F828" s="21"/>
    </row>
    <row r="829" spans="1:6" s="7" customFormat="1">
      <c r="A829" s="15" t="s">
        <v>711</v>
      </c>
      <c r="B829" s="16" t="s">
        <v>2822</v>
      </c>
      <c r="C829" s="10" t="s">
        <v>2377</v>
      </c>
      <c r="D829" s="11">
        <v>520.28</v>
      </c>
      <c r="E829" s="19"/>
      <c r="F829" s="21"/>
    </row>
    <row r="830" spans="1:6" s="7" customFormat="1">
      <c r="A830" s="15"/>
      <c r="B830" s="16"/>
      <c r="C830" s="10"/>
      <c r="D830" s="11"/>
      <c r="E830" s="19"/>
      <c r="F830" s="21"/>
    </row>
    <row r="831" spans="1:6" s="7" customFormat="1" ht="24">
      <c r="A831" s="13" t="s">
        <v>710</v>
      </c>
      <c r="B831" s="14" t="s">
        <v>3679</v>
      </c>
      <c r="C831" s="10"/>
      <c r="D831" s="11"/>
      <c r="E831" s="19"/>
      <c r="F831" s="21"/>
    </row>
    <row r="832" spans="1:6" s="7" customFormat="1">
      <c r="A832" s="15" t="s">
        <v>709</v>
      </c>
      <c r="B832" s="16" t="s">
        <v>2823</v>
      </c>
      <c r="C832" s="10" t="s">
        <v>2824</v>
      </c>
      <c r="D832" s="11">
        <v>12450.62</v>
      </c>
      <c r="E832" s="19"/>
      <c r="F832" s="21"/>
    </row>
    <row r="833" spans="1:6" s="7" customFormat="1" ht="24">
      <c r="A833" s="15" t="s">
        <v>708</v>
      </c>
      <c r="B833" s="16" t="s">
        <v>2825</v>
      </c>
      <c r="C833" s="10" t="s">
        <v>2824</v>
      </c>
      <c r="D833" s="11">
        <v>17342.78</v>
      </c>
      <c r="E833" s="19"/>
      <c r="F833" s="21"/>
    </row>
    <row r="834" spans="1:6" s="7" customFormat="1">
      <c r="A834" s="15"/>
      <c r="B834" s="16"/>
      <c r="C834" s="10"/>
      <c r="D834" s="11"/>
      <c r="E834" s="19"/>
      <c r="F834" s="21"/>
    </row>
    <row r="835" spans="1:6" s="7" customFormat="1" ht="24">
      <c r="A835" s="13" t="s">
        <v>707</v>
      </c>
      <c r="B835" s="14" t="s">
        <v>2826</v>
      </c>
      <c r="C835" s="10"/>
      <c r="D835" s="11"/>
      <c r="E835" s="19"/>
      <c r="F835" s="21"/>
    </row>
    <row r="836" spans="1:6" s="7" customFormat="1">
      <c r="A836" s="15" t="s">
        <v>706</v>
      </c>
      <c r="B836" s="16" t="s">
        <v>2823</v>
      </c>
      <c r="C836" s="10" t="s">
        <v>2824</v>
      </c>
      <c r="D836" s="11">
        <v>12191.65</v>
      </c>
      <c r="E836" s="19"/>
      <c r="F836" s="21"/>
    </row>
    <row r="837" spans="1:6" s="7" customFormat="1" ht="24">
      <c r="A837" s="15" t="s">
        <v>705</v>
      </c>
      <c r="B837" s="16" t="s">
        <v>2825</v>
      </c>
      <c r="C837" s="10" t="s">
        <v>2824</v>
      </c>
      <c r="D837" s="11">
        <v>12835.7</v>
      </c>
      <c r="E837" s="19"/>
      <c r="F837" s="21"/>
    </row>
    <row r="838" spans="1:6" s="7" customFormat="1">
      <c r="A838" s="15"/>
      <c r="B838" s="16"/>
      <c r="C838" s="10"/>
      <c r="D838" s="11"/>
      <c r="E838" s="19"/>
      <c r="F838" s="21"/>
    </row>
    <row r="839" spans="1:6" s="7" customFormat="1" ht="36">
      <c r="A839" s="13" t="s">
        <v>704</v>
      </c>
      <c r="B839" s="14" t="s">
        <v>2827</v>
      </c>
      <c r="C839" s="10"/>
      <c r="D839" s="11"/>
      <c r="E839" s="19"/>
      <c r="F839" s="21"/>
    </row>
    <row r="840" spans="1:6" s="7" customFormat="1">
      <c r="A840" s="15" t="s">
        <v>703</v>
      </c>
      <c r="B840" s="16" t="s">
        <v>698</v>
      </c>
      <c r="C840" s="10" t="s">
        <v>2828</v>
      </c>
      <c r="D840" s="11">
        <v>59.72</v>
      </c>
      <c r="E840" s="19"/>
      <c r="F840" s="21"/>
    </row>
    <row r="841" spans="1:6" s="7" customFormat="1">
      <c r="A841" s="15" t="s">
        <v>702</v>
      </c>
      <c r="B841" s="16" t="s">
        <v>2829</v>
      </c>
      <c r="C841" s="10" t="s">
        <v>2828</v>
      </c>
      <c r="D841" s="11">
        <v>69.67</v>
      </c>
      <c r="E841" s="19"/>
      <c r="F841" s="21"/>
    </row>
    <row r="842" spans="1:6" s="7" customFormat="1">
      <c r="A842" s="15" t="s">
        <v>701</v>
      </c>
      <c r="B842" s="16" t="s">
        <v>695</v>
      </c>
      <c r="C842" s="10" t="s">
        <v>2828</v>
      </c>
      <c r="D842" s="11">
        <v>104.51</v>
      </c>
      <c r="E842" s="19"/>
      <c r="F842" s="21"/>
    </row>
    <row r="843" spans="1:6" s="7" customFormat="1">
      <c r="A843" s="15"/>
      <c r="B843" s="16"/>
      <c r="C843" s="10"/>
      <c r="D843" s="11"/>
      <c r="E843" s="19"/>
      <c r="F843" s="21"/>
    </row>
    <row r="844" spans="1:6" s="7" customFormat="1" ht="36">
      <c r="A844" s="13" t="s">
        <v>700</v>
      </c>
      <c r="B844" s="14" t="s">
        <v>3680</v>
      </c>
      <c r="C844" s="10"/>
      <c r="D844" s="11"/>
      <c r="E844" s="19"/>
      <c r="F844" s="21"/>
    </row>
    <row r="845" spans="1:6" s="7" customFormat="1">
      <c r="A845" s="15" t="s">
        <v>699</v>
      </c>
      <c r="B845" s="16" t="s">
        <v>698</v>
      </c>
      <c r="C845" s="10"/>
      <c r="D845" s="11">
        <v>88.03</v>
      </c>
      <c r="E845" s="19"/>
      <c r="F845" s="21"/>
    </row>
    <row r="846" spans="1:6" s="7" customFormat="1">
      <c r="A846" s="15" t="s">
        <v>697</v>
      </c>
      <c r="B846" s="16" t="s">
        <v>2829</v>
      </c>
      <c r="C846" s="10" t="s">
        <v>2828</v>
      </c>
      <c r="D846" s="11">
        <v>149.30000000000001</v>
      </c>
      <c r="E846" s="19"/>
      <c r="F846" s="21"/>
    </row>
    <row r="847" spans="1:6" s="7" customFormat="1">
      <c r="A847" s="15" t="s">
        <v>696</v>
      </c>
      <c r="B847" s="16" t="s">
        <v>695</v>
      </c>
      <c r="C847" s="10" t="s">
        <v>2828</v>
      </c>
      <c r="D847" s="11">
        <v>262.91000000000003</v>
      </c>
      <c r="E847" s="19"/>
      <c r="F847" s="21"/>
    </row>
    <row r="848" spans="1:6" s="7" customFormat="1">
      <c r="A848" s="15"/>
      <c r="B848" s="16"/>
      <c r="C848" s="10"/>
      <c r="D848" s="11"/>
      <c r="E848" s="19"/>
      <c r="F848" s="21"/>
    </row>
    <row r="849" spans="1:6" s="7" customFormat="1" ht="24">
      <c r="A849" s="13" t="s">
        <v>694</v>
      </c>
      <c r="B849" s="14" t="s">
        <v>2830</v>
      </c>
      <c r="C849" s="10"/>
      <c r="D849" s="11"/>
      <c r="E849" s="19"/>
      <c r="F849" s="21"/>
    </row>
    <row r="850" spans="1:6" s="7" customFormat="1">
      <c r="A850" s="15" t="s">
        <v>693</v>
      </c>
      <c r="B850" s="16" t="s">
        <v>689</v>
      </c>
      <c r="C850" s="10" t="s">
        <v>2482</v>
      </c>
      <c r="D850" s="11">
        <v>2600.5</v>
      </c>
      <c r="E850" s="19"/>
      <c r="F850" s="21"/>
    </row>
    <row r="851" spans="1:6" s="7" customFormat="1">
      <c r="A851" s="15" t="s">
        <v>692</v>
      </c>
      <c r="B851" s="16" t="s">
        <v>2831</v>
      </c>
      <c r="C851" s="10" t="s">
        <v>2482</v>
      </c>
      <c r="D851" s="11">
        <v>1328.66</v>
      </c>
      <c r="E851" s="19"/>
      <c r="F851" s="21"/>
    </row>
    <row r="852" spans="1:6" s="7" customFormat="1">
      <c r="A852" s="15"/>
      <c r="B852" s="16"/>
      <c r="C852" s="10"/>
      <c r="D852" s="11"/>
      <c r="E852" s="19"/>
      <c r="F852" s="21"/>
    </row>
    <row r="853" spans="1:6" s="7" customFormat="1" ht="24">
      <c r="A853" s="13" t="s">
        <v>691</v>
      </c>
      <c r="B853" s="14" t="s">
        <v>2832</v>
      </c>
      <c r="C853" s="10"/>
      <c r="D853" s="11"/>
      <c r="E853" s="19"/>
      <c r="F853" s="21"/>
    </row>
    <row r="854" spans="1:6" s="7" customFormat="1">
      <c r="A854" s="15" t="s">
        <v>690</v>
      </c>
      <c r="B854" s="16" t="s">
        <v>689</v>
      </c>
      <c r="C854" s="10" t="s">
        <v>2482</v>
      </c>
      <c r="D854" s="11">
        <v>1537.53</v>
      </c>
      <c r="E854" s="19"/>
      <c r="F854" s="21"/>
    </row>
    <row r="855" spans="1:6" s="7" customFormat="1">
      <c r="A855" s="15" t="s">
        <v>688</v>
      </c>
      <c r="B855" s="16" t="s">
        <v>2831</v>
      </c>
      <c r="C855" s="10" t="s">
        <v>2482</v>
      </c>
      <c r="D855" s="11">
        <v>852.16</v>
      </c>
      <c r="E855" s="19"/>
      <c r="F855" s="21"/>
    </row>
    <row r="856" spans="1:6" s="7" customFormat="1">
      <c r="A856" s="15" t="s">
        <v>687</v>
      </c>
      <c r="B856" s="16" t="s">
        <v>2833</v>
      </c>
      <c r="C856" s="10" t="s">
        <v>477</v>
      </c>
      <c r="D856" s="11">
        <v>10788.89</v>
      </c>
      <c r="E856" s="19"/>
      <c r="F856" s="21"/>
    </row>
    <row r="857" spans="1:6" s="7" customFormat="1" ht="24">
      <c r="A857" s="15" t="s">
        <v>686</v>
      </c>
      <c r="B857" s="16" t="s">
        <v>2834</v>
      </c>
      <c r="C857" s="10" t="s">
        <v>477</v>
      </c>
      <c r="D857" s="11">
        <v>10636.05</v>
      </c>
      <c r="E857" s="19"/>
      <c r="F857" s="21"/>
    </row>
    <row r="858" spans="1:6" s="7" customFormat="1" ht="24">
      <c r="A858" s="15" t="s">
        <v>685</v>
      </c>
      <c r="B858" s="16" t="s">
        <v>2835</v>
      </c>
      <c r="C858" s="10" t="s">
        <v>477</v>
      </c>
      <c r="D858" s="11">
        <v>5534.77</v>
      </c>
      <c r="E858" s="19"/>
      <c r="F858" s="21"/>
    </row>
    <row r="859" spans="1:6" s="7" customFormat="1">
      <c r="A859" s="15" t="s">
        <v>684</v>
      </c>
      <c r="B859" s="16" t="s">
        <v>2836</v>
      </c>
      <c r="C859" s="10" t="s">
        <v>2377</v>
      </c>
      <c r="D859" s="11">
        <v>335.31</v>
      </c>
      <c r="E859" s="19"/>
      <c r="F859" s="21"/>
    </row>
    <row r="860" spans="1:6" s="7" customFormat="1">
      <c r="A860" s="22" t="s">
        <v>3681</v>
      </c>
      <c r="B860" s="16" t="s">
        <v>1417</v>
      </c>
      <c r="C860" s="10" t="s">
        <v>59</v>
      </c>
      <c r="D860" s="11">
        <v>44.92</v>
      </c>
      <c r="E860" s="19"/>
      <c r="F860" s="21"/>
    </row>
    <row r="861" spans="1:6" s="7" customFormat="1">
      <c r="A861" s="22"/>
      <c r="B861" s="16"/>
      <c r="C861" s="10"/>
      <c r="D861" s="11"/>
      <c r="E861" s="19"/>
      <c r="F861" s="21"/>
    </row>
    <row r="862" spans="1:6" s="7" customFormat="1">
      <c r="A862" s="13" t="s">
        <v>683</v>
      </c>
      <c r="B862" s="14" t="s">
        <v>2837</v>
      </c>
      <c r="C862" s="10"/>
      <c r="D862" s="11"/>
      <c r="E862" s="19"/>
      <c r="F862" s="21"/>
    </row>
    <row r="863" spans="1:6" s="7" customFormat="1">
      <c r="A863" s="15" t="s">
        <v>682</v>
      </c>
      <c r="B863" s="16" t="s">
        <v>2838</v>
      </c>
      <c r="C863" s="10" t="s">
        <v>2377</v>
      </c>
      <c r="D863" s="11">
        <v>55.25</v>
      </c>
      <c r="E863" s="19"/>
      <c r="F863" s="21"/>
    </row>
    <row r="864" spans="1:6" s="7" customFormat="1" ht="24">
      <c r="A864" s="15" t="s">
        <v>681</v>
      </c>
      <c r="B864" s="16" t="s">
        <v>2839</v>
      </c>
      <c r="C864" s="10" t="s">
        <v>2840</v>
      </c>
      <c r="D864" s="11">
        <v>8.18</v>
      </c>
      <c r="E864" s="19"/>
      <c r="F864" s="21"/>
    </row>
    <row r="865" spans="1:256" s="7" customFormat="1">
      <c r="A865" s="15"/>
      <c r="B865" s="16"/>
      <c r="C865" s="10"/>
      <c r="D865" s="11"/>
      <c r="E865" s="19"/>
      <c r="F865" s="21"/>
    </row>
    <row r="866" spans="1:256" s="7" customFormat="1">
      <c r="A866" s="13" t="s">
        <v>680</v>
      </c>
      <c r="B866" s="14" t="s">
        <v>2841</v>
      </c>
      <c r="C866" s="10"/>
      <c r="D866" s="11"/>
      <c r="E866" s="19"/>
      <c r="F866" s="21"/>
    </row>
    <row r="867" spans="1:256" s="7" customFormat="1">
      <c r="A867" s="15" t="s">
        <v>679</v>
      </c>
      <c r="B867" s="16" t="s">
        <v>553</v>
      </c>
      <c r="C867" s="10" t="s">
        <v>27</v>
      </c>
      <c r="D867" s="11">
        <v>670.27</v>
      </c>
      <c r="E867" s="19"/>
      <c r="F867" s="21"/>
    </row>
    <row r="868" spans="1:256" s="7" customFormat="1">
      <c r="A868" s="15" t="s">
        <v>678</v>
      </c>
      <c r="B868" s="16" t="s">
        <v>576</v>
      </c>
      <c r="C868" s="10" t="s">
        <v>27</v>
      </c>
      <c r="D868" s="11">
        <v>757.31</v>
      </c>
      <c r="E868" s="19"/>
      <c r="F868" s="21"/>
    </row>
    <row r="869" spans="1:256" s="7" customFormat="1">
      <c r="A869" s="15" t="s">
        <v>677</v>
      </c>
      <c r="B869" s="16" t="s">
        <v>574</v>
      </c>
      <c r="C869" s="10" t="s">
        <v>27</v>
      </c>
      <c r="D869" s="11">
        <v>849.51</v>
      </c>
      <c r="E869" s="19"/>
      <c r="F869" s="21"/>
    </row>
    <row r="870" spans="1:256" s="7" customFormat="1">
      <c r="A870" s="15" t="s">
        <v>676</v>
      </c>
      <c r="B870" s="16" t="s">
        <v>650</v>
      </c>
      <c r="C870" s="10" t="s">
        <v>27</v>
      </c>
      <c r="D870" s="11">
        <v>921.68</v>
      </c>
      <c r="E870" s="19"/>
      <c r="F870" s="21"/>
    </row>
    <row r="871" spans="1:256" s="7" customFormat="1">
      <c r="A871" s="15" t="s">
        <v>675</v>
      </c>
      <c r="B871" s="16" t="s">
        <v>674</v>
      </c>
      <c r="C871" s="10" t="s">
        <v>27</v>
      </c>
      <c r="D871" s="11">
        <v>1160.3399999999999</v>
      </c>
      <c r="E871" s="19"/>
      <c r="F871" s="21"/>
    </row>
    <row r="872" spans="1:256" s="7" customFormat="1">
      <c r="A872" s="15" t="s">
        <v>673</v>
      </c>
      <c r="B872" s="16" t="s">
        <v>644</v>
      </c>
      <c r="C872" s="10" t="s">
        <v>27</v>
      </c>
      <c r="D872" s="11">
        <v>1274.45</v>
      </c>
      <c r="E872" s="19"/>
      <c r="F872" s="21"/>
    </row>
    <row r="873" spans="1:256" s="7" customFormat="1">
      <c r="A873" s="15" t="s">
        <v>672</v>
      </c>
      <c r="B873" s="16" t="s">
        <v>642</v>
      </c>
      <c r="C873" s="10" t="s">
        <v>27</v>
      </c>
      <c r="D873" s="11">
        <v>1530.39</v>
      </c>
      <c r="E873" s="19"/>
      <c r="F873" s="21"/>
    </row>
    <row r="874" spans="1:256">
      <c r="A874" s="15" t="s">
        <v>671</v>
      </c>
      <c r="B874" s="16" t="s">
        <v>551</v>
      </c>
      <c r="C874" s="10" t="s">
        <v>27</v>
      </c>
      <c r="D874" s="11">
        <v>1206.32</v>
      </c>
      <c r="E874" s="19"/>
      <c r="F874" s="21"/>
    </row>
    <row r="875" spans="1:256">
      <c r="A875" s="15" t="s">
        <v>670</v>
      </c>
      <c r="B875" s="16" t="s">
        <v>571</v>
      </c>
      <c r="C875" s="10" t="s">
        <v>27</v>
      </c>
      <c r="D875" s="11">
        <v>1396.54</v>
      </c>
      <c r="E875" s="19"/>
      <c r="F875" s="21"/>
    </row>
    <row r="876" spans="1:256">
      <c r="A876" s="15" t="s">
        <v>669</v>
      </c>
      <c r="B876" s="16" t="s">
        <v>569</v>
      </c>
      <c r="C876" s="10" t="s">
        <v>27</v>
      </c>
      <c r="D876" s="11">
        <v>1652.6</v>
      </c>
      <c r="E876" s="19"/>
      <c r="F876" s="21"/>
    </row>
    <row r="877" spans="1:256">
      <c r="A877" s="15" t="s">
        <v>668</v>
      </c>
      <c r="B877" s="16" t="s">
        <v>637</v>
      </c>
      <c r="C877" s="10" t="s">
        <v>27</v>
      </c>
      <c r="D877" s="11">
        <v>1834.04</v>
      </c>
      <c r="E877" s="19"/>
      <c r="F877" s="21"/>
    </row>
    <row r="878" spans="1:256">
      <c r="A878" s="15" t="s">
        <v>667</v>
      </c>
      <c r="B878" s="16" t="s">
        <v>666</v>
      </c>
      <c r="C878" s="10" t="s">
        <v>27</v>
      </c>
      <c r="D878" s="11">
        <v>2387.33</v>
      </c>
      <c r="E878" s="19"/>
      <c r="F878" s="21"/>
    </row>
    <row r="879" spans="1:256">
      <c r="A879" s="15" t="s">
        <v>665</v>
      </c>
      <c r="B879" s="16" t="s">
        <v>631</v>
      </c>
      <c r="C879" s="10" t="s">
        <v>27</v>
      </c>
      <c r="D879" s="11">
        <v>2585.8200000000002</v>
      </c>
      <c r="E879" s="19"/>
      <c r="F879" s="21"/>
    </row>
    <row r="880" spans="1:256">
      <c r="A880" s="15" t="s">
        <v>664</v>
      </c>
      <c r="B880" s="16" t="s">
        <v>629</v>
      </c>
      <c r="C880" s="10" t="s">
        <v>27</v>
      </c>
      <c r="D880" s="11">
        <v>2722.08</v>
      </c>
      <c r="E880" s="19"/>
      <c r="F880" s="21"/>
      <c r="G880" s="25"/>
      <c r="H880" s="25"/>
      <c r="I880" s="25"/>
      <c r="J880" s="25"/>
      <c r="K880" s="25"/>
      <c r="L880" s="25"/>
      <c r="M880" s="25"/>
      <c r="N880" s="25"/>
      <c r="O880" s="25"/>
      <c r="P880" s="25"/>
      <c r="Q880" s="25"/>
      <c r="R880" s="25"/>
      <c r="S880" s="25"/>
      <c r="T880" s="25"/>
      <c r="U880" s="25"/>
      <c r="V880" s="25"/>
      <c r="W880" s="25"/>
      <c r="X880" s="25"/>
      <c r="Y880" s="25"/>
      <c r="Z880" s="25"/>
      <c r="AA880" s="25"/>
      <c r="AB880" s="25"/>
      <c r="AC880" s="25"/>
      <c r="AD880" s="25"/>
      <c r="AE880" s="25"/>
      <c r="AF880" s="25"/>
      <c r="AG880" s="25"/>
      <c r="AH880" s="25"/>
      <c r="AI880" s="25"/>
      <c r="AJ880" s="25"/>
      <c r="AK880" s="25"/>
      <c r="AL880" s="25"/>
      <c r="AM880" s="25"/>
      <c r="AN880" s="25"/>
      <c r="AO880" s="25"/>
      <c r="AP880" s="25"/>
      <c r="AQ880" s="25"/>
      <c r="AR880" s="25"/>
      <c r="AS880" s="25"/>
      <c r="AT880" s="25"/>
      <c r="AU880" s="25"/>
      <c r="AV880" s="25"/>
      <c r="AW880" s="25"/>
      <c r="AX880" s="25"/>
      <c r="AY880" s="25"/>
      <c r="AZ880" s="25"/>
      <c r="BA880" s="25"/>
      <c r="BB880" s="25"/>
      <c r="BC880" s="25"/>
      <c r="BD880" s="25"/>
      <c r="BE880" s="25"/>
      <c r="BF880" s="25"/>
      <c r="BG880" s="25"/>
      <c r="BH880" s="25"/>
      <c r="BI880" s="25"/>
      <c r="BJ880" s="25"/>
      <c r="BK880" s="25"/>
      <c r="BL880" s="25"/>
      <c r="BM880" s="25"/>
      <c r="BN880" s="25"/>
      <c r="BO880" s="25"/>
      <c r="BP880" s="25"/>
      <c r="BQ880" s="25"/>
      <c r="BR880" s="25"/>
      <c r="BS880" s="25"/>
      <c r="BT880" s="25"/>
      <c r="BU880" s="25"/>
      <c r="BV880" s="25"/>
      <c r="BW880" s="25"/>
      <c r="BX880" s="25"/>
      <c r="BY880" s="25"/>
      <c r="BZ880" s="25"/>
      <c r="CA880" s="25"/>
      <c r="CB880" s="25"/>
      <c r="CC880" s="25"/>
      <c r="CD880" s="25"/>
      <c r="CE880" s="25"/>
      <c r="CF880" s="25"/>
      <c r="CG880" s="25"/>
      <c r="CH880" s="25"/>
      <c r="CI880" s="25"/>
      <c r="CJ880" s="25"/>
      <c r="CK880" s="25"/>
      <c r="CL880" s="25"/>
      <c r="CM880" s="25"/>
      <c r="CN880" s="25"/>
      <c r="CO880" s="25"/>
      <c r="CP880" s="25"/>
      <c r="CQ880" s="25"/>
      <c r="CR880" s="25"/>
      <c r="CS880" s="25"/>
      <c r="CT880" s="25"/>
      <c r="CU880" s="25"/>
      <c r="CV880" s="25"/>
      <c r="CW880" s="25"/>
      <c r="CX880" s="25"/>
      <c r="CY880" s="25"/>
      <c r="CZ880" s="25"/>
      <c r="DA880" s="25"/>
      <c r="DB880" s="25"/>
      <c r="DC880" s="25"/>
      <c r="DD880" s="25"/>
      <c r="DE880" s="25"/>
      <c r="DF880" s="25"/>
      <c r="DG880" s="25"/>
      <c r="DH880" s="25"/>
      <c r="DI880" s="25"/>
      <c r="DJ880" s="25"/>
      <c r="DK880" s="25"/>
      <c r="DL880" s="25"/>
      <c r="DM880" s="25"/>
      <c r="DN880" s="25"/>
      <c r="DO880" s="25"/>
      <c r="DP880" s="25"/>
      <c r="DQ880" s="25"/>
      <c r="DR880" s="25"/>
      <c r="DS880" s="25"/>
      <c r="DT880" s="25"/>
      <c r="DU880" s="25"/>
      <c r="DV880" s="25"/>
      <c r="DW880" s="25"/>
      <c r="DX880" s="25"/>
      <c r="DY880" s="25"/>
      <c r="DZ880" s="25"/>
      <c r="EA880" s="25"/>
      <c r="EB880" s="25"/>
      <c r="EC880" s="25"/>
      <c r="ED880" s="25"/>
      <c r="EE880" s="25"/>
      <c r="EF880" s="25"/>
      <c r="EG880" s="25"/>
      <c r="EH880" s="25"/>
      <c r="EI880" s="25"/>
      <c r="EJ880" s="25"/>
      <c r="EK880" s="25"/>
      <c r="EL880" s="25"/>
      <c r="EM880" s="25"/>
      <c r="EN880" s="25"/>
      <c r="EO880" s="25"/>
      <c r="EP880" s="25"/>
      <c r="EQ880" s="25"/>
      <c r="ER880" s="25"/>
      <c r="ES880" s="25"/>
      <c r="ET880" s="25"/>
      <c r="EU880" s="25"/>
      <c r="EV880" s="25"/>
      <c r="EW880" s="25"/>
      <c r="EX880" s="25"/>
      <c r="EY880" s="25"/>
      <c r="EZ880" s="25"/>
      <c r="FA880" s="25"/>
      <c r="FB880" s="25"/>
      <c r="FC880" s="25"/>
      <c r="FD880" s="25"/>
      <c r="FE880" s="25"/>
      <c r="FF880" s="25"/>
      <c r="FG880" s="25"/>
      <c r="FH880" s="25"/>
      <c r="FI880" s="25"/>
      <c r="FJ880" s="25"/>
      <c r="FK880" s="25"/>
      <c r="FL880" s="25"/>
      <c r="FM880" s="25"/>
      <c r="FN880" s="25"/>
      <c r="FO880" s="25"/>
      <c r="FP880" s="25"/>
      <c r="FQ880" s="25"/>
      <c r="FR880" s="25"/>
      <c r="FS880" s="25"/>
      <c r="FT880" s="25"/>
      <c r="FU880" s="25"/>
      <c r="FV880" s="25"/>
      <c r="FW880" s="25"/>
      <c r="FX880" s="25"/>
      <c r="FY880" s="25"/>
      <c r="FZ880" s="25"/>
      <c r="GA880" s="25"/>
      <c r="GB880" s="25"/>
      <c r="GC880" s="25"/>
      <c r="GD880" s="25"/>
      <c r="GE880" s="25"/>
      <c r="GF880" s="25"/>
      <c r="GG880" s="25"/>
      <c r="GH880" s="25"/>
      <c r="GI880" s="25"/>
      <c r="GJ880" s="25"/>
      <c r="GK880" s="25"/>
      <c r="GL880" s="25"/>
      <c r="GM880" s="25"/>
      <c r="GN880" s="25"/>
      <c r="GO880" s="25"/>
      <c r="GP880" s="25"/>
      <c r="GQ880" s="25"/>
      <c r="GR880" s="25"/>
      <c r="GS880" s="25"/>
      <c r="GT880" s="25"/>
      <c r="GU880" s="25"/>
      <c r="GV880" s="25"/>
      <c r="GW880" s="25"/>
      <c r="GX880" s="25"/>
      <c r="GY880" s="25"/>
      <c r="GZ880" s="25"/>
      <c r="HA880" s="25"/>
      <c r="HB880" s="25"/>
      <c r="HC880" s="25"/>
      <c r="HD880" s="25"/>
      <c r="HE880" s="25"/>
      <c r="HF880" s="25"/>
      <c r="HG880" s="25"/>
      <c r="HH880" s="25"/>
      <c r="HI880" s="25"/>
      <c r="HJ880" s="25"/>
      <c r="HK880" s="25"/>
      <c r="HL880" s="25"/>
      <c r="HM880" s="25"/>
      <c r="HN880" s="25"/>
      <c r="HO880" s="25"/>
      <c r="HP880" s="25"/>
      <c r="HQ880" s="25"/>
      <c r="HR880" s="25"/>
      <c r="HS880" s="25"/>
      <c r="HT880" s="25"/>
      <c r="HU880" s="25"/>
      <c r="HV880" s="25"/>
      <c r="HW880" s="25"/>
      <c r="HX880" s="25"/>
      <c r="HY880" s="25"/>
      <c r="HZ880" s="25"/>
      <c r="IA880" s="25"/>
      <c r="IB880" s="25"/>
      <c r="IC880" s="25"/>
      <c r="ID880" s="25"/>
      <c r="IE880" s="25"/>
      <c r="IF880" s="25"/>
      <c r="IG880" s="25"/>
      <c r="IH880" s="25"/>
      <c r="II880" s="25"/>
      <c r="IJ880" s="25"/>
      <c r="IK880" s="25"/>
      <c r="IL880" s="25"/>
      <c r="IM880" s="25"/>
      <c r="IN880" s="25"/>
      <c r="IO880" s="25"/>
      <c r="IP880" s="25"/>
      <c r="IQ880" s="25"/>
      <c r="IR880" s="25"/>
      <c r="IS880" s="25"/>
      <c r="IT880" s="25"/>
      <c r="IU880" s="25"/>
      <c r="IV880" s="25"/>
    </row>
    <row r="881" spans="1:6">
      <c r="A881" s="15" t="s">
        <v>663</v>
      </c>
      <c r="B881" s="16" t="s">
        <v>549</v>
      </c>
      <c r="C881" s="10" t="s">
        <v>27</v>
      </c>
      <c r="D881" s="11">
        <v>4190.1000000000004</v>
      </c>
      <c r="E881" s="19"/>
      <c r="F881" s="21"/>
    </row>
    <row r="882" spans="1:6">
      <c r="A882" s="15" t="s">
        <v>662</v>
      </c>
      <c r="B882" s="16" t="s">
        <v>566</v>
      </c>
      <c r="C882" s="10" t="s">
        <v>27</v>
      </c>
      <c r="D882" s="11">
        <v>4552.6099999999997</v>
      </c>
      <c r="E882" s="19"/>
      <c r="F882" s="21"/>
    </row>
    <row r="883" spans="1:6" ht="24">
      <c r="A883" s="15" t="s">
        <v>661</v>
      </c>
      <c r="B883" s="16" t="s">
        <v>3682</v>
      </c>
      <c r="C883" s="10" t="s">
        <v>3683</v>
      </c>
      <c r="D883" s="11">
        <v>4986.2</v>
      </c>
      <c r="E883" s="19"/>
      <c r="F883" s="21"/>
    </row>
    <row r="884" spans="1:6">
      <c r="A884" s="15" t="s">
        <v>660</v>
      </c>
      <c r="B884" s="16" t="s">
        <v>624</v>
      </c>
      <c r="C884" s="10" t="s">
        <v>27</v>
      </c>
      <c r="D884" s="11">
        <v>5399.5</v>
      </c>
      <c r="E884" s="19"/>
      <c r="F884" s="21"/>
    </row>
    <row r="885" spans="1:6">
      <c r="A885" s="15" t="s">
        <v>659</v>
      </c>
      <c r="B885" s="16" t="s">
        <v>658</v>
      </c>
      <c r="C885" s="10" t="s">
        <v>27</v>
      </c>
      <c r="D885" s="11">
        <v>6833.09</v>
      </c>
      <c r="E885" s="19"/>
      <c r="F885" s="21"/>
    </row>
    <row r="886" spans="1:6" ht="14.25" customHeight="1">
      <c r="A886" s="15" t="s">
        <v>657</v>
      </c>
      <c r="B886" s="16" t="s">
        <v>618</v>
      </c>
      <c r="C886" s="10" t="s">
        <v>27</v>
      </c>
      <c r="D886" s="11">
        <v>7323.56</v>
      </c>
      <c r="E886" s="19"/>
      <c r="F886" s="21"/>
    </row>
    <row r="887" spans="1:6" ht="14.25" customHeight="1">
      <c r="A887" s="15" t="s">
        <v>656</v>
      </c>
      <c r="B887" s="16" t="s">
        <v>616</v>
      </c>
      <c r="C887" s="10" t="s">
        <v>27</v>
      </c>
      <c r="D887" s="11">
        <v>8101.25</v>
      </c>
      <c r="E887" s="19"/>
      <c r="F887" s="21"/>
    </row>
    <row r="888" spans="1:6" ht="14.25" customHeight="1">
      <c r="A888" s="15"/>
      <c r="B888" s="16"/>
      <c r="C888" s="10"/>
      <c r="D888" s="11"/>
      <c r="E888" s="19"/>
      <c r="F888" s="21"/>
    </row>
    <row r="889" spans="1:6" ht="14.25" customHeight="1">
      <c r="A889" s="13" t="s">
        <v>655</v>
      </c>
      <c r="B889" s="14" t="s">
        <v>2842</v>
      </c>
      <c r="C889" s="10"/>
      <c r="D889" s="11"/>
      <c r="E889" s="19"/>
      <c r="F889" s="21"/>
    </row>
    <row r="890" spans="1:6" ht="14.25" customHeight="1">
      <c r="A890" s="15" t="s">
        <v>654</v>
      </c>
      <c r="B890" s="16" t="s">
        <v>553</v>
      </c>
      <c r="C890" s="10" t="s">
        <v>27</v>
      </c>
      <c r="D890" s="11">
        <v>1186.1500000000001</v>
      </c>
      <c r="E890" s="19"/>
      <c r="F890" s="21"/>
    </row>
    <row r="891" spans="1:6" s="7" customFormat="1">
      <c r="A891" s="15" t="s">
        <v>653</v>
      </c>
      <c r="B891" s="16" t="s">
        <v>576</v>
      </c>
      <c r="C891" s="10" t="s">
        <v>27</v>
      </c>
      <c r="D891" s="11">
        <v>1265.53</v>
      </c>
      <c r="E891" s="19"/>
      <c r="F891" s="21"/>
    </row>
    <row r="892" spans="1:6" s="7" customFormat="1">
      <c r="A892" s="15" t="s">
        <v>652</v>
      </c>
      <c r="B892" s="16" t="s">
        <v>574</v>
      </c>
      <c r="C892" s="10" t="s">
        <v>27</v>
      </c>
      <c r="D892" s="11">
        <v>1310.3900000000001</v>
      </c>
      <c r="E892" s="19"/>
      <c r="F892" s="21"/>
    </row>
    <row r="893" spans="1:6" s="7" customFormat="1">
      <c r="A893" s="15" t="s">
        <v>651</v>
      </c>
      <c r="B893" s="16" t="s">
        <v>650</v>
      </c>
      <c r="C893" s="10" t="s">
        <v>27</v>
      </c>
      <c r="D893" s="11">
        <v>1359.34</v>
      </c>
      <c r="E893" s="19"/>
      <c r="F893" s="21"/>
    </row>
    <row r="894" spans="1:6" s="7" customFormat="1">
      <c r="A894" s="15" t="s">
        <v>649</v>
      </c>
      <c r="B894" s="16" t="s">
        <v>648</v>
      </c>
      <c r="C894" s="10" t="s">
        <v>27</v>
      </c>
      <c r="D894" s="11">
        <v>1672.3</v>
      </c>
      <c r="E894" s="19"/>
      <c r="F894" s="21"/>
    </row>
    <row r="895" spans="1:6" s="7" customFormat="1">
      <c r="A895" s="15" t="s">
        <v>647</v>
      </c>
      <c r="B895" s="16" t="s">
        <v>646</v>
      </c>
      <c r="C895" s="10" t="s">
        <v>27</v>
      </c>
      <c r="D895" s="11">
        <v>1746.08</v>
      </c>
      <c r="E895" s="19"/>
      <c r="F895" s="21"/>
    </row>
    <row r="896" spans="1:6" s="7" customFormat="1">
      <c r="A896" s="15" t="s">
        <v>645</v>
      </c>
      <c r="B896" s="16" t="s">
        <v>644</v>
      </c>
      <c r="C896" s="10" t="s">
        <v>27</v>
      </c>
      <c r="D896" s="11">
        <v>1794.09</v>
      </c>
      <c r="E896" s="19"/>
      <c r="F896" s="21"/>
    </row>
    <row r="897" spans="1:6" s="7" customFormat="1">
      <c r="A897" s="15" t="s">
        <v>643</v>
      </c>
      <c r="B897" s="16" t="s">
        <v>642</v>
      </c>
      <c r="C897" s="10" t="s">
        <v>27</v>
      </c>
      <c r="D897" s="11">
        <v>1968.5</v>
      </c>
      <c r="E897" s="19"/>
      <c r="F897" s="21"/>
    </row>
    <row r="898" spans="1:6" s="7" customFormat="1">
      <c r="A898" s="15" t="s">
        <v>641</v>
      </c>
      <c r="B898" s="16" t="s">
        <v>551</v>
      </c>
      <c r="C898" s="10" t="s">
        <v>27</v>
      </c>
      <c r="D898" s="11">
        <v>2107.08</v>
      </c>
      <c r="E898" s="19"/>
      <c r="F898" s="21"/>
    </row>
    <row r="899" spans="1:6" s="7" customFormat="1">
      <c r="A899" s="15" t="s">
        <v>640</v>
      </c>
      <c r="B899" s="16" t="s">
        <v>571</v>
      </c>
      <c r="C899" s="10" t="s">
        <v>27</v>
      </c>
      <c r="D899" s="11">
        <v>2336.4</v>
      </c>
      <c r="E899" s="19"/>
      <c r="F899" s="21"/>
    </row>
    <row r="900" spans="1:6" s="7" customFormat="1">
      <c r="A900" s="15" t="s">
        <v>639</v>
      </c>
      <c r="B900" s="16" t="s">
        <v>569</v>
      </c>
      <c r="C900" s="10" t="s">
        <v>27</v>
      </c>
      <c r="D900" s="11">
        <v>2524.0300000000002</v>
      </c>
      <c r="E900" s="19"/>
      <c r="F900" s="21"/>
    </row>
    <row r="901" spans="1:6" s="7" customFormat="1">
      <c r="A901" s="15" t="s">
        <v>638</v>
      </c>
      <c r="B901" s="16" t="s">
        <v>637</v>
      </c>
      <c r="C901" s="10" t="s">
        <v>27</v>
      </c>
      <c r="D901" s="11">
        <v>2749.18</v>
      </c>
      <c r="E901" s="19"/>
      <c r="F901" s="21"/>
    </row>
    <row r="902" spans="1:6" s="7" customFormat="1">
      <c r="A902" s="15" t="s">
        <v>636</v>
      </c>
      <c r="B902" s="16" t="s">
        <v>635</v>
      </c>
      <c r="C902" s="10" t="s">
        <v>27</v>
      </c>
      <c r="D902" s="11">
        <v>3344.77</v>
      </c>
      <c r="E902" s="19"/>
      <c r="F902" s="21"/>
    </row>
    <row r="903" spans="1:6" s="7" customFormat="1">
      <c r="A903" s="15" t="s">
        <v>634</v>
      </c>
      <c r="B903" s="16" t="s">
        <v>633</v>
      </c>
      <c r="C903" s="10" t="s">
        <v>27</v>
      </c>
      <c r="D903" s="11">
        <v>3478.34</v>
      </c>
      <c r="E903" s="19"/>
      <c r="F903" s="21"/>
    </row>
    <row r="904" spans="1:6" s="7" customFormat="1">
      <c r="A904" s="15" t="s">
        <v>632</v>
      </c>
      <c r="B904" s="16" t="s">
        <v>631</v>
      </c>
      <c r="C904" s="10" t="s">
        <v>27</v>
      </c>
      <c r="D904" s="11">
        <v>3624.06</v>
      </c>
      <c r="E904" s="19"/>
      <c r="F904" s="21"/>
    </row>
    <row r="905" spans="1:6" s="7" customFormat="1">
      <c r="A905" s="15" t="s">
        <v>630</v>
      </c>
      <c r="B905" s="16" t="s">
        <v>629</v>
      </c>
      <c r="C905" s="10" t="s">
        <v>27</v>
      </c>
      <c r="D905" s="11">
        <v>4005.89</v>
      </c>
      <c r="E905" s="19"/>
      <c r="F905" s="21"/>
    </row>
    <row r="906" spans="1:6" s="7" customFormat="1">
      <c r="A906" s="15" t="s">
        <v>628</v>
      </c>
      <c r="B906" s="16" t="s">
        <v>549</v>
      </c>
      <c r="C906" s="10" t="s">
        <v>27</v>
      </c>
      <c r="D906" s="11">
        <v>4605.1400000000003</v>
      </c>
      <c r="E906" s="19"/>
      <c r="F906" s="21"/>
    </row>
    <row r="907" spans="1:6" s="7" customFormat="1">
      <c r="A907" s="15" t="s">
        <v>627</v>
      </c>
      <c r="B907" s="16" t="s">
        <v>566</v>
      </c>
      <c r="C907" s="10" t="s">
        <v>27</v>
      </c>
      <c r="D907" s="11">
        <v>4967.6499999999996</v>
      </c>
      <c r="E907" s="19"/>
      <c r="F907" s="21"/>
    </row>
    <row r="908" spans="1:6" s="7" customFormat="1">
      <c r="A908" s="15" t="s">
        <v>626</v>
      </c>
      <c r="B908" s="16" t="s">
        <v>564</v>
      </c>
      <c r="C908" s="10" t="s">
        <v>27</v>
      </c>
      <c r="D908" s="11">
        <v>5401.24</v>
      </c>
      <c r="E908" s="19"/>
      <c r="F908" s="21"/>
    </row>
    <row r="909" spans="1:6" s="7" customFormat="1">
      <c r="A909" s="15" t="s">
        <v>625</v>
      </c>
      <c r="B909" s="16" t="s">
        <v>624</v>
      </c>
      <c r="C909" s="10" t="s">
        <v>27</v>
      </c>
      <c r="D909" s="11">
        <v>5814.53</v>
      </c>
      <c r="E909" s="19"/>
      <c r="F909" s="21"/>
    </row>
    <row r="910" spans="1:6" s="7" customFormat="1">
      <c r="A910" s="15" t="s">
        <v>623</v>
      </c>
      <c r="B910" s="16" t="s">
        <v>622</v>
      </c>
      <c r="C910" s="10" t="s">
        <v>27</v>
      </c>
      <c r="D910" s="11">
        <v>7248.13</v>
      </c>
      <c r="E910" s="19"/>
      <c r="F910" s="21"/>
    </row>
    <row r="911" spans="1:6" s="7" customFormat="1">
      <c r="A911" s="15" t="s">
        <v>621</v>
      </c>
      <c r="B911" s="16" t="s">
        <v>620</v>
      </c>
      <c r="C911" s="10" t="s">
        <v>27</v>
      </c>
      <c r="D911" s="11">
        <v>7404.01</v>
      </c>
      <c r="E911" s="19"/>
      <c r="F911" s="21"/>
    </row>
    <row r="912" spans="1:6" s="7" customFormat="1">
      <c r="A912" s="15" t="s">
        <v>619</v>
      </c>
      <c r="B912" s="16" t="s">
        <v>618</v>
      </c>
      <c r="C912" s="10" t="s">
        <v>27</v>
      </c>
      <c r="D912" s="11">
        <v>7738.6</v>
      </c>
      <c r="E912" s="19"/>
      <c r="F912" s="21"/>
    </row>
    <row r="913" spans="1:6" s="7" customFormat="1">
      <c r="A913" s="15" t="s">
        <v>617</v>
      </c>
      <c r="B913" s="16" t="s">
        <v>616</v>
      </c>
      <c r="C913" s="10" t="s">
        <v>27</v>
      </c>
      <c r="D913" s="11">
        <v>8516.2800000000007</v>
      </c>
      <c r="E913" s="19"/>
      <c r="F913" s="21"/>
    </row>
    <row r="914" spans="1:6" s="7" customFormat="1">
      <c r="A914" s="15"/>
      <c r="B914" s="16"/>
      <c r="C914" s="10"/>
      <c r="D914" s="11"/>
      <c r="E914" s="19"/>
      <c r="F914" s="21"/>
    </row>
    <row r="915" spans="1:6" s="7" customFormat="1">
      <c r="A915" s="13" t="s">
        <v>615</v>
      </c>
      <c r="B915" s="14" t="s">
        <v>2843</v>
      </c>
      <c r="C915" s="10"/>
      <c r="D915" s="11"/>
      <c r="E915" s="19"/>
      <c r="F915" s="21"/>
    </row>
    <row r="916" spans="1:6" s="7" customFormat="1">
      <c r="A916" s="15" t="s">
        <v>614</v>
      </c>
      <c r="B916" s="16" t="s">
        <v>553</v>
      </c>
      <c r="C916" s="10" t="s">
        <v>27</v>
      </c>
      <c r="D916" s="11">
        <v>826.64</v>
      </c>
      <c r="E916" s="19"/>
      <c r="F916" s="21"/>
    </row>
    <row r="917" spans="1:6" s="7" customFormat="1">
      <c r="A917" s="15" t="s">
        <v>613</v>
      </c>
      <c r="B917" s="16" t="s">
        <v>576</v>
      </c>
      <c r="C917" s="10" t="s">
        <v>27</v>
      </c>
      <c r="D917" s="11">
        <v>857.92</v>
      </c>
      <c r="E917" s="19"/>
      <c r="F917" s="21"/>
    </row>
    <row r="918" spans="1:6" s="7" customFormat="1">
      <c r="A918" s="15" t="s">
        <v>612</v>
      </c>
      <c r="B918" s="16" t="s">
        <v>574</v>
      </c>
      <c r="C918" s="10" t="s">
        <v>27</v>
      </c>
      <c r="D918" s="11">
        <v>883.34</v>
      </c>
      <c r="E918" s="19"/>
      <c r="F918" s="21"/>
    </row>
    <row r="919" spans="1:6" s="7" customFormat="1">
      <c r="A919" s="15" t="s">
        <v>611</v>
      </c>
      <c r="B919" s="16" t="s">
        <v>551</v>
      </c>
      <c r="C919" s="10" t="s">
        <v>27</v>
      </c>
      <c r="D919" s="11">
        <v>1338.24</v>
      </c>
      <c r="E919" s="19"/>
      <c r="F919" s="21"/>
    </row>
    <row r="920" spans="1:6" s="7" customFormat="1">
      <c r="A920" s="15" t="s">
        <v>610</v>
      </c>
      <c r="B920" s="16" t="s">
        <v>571</v>
      </c>
      <c r="C920" s="10" t="s">
        <v>27</v>
      </c>
      <c r="D920" s="11">
        <v>1600.29</v>
      </c>
      <c r="E920" s="19"/>
      <c r="F920" s="21"/>
    </row>
    <row r="921" spans="1:6" s="7" customFormat="1">
      <c r="A921" s="15" t="s">
        <v>609</v>
      </c>
      <c r="B921" s="16" t="s">
        <v>569</v>
      </c>
      <c r="C921" s="10" t="s">
        <v>27</v>
      </c>
      <c r="D921" s="11">
        <v>1642.83</v>
      </c>
      <c r="E921" s="19"/>
      <c r="F921" s="21"/>
    </row>
    <row r="922" spans="1:6" s="7" customFormat="1">
      <c r="A922" s="15" t="s">
        <v>608</v>
      </c>
      <c r="B922" s="16" t="s">
        <v>549</v>
      </c>
      <c r="C922" s="10" t="s">
        <v>27</v>
      </c>
      <c r="D922" s="11">
        <v>2750.15</v>
      </c>
      <c r="E922" s="19"/>
      <c r="F922" s="21"/>
    </row>
    <row r="923" spans="1:6" s="7" customFormat="1">
      <c r="A923" s="15" t="s">
        <v>607</v>
      </c>
      <c r="B923" s="16" t="s">
        <v>566</v>
      </c>
      <c r="C923" s="10" t="s">
        <v>27</v>
      </c>
      <c r="D923" s="11">
        <v>2849.25</v>
      </c>
      <c r="E923" s="19"/>
      <c r="F923" s="21"/>
    </row>
    <row r="924" spans="1:6" s="7" customFormat="1">
      <c r="A924" s="15" t="s">
        <v>606</v>
      </c>
      <c r="B924" s="16" t="s">
        <v>564</v>
      </c>
      <c r="C924" s="10" t="s">
        <v>27</v>
      </c>
      <c r="D924" s="11">
        <v>3086.62</v>
      </c>
      <c r="E924" s="19"/>
      <c r="F924" s="21"/>
    </row>
    <row r="925" spans="1:6" s="7" customFormat="1">
      <c r="A925" s="15"/>
      <c r="B925" s="16"/>
      <c r="C925" s="10"/>
      <c r="D925" s="11"/>
      <c r="E925" s="19"/>
      <c r="F925" s="21"/>
    </row>
    <row r="926" spans="1:6" s="7" customFormat="1">
      <c r="A926" s="15"/>
      <c r="B926" s="14" t="s">
        <v>2844</v>
      </c>
      <c r="C926" s="10"/>
      <c r="D926" s="11"/>
      <c r="E926" s="19"/>
      <c r="F926" s="21"/>
    </row>
    <row r="927" spans="1:6" s="7" customFormat="1">
      <c r="A927" s="15" t="s">
        <v>605</v>
      </c>
      <c r="B927" s="16" t="s">
        <v>553</v>
      </c>
      <c r="C927" s="10" t="s">
        <v>27</v>
      </c>
      <c r="D927" s="11">
        <v>893.97</v>
      </c>
      <c r="E927" s="19"/>
      <c r="F927" s="21"/>
    </row>
    <row r="928" spans="1:6" s="7" customFormat="1">
      <c r="A928" s="15" t="s">
        <v>604</v>
      </c>
      <c r="B928" s="16" t="s">
        <v>576</v>
      </c>
      <c r="C928" s="10" t="s">
        <v>27</v>
      </c>
      <c r="D928" s="11">
        <v>927.19</v>
      </c>
      <c r="E928" s="19"/>
      <c r="F928" s="21"/>
    </row>
    <row r="929" spans="1:6" s="7" customFormat="1">
      <c r="A929" s="15" t="s">
        <v>603</v>
      </c>
      <c r="B929" s="16" t="s">
        <v>574</v>
      </c>
      <c r="C929" s="10" t="s">
        <v>27</v>
      </c>
      <c r="D929" s="11">
        <v>963.6</v>
      </c>
      <c r="E929" s="19"/>
      <c r="F929" s="21"/>
    </row>
    <row r="930" spans="1:6" s="7" customFormat="1">
      <c r="A930" s="15" t="s">
        <v>602</v>
      </c>
      <c r="B930" s="16" t="s">
        <v>551</v>
      </c>
      <c r="C930" s="10" t="s">
        <v>27</v>
      </c>
      <c r="D930" s="11">
        <v>1487</v>
      </c>
      <c r="E930" s="19"/>
      <c r="F930" s="21"/>
    </row>
    <row r="931" spans="1:6" s="7" customFormat="1">
      <c r="A931" s="15" t="s">
        <v>601</v>
      </c>
      <c r="B931" s="16" t="s">
        <v>571</v>
      </c>
      <c r="C931" s="10" t="s">
        <v>27</v>
      </c>
      <c r="D931" s="11">
        <v>1851.44</v>
      </c>
      <c r="E931" s="19"/>
      <c r="F931" s="21"/>
    </row>
    <row r="932" spans="1:6" s="7" customFormat="1">
      <c r="A932" s="15" t="s">
        <v>600</v>
      </c>
      <c r="B932" s="16" t="s">
        <v>569</v>
      </c>
      <c r="C932" s="10" t="s">
        <v>27</v>
      </c>
      <c r="D932" s="11">
        <v>1889.1</v>
      </c>
      <c r="E932" s="19"/>
      <c r="F932" s="21"/>
    </row>
    <row r="933" spans="1:6" s="7" customFormat="1">
      <c r="A933" s="15" t="s">
        <v>599</v>
      </c>
      <c r="B933" s="16" t="s">
        <v>549</v>
      </c>
      <c r="C933" s="10" t="s">
        <v>27</v>
      </c>
      <c r="D933" s="11">
        <v>3270.23</v>
      </c>
      <c r="E933" s="19"/>
      <c r="F933" s="21"/>
    </row>
    <row r="934" spans="1:6" s="7" customFormat="1">
      <c r="A934" s="15" t="s">
        <v>598</v>
      </c>
      <c r="B934" s="16" t="s">
        <v>566</v>
      </c>
      <c r="C934" s="10" t="s">
        <v>27</v>
      </c>
      <c r="D934" s="11">
        <v>3376.19</v>
      </c>
      <c r="E934" s="19"/>
      <c r="F934" s="21"/>
    </row>
    <row r="935" spans="1:6" s="7" customFormat="1">
      <c r="A935" s="15" t="s">
        <v>597</v>
      </c>
      <c r="B935" s="16" t="s">
        <v>564</v>
      </c>
      <c r="C935" s="10" t="s">
        <v>27</v>
      </c>
      <c r="D935" s="11">
        <v>3642.63</v>
      </c>
      <c r="E935" s="19"/>
      <c r="F935" s="21"/>
    </row>
    <row r="936" spans="1:6" s="7" customFormat="1">
      <c r="A936" s="15"/>
      <c r="B936" s="16"/>
      <c r="C936" s="10"/>
      <c r="D936" s="11"/>
      <c r="E936" s="19"/>
      <c r="F936" s="21"/>
    </row>
    <row r="937" spans="1:6" s="7" customFormat="1">
      <c r="A937" s="15"/>
      <c r="B937" s="14" t="s">
        <v>2845</v>
      </c>
      <c r="C937" s="10"/>
      <c r="D937" s="11"/>
      <c r="E937" s="19"/>
      <c r="F937" s="21"/>
    </row>
    <row r="938" spans="1:6" s="7" customFormat="1">
      <c r="A938" s="15" t="s">
        <v>596</v>
      </c>
      <c r="B938" s="16" t="s">
        <v>553</v>
      </c>
      <c r="C938" s="10" t="s">
        <v>27</v>
      </c>
      <c r="D938" s="11">
        <v>1518.4</v>
      </c>
      <c r="E938" s="19"/>
      <c r="F938" s="21"/>
    </row>
    <row r="939" spans="1:6" s="7" customFormat="1">
      <c r="A939" s="15" t="s">
        <v>595</v>
      </c>
      <c r="B939" s="16" t="s">
        <v>576</v>
      </c>
      <c r="C939" s="10" t="s">
        <v>27</v>
      </c>
      <c r="D939" s="11">
        <v>1570.47</v>
      </c>
      <c r="E939" s="19"/>
      <c r="F939" s="21"/>
    </row>
    <row r="940" spans="1:6" s="7" customFormat="1">
      <c r="A940" s="15" t="s">
        <v>594</v>
      </c>
      <c r="B940" s="16" t="s">
        <v>574</v>
      </c>
      <c r="C940" s="10" t="s">
        <v>27</v>
      </c>
      <c r="D940" s="11">
        <v>1618.46</v>
      </c>
      <c r="E940" s="19"/>
      <c r="F940" s="21"/>
    </row>
    <row r="941" spans="1:6" s="7" customFormat="1">
      <c r="A941" s="15" t="s">
        <v>593</v>
      </c>
      <c r="B941" s="16" t="s">
        <v>551</v>
      </c>
      <c r="C941" s="10" t="s">
        <v>27</v>
      </c>
      <c r="D941" s="11">
        <v>2538.87</v>
      </c>
      <c r="E941" s="19"/>
      <c r="F941" s="21"/>
    </row>
    <row r="942" spans="1:6" s="7" customFormat="1">
      <c r="A942" s="15" t="s">
        <v>592</v>
      </c>
      <c r="B942" s="16" t="s">
        <v>571</v>
      </c>
      <c r="C942" s="10" t="s">
        <v>27</v>
      </c>
      <c r="D942" s="11">
        <v>3115.76</v>
      </c>
      <c r="E942" s="19"/>
      <c r="F942" s="21"/>
    </row>
    <row r="943" spans="1:6" s="7" customFormat="1">
      <c r="A943" s="15" t="s">
        <v>591</v>
      </c>
      <c r="B943" s="16" t="s">
        <v>569</v>
      </c>
      <c r="C943" s="10" t="s">
        <v>27</v>
      </c>
      <c r="D943" s="11">
        <v>3264.81</v>
      </c>
      <c r="E943" s="19"/>
      <c r="F943" s="21"/>
    </row>
    <row r="944" spans="1:6" s="7" customFormat="1">
      <c r="A944" s="15" t="s">
        <v>590</v>
      </c>
      <c r="B944" s="16" t="s">
        <v>549</v>
      </c>
      <c r="C944" s="10" t="s">
        <v>27</v>
      </c>
      <c r="D944" s="11">
        <v>5423.03</v>
      </c>
      <c r="E944" s="19"/>
      <c r="F944" s="21"/>
    </row>
    <row r="945" spans="1:6" s="7" customFormat="1">
      <c r="A945" s="15" t="s">
        <v>589</v>
      </c>
      <c r="B945" s="16" t="s">
        <v>566</v>
      </c>
      <c r="C945" s="10" t="s">
        <v>27</v>
      </c>
      <c r="D945" s="11">
        <v>5751.93</v>
      </c>
      <c r="E945" s="19"/>
      <c r="F945" s="21"/>
    </row>
    <row r="946" spans="1:6" s="7" customFormat="1">
      <c r="A946" s="15" t="s">
        <v>588</v>
      </c>
      <c r="B946" s="16" t="s">
        <v>564</v>
      </c>
      <c r="C946" s="10" t="s">
        <v>27</v>
      </c>
      <c r="D946" s="11">
        <v>6003.11</v>
      </c>
      <c r="E946" s="19"/>
      <c r="F946" s="21"/>
    </row>
    <row r="947" spans="1:6" s="7" customFormat="1">
      <c r="A947" s="15"/>
      <c r="B947" s="16"/>
      <c r="C947" s="10"/>
      <c r="D947" s="11"/>
      <c r="E947" s="19"/>
      <c r="F947" s="21"/>
    </row>
    <row r="948" spans="1:6" s="7" customFormat="1">
      <c r="A948" s="15"/>
      <c r="B948" s="14" t="s">
        <v>2846</v>
      </c>
      <c r="C948" s="10"/>
      <c r="D948" s="11"/>
      <c r="E948" s="19"/>
      <c r="F948" s="21"/>
    </row>
    <row r="949" spans="1:6" s="7" customFormat="1">
      <c r="A949" s="15" t="s">
        <v>587</v>
      </c>
      <c r="B949" s="16" t="s">
        <v>553</v>
      </c>
      <c r="C949" s="10" t="s">
        <v>27</v>
      </c>
      <c r="D949" s="11">
        <v>1610.71</v>
      </c>
      <c r="E949" s="19"/>
      <c r="F949" s="21"/>
    </row>
    <row r="950" spans="1:6" s="7" customFormat="1">
      <c r="A950" s="15" t="s">
        <v>586</v>
      </c>
      <c r="B950" s="16" t="s">
        <v>576</v>
      </c>
      <c r="C950" s="10" t="s">
        <v>27</v>
      </c>
      <c r="D950" s="11">
        <v>1651.85</v>
      </c>
      <c r="E950" s="19"/>
      <c r="F950" s="21"/>
    </row>
    <row r="951" spans="1:6" s="7" customFormat="1">
      <c r="A951" s="15" t="s">
        <v>585</v>
      </c>
      <c r="B951" s="16" t="s">
        <v>574</v>
      </c>
      <c r="C951" s="10" t="s">
        <v>27</v>
      </c>
      <c r="D951" s="11">
        <v>1695.48</v>
      </c>
      <c r="E951" s="19"/>
      <c r="F951" s="21"/>
    </row>
    <row r="952" spans="1:6" s="7" customFormat="1">
      <c r="A952" s="15" t="s">
        <v>584</v>
      </c>
      <c r="B952" s="16" t="s">
        <v>551</v>
      </c>
      <c r="C952" s="10" t="s">
        <v>27</v>
      </c>
      <c r="D952" s="11">
        <v>2965.83</v>
      </c>
      <c r="E952" s="19"/>
      <c r="F952" s="21"/>
    </row>
    <row r="953" spans="1:6" s="7" customFormat="1">
      <c r="A953" s="15" t="s">
        <v>583</v>
      </c>
      <c r="B953" s="16" t="s">
        <v>571</v>
      </c>
      <c r="C953" s="10" t="s">
        <v>27</v>
      </c>
      <c r="D953" s="11">
        <v>3595.76</v>
      </c>
      <c r="E953" s="19"/>
      <c r="F953" s="21"/>
    </row>
    <row r="954" spans="1:6" s="7" customFormat="1">
      <c r="A954" s="15" t="s">
        <v>582</v>
      </c>
      <c r="B954" s="16" t="s">
        <v>569</v>
      </c>
      <c r="C954" s="10" t="s">
        <v>27</v>
      </c>
      <c r="D954" s="11">
        <v>3714.05</v>
      </c>
      <c r="E954" s="19"/>
      <c r="F954" s="21"/>
    </row>
    <row r="955" spans="1:6" s="7" customFormat="1">
      <c r="A955" s="15" t="s">
        <v>581</v>
      </c>
      <c r="B955" s="16" t="s">
        <v>549</v>
      </c>
      <c r="C955" s="10" t="s">
        <v>27</v>
      </c>
      <c r="D955" s="11">
        <v>6430.04</v>
      </c>
      <c r="E955" s="19"/>
      <c r="F955" s="21"/>
    </row>
    <row r="956" spans="1:6" s="7" customFormat="1">
      <c r="A956" s="15" t="s">
        <v>580</v>
      </c>
      <c r="B956" s="16" t="s">
        <v>566</v>
      </c>
      <c r="C956" s="10" t="s">
        <v>27</v>
      </c>
      <c r="D956" s="11">
        <v>6760.54</v>
      </c>
      <c r="E956" s="19"/>
      <c r="F956" s="21"/>
    </row>
    <row r="957" spans="1:6" s="7" customFormat="1">
      <c r="A957" s="15" t="s">
        <v>579</v>
      </c>
      <c r="B957" s="16" t="s">
        <v>564</v>
      </c>
      <c r="C957" s="10" t="s">
        <v>27</v>
      </c>
      <c r="D957" s="11">
        <v>7371.17</v>
      </c>
      <c r="E957" s="19"/>
      <c r="F957" s="21"/>
    </row>
    <row r="958" spans="1:6" s="7" customFormat="1">
      <c r="A958" s="15"/>
      <c r="B958" s="16"/>
      <c r="C958" s="10"/>
      <c r="D958" s="11"/>
      <c r="E958" s="19"/>
      <c r="F958" s="21"/>
    </row>
    <row r="959" spans="1:6" s="7" customFormat="1">
      <c r="A959" s="15"/>
      <c r="B959" s="14" t="s">
        <v>2847</v>
      </c>
      <c r="C959" s="10"/>
      <c r="D959" s="11"/>
      <c r="E959" s="19"/>
      <c r="F959" s="21"/>
    </row>
    <row r="960" spans="1:6" s="7" customFormat="1">
      <c r="A960" s="15" t="s">
        <v>578</v>
      </c>
      <c r="B960" s="16" t="s">
        <v>553</v>
      </c>
      <c r="C960" s="10" t="s">
        <v>27</v>
      </c>
      <c r="D960" s="11">
        <v>1645.15</v>
      </c>
      <c r="E960" s="19"/>
      <c r="F960" s="21"/>
    </row>
    <row r="961" spans="1:6" s="7" customFormat="1">
      <c r="A961" s="15" t="s">
        <v>577</v>
      </c>
      <c r="B961" s="16" t="s">
        <v>576</v>
      </c>
      <c r="C961" s="10" t="s">
        <v>27</v>
      </c>
      <c r="D961" s="11">
        <v>1686.78</v>
      </c>
      <c r="E961" s="19"/>
      <c r="F961" s="21"/>
    </row>
    <row r="962" spans="1:6" s="7" customFormat="1">
      <c r="A962" s="15" t="s">
        <v>575</v>
      </c>
      <c r="B962" s="16" t="s">
        <v>574</v>
      </c>
      <c r="C962" s="10" t="s">
        <v>27</v>
      </c>
      <c r="D962" s="11">
        <v>1730.92</v>
      </c>
      <c r="E962" s="19"/>
      <c r="F962" s="21"/>
    </row>
    <row r="963" spans="1:6" s="7" customFormat="1">
      <c r="A963" s="15" t="s">
        <v>573</v>
      </c>
      <c r="B963" s="16" t="s">
        <v>551</v>
      </c>
      <c r="C963" s="10" t="s">
        <v>27</v>
      </c>
      <c r="D963" s="11">
        <v>3027.75</v>
      </c>
      <c r="E963" s="19"/>
      <c r="F963" s="21"/>
    </row>
    <row r="964" spans="1:6" s="7" customFormat="1">
      <c r="A964" s="15" t="s">
        <v>572</v>
      </c>
      <c r="B964" s="16" t="s">
        <v>571</v>
      </c>
      <c r="C964" s="10" t="s">
        <v>27</v>
      </c>
      <c r="D964" s="11">
        <v>3705.39</v>
      </c>
      <c r="E964" s="19"/>
      <c r="F964" s="21"/>
    </row>
    <row r="965" spans="1:6" s="7" customFormat="1">
      <c r="A965" s="15" t="s">
        <v>570</v>
      </c>
      <c r="B965" s="16" t="s">
        <v>569</v>
      </c>
      <c r="C965" s="10" t="s">
        <v>27</v>
      </c>
      <c r="D965" s="11">
        <v>3917.09</v>
      </c>
      <c r="E965" s="19"/>
      <c r="F965" s="21"/>
    </row>
    <row r="966" spans="1:6" s="7" customFormat="1">
      <c r="A966" s="15" t="s">
        <v>568</v>
      </c>
      <c r="B966" s="16" t="s">
        <v>549</v>
      </c>
      <c r="C966" s="10" t="s">
        <v>27</v>
      </c>
      <c r="D966" s="11">
        <v>6805.8</v>
      </c>
      <c r="E966" s="19"/>
      <c r="F966" s="21"/>
    </row>
    <row r="967" spans="1:6" s="7" customFormat="1">
      <c r="A967" s="15" t="s">
        <v>567</v>
      </c>
      <c r="B967" s="16" t="s">
        <v>566</v>
      </c>
      <c r="C967" s="10" t="s">
        <v>27</v>
      </c>
      <c r="D967" s="11">
        <v>6977.54</v>
      </c>
      <c r="E967" s="19"/>
      <c r="F967" s="21"/>
    </row>
    <row r="968" spans="1:6" s="7" customFormat="1">
      <c r="A968" s="15" t="s">
        <v>565</v>
      </c>
      <c r="B968" s="16" t="s">
        <v>564</v>
      </c>
      <c r="C968" s="10" t="s">
        <v>27</v>
      </c>
      <c r="D968" s="11">
        <v>7767.55</v>
      </c>
      <c r="E968" s="19"/>
      <c r="F968" s="21"/>
    </row>
    <row r="969" spans="1:6" s="7" customFormat="1">
      <c r="A969" s="15"/>
      <c r="B969" s="16"/>
      <c r="C969" s="10"/>
      <c r="D969" s="11"/>
      <c r="E969" s="19"/>
      <c r="F969" s="21"/>
    </row>
    <row r="970" spans="1:6" s="7" customFormat="1">
      <c r="A970" s="13"/>
      <c r="B970" s="14" t="s">
        <v>2848</v>
      </c>
      <c r="C970" s="10"/>
      <c r="D970" s="11"/>
      <c r="E970" s="19"/>
      <c r="F970" s="21"/>
    </row>
    <row r="971" spans="1:6" s="7" customFormat="1">
      <c r="A971" s="15" t="s">
        <v>563</v>
      </c>
      <c r="B971" s="16" t="s">
        <v>553</v>
      </c>
      <c r="C971" s="10" t="s">
        <v>27</v>
      </c>
      <c r="D971" s="11">
        <v>1687.51</v>
      </c>
      <c r="E971" s="19"/>
      <c r="F971" s="21"/>
    </row>
    <row r="972" spans="1:6" s="7" customFormat="1">
      <c r="A972" s="15" t="s">
        <v>562</v>
      </c>
      <c r="B972" s="16" t="s">
        <v>551</v>
      </c>
      <c r="C972" s="10" t="s">
        <v>27</v>
      </c>
      <c r="D972" s="11">
        <v>3153.84</v>
      </c>
      <c r="E972" s="19"/>
      <c r="F972" s="21"/>
    </row>
    <row r="973" spans="1:6" s="7" customFormat="1">
      <c r="A973" s="15" t="s">
        <v>561</v>
      </c>
      <c r="B973" s="16" t="s">
        <v>549</v>
      </c>
      <c r="C973" s="10" t="s">
        <v>27</v>
      </c>
      <c r="D973" s="11">
        <v>8200.19</v>
      </c>
      <c r="E973" s="19"/>
      <c r="F973" s="21"/>
    </row>
    <row r="974" spans="1:6" s="7" customFormat="1">
      <c r="A974" s="15"/>
      <c r="B974" s="16"/>
      <c r="C974" s="10"/>
      <c r="D974" s="11"/>
      <c r="E974" s="19"/>
      <c r="F974" s="21"/>
    </row>
    <row r="975" spans="1:6" s="7" customFormat="1">
      <c r="A975" s="15"/>
      <c r="B975" s="14" t="s">
        <v>2849</v>
      </c>
      <c r="C975" s="10"/>
      <c r="D975" s="11"/>
      <c r="E975" s="19"/>
      <c r="F975" s="21"/>
    </row>
    <row r="976" spans="1:6" s="7" customFormat="1">
      <c r="A976" s="15" t="s">
        <v>560</v>
      </c>
      <c r="B976" s="16" t="s">
        <v>553</v>
      </c>
      <c r="C976" s="10" t="s">
        <v>27</v>
      </c>
      <c r="D976" s="11">
        <v>1911.29</v>
      </c>
      <c r="E976" s="19"/>
      <c r="F976" s="21"/>
    </row>
    <row r="977" spans="1:6" s="7" customFormat="1">
      <c r="A977" s="15" t="s">
        <v>559</v>
      </c>
      <c r="B977" s="16" t="s">
        <v>551</v>
      </c>
      <c r="C977" s="10" t="s">
        <v>27</v>
      </c>
      <c r="D977" s="11">
        <v>3252.02</v>
      </c>
      <c r="E977" s="19"/>
      <c r="F977" s="21"/>
    </row>
    <row r="978" spans="1:6" s="7" customFormat="1">
      <c r="A978" s="15" t="s">
        <v>558</v>
      </c>
      <c r="B978" s="16" t="s">
        <v>549</v>
      </c>
      <c r="C978" s="10" t="s">
        <v>27</v>
      </c>
      <c r="D978" s="11">
        <v>8454.5300000000007</v>
      </c>
      <c r="E978" s="19"/>
      <c r="F978" s="21"/>
    </row>
    <row r="979" spans="1:6" s="7" customFormat="1">
      <c r="A979" s="15"/>
      <c r="B979" s="16"/>
      <c r="C979" s="10"/>
      <c r="D979" s="11"/>
      <c r="E979" s="19"/>
      <c r="F979" s="21"/>
    </row>
    <row r="980" spans="1:6" s="7" customFormat="1">
      <c r="A980" s="15"/>
      <c r="B980" s="14" t="s">
        <v>2850</v>
      </c>
      <c r="C980" s="10"/>
      <c r="D980" s="11"/>
      <c r="E980" s="19"/>
      <c r="F980" s="21"/>
    </row>
    <row r="981" spans="1:6" s="7" customFormat="1">
      <c r="A981" s="15" t="s">
        <v>557</v>
      </c>
      <c r="B981" s="16" t="s">
        <v>553</v>
      </c>
      <c r="C981" s="10" t="s">
        <v>27</v>
      </c>
      <c r="D981" s="11">
        <v>1978.49</v>
      </c>
      <c r="E981" s="19"/>
      <c r="F981" s="21"/>
    </row>
    <row r="982" spans="1:6" s="7" customFormat="1">
      <c r="A982" s="15" t="s">
        <v>556</v>
      </c>
      <c r="B982" s="16" t="s">
        <v>551</v>
      </c>
      <c r="C982" s="10" t="s">
        <v>27</v>
      </c>
      <c r="D982" s="11">
        <v>3314.49</v>
      </c>
      <c r="E982" s="19"/>
      <c r="F982" s="21"/>
    </row>
    <row r="983" spans="1:6" s="7" customFormat="1">
      <c r="A983" s="15" t="s">
        <v>555</v>
      </c>
      <c r="B983" s="16" t="s">
        <v>549</v>
      </c>
      <c r="C983" s="10" t="s">
        <v>27</v>
      </c>
      <c r="D983" s="11">
        <v>8715.64</v>
      </c>
      <c r="E983" s="19"/>
      <c r="F983" s="21"/>
    </row>
    <row r="984" spans="1:6" s="7" customFormat="1">
      <c r="A984" s="15"/>
      <c r="B984" s="16"/>
      <c r="C984" s="10"/>
      <c r="D984" s="11"/>
      <c r="E984" s="19"/>
      <c r="F984" s="21"/>
    </row>
    <row r="985" spans="1:6" s="7" customFormat="1">
      <c r="A985" s="15"/>
      <c r="B985" s="14" t="s">
        <v>2851</v>
      </c>
      <c r="C985" s="10"/>
      <c r="D985" s="11"/>
      <c r="E985" s="19"/>
      <c r="F985" s="21"/>
    </row>
    <row r="986" spans="1:6" s="7" customFormat="1">
      <c r="A986" s="15" t="s">
        <v>554</v>
      </c>
      <c r="B986" s="16" t="s">
        <v>553</v>
      </c>
      <c r="C986" s="10" t="s">
        <v>27</v>
      </c>
      <c r="D986" s="11">
        <v>2086.2600000000002</v>
      </c>
      <c r="E986" s="19"/>
      <c r="F986" s="21"/>
    </row>
    <row r="987" spans="1:6" s="7" customFormat="1">
      <c r="A987" s="15" t="s">
        <v>552</v>
      </c>
      <c r="B987" s="16" t="s">
        <v>551</v>
      </c>
      <c r="C987" s="10" t="s">
        <v>27</v>
      </c>
      <c r="D987" s="11">
        <v>3493.31</v>
      </c>
      <c r="E987" s="19"/>
      <c r="F987" s="21"/>
    </row>
    <row r="988" spans="1:6" s="7" customFormat="1">
      <c r="A988" s="15" t="s">
        <v>550</v>
      </c>
      <c r="B988" s="16" t="s">
        <v>549</v>
      </c>
      <c r="C988" s="10" t="s">
        <v>27</v>
      </c>
      <c r="D988" s="11">
        <v>9180.61</v>
      </c>
      <c r="E988" s="19"/>
      <c r="F988" s="21"/>
    </row>
    <row r="989" spans="1:6" s="7" customFormat="1">
      <c r="A989" s="15"/>
      <c r="B989" s="16"/>
      <c r="C989" s="10"/>
      <c r="D989" s="11"/>
      <c r="E989" s="19"/>
      <c r="F989" s="21"/>
    </row>
    <row r="990" spans="1:6" s="7" customFormat="1" ht="24">
      <c r="A990" s="13" t="s">
        <v>548</v>
      </c>
      <c r="B990" s="14" t="s">
        <v>2852</v>
      </c>
      <c r="C990" s="10"/>
      <c r="D990" s="11"/>
      <c r="E990" s="19"/>
      <c r="F990" s="21"/>
    </row>
    <row r="991" spans="1:6" s="7" customFormat="1">
      <c r="A991" s="15" t="s">
        <v>547</v>
      </c>
      <c r="B991" s="16" t="s">
        <v>546</v>
      </c>
      <c r="C991" s="10" t="s">
        <v>99</v>
      </c>
      <c r="D991" s="11">
        <v>13215.55</v>
      </c>
      <c r="E991" s="19"/>
      <c r="F991" s="21"/>
    </row>
    <row r="992" spans="1:6" s="7" customFormat="1">
      <c r="A992" s="15" t="s">
        <v>545</v>
      </c>
      <c r="B992" s="16" t="s">
        <v>544</v>
      </c>
      <c r="C992" s="10" t="s">
        <v>99</v>
      </c>
      <c r="D992" s="11">
        <v>15826.1</v>
      </c>
      <c r="E992" s="19"/>
      <c r="F992" s="21"/>
    </row>
    <row r="993" spans="1:6" s="7" customFormat="1">
      <c r="A993" s="15"/>
      <c r="B993" s="16"/>
      <c r="C993" s="10"/>
      <c r="D993" s="11"/>
      <c r="E993" s="19"/>
      <c r="F993" s="21"/>
    </row>
    <row r="994" spans="1:6" s="7" customFormat="1" ht="24">
      <c r="A994" s="13" t="s">
        <v>543</v>
      </c>
      <c r="B994" s="14" t="s">
        <v>3684</v>
      </c>
      <c r="C994" s="10"/>
      <c r="D994" s="11"/>
      <c r="E994" s="19"/>
      <c r="F994" s="21"/>
    </row>
    <row r="995" spans="1:6" s="7" customFormat="1">
      <c r="A995" s="15" t="s">
        <v>542</v>
      </c>
      <c r="B995" s="16" t="s">
        <v>2853</v>
      </c>
      <c r="C995" s="10" t="s">
        <v>27</v>
      </c>
      <c r="D995" s="11">
        <v>62.99</v>
      </c>
      <c r="E995" s="19"/>
      <c r="F995" s="21"/>
    </row>
    <row r="996" spans="1:6" s="7" customFormat="1">
      <c r="A996" s="15" t="s">
        <v>541</v>
      </c>
      <c r="B996" s="16" t="s">
        <v>2854</v>
      </c>
      <c r="C996" s="10" t="s">
        <v>27</v>
      </c>
      <c r="D996" s="11">
        <v>88.68</v>
      </c>
      <c r="E996" s="19"/>
      <c r="F996" s="21"/>
    </row>
    <row r="997" spans="1:6" s="7" customFormat="1">
      <c r="A997" s="15" t="s">
        <v>540</v>
      </c>
      <c r="B997" s="16" t="s">
        <v>2855</v>
      </c>
      <c r="C997" s="10" t="s">
        <v>27</v>
      </c>
      <c r="D997" s="11">
        <v>109.55</v>
      </c>
      <c r="E997" s="19"/>
      <c r="F997" s="21"/>
    </row>
    <row r="998" spans="1:6" s="7" customFormat="1">
      <c r="A998" s="15" t="s">
        <v>539</v>
      </c>
      <c r="B998" s="16" t="s">
        <v>2856</v>
      </c>
      <c r="C998" s="10" t="s">
        <v>27</v>
      </c>
      <c r="D998" s="11">
        <v>125.89</v>
      </c>
      <c r="E998" s="19"/>
      <c r="F998" s="21"/>
    </row>
    <row r="999" spans="1:6" s="7" customFormat="1">
      <c r="A999" s="15" t="s">
        <v>538</v>
      </c>
      <c r="B999" s="16" t="s">
        <v>2857</v>
      </c>
      <c r="C999" s="10" t="s">
        <v>27</v>
      </c>
      <c r="D999" s="11">
        <v>132.65</v>
      </c>
      <c r="E999" s="19"/>
      <c r="F999" s="21"/>
    </row>
    <row r="1000" spans="1:6" s="7" customFormat="1">
      <c r="A1000" s="15" t="s">
        <v>537</v>
      </c>
      <c r="B1000" s="16" t="s">
        <v>2858</v>
      </c>
      <c r="C1000" s="10" t="s">
        <v>27</v>
      </c>
      <c r="D1000" s="11">
        <v>146.82</v>
      </c>
      <c r="E1000" s="19"/>
      <c r="F1000" s="21"/>
    </row>
    <row r="1001" spans="1:6" s="7" customFormat="1">
      <c r="A1001" s="15" t="s">
        <v>536</v>
      </c>
      <c r="B1001" s="16" t="s">
        <v>2859</v>
      </c>
      <c r="C1001" s="10" t="s">
        <v>27</v>
      </c>
      <c r="D1001" s="11">
        <v>164.18</v>
      </c>
      <c r="E1001" s="19"/>
      <c r="F1001" s="21"/>
    </row>
    <row r="1002" spans="1:6" s="7" customFormat="1">
      <c r="A1002" s="15" t="s">
        <v>535</v>
      </c>
      <c r="B1002" s="16" t="s">
        <v>2860</v>
      </c>
      <c r="C1002" s="10" t="s">
        <v>27</v>
      </c>
      <c r="D1002" s="11">
        <v>175.35</v>
      </c>
      <c r="E1002" s="19"/>
      <c r="F1002" s="21"/>
    </row>
    <row r="1003" spans="1:6" s="7" customFormat="1">
      <c r="A1003" s="15" t="s">
        <v>534</v>
      </c>
      <c r="B1003" s="16" t="s">
        <v>2861</v>
      </c>
      <c r="C1003" s="10" t="s">
        <v>27</v>
      </c>
      <c r="D1003" s="11">
        <v>183.79</v>
      </c>
      <c r="E1003" s="19"/>
      <c r="F1003" s="21"/>
    </row>
    <row r="1004" spans="1:6" s="7" customFormat="1">
      <c r="A1004" s="15" t="s">
        <v>533</v>
      </c>
      <c r="B1004" s="16" t="s">
        <v>2862</v>
      </c>
      <c r="C1004" s="10" t="s">
        <v>27</v>
      </c>
      <c r="D1004" s="11">
        <v>198.18</v>
      </c>
      <c r="E1004" s="19"/>
      <c r="F1004" s="21"/>
    </row>
    <row r="1005" spans="1:6" s="7" customFormat="1">
      <c r="A1005" s="15"/>
      <c r="B1005" s="16"/>
      <c r="C1005" s="10"/>
      <c r="D1005" s="11"/>
      <c r="E1005" s="19"/>
      <c r="F1005" s="21"/>
    </row>
    <row r="1006" spans="1:6" s="7" customFormat="1">
      <c r="A1006" s="13" t="s">
        <v>532</v>
      </c>
      <c r="B1006" s="14" t="s">
        <v>2863</v>
      </c>
      <c r="C1006" s="10"/>
      <c r="D1006" s="11"/>
      <c r="E1006" s="19"/>
      <c r="F1006" s="21"/>
    </row>
    <row r="1007" spans="1:6" s="7" customFormat="1">
      <c r="A1007" s="15" t="s">
        <v>531</v>
      </c>
      <c r="B1007" s="16" t="s">
        <v>2527</v>
      </c>
      <c r="C1007" s="10" t="s">
        <v>27</v>
      </c>
      <c r="D1007" s="11">
        <v>62.3</v>
      </c>
      <c r="E1007" s="19"/>
      <c r="F1007" s="21"/>
    </row>
    <row r="1008" spans="1:6" s="7" customFormat="1">
      <c r="A1008" s="15" t="s">
        <v>530</v>
      </c>
      <c r="B1008" s="16" t="s">
        <v>2528</v>
      </c>
      <c r="C1008" s="10" t="s">
        <v>27</v>
      </c>
      <c r="D1008" s="11">
        <v>70.430000000000007</v>
      </c>
      <c r="E1008" s="19"/>
      <c r="F1008" s="21"/>
    </row>
    <row r="1009" spans="1:6" s="7" customFormat="1">
      <c r="A1009" s="15" t="s">
        <v>529</v>
      </c>
      <c r="B1009" s="16" t="s">
        <v>2529</v>
      </c>
      <c r="C1009" s="10" t="s">
        <v>27</v>
      </c>
      <c r="D1009" s="11">
        <v>86.68</v>
      </c>
      <c r="E1009" s="19"/>
      <c r="F1009" s="21"/>
    </row>
    <row r="1010" spans="1:6" s="7" customFormat="1">
      <c r="A1010" s="15" t="s">
        <v>528</v>
      </c>
      <c r="B1010" s="16" t="s">
        <v>2530</v>
      </c>
      <c r="C1010" s="10" t="s">
        <v>27</v>
      </c>
      <c r="D1010" s="11">
        <v>108.35</v>
      </c>
      <c r="E1010" s="19"/>
      <c r="F1010" s="21"/>
    </row>
    <row r="1011" spans="1:6" s="7" customFormat="1">
      <c r="A1011" s="15" t="s">
        <v>527</v>
      </c>
      <c r="B1011" s="16" t="s">
        <v>2531</v>
      </c>
      <c r="C1011" s="10" t="s">
        <v>27</v>
      </c>
      <c r="D1011" s="11">
        <v>135.44</v>
      </c>
      <c r="E1011" s="19"/>
      <c r="F1011" s="21"/>
    </row>
    <row r="1012" spans="1:6" s="7" customFormat="1">
      <c r="A1012" s="15"/>
      <c r="B1012" s="16"/>
      <c r="C1012" s="10"/>
      <c r="D1012" s="11"/>
      <c r="E1012" s="19"/>
      <c r="F1012" s="21"/>
    </row>
    <row r="1013" spans="1:6" s="7" customFormat="1">
      <c r="A1013" s="13" t="s">
        <v>526</v>
      </c>
      <c r="B1013" s="14" t="s">
        <v>2864</v>
      </c>
      <c r="C1013" s="10"/>
      <c r="D1013" s="11"/>
      <c r="E1013" s="19"/>
      <c r="F1013" s="21"/>
    </row>
    <row r="1014" spans="1:6" s="7" customFormat="1">
      <c r="A1014" s="15" t="s">
        <v>525</v>
      </c>
      <c r="B1014" s="16" t="s">
        <v>2527</v>
      </c>
      <c r="C1014" s="10" t="s">
        <v>27</v>
      </c>
      <c r="D1014" s="11">
        <v>74.760000000000005</v>
      </c>
      <c r="E1014" s="19"/>
      <c r="F1014" s="21"/>
    </row>
    <row r="1015" spans="1:6" s="7" customFormat="1">
      <c r="A1015" s="15" t="s">
        <v>524</v>
      </c>
      <c r="B1015" s="16" t="s">
        <v>2528</v>
      </c>
      <c r="C1015" s="10" t="s">
        <v>27</v>
      </c>
      <c r="D1015" s="11">
        <v>84.52</v>
      </c>
      <c r="E1015" s="19"/>
      <c r="F1015" s="21"/>
    </row>
    <row r="1016" spans="1:6" s="7" customFormat="1">
      <c r="A1016" s="15" t="s">
        <v>523</v>
      </c>
      <c r="B1016" s="16" t="s">
        <v>2529</v>
      </c>
      <c r="C1016" s="10" t="s">
        <v>27</v>
      </c>
      <c r="D1016" s="11">
        <v>104.02</v>
      </c>
      <c r="E1016" s="19"/>
      <c r="F1016" s="21"/>
    </row>
    <row r="1017" spans="1:6" s="7" customFormat="1">
      <c r="A1017" s="15" t="s">
        <v>522</v>
      </c>
      <c r="B1017" s="16" t="s">
        <v>2530</v>
      </c>
      <c r="C1017" s="10" t="s">
        <v>27</v>
      </c>
      <c r="D1017" s="11">
        <v>130.03</v>
      </c>
      <c r="E1017" s="19"/>
      <c r="F1017" s="21"/>
    </row>
    <row r="1018" spans="1:6" s="7" customFormat="1">
      <c r="A1018" s="15" t="s">
        <v>521</v>
      </c>
      <c r="B1018" s="16" t="s">
        <v>2531</v>
      </c>
      <c r="C1018" s="10" t="s">
        <v>27</v>
      </c>
      <c r="D1018" s="11">
        <v>162.53</v>
      </c>
      <c r="E1018" s="19"/>
      <c r="F1018" s="21"/>
    </row>
    <row r="1019" spans="1:6" s="7" customFormat="1">
      <c r="A1019" s="15"/>
      <c r="B1019" s="16"/>
      <c r="C1019" s="10"/>
      <c r="D1019" s="11"/>
      <c r="E1019" s="19"/>
      <c r="F1019" s="21"/>
    </row>
    <row r="1020" spans="1:6" s="7" customFormat="1" ht="24">
      <c r="A1020" s="13" t="s">
        <v>520</v>
      </c>
      <c r="B1020" s="14" t="s">
        <v>2865</v>
      </c>
      <c r="C1020" s="10" t="s">
        <v>2377</v>
      </c>
      <c r="D1020" s="11">
        <v>4398.33</v>
      </c>
      <c r="E1020" s="19"/>
      <c r="F1020" s="21"/>
    </row>
    <row r="1021" spans="1:6" s="7" customFormat="1">
      <c r="A1021" s="15"/>
      <c r="B1021" s="16"/>
      <c r="C1021" s="10"/>
      <c r="D1021" s="11"/>
      <c r="E1021" s="19"/>
      <c r="F1021" s="21"/>
    </row>
    <row r="1022" spans="1:6" s="7" customFormat="1">
      <c r="A1022" s="13" t="s">
        <v>519</v>
      </c>
      <c r="B1022" s="14" t="s">
        <v>2866</v>
      </c>
      <c r="C1022" s="10" t="s">
        <v>2377</v>
      </c>
      <c r="D1022" s="11">
        <v>2135.67</v>
      </c>
      <c r="E1022" s="19"/>
      <c r="F1022" s="21"/>
    </row>
    <row r="1023" spans="1:6" s="7" customFormat="1" ht="24">
      <c r="A1023" s="15" t="s">
        <v>518</v>
      </c>
      <c r="B1023" s="16" t="s">
        <v>2867</v>
      </c>
      <c r="C1023" s="10" t="s">
        <v>2840</v>
      </c>
      <c r="D1023" s="11">
        <v>7.55</v>
      </c>
      <c r="E1023" s="19"/>
      <c r="F1023" s="21"/>
    </row>
    <row r="1024" spans="1:6" s="7" customFormat="1">
      <c r="A1024" s="15"/>
      <c r="B1024" s="16"/>
      <c r="C1024" s="10"/>
      <c r="D1024" s="11"/>
      <c r="E1024" s="19"/>
      <c r="F1024" s="21"/>
    </row>
    <row r="1025" spans="1:6" s="7" customFormat="1">
      <c r="A1025" s="15" t="s">
        <v>517</v>
      </c>
      <c r="B1025" s="16" t="s">
        <v>2868</v>
      </c>
      <c r="C1025" s="10" t="s">
        <v>59</v>
      </c>
      <c r="D1025" s="11">
        <v>47.24</v>
      </c>
      <c r="E1025" s="19"/>
      <c r="F1025" s="21"/>
    </row>
    <row r="1026" spans="1:6" s="7" customFormat="1">
      <c r="A1026" s="15" t="s">
        <v>517</v>
      </c>
      <c r="B1026" s="16" t="s">
        <v>2869</v>
      </c>
      <c r="C1026" s="10" t="s">
        <v>59</v>
      </c>
      <c r="D1026" s="11">
        <v>47.31</v>
      </c>
      <c r="E1026" s="19"/>
      <c r="F1026" s="21"/>
    </row>
    <row r="1027" spans="1:6" s="7" customFormat="1">
      <c r="A1027" s="15" t="s">
        <v>517</v>
      </c>
      <c r="B1027" s="16" t="s">
        <v>1418</v>
      </c>
      <c r="C1027" s="10" t="s">
        <v>59</v>
      </c>
      <c r="D1027" s="11">
        <v>24.43</v>
      </c>
      <c r="E1027" s="19"/>
      <c r="F1027" s="21"/>
    </row>
    <row r="1028" spans="1:6" s="7" customFormat="1">
      <c r="A1028" s="15"/>
      <c r="B1028" s="16"/>
      <c r="C1028" s="10"/>
      <c r="D1028" s="11"/>
      <c r="E1028" s="19"/>
      <c r="F1028" s="21"/>
    </row>
    <row r="1029" spans="1:6" s="7" customFormat="1">
      <c r="A1029" s="15" t="s">
        <v>516</v>
      </c>
      <c r="B1029" s="16" t="s">
        <v>2870</v>
      </c>
      <c r="C1029" s="10" t="s">
        <v>2824</v>
      </c>
      <c r="D1029" s="11">
        <v>489.38</v>
      </c>
      <c r="E1029" s="19"/>
      <c r="F1029" s="21"/>
    </row>
    <row r="1030" spans="1:6" s="7" customFormat="1">
      <c r="A1030" s="15" t="s">
        <v>515</v>
      </c>
      <c r="B1030" s="16" t="s">
        <v>2871</v>
      </c>
      <c r="C1030" s="10" t="s">
        <v>2824</v>
      </c>
      <c r="D1030" s="11">
        <v>547.76</v>
      </c>
      <c r="E1030" s="19"/>
      <c r="F1030" s="21"/>
    </row>
    <row r="1031" spans="1:6" s="7" customFormat="1">
      <c r="A1031" s="15" t="s">
        <v>514</v>
      </c>
      <c r="B1031" s="16" t="s">
        <v>2872</v>
      </c>
      <c r="C1031" s="10" t="s">
        <v>2828</v>
      </c>
      <c r="D1031" s="11">
        <v>42.72</v>
      </c>
      <c r="E1031" s="19"/>
      <c r="F1031" s="21"/>
    </row>
    <row r="1032" spans="1:6" s="7" customFormat="1">
      <c r="A1032" s="15"/>
      <c r="B1032" s="16"/>
      <c r="C1032" s="10"/>
      <c r="D1032" s="11"/>
      <c r="E1032" s="19"/>
      <c r="F1032" s="21"/>
    </row>
    <row r="1033" spans="1:6" s="7" customFormat="1" ht="24">
      <c r="A1033" s="13" t="s">
        <v>513</v>
      </c>
      <c r="B1033" s="14" t="s">
        <v>2873</v>
      </c>
      <c r="C1033" s="10"/>
      <c r="D1033" s="11"/>
      <c r="E1033" s="19"/>
      <c r="F1033" s="21"/>
    </row>
    <row r="1034" spans="1:6" s="7" customFormat="1">
      <c r="A1034" s="15" t="s">
        <v>512</v>
      </c>
      <c r="B1034" s="16" t="s">
        <v>2387</v>
      </c>
      <c r="C1034" s="10" t="s">
        <v>2482</v>
      </c>
      <c r="D1034" s="11">
        <v>519.69000000000005</v>
      </c>
      <c r="E1034" s="19"/>
      <c r="F1034" s="21"/>
    </row>
    <row r="1035" spans="1:6" s="7" customFormat="1">
      <c r="A1035" s="15" t="s">
        <v>511</v>
      </c>
      <c r="B1035" s="16" t="s">
        <v>2388</v>
      </c>
      <c r="C1035" s="10" t="s">
        <v>2482</v>
      </c>
      <c r="D1035" s="11">
        <v>893.8</v>
      </c>
      <c r="E1035" s="19"/>
      <c r="F1035" s="21"/>
    </row>
    <row r="1036" spans="1:6" s="7" customFormat="1">
      <c r="A1036" s="15"/>
      <c r="B1036" s="16"/>
      <c r="C1036" s="10"/>
      <c r="D1036" s="11"/>
      <c r="E1036" s="19"/>
      <c r="F1036" s="21"/>
    </row>
    <row r="1037" spans="1:6" s="7" customFormat="1" ht="36">
      <c r="A1037" s="13" t="s">
        <v>510</v>
      </c>
      <c r="B1037" s="14" t="s">
        <v>3685</v>
      </c>
      <c r="C1037" s="10"/>
      <c r="D1037" s="11"/>
      <c r="E1037" s="19"/>
      <c r="F1037" s="21"/>
    </row>
    <row r="1038" spans="1:6" s="7" customFormat="1" ht="24">
      <c r="A1038" s="15" t="s">
        <v>509</v>
      </c>
      <c r="B1038" s="16" t="s">
        <v>2874</v>
      </c>
      <c r="C1038" s="10" t="s">
        <v>477</v>
      </c>
      <c r="D1038" s="11">
        <v>43461.16</v>
      </c>
      <c r="E1038" s="19"/>
      <c r="F1038" s="21"/>
    </row>
    <row r="1039" spans="1:6" s="7" customFormat="1" ht="36">
      <c r="A1039" s="15" t="s">
        <v>508</v>
      </c>
      <c r="B1039" s="16" t="s">
        <v>3686</v>
      </c>
      <c r="C1039" s="10" t="s">
        <v>477</v>
      </c>
      <c r="D1039" s="11">
        <v>47948.58</v>
      </c>
      <c r="E1039" s="19"/>
      <c r="F1039" s="21"/>
    </row>
    <row r="1040" spans="1:6" s="7" customFormat="1" ht="24">
      <c r="A1040" s="15" t="s">
        <v>507</v>
      </c>
      <c r="B1040" s="16" t="s">
        <v>2875</v>
      </c>
      <c r="C1040" s="10" t="s">
        <v>477</v>
      </c>
      <c r="D1040" s="11">
        <v>49259.18</v>
      </c>
      <c r="E1040" s="19"/>
      <c r="F1040" s="21"/>
    </row>
    <row r="1041" spans="1:6" s="7" customFormat="1" ht="36">
      <c r="A1041" s="15" t="s">
        <v>506</v>
      </c>
      <c r="B1041" s="16" t="s">
        <v>3687</v>
      </c>
      <c r="C1041" s="10" t="s">
        <v>477</v>
      </c>
      <c r="D1041" s="11">
        <v>58211.79</v>
      </c>
      <c r="E1041" s="19"/>
      <c r="F1041" s="21"/>
    </row>
    <row r="1042" spans="1:6" s="7" customFormat="1" ht="24">
      <c r="A1042" s="15" t="s">
        <v>505</v>
      </c>
      <c r="B1042" s="16" t="s">
        <v>2876</v>
      </c>
      <c r="C1042" s="10" t="s">
        <v>477</v>
      </c>
      <c r="D1042" s="11">
        <v>61221.08</v>
      </c>
      <c r="E1042" s="19"/>
      <c r="F1042" s="21"/>
    </row>
    <row r="1043" spans="1:6" s="7" customFormat="1" ht="24">
      <c r="A1043" s="15" t="s">
        <v>504</v>
      </c>
      <c r="B1043" s="16" t="s">
        <v>2877</v>
      </c>
      <c r="C1043" s="10" t="s">
        <v>477</v>
      </c>
      <c r="D1043" s="11">
        <v>65189.47</v>
      </c>
      <c r="E1043" s="19"/>
      <c r="F1043" s="21"/>
    </row>
    <row r="1044" spans="1:6" s="7" customFormat="1" ht="24">
      <c r="A1044" s="15" t="s">
        <v>503</v>
      </c>
      <c r="B1044" s="16" t="s">
        <v>2878</v>
      </c>
      <c r="C1044" s="10" t="s">
        <v>477</v>
      </c>
      <c r="D1044" s="11">
        <v>69018.570000000007</v>
      </c>
      <c r="E1044" s="19"/>
      <c r="F1044" s="21"/>
    </row>
    <row r="1045" spans="1:6" s="7" customFormat="1" ht="24">
      <c r="A1045" s="15" t="s">
        <v>502</v>
      </c>
      <c r="B1045" s="16" t="s">
        <v>2879</v>
      </c>
      <c r="C1045" s="10" t="s">
        <v>477</v>
      </c>
      <c r="D1045" s="11">
        <v>74153.600000000006</v>
      </c>
      <c r="E1045" s="19"/>
      <c r="F1045" s="21"/>
    </row>
    <row r="1046" spans="1:6" s="7" customFormat="1" ht="24">
      <c r="A1046" s="15" t="s">
        <v>501</v>
      </c>
      <c r="B1046" s="16" t="s">
        <v>2880</v>
      </c>
      <c r="C1046" s="10" t="s">
        <v>477</v>
      </c>
      <c r="D1046" s="11">
        <v>75882.41</v>
      </c>
      <c r="E1046" s="19"/>
      <c r="F1046" s="21"/>
    </row>
    <row r="1047" spans="1:6" s="7" customFormat="1" ht="24">
      <c r="A1047" s="15" t="s">
        <v>500</v>
      </c>
      <c r="B1047" s="16" t="s">
        <v>2881</v>
      </c>
      <c r="C1047" s="10" t="s">
        <v>477</v>
      </c>
      <c r="D1047" s="11">
        <v>81821.91</v>
      </c>
      <c r="E1047" s="19"/>
      <c r="F1047" s="21"/>
    </row>
    <row r="1048" spans="1:6" s="7" customFormat="1">
      <c r="A1048" s="15"/>
      <c r="B1048" s="16"/>
      <c r="C1048" s="10"/>
      <c r="D1048" s="11"/>
      <c r="E1048" s="19"/>
      <c r="F1048" s="21"/>
    </row>
    <row r="1049" spans="1:6" s="7" customFormat="1" ht="36">
      <c r="A1049" s="13" t="s">
        <v>499</v>
      </c>
      <c r="B1049" s="14" t="s">
        <v>2882</v>
      </c>
      <c r="C1049" s="10"/>
      <c r="D1049" s="11"/>
      <c r="E1049" s="19"/>
      <c r="F1049" s="21"/>
    </row>
    <row r="1050" spans="1:6" s="7" customFormat="1">
      <c r="A1050" s="15" t="s">
        <v>498</v>
      </c>
      <c r="B1050" s="16" t="s">
        <v>2883</v>
      </c>
      <c r="C1050" s="10" t="s">
        <v>2482</v>
      </c>
      <c r="D1050" s="11">
        <v>536.21</v>
      </c>
      <c r="E1050" s="19"/>
      <c r="F1050" s="21"/>
    </row>
    <row r="1051" spans="1:6" s="7" customFormat="1" ht="24">
      <c r="A1051" s="15" t="s">
        <v>497</v>
      </c>
      <c r="B1051" s="16" t="s">
        <v>2884</v>
      </c>
      <c r="C1051" s="10" t="s">
        <v>2482</v>
      </c>
      <c r="D1051" s="11">
        <v>613.94000000000005</v>
      </c>
      <c r="E1051" s="19"/>
      <c r="F1051" s="21"/>
    </row>
    <row r="1052" spans="1:6" s="7" customFormat="1">
      <c r="A1052" s="15" t="s">
        <v>496</v>
      </c>
      <c r="B1052" s="16" t="s">
        <v>2885</v>
      </c>
      <c r="C1052" s="10" t="s">
        <v>2482</v>
      </c>
      <c r="D1052" s="11">
        <v>741.05</v>
      </c>
      <c r="E1052" s="19"/>
      <c r="F1052" s="21"/>
    </row>
    <row r="1053" spans="1:6" s="7" customFormat="1" ht="24">
      <c r="A1053" s="15" t="s">
        <v>495</v>
      </c>
      <c r="B1053" s="16" t="s">
        <v>2886</v>
      </c>
      <c r="C1053" s="10" t="s">
        <v>2482</v>
      </c>
      <c r="D1053" s="11">
        <v>830.37</v>
      </c>
      <c r="E1053" s="19"/>
      <c r="F1053" s="21"/>
    </row>
    <row r="1054" spans="1:6" s="7" customFormat="1">
      <c r="A1054" s="15" t="s">
        <v>494</v>
      </c>
      <c r="B1054" s="16" t="s">
        <v>2887</v>
      </c>
      <c r="C1054" s="10" t="s">
        <v>2482</v>
      </c>
      <c r="D1054" s="11">
        <v>911.6</v>
      </c>
      <c r="E1054" s="19"/>
      <c r="F1054" s="21"/>
    </row>
    <row r="1055" spans="1:6" s="7" customFormat="1" ht="24">
      <c r="A1055" s="15" t="s">
        <v>493</v>
      </c>
      <c r="B1055" s="16" t="s">
        <v>2888</v>
      </c>
      <c r="C1055" s="10" t="s">
        <v>2482</v>
      </c>
      <c r="D1055" s="11">
        <v>923.74</v>
      </c>
      <c r="E1055" s="19"/>
      <c r="F1055" s="21"/>
    </row>
    <row r="1056" spans="1:6" s="7" customFormat="1">
      <c r="A1056" s="15" t="s">
        <v>492</v>
      </c>
      <c r="B1056" s="16" t="s">
        <v>2889</v>
      </c>
      <c r="C1056" s="10" t="s">
        <v>2482</v>
      </c>
      <c r="D1056" s="11">
        <v>1175.5899999999999</v>
      </c>
      <c r="E1056" s="19"/>
      <c r="F1056" s="21"/>
    </row>
    <row r="1057" spans="1:6" s="7" customFormat="1" ht="24">
      <c r="A1057" s="15" t="s">
        <v>491</v>
      </c>
      <c r="B1057" s="16" t="s">
        <v>2890</v>
      </c>
      <c r="C1057" s="10" t="s">
        <v>2482</v>
      </c>
      <c r="D1057" s="11">
        <v>1163.01</v>
      </c>
      <c r="E1057" s="19"/>
      <c r="F1057" s="21"/>
    </row>
    <row r="1058" spans="1:6" s="7" customFormat="1">
      <c r="A1058" s="15" t="s">
        <v>490</v>
      </c>
      <c r="B1058" s="16" t="s">
        <v>2891</v>
      </c>
      <c r="C1058" s="10" t="s">
        <v>2482</v>
      </c>
      <c r="D1058" s="11">
        <v>1338.77</v>
      </c>
      <c r="E1058" s="19"/>
      <c r="F1058" s="21"/>
    </row>
    <row r="1059" spans="1:6" s="7" customFormat="1" ht="24">
      <c r="A1059" s="15" t="s">
        <v>489</v>
      </c>
      <c r="B1059" s="16" t="s">
        <v>2892</v>
      </c>
      <c r="C1059" s="10" t="s">
        <v>2482</v>
      </c>
      <c r="D1059" s="11">
        <v>1358.37</v>
      </c>
      <c r="E1059" s="19"/>
      <c r="F1059" s="21"/>
    </row>
    <row r="1060" spans="1:6" s="7" customFormat="1">
      <c r="A1060" s="15"/>
      <c r="B1060" s="16"/>
      <c r="C1060" s="10"/>
      <c r="D1060" s="11"/>
      <c r="E1060" s="19"/>
      <c r="F1060" s="21"/>
    </row>
    <row r="1061" spans="1:6" s="7" customFormat="1" ht="36">
      <c r="A1061" s="13" t="s">
        <v>488</v>
      </c>
      <c r="B1061" s="14" t="s">
        <v>2893</v>
      </c>
      <c r="C1061" s="10"/>
      <c r="D1061" s="11"/>
      <c r="E1061" s="19"/>
      <c r="F1061" s="21"/>
    </row>
    <row r="1062" spans="1:6" s="7" customFormat="1">
      <c r="A1062" s="26" t="s">
        <v>487</v>
      </c>
      <c r="B1062" s="16" t="s">
        <v>3688</v>
      </c>
      <c r="C1062" s="10" t="s">
        <v>477</v>
      </c>
      <c r="D1062" s="11">
        <v>2891.59</v>
      </c>
      <c r="E1062" s="19"/>
      <c r="F1062" s="21"/>
    </row>
    <row r="1063" spans="1:6" s="7" customFormat="1">
      <c r="A1063" s="15" t="s">
        <v>486</v>
      </c>
      <c r="B1063" s="16" t="s">
        <v>2894</v>
      </c>
      <c r="C1063" s="10" t="s">
        <v>477</v>
      </c>
      <c r="D1063" s="11">
        <v>3000.87</v>
      </c>
      <c r="E1063" s="19"/>
      <c r="F1063" s="21"/>
    </row>
    <row r="1064" spans="1:6" s="7" customFormat="1">
      <c r="A1064" s="15" t="s">
        <v>485</v>
      </c>
      <c r="B1064" s="16" t="s">
        <v>3689</v>
      </c>
      <c r="C1064" s="10" t="s">
        <v>477</v>
      </c>
      <c r="D1064" s="11">
        <v>3338.82</v>
      </c>
      <c r="E1064" s="19"/>
      <c r="F1064" s="21"/>
    </row>
    <row r="1065" spans="1:6" s="7" customFormat="1">
      <c r="A1065" s="15" t="s">
        <v>484</v>
      </c>
      <c r="B1065" s="16" t="s">
        <v>2895</v>
      </c>
      <c r="C1065" s="10" t="s">
        <v>477</v>
      </c>
      <c r="D1065" s="11">
        <v>3407.63</v>
      </c>
      <c r="E1065" s="19"/>
      <c r="F1065" s="21"/>
    </row>
    <row r="1066" spans="1:6" s="7" customFormat="1">
      <c r="A1066" s="15" t="s">
        <v>483</v>
      </c>
      <c r="B1066" s="16" t="s">
        <v>2896</v>
      </c>
      <c r="C1066" s="10" t="s">
        <v>477</v>
      </c>
      <c r="D1066" s="11">
        <v>3545</v>
      </c>
      <c r="E1066" s="19"/>
      <c r="F1066" s="21"/>
    </row>
    <row r="1067" spans="1:6" s="7" customFormat="1">
      <c r="A1067" s="15" t="s">
        <v>482</v>
      </c>
      <c r="B1067" s="16" t="s">
        <v>2897</v>
      </c>
      <c r="C1067" s="10" t="s">
        <v>477</v>
      </c>
      <c r="D1067" s="11">
        <v>3618.05</v>
      </c>
      <c r="E1067" s="19"/>
      <c r="F1067" s="21"/>
    </row>
    <row r="1068" spans="1:6" s="7" customFormat="1">
      <c r="A1068" s="15" t="s">
        <v>481</v>
      </c>
      <c r="B1068" s="16" t="s">
        <v>2898</v>
      </c>
      <c r="C1068" s="10" t="s">
        <v>477</v>
      </c>
      <c r="D1068" s="11">
        <v>3940.9</v>
      </c>
      <c r="E1068" s="19"/>
      <c r="F1068" s="21"/>
    </row>
    <row r="1069" spans="1:6" s="7" customFormat="1">
      <c r="A1069" s="15" t="s">
        <v>480</v>
      </c>
      <c r="B1069" s="16" t="s">
        <v>2899</v>
      </c>
      <c r="C1069" s="10" t="s">
        <v>477</v>
      </c>
      <c r="D1069" s="11">
        <v>4016.63</v>
      </c>
      <c r="E1069" s="19"/>
      <c r="F1069" s="21"/>
    </row>
    <row r="1070" spans="1:6" s="7" customFormat="1">
      <c r="A1070" s="15" t="s">
        <v>479</v>
      </c>
      <c r="B1070" s="16" t="s">
        <v>2900</v>
      </c>
      <c r="C1070" s="10" t="s">
        <v>477</v>
      </c>
      <c r="D1070" s="11">
        <v>4160.78</v>
      </c>
      <c r="E1070" s="19"/>
      <c r="F1070" s="21"/>
    </row>
    <row r="1071" spans="1:6" s="7" customFormat="1">
      <c r="A1071" s="15" t="s">
        <v>478</v>
      </c>
      <c r="B1071" s="16" t="s">
        <v>2901</v>
      </c>
      <c r="C1071" s="10" t="s">
        <v>477</v>
      </c>
      <c r="D1071" s="11">
        <v>4278.83</v>
      </c>
      <c r="E1071" s="19"/>
      <c r="F1071" s="21"/>
    </row>
    <row r="1072" spans="1:6" s="7" customFormat="1">
      <c r="A1072" s="15"/>
      <c r="B1072" s="16"/>
      <c r="C1072" s="10"/>
      <c r="D1072" s="11"/>
      <c r="E1072" s="19"/>
      <c r="F1072" s="21"/>
    </row>
    <row r="1073" spans="1:6" s="7" customFormat="1">
      <c r="A1073" s="13" t="s">
        <v>476</v>
      </c>
      <c r="B1073" s="14" t="s">
        <v>2902</v>
      </c>
      <c r="C1073" s="10"/>
      <c r="D1073" s="11"/>
      <c r="E1073" s="19"/>
      <c r="F1073" s="21"/>
    </row>
    <row r="1074" spans="1:6" s="7" customFormat="1">
      <c r="A1074" s="15" t="s">
        <v>475</v>
      </c>
      <c r="B1074" s="16" t="s">
        <v>2903</v>
      </c>
      <c r="C1074" s="10" t="s">
        <v>27</v>
      </c>
      <c r="D1074" s="11">
        <v>178.08</v>
      </c>
      <c r="E1074" s="19"/>
      <c r="F1074" s="21"/>
    </row>
    <row r="1075" spans="1:6" s="7" customFormat="1">
      <c r="A1075" s="15" t="s">
        <v>474</v>
      </c>
      <c r="B1075" s="16" t="s">
        <v>2904</v>
      </c>
      <c r="C1075" s="10" t="s">
        <v>27</v>
      </c>
      <c r="D1075" s="11">
        <v>816.98</v>
      </c>
      <c r="E1075" s="19"/>
      <c r="F1075" s="21"/>
    </row>
    <row r="1076" spans="1:6" s="7" customFormat="1">
      <c r="A1076" s="15" t="s">
        <v>473</v>
      </c>
      <c r="B1076" s="16" t="s">
        <v>2905</v>
      </c>
      <c r="C1076" s="10" t="s">
        <v>27</v>
      </c>
      <c r="D1076" s="11">
        <v>155.35</v>
      </c>
      <c r="E1076" s="19"/>
      <c r="F1076" s="21"/>
    </row>
    <row r="1077" spans="1:6" s="7" customFormat="1">
      <c r="A1077" s="15"/>
      <c r="B1077" s="16"/>
      <c r="C1077" s="10"/>
      <c r="D1077" s="11"/>
      <c r="E1077" s="19"/>
      <c r="F1077" s="21"/>
    </row>
    <row r="1078" spans="1:6" s="7" customFormat="1">
      <c r="A1078" s="13" t="s">
        <v>472</v>
      </c>
      <c r="B1078" s="14" t="s">
        <v>2906</v>
      </c>
      <c r="C1078" s="10" t="s">
        <v>99</v>
      </c>
      <c r="D1078" s="11">
        <v>1971.2</v>
      </c>
      <c r="E1078" s="19"/>
      <c r="F1078" s="21"/>
    </row>
    <row r="1079" spans="1:6" s="7" customFormat="1">
      <c r="A1079" s="15" t="s">
        <v>471</v>
      </c>
      <c r="B1079" s="16" t="s">
        <v>2907</v>
      </c>
      <c r="C1079" s="10" t="s">
        <v>99</v>
      </c>
      <c r="D1079" s="11">
        <v>2559.27</v>
      </c>
      <c r="E1079" s="19"/>
      <c r="F1079" s="21"/>
    </row>
    <row r="1080" spans="1:6" s="7" customFormat="1">
      <c r="A1080" s="15" t="s">
        <v>470</v>
      </c>
      <c r="B1080" s="16" t="s">
        <v>2908</v>
      </c>
      <c r="C1080" s="10" t="s">
        <v>99</v>
      </c>
      <c r="D1080" s="11">
        <v>2717.96</v>
      </c>
      <c r="E1080" s="19"/>
      <c r="F1080" s="21"/>
    </row>
    <row r="1081" spans="1:6" s="7" customFormat="1">
      <c r="A1081" s="15" t="s">
        <v>469</v>
      </c>
      <c r="B1081" s="16" t="s">
        <v>2909</v>
      </c>
      <c r="C1081" s="10" t="s">
        <v>99</v>
      </c>
      <c r="D1081" s="11">
        <v>3360.16</v>
      </c>
      <c r="E1081" s="19"/>
      <c r="F1081" s="21"/>
    </row>
    <row r="1082" spans="1:6" s="7" customFormat="1">
      <c r="A1082" s="15" t="s">
        <v>468</v>
      </c>
      <c r="B1082" s="16" t="s">
        <v>2910</v>
      </c>
      <c r="C1082" s="10" t="s">
        <v>99</v>
      </c>
      <c r="D1082" s="11">
        <v>7041.25</v>
      </c>
      <c r="E1082" s="19"/>
      <c r="F1082" s="21"/>
    </row>
    <row r="1083" spans="1:6" s="7" customFormat="1">
      <c r="A1083" s="15"/>
      <c r="B1083" s="16"/>
      <c r="C1083" s="10"/>
      <c r="D1083" s="11"/>
      <c r="E1083" s="19"/>
      <c r="F1083" s="21"/>
    </row>
    <row r="1084" spans="1:6" s="7" customFormat="1" ht="24">
      <c r="A1084" s="13" t="s">
        <v>467</v>
      </c>
      <c r="B1084" s="14" t="s">
        <v>2911</v>
      </c>
      <c r="C1084" s="10" t="s">
        <v>99</v>
      </c>
      <c r="D1084" s="11">
        <v>5833.78</v>
      </c>
      <c r="E1084" s="19"/>
      <c r="F1084" s="21"/>
    </row>
    <row r="1085" spans="1:6" s="7" customFormat="1" ht="24">
      <c r="A1085" s="15" t="s">
        <v>466</v>
      </c>
      <c r="B1085" s="16" t="s">
        <v>2912</v>
      </c>
      <c r="C1085" s="10" t="s">
        <v>99</v>
      </c>
      <c r="D1085" s="11">
        <v>6255.46</v>
      </c>
      <c r="E1085" s="19"/>
      <c r="F1085" s="21"/>
    </row>
    <row r="1086" spans="1:6" s="7" customFormat="1">
      <c r="A1086" s="15"/>
      <c r="B1086" s="16"/>
      <c r="C1086" s="10"/>
      <c r="D1086" s="11"/>
      <c r="E1086" s="19"/>
      <c r="F1086" s="21"/>
    </row>
    <row r="1087" spans="1:6" s="7" customFormat="1" ht="36">
      <c r="A1087" s="13" t="s">
        <v>465</v>
      </c>
      <c r="B1087" s="14" t="s">
        <v>3690</v>
      </c>
      <c r="C1087" s="10" t="s">
        <v>99</v>
      </c>
      <c r="D1087" s="11">
        <v>15189.13</v>
      </c>
      <c r="E1087" s="19"/>
      <c r="F1087" s="21"/>
    </row>
    <row r="1088" spans="1:6" s="7" customFormat="1">
      <c r="A1088" s="15"/>
      <c r="B1088" s="16"/>
      <c r="C1088" s="10"/>
      <c r="D1088" s="11"/>
      <c r="E1088" s="19"/>
      <c r="F1088" s="21"/>
    </row>
    <row r="1089" spans="1:6" s="7" customFormat="1" ht="36">
      <c r="A1089" s="13" t="s">
        <v>464</v>
      </c>
      <c r="B1089" s="16" t="s">
        <v>3691</v>
      </c>
      <c r="C1089" s="10"/>
      <c r="D1089" s="11"/>
      <c r="E1089" s="19"/>
      <c r="F1089" s="21"/>
    </row>
    <row r="1090" spans="1:6" s="7" customFormat="1">
      <c r="A1090" s="15" t="s">
        <v>463</v>
      </c>
      <c r="B1090" s="16" t="s">
        <v>2913</v>
      </c>
      <c r="C1090" s="10" t="s">
        <v>99</v>
      </c>
      <c r="D1090" s="11">
        <v>2036.98</v>
      </c>
      <c r="E1090" s="19"/>
      <c r="F1090" s="21"/>
    </row>
    <row r="1091" spans="1:6" s="7" customFormat="1">
      <c r="A1091" s="15" t="s">
        <v>462</v>
      </c>
      <c r="B1091" s="16" t="s">
        <v>2914</v>
      </c>
      <c r="C1091" s="10" t="s">
        <v>461</v>
      </c>
      <c r="D1091" s="11">
        <v>823.49</v>
      </c>
      <c r="E1091" s="19"/>
      <c r="F1091" s="21"/>
    </row>
    <row r="1092" spans="1:6" s="7" customFormat="1">
      <c r="A1092" s="15"/>
      <c r="B1092" s="16"/>
      <c r="C1092" s="10"/>
      <c r="D1092" s="11"/>
      <c r="E1092" s="19"/>
      <c r="F1092" s="21"/>
    </row>
    <row r="1093" spans="1:6" s="7" customFormat="1" ht="36">
      <c r="A1093" s="13" t="s">
        <v>460</v>
      </c>
      <c r="B1093" s="16" t="s">
        <v>3692</v>
      </c>
      <c r="C1093" s="10"/>
      <c r="D1093" s="11"/>
      <c r="E1093" s="19"/>
      <c r="F1093" s="21"/>
    </row>
    <row r="1094" spans="1:6" s="7" customFormat="1">
      <c r="A1094" s="15" t="s">
        <v>459</v>
      </c>
      <c r="B1094" s="16" t="s">
        <v>458</v>
      </c>
      <c r="C1094" s="10" t="s">
        <v>448</v>
      </c>
      <c r="D1094" s="11">
        <v>4186.2700000000004</v>
      </c>
      <c r="E1094" s="19"/>
      <c r="F1094" s="21"/>
    </row>
    <row r="1095" spans="1:6" s="7" customFormat="1">
      <c r="A1095" s="15"/>
      <c r="B1095" s="16"/>
      <c r="C1095" s="10"/>
      <c r="D1095" s="11"/>
      <c r="E1095" s="19"/>
      <c r="F1095" s="21"/>
    </row>
    <row r="1096" spans="1:6" s="7" customFormat="1">
      <c r="A1096" s="13" t="s">
        <v>457</v>
      </c>
      <c r="B1096" s="14" t="s">
        <v>2915</v>
      </c>
      <c r="C1096" s="10"/>
      <c r="D1096" s="11"/>
      <c r="E1096" s="19"/>
      <c r="F1096" s="21"/>
    </row>
    <row r="1097" spans="1:6" s="7" customFormat="1" ht="24">
      <c r="A1097" s="15" t="s">
        <v>456</v>
      </c>
      <c r="B1097" s="16" t="s">
        <v>2916</v>
      </c>
      <c r="C1097" s="10" t="s">
        <v>448</v>
      </c>
      <c r="D1097" s="11">
        <v>790.42</v>
      </c>
      <c r="E1097" s="19"/>
      <c r="F1097" s="21"/>
    </row>
    <row r="1098" spans="1:6" s="7" customFormat="1" ht="24">
      <c r="A1098" s="15" t="s">
        <v>455</v>
      </c>
      <c r="B1098" s="16" t="s">
        <v>2917</v>
      </c>
      <c r="C1098" s="10" t="s">
        <v>448</v>
      </c>
      <c r="D1098" s="11">
        <v>1022.22</v>
      </c>
      <c r="E1098" s="19"/>
      <c r="F1098" s="21"/>
    </row>
    <row r="1099" spans="1:6" s="7" customFormat="1" ht="48">
      <c r="A1099" s="15" t="s">
        <v>454</v>
      </c>
      <c r="B1099" s="16" t="s">
        <v>3693</v>
      </c>
      <c r="C1099" s="10" t="s">
        <v>448</v>
      </c>
      <c r="D1099" s="11">
        <v>1733.61</v>
      </c>
      <c r="E1099" s="19"/>
      <c r="F1099" s="21"/>
    </row>
    <row r="1100" spans="1:6" s="7" customFormat="1" ht="36">
      <c r="A1100" s="15" t="s">
        <v>453</v>
      </c>
      <c r="B1100" s="16" t="s">
        <v>3694</v>
      </c>
      <c r="C1100" s="10" t="s">
        <v>448</v>
      </c>
      <c r="D1100" s="11">
        <v>1361.4</v>
      </c>
      <c r="E1100" s="19"/>
      <c r="F1100" s="21"/>
    </row>
    <row r="1101" spans="1:6" s="7" customFormat="1" ht="24">
      <c r="A1101" s="15" t="s">
        <v>452</v>
      </c>
      <c r="B1101" s="16" t="s">
        <v>2918</v>
      </c>
      <c r="C1101" s="10" t="s">
        <v>448</v>
      </c>
      <c r="D1101" s="11">
        <v>782.6</v>
      </c>
      <c r="E1101" s="19"/>
      <c r="F1101" s="21"/>
    </row>
    <row r="1102" spans="1:6" s="7" customFormat="1" ht="24">
      <c r="A1102" s="15" t="s">
        <v>451</v>
      </c>
      <c r="B1102" s="16" t="s">
        <v>2919</v>
      </c>
      <c r="C1102" s="10" t="s">
        <v>448</v>
      </c>
      <c r="D1102" s="11">
        <v>953.07</v>
      </c>
      <c r="E1102" s="19"/>
      <c r="F1102" s="21"/>
    </row>
    <row r="1103" spans="1:6" s="7" customFormat="1" ht="48">
      <c r="A1103" s="15" t="s">
        <v>450</v>
      </c>
      <c r="B1103" s="16" t="s">
        <v>3695</v>
      </c>
      <c r="C1103" s="10" t="s">
        <v>448</v>
      </c>
      <c r="D1103" s="11">
        <v>1618.35</v>
      </c>
      <c r="E1103" s="19"/>
      <c r="F1103" s="21"/>
    </row>
    <row r="1104" spans="1:6" s="7" customFormat="1" ht="24">
      <c r="A1104" s="15" t="s">
        <v>449</v>
      </c>
      <c r="B1104" s="16" t="s">
        <v>2920</v>
      </c>
      <c r="C1104" s="10" t="s">
        <v>448</v>
      </c>
      <c r="D1104" s="11">
        <v>1345.15</v>
      </c>
      <c r="E1104" s="19"/>
      <c r="F1104" s="21"/>
    </row>
    <row r="1105" spans="1:6" s="7" customFormat="1">
      <c r="A1105" s="15"/>
      <c r="B1105" s="16"/>
      <c r="C1105" s="10"/>
      <c r="D1105" s="11"/>
      <c r="E1105" s="19"/>
      <c r="F1105" s="21"/>
    </row>
    <row r="1106" spans="1:6" s="7" customFormat="1" ht="24">
      <c r="A1106" s="13" t="s">
        <v>447</v>
      </c>
      <c r="B1106" s="14" t="s">
        <v>2921</v>
      </c>
      <c r="C1106" s="10"/>
      <c r="D1106" s="11"/>
      <c r="E1106" s="19"/>
      <c r="F1106" s="21"/>
    </row>
    <row r="1107" spans="1:6" s="7" customFormat="1">
      <c r="A1107" s="15" t="s">
        <v>446</v>
      </c>
      <c r="B1107" s="16" t="s">
        <v>445</v>
      </c>
      <c r="C1107" s="10" t="s">
        <v>27</v>
      </c>
      <c r="D1107" s="11">
        <v>71.61</v>
      </c>
      <c r="E1107" s="19"/>
      <c r="F1107" s="21"/>
    </row>
    <row r="1108" spans="1:6" s="7" customFormat="1">
      <c r="A1108" s="15" t="s">
        <v>444</v>
      </c>
      <c r="B1108" s="16" t="s">
        <v>443</v>
      </c>
      <c r="C1108" s="10" t="s">
        <v>27</v>
      </c>
      <c r="D1108" s="11">
        <v>109.46</v>
      </c>
      <c r="E1108" s="19"/>
      <c r="F1108" s="21"/>
    </row>
    <row r="1109" spans="1:6" s="7" customFormat="1">
      <c r="A1109" s="15" t="s">
        <v>442</v>
      </c>
      <c r="B1109" s="16" t="s">
        <v>441</v>
      </c>
      <c r="C1109" s="10" t="s">
        <v>27</v>
      </c>
      <c r="D1109" s="11">
        <v>168.22</v>
      </c>
      <c r="E1109" s="19"/>
      <c r="F1109" s="21"/>
    </row>
    <row r="1110" spans="1:6" s="7" customFormat="1">
      <c r="A1110" s="15" t="s">
        <v>440</v>
      </c>
      <c r="B1110" s="16" t="s">
        <v>439</v>
      </c>
      <c r="C1110" s="10" t="s">
        <v>27</v>
      </c>
      <c r="D1110" s="11">
        <v>207.98</v>
      </c>
      <c r="E1110" s="19"/>
      <c r="F1110" s="21"/>
    </row>
    <row r="1111" spans="1:6" s="7" customFormat="1">
      <c r="A1111" s="15" t="s">
        <v>438</v>
      </c>
      <c r="B1111" s="16" t="s">
        <v>437</v>
      </c>
      <c r="C1111" s="10" t="s">
        <v>27</v>
      </c>
      <c r="D1111" s="11">
        <v>258.22000000000003</v>
      </c>
      <c r="E1111" s="19"/>
      <c r="F1111" s="21"/>
    </row>
    <row r="1112" spans="1:6" s="7" customFormat="1">
      <c r="A1112" s="15" t="s">
        <v>436</v>
      </c>
      <c r="B1112" s="16" t="s">
        <v>435</v>
      </c>
      <c r="C1112" s="10" t="s">
        <v>27</v>
      </c>
      <c r="D1112" s="11">
        <v>321.92</v>
      </c>
      <c r="E1112" s="19"/>
      <c r="F1112" s="21"/>
    </row>
    <row r="1113" spans="1:6" s="7" customFormat="1">
      <c r="A1113" s="15"/>
      <c r="B1113" s="16"/>
      <c r="C1113" s="10"/>
      <c r="D1113" s="11"/>
      <c r="E1113" s="19"/>
      <c r="F1113" s="21"/>
    </row>
    <row r="1114" spans="1:6" s="7" customFormat="1" ht="36">
      <c r="A1114" s="13" t="s">
        <v>434</v>
      </c>
      <c r="B1114" s="14" t="s">
        <v>2922</v>
      </c>
      <c r="C1114" s="10" t="s">
        <v>99</v>
      </c>
      <c r="D1114" s="11">
        <v>913.52</v>
      </c>
      <c r="E1114" s="19"/>
      <c r="F1114" s="21"/>
    </row>
    <row r="1115" spans="1:6" s="7" customFormat="1">
      <c r="A1115" s="15"/>
      <c r="B1115" s="16"/>
      <c r="C1115" s="10"/>
      <c r="D1115" s="11"/>
      <c r="E1115" s="19"/>
      <c r="F1115" s="21"/>
    </row>
    <row r="1116" spans="1:6" s="7" customFormat="1">
      <c r="A1116" s="13" t="s">
        <v>433</v>
      </c>
      <c r="B1116" s="14" t="s">
        <v>2923</v>
      </c>
      <c r="C1116" s="10"/>
      <c r="D1116" s="11"/>
      <c r="E1116" s="19"/>
      <c r="F1116" s="21"/>
    </row>
    <row r="1117" spans="1:6" s="7" customFormat="1">
      <c r="A1117" s="15" t="s">
        <v>432</v>
      </c>
      <c r="B1117" s="16" t="s">
        <v>2924</v>
      </c>
      <c r="C1117" s="10" t="s">
        <v>420</v>
      </c>
      <c r="D1117" s="11">
        <v>579.35</v>
      </c>
      <c r="E1117" s="19"/>
      <c r="F1117" s="21"/>
    </row>
    <row r="1118" spans="1:6" s="7" customFormat="1">
      <c r="A1118" s="15" t="s">
        <v>431</v>
      </c>
      <c r="B1118" s="16" t="s">
        <v>2925</v>
      </c>
      <c r="C1118" s="10" t="s">
        <v>420</v>
      </c>
      <c r="D1118" s="11">
        <v>555.11</v>
      </c>
      <c r="E1118" s="19"/>
      <c r="F1118" s="21"/>
    </row>
    <row r="1119" spans="1:6" s="7" customFormat="1">
      <c r="A1119" s="15" t="s">
        <v>430</v>
      </c>
      <c r="B1119" s="16" t="s">
        <v>2926</v>
      </c>
      <c r="C1119" s="10" t="s">
        <v>420</v>
      </c>
      <c r="D1119" s="11">
        <v>563.57000000000005</v>
      </c>
      <c r="E1119" s="19"/>
      <c r="F1119" s="21"/>
    </row>
    <row r="1120" spans="1:6" s="7" customFormat="1">
      <c r="A1120" s="15"/>
      <c r="B1120" s="16"/>
      <c r="C1120" s="10"/>
      <c r="D1120" s="11"/>
      <c r="E1120" s="19"/>
      <c r="F1120" s="21"/>
    </row>
    <row r="1121" spans="1:6" s="7" customFormat="1">
      <c r="A1121" s="13" t="s">
        <v>429</v>
      </c>
      <c r="B1121" s="14" t="s">
        <v>2927</v>
      </c>
      <c r="C1121" s="10"/>
      <c r="D1121" s="11"/>
      <c r="E1121" s="19"/>
      <c r="F1121" s="21"/>
    </row>
    <row r="1122" spans="1:6" s="7" customFormat="1">
      <c r="A1122" s="15" t="s">
        <v>428</v>
      </c>
      <c r="B1122" s="16" t="s">
        <v>2928</v>
      </c>
      <c r="C1122" s="10" t="s">
        <v>420</v>
      </c>
      <c r="D1122" s="11">
        <v>563.57000000000005</v>
      </c>
      <c r="E1122" s="19"/>
      <c r="F1122" s="21"/>
    </row>
    <row r="1123" spans="1:6" s="7" customFormat="1">
      <c r="A1123" s="15" t="s">
        <v>427</v>
      </c>
      <c r="B1123" s="16" t="s">
        <v>426</v>
      </c>
      <c r="C1123" s="10" t="s">
        <v>420</v>
      </c>
      <c r="D1123" s="11">
        <v>700.51</v>
      </c>
      <c r="E1123" s="19"/>
      <c r="F1123" s="21"/>
    </row>
    <row r="1124" spans="1:6" s="7" customFormat="1">
      <c r="A1124" s="15" t="s">
        <v>425</v>
      </c>
      <c r="B1124" s="16" t="s">
        <v>424</v>
      </c>
      <c r="C1124" s="10" t="s">
        <v>420</v>
      </c>
      <c r="D1124" s="11">
        <v>604.26</v>
      </c>
      <c r="E1124" s="19"/>
      <c r="F1124" s="21"/>
    </row>
    <row r="1125" spans="1:6" s="7" customFormat="1" ht="14.25" customHeight="1">
      <c r="A1125" s="15"/>
      <c r="B1125" s="16"/>
      <c r="C1125" s="10"/>
      <c r="D1125" s="11"/>
      <c r="E1125" s="19"/>
      <c r="F1125" s="21"/>
    </row>
    <row r="1126" spans="1:6" s="7" customFormat="1" ht="24">
      <c r="A1126" s="13" t="s">
        <v>423</v>
      </c>
      <c r="B1126" s="14" t="s">
        <v>2929</v>
      </c>
      <c r="C1126" s="10"/>
      <c r="D1126" s="11"/>
      <c r="E1126" s="19"/>
      <c r="F1126" s="21"/>
    </row>
    <row r="1127" spans="1:6" s="7" customFormat="1">
      <c r="A1127" s="15" t="s">
        <v>422</v>
      </c>
      <c r="B1127" s="16" t="s">
        <v>421</v>
      </c>
      <c r="C1127" s="10" t="s">
        <v>420</v>
      </c>
      <c r="D1127" s="11">
        <v>535.87</v>
      </c>
      <c r="E1127" s="19"/>
      <c r="F1127" s="21"/>
    </row>
    <row r="1128" spans="1:6" s="7" customFormat="1">
      <c r="A1128" s="15"/>
      <c r="B1128" s="16"/>
      <c r="C1128" s="10"/>
      <c r="D1128" s="11"/>
      <c r="E1128" s="19"/>
      <c r="F1128" s="21"/>
    </row>
    <row r="1129" spans="1:6" s="7" customFormat="1">
      <c r="A1129" s="13" t="s">
        <v>419</v>
      </c>
      <c r="B1129" s="30" t="s">
        <v>2930</v>
      </c>
      <c r="C1129" s="10"/>
      <c r="D1129" s="11"/>
      <c r="E1129" s="19"/>
      <c r="F1129" s="21"/>
    </row>
    <row r="1130" spans="1:6" s="7" customFormat="1" ht="24">
      <c r="A1130" s="15" t="s">
        <v>418</v>
      </c>
      <c r="B1130" s="31" t="s">
        <v>2931</v>
      </c>
      <c r="C1130" s="10" t="s">
        <v>5</v>
      </c>
      <c r="D1130" s="11">
        <v>1272.3599999999999</v>
      </c>
      <c r="E1130" s="19"/>
      <c r="F1130" s="21"/>
    </row>
    <row r="1131" spans="1:6" s="7" customFormat="1" ht="24">
      <c r="A1131" s="15" t="s">
        <v>417</v>
      </c>
      <c r="B1131" s="31" t="s">
        <v>2932</v>
      </c>
      <c r="C1131" s="10" t="s">
        <v>5</v>
      </c>
      <c r="D1131" s="11">
        <v>1601.71</v>
      </c>
      <c r="E1131" s="19"/>
      <c r="F1131" s="21"/>
    </row>
    <row r="1132" spans="1:6" s="7" customFormat="1">
      <c r="A1132" s="15"/>
      <c r="B1132" s="31"/>
      <c r="C1132" s="10"/>
      <c r="D1132" s="11"/>
      <c r="E1132" s="19"/>
      <c r="F1132" s="21"/>
    </row>
    <row r="1133" spans="1:6" s="7" customFormat="1">
      <c r="A1133" s="13" t="s">
        <v>416</v>
      </c>
      <c r="B1133" s="30" t="s">
        <v>2933</v>
      </c>
      <c r="C1133" s="10"/>
      <c r="D1133" s="11"/>
      <c r="E1133" s="19"/>
      <c r="F1133" s="21"/>
    </row>
    <row r="1134" spans="1:6" s="7" customFormat="1">
      <c r="A1134" s="15" t="s">
        <v>415</v>
      </c>
      <c r="B1134" s="31" t="s">
        <v>2934</v>
      </c>
      <c r="C1134" s="10" t="s">
        <v>5</v>
      </c>
      <c r="D1134" s="11">
        <v>1274.92</v>
      </c>
      <c r="E1134" s="19"/>
      <c r="F1134" s="21"/>
    </row>
    <row r="1135" spans="1:6" s="7" customFormat="1">
      <c r="A1135" s="15" t="s">
        <v>414</v>
      </c>
      <c r="B1135" s="31" t="s">
        <v>2935</v>
      </c>
      <c r="C1135" s="10" t="s">
        <v>5</v>
      </c>
      <c r="D1135" s="11">
        <v>1371.53</v>
      </c>
      <c r="E1135" s="19"/>
      <c r="F1135" s="21"/>
    </row>
    <row r="1136" spans="1:6" s="7" customFormat="1">
      <c r="A1136" s="15" t="s">
        <v>413</v>
      </c>
      <c r="B1136" s="31" t="s">
        <v>2936</v>
      </c>
      <c r="C1136" s="10" t="s">
        <v>5</v>
      </c>
      <c r="D1136" s="11">
        <v>475.32</v>
      </c>
      <c r="E1136" s="19"/>
      <c r="F1136" s="21"/>
    </row>
    <row r="1137" spans="1:6" s="7" customFormat="1">
      <c r="A1137" s="15" t="s">
        <v>412</v>
      </c>
      <c r="B1137" s="31" t="s">
        <v>2937</v>
      </c>
      <c r="C1137" s="10" t="s">
        <v>5</v>
      </c>
      <c r="D1137" s="11">
        <v>832.09</v>
      </c>
      <c r="E1137" s="19"/>
      <c r="F1137" s="21"/>
    </row>
    <row r="1138" spans="1:6" s="7" customFormat="1">
      <c r="A1138" s="15" t="s">
        <v>411</v>
      </c>
      <c r="B1138" s="31" t="s">
        <v>2938</v>
      </c>
      <c r="C1138" s="10" t="s">
        <v>5</v>
      </c>
      <c r="D1138" s="11">
        <v>377.28</v>
      </c>
      <c r="E1138" s="19"/>
      <c r="F1138" s="21"/>
    </row>
    <row r="1139" spans="1:6" s="7" customFormat="1">
      <c r="A1139" s="15" t="s">
        <v>410</v>
      </c>
      <c r="B1139" s="31" t="s">
        <v>2939</v>
      </c>
      <c r="C1139" s="10" t="s">
        <v>5</v>
      </c>
      <c r="D1139" s="11">
        <v>713.21</v>
      </c>
      <c r="E1139" s="19"/>
      <c r="F1139" s="21"/>
    </row>
    <row r="1140" spans="1:6" s="7" customFormat="1">
      <c r="A1140" s="15" t="s">
        <v>409</v>
      </c>
      <c r="B1140" s="31" t="s">
        <v>2940</v>
      </c>
      <c r="C1140" s="10" t="s">
        <v>5</v>
      </c>
      <c r="D1140" s="11">
        <v>475.32</v>
      </c>
      <c r="E1140" s="19"/>
      <c r="F1140" s="21"/>
    </row>
    <row r="1141" spans="1:6" s="7" customFormat="1">
      <c r="A1141" s="15" t="s">
        <v>408</v>
      </c>
      <c r="B1141" s="31" t="s">
        <v>2941</v>
      </c>
      <c r="C1141" s="10" t="s">
        <v>27</v>
      </c>
      <c r="D1141" s="11">
        <v>19.13</v>
      </c>
      <c r="E1141" s="19"/>
      <c r="F1141" s="21"/>
    </row>
    <row r="1142" spans="1:6" s="7" customFormat="1">
      <c r="A1142" s="15" t="s">
        <v>407</v>
      </c>
      <c r="B1142" s="31" t="s">
        <v>2942</v>
      </c>
      <c r="C1142" s="10" t="s">
        <v>27</v>
      </c>
      <c r="D1142" s="11">
        <v>20.61</v>
      </c>
      <c r="E1142" s="19"/>
      <c r="F1142" s="21"/>
    </row>
    <row r="1143" spans="1:6" s="7" customFormat="1">
      <c r="A1143" s="15"/>
      <c r="B1143" s="31"/>
      <c r="C1143" s="10"/>
      <c r="D1143" s="11"/>
      <c r="E1143" s="19"/>
      <c r="F1143" s="21"/>
    </row>
    <row r="1144" spans="1:6" s="7" customFormat="1">
      <c r="A1144" s="13" t="s">
        <v>406</v>
      </c>
      <c r="B1144" s="30" t="s">
        <v>2943</v>
      </c>
      <c r="C1144" s="10"/>
      <c r="D1144" s="11"/>
      <c r="E1144" s="19"/>
      <c r="F1144" s="21"/>
    </row>
    <row r="1145" spans="1:6" s="7" customFormat="1">
      <c r="A1145" s="15" t="s">
        <v>405</v>
      </c>
      <c r="B1145" s="31" t="s">
        <v>2944</v>
      </c>
      <c r="C1145" s="10" t="s">
        <v>5</v>
      </c>
      <c r="D1145" s="11">
        <v>51.06</v>
      </c>
      <c r="E1145" s="19"/>
      <c r="F1145" s="21"/>
    </row>
    <row r="1146" spans="1:6" s="7" customFormat="1">
      <c r="A1146" s="15" t="s">
        <v>404</v>
      </c>
      <c r="B1146" s="31" t="s">
        <v>403</v>
      </c>
      <c r="C1146" s="10" t="s">
        <v>5</v>
      </c>
      <c r="D1146" s="11">
        <v>72.709999999999994</v>
      </c>
      <c r="E1146" s="19"/>
      <c r="F1146" s="21"/>
    </row>
    <row r="1147" spans="1:6" s="7" customFormat="1">
      <c r="A1147" s="15" t="s">
        <v>402</v>
      </c>
      <c r="B1147" s="31" t="s">
        <v>2945</v>
      </c>
      <c r="C1147" s="10" t="s">
        <v>5</v>
      </c>
      <c r="D1147" s="11">
        <v>86.94</v>
      </c>
      <c r="E1147" s="19"/>
      <c r="F1147" s="21"/>
    </row>
    <row r="1148" spans="1:6" s="7" customFormat="1">
      <c r="A1148" s="15"/>
      <c r="B1148" s="31"/>
      <c r="C1148" s="10"/>
      <c r="D1148" s="11"/>
      <c r="E1148" s="19"/>
      <c r="F1148" s="21"/>
    </row>
    <row r="1149" spans="1:6" s="7" customFormat="1" ht="24">
      <c r="A1149" s="13" t="s">
        <v>401</v>
      </c>
      <c r="B1149" s="30" t="s">
        <v>2946</v>
      </c>
      <c r="C1149" s="10" t="s">
        <v>59</v>
      </c>
      <c r="D1149" s="11">
        <v>58.27</v>
      </c>
      <c r="E1149" s="19"/>
      <c r="F1149" s="21"/>
    </row>
    <row r="1150" spans="1:6" s="7" customFormat="1">
      <c r="A1150" s="15"/>
      <c r="B1150" s="31"/>
      <c r="C1150" s="10"/>
      <c r="D1150" s="11"/>
      <c r="E1150" s="19"/>
      <c r="F1150" s="21"/>
    </row>
    <row r="1151" spans="1:6" s="7" customFormat="1">
      <c r="A1151" s="13" t="s">
        <v>400</v>
      </c>
      <c r="B1151" s="30" t="s">
        <v>2947</v>
      </c>
      <c r="C1151" s="10"/>
      <c r="D1151" s="11"/>
      <c r="E1151" s="19"/>
      <c r="F1151" s="21"/>
    </row>
    <row r="1152" spans="1:6" s="7" customFormat="1" ht="24">
      <c r="A1152" s="15" t="s">
        <v>399</v>
      </c>
      <c r="B1152" s="31" t="s">
        <v>2948</v>
      </c>
      <c r="C1152" s="10" t="s">
        <v>59</v>
      </c>
      <c r="D1152" s="11">
        <v>87.86</v>
      </c>
      <c r="E1152" s="19"/>
      <c r="F1152" s="21"/>
    </row>
    <row r="1153" spans="1:6" s="7" customFormat="1">
      <c r="A1153" s="15" t="s">
        <v>398</v>
      </c>
      <c r="B1153" s="31" t="s">
        <v>2949</v>
      </c>
      <c r="C1153" s="10"/>
      <c r="D1153" s="11">
        <v>28.84</v>
      </c>
      <c r="E1153" s="19"/>
      <c r="F1153" s="21"/>
    </row>
    <row r="1154" spans="1:6" s="7" customFormat="1">
      <c r="A1154" s="15" t="s">
        <v>397</v>
      </c>
      <c r="B1154" s="31" t="s">
        <v>2950</v>
      </c>
      <c r="C1154" s="10"/>
      <c r="D1154" s="11">
        <v>24</v>
      </c>
      <c r="E1154" s="19"/>
      <c r="F1154" s="21"/>
    </row>
    <row r="1155" spans="1:6" s="7" customFormat="1">
      <c r="A1155" s="15" t="s">
        <v>396</v>
      </c>
      <c r="B1155" s="31" t="s">
        <v>2951</v>
      </c>
      <c r="C1155" s="10"/>
      <c r="D1155" s="11">
        <v>110.9</v>
      </c>
      <c r="E1155" s="19"/>
      <c r="F1155" s="21"/>
    </row>
    <row r="1156" spans="1:6" s="7" customFormat="1">
      <c r="A1156" s="15" t="s">
        <v>395</v>
      </c>
      <c r="B1156" s="31" t="s">
        <v>2952</v>
      </c>
      <c r="C1156" s="10"/>
      <c r="D1156" s="11">
        <v>58.53</v>
      </c>
      <c r="E1156" s="19"/>
      <c r="F1156" s="21"/>
    </row>
    <row r="1157" spans="1:6" s="7" customFormat="1">
      <c r="A1157" s="15" t="s">
        <v>394</v>
      </c>
      <c r="B1157" s="31" t="s">
        <v>2953</v>
      </c>
      <c r="C1157" s="10"/>
      <c r="D1157" s="11">
        <v>34.46</v>
      </c>
      <c r="E1157" s="19"/>
      <c r="F1157" s="21"/>
    </row>
    <row r="1158" spans="1:6" s="7" customFormat="1" ht="13.5" customHeight="1">
      <c r="A1158" s="15"/>
      <c r="B1158" s="31"/>
      <c r="C1158" s="10"/>
      <c r="D1158" s="11"/>
      <c r="E1158" s="19"/>
      <c r="F1158" s="21"/>
    </row>
    <row r="1159" spans="1:6" s="7" customFormat="1" ht="24">
      <c r="A1159" s="13" t="s">
        <v>393</v>
      </c>
      <c r="B1159" s="14" t="s">
        <v>2954</v>
      </c>
      <c r="C1159" s="10"/>
      <c r="D1159" s="11"/>
      <c r="E1159" s="19"/>
      <c r="F1159" s="21"/>
    </row>
    <row r="1160" spans="1:6" s="7" customFormat="1">
      <c r="A1160" s="26" t="s">
        <v>392</v>
      </c>
      <c r="B1160" s="27" t="s">
        <v>2955</v>
      </c>
      <c r="C1160" s="10" t="s">
        <v>27</v>
      </c>
      <c r="D1160" s="11">
        <v>158.55000000000001</v>
      </c>
      <c r="E1160" s="19"/>
      <c r="F1160" s="21"/>
    </row>
    <row r="1161" spans="1:6" s="7" customFormat="1">
      <c r="A1161" s="15" t="s">
        <v>391</v>
      </c>
      <c r="B1161" s="16" t="s">
        <v>2956</v>
      </c>
      <c r="C1161" s="10" t="s">
        <v>27</v>
      </c>
      <c r="D1161" s="11">
        <v>276.3</v>
      </c>
      <c r="E1161" s="19"/>
      <c r="F1161" s="21"/>
    </row>
    <row r="1162" spans="1:6" s="7" customFormat="1">
      <c r="A1162" s="15" t="s">
        <v>390</v>
      </c>
      <c r="B1162" s="16" t="s">
        <v>2957</v>
      </c>
      <c r="C1162" s="10" t="s">
        <v>27</v>
      </c>
      <c r="D1162" s="11">
        <v>327.02999999999997</v>
      </c>
      <c r="E1162" s="19"/>
      <c r="F1162" s="21"/>
    </row>
    <row r="1163" spans="1:6" s="7" customFormat="1">
      <c r="A1163" s="15" t="s">
        <v>389</v>
      </c>
      <c r="B1163" s="16" t="s">
        <v>2958</v>
      </c>
      <c r="C1163" s="10" t="s">
        <v>27</v>
      </c>
      <c r="D1163" s="11">
        <v>523.94000000000005</v>
      </c>
      <c r="E1163" s="19"/>
      <c r="F1163" s="21"/>
    </row>
    <row r="1164" spans="1:6" s="7" customFormat="1">
      <c r="A1164" s="15" t="s">
        <v>388</v>
      </c>
      <c r="B1164" s="16" t="s">
        <v>2959</v>
      </c>
      <c r="C1164" s="10" t="s">
        <v>27</v>
      </c>
      <c r="D1164" s="11">
        <v>635.61</v>
      </c>
      <c r="E1164" s="19"/>
      <c r="F1164" s="21"/>
    </row>
    <row r="1165" spans="1:6" s="7" customFormat="1">
      <c r="A1165" s="15" t="s">
        <v>387</v>
      </c>
      <c r="B1165" s="16" t="s">
        <v>2960</v>
      </c>
      <c r="C1165" s="10" t="s">
        <v>27</v>
      </c>
      <c r="D1165" s="11">
        <v>969.8</v>
      </c>
      <c r="E1165" s="19"/>
      <c r="F1165" s="21"/>
    </row>
    <row r="1166" spans="1:6" s="7" customFormat="1">
      <c r="A1166" s="15" t="s">
        <v>386</v>
      </c>
      <c r="B1166" s="16" t="s">
        <v>2961</v>
      </c>
      <c r="C1166" s="10" t="s">
        <v>27</v>
      </c>
      <c r="D1166" s="11">
        <v>1197.55</v>
      </c>
      <c r="E1166" s="19"/>
      <c r="F1166" s="21"/>
    </row>
    <row r="1167" spans="1:6" s="7" customFormat="1">
      <c r="A1167" s="15" t="s">
        <v>385</v>
      </c>
      <c r="B1167" s="16" t="s">
        <v>2962</v>
      </c>
      <c r="C1167" s="10" t="s">
        <v>27</v>
      </c>
      <c r="D1167" s="11">
        <v>1416.37</v>
      </c>
      <c r="E1167" s="19"/>
      <c r="F1167" s="21"/>
    </row>
    <row r="1168" spans="1:6" s="7" customFormat="1">
      <c r="A1168" s="15" t="s">
        <v>384</v>
      </c>
      <c r="B1168" s="16" t="s">
        <v>2963</v>
      </c>
      <c r="C1168" s="10" t="s">
        <v>27</v>
      </c>
      <c r="D1168" s="11">
        <v>1795.04</v>
      </c>
      <c r="E1168" s="19"/>
      <c r="F1168" s="21"/>
    </row>
    <row r="1169" spans="1:6" s="7" customFormat="1">
      <c r="A1169" s="15" t="s">
        <v>383</v>
      </c>
      <c r="B1169" s="16" t="s">
        <v>2964</v>
      </c>
      <c r="C1169" s="10" t="s">
        <v>27</v>
      </c>
      <c r="D1169" s="11">
        <v>2356.92</v>
      </c>
      <c r="E1169" s="19"/>
      <c r="F1169" s="21"/>
    </row>
    <row r="1170" spans="1:6" s="7" customFormat="1">
      <c r="A1170" s="15" t="s">
        <v>382</v>
      </c>
      <c r="B1170" s="16" t="s">
        <v>2965</v>
      </c>
      <c r="C1170" s="10" t="s">
        <v>27</v>
      </c>
      <c r="D1170" s="11">
        <v>3364.9</v>
      </c>
      <c r="E1170" s="19"/>
      <c r="F1170" s="21"/>
    </row>
    <row r="1171" spans="1:6" s="7" customFormat="1">
      <c r="A1171" s="15" t="s">
        <v>381</v>
      </c>
      <c r="B1171" s="16" t="s">
        <v>2966</v>
      </c>
      <c r="C1171" s="10" t="s">
        <v>27</v>
      </c>
      <c r="D1171" s="11">
        <v>4856.6099999999997</v>
      </c>
      <c r="E1171" s="19"/>
      <c r="F1171" s="21"/>
    </row>
    <row r="1172" spans="1:6" s="7" customFormat="1" ht="12.75" customHeight="1">
      <c r="A1172" s="15"/>
      <c r="B1172" s="16"/>
      <c r="C1172" s="10"/>
      <c r="D1172" s="11"/>
      <c r="E1172" s="19"/>
      <c r="F1172" s="21"/>
    </row>
    <row r="1173" spans="1:6" s="7" customFormat="1" ht="24">
      <c r="A1173" s="13" t="s">
        <v>380</v>
      </c>
      <c r="B1173" s="14" t="s">
        <v>2967</v>
      </c>
      <c r="C1173" s="10"/>
      <c r="D1173" s="11"/>
      <c r="E1173" s="19"/>
      <c r="F1173" s="21"/>
    </row>
    <row r="1174" spans="1:6" s="7" customFormat="1">
      <c r="A1174" s="26" t="s">
        <v>379</v>
      </c>
      <c r="B1174" s="27" t="s">
        <v>2955</v>
      </c>
      <c r="C1174" s="10" t="s">
        <v>27</v>
      </c>
      <c r="D1174" s="11">
        <v>173.8</v>
      </c>
      <c r="E1174" s="19"/>
      <c r="F1174" s="21"/>
    </row>
    <row r="1175" spans="1:6" s="7" customFormat="1">
      <c r="A1175" s="15" t="s">
        <v>378</v>
      </c>
      <c r="B1175" s="16" t="s">
        <v>2956</v>
      </c>
      <c r="C1175" s="10" t="s">
        <v>27</v>
      </c>
      <c r="D1175" s="11">
        <v>314.17</v>
      </c>
      <c r="E1175" s="19"/>
      <c r="F1175" s="21"/>
    </row>
    <row r="1176" spans="1:6" s="7" customFormat="1">
      <c r="A1176" s="15" t="s">
        <v>377</v>
      </c>
      <c r="B1176" s="16" t="s">
        <v>2957</v>
      </c>
      <c r="C1176" s="10" t="s">
        <v>27</v>
      </c>
      <c r="D1176" s="11">
        <v>394.07</v>
      </c>
      <c r="E1176" s="19"/>
      <c r="F1176" s="21"/>
    </row>
    <row r="1177" spans="1:6" s="7" customFormat="1">
      <c r="A1177" s="15" t="s">
        <v>376</v>
      </c>
      <c r="B1177" s="16" t="s">
        <v>2958</v>
      </c>
      <c r="C1177" s="10" t="s">
        <v>27</v>
      </c>
      <c r="D1177" s="11">
        <v>614.45000000000005</v>
      </c>
      <c r="E1177" s="19"/>
      <c r="F1177" s="21"/>
    </row>
    <row r="1178" spans="1:6" s="7" customFormat="1">
      <c r="A1178" s="15" t="s">
        <v>375</v>
      </c>
      <c r="B1178" s="16" t="s">
        <v>2959</v>
      </c>
      <c r="C1178" s="10" t="s">
        <v>27</v>
      </c>
      <c r="D1178" s="11">
        <v>754.44</v>
      </c>
      <c r="E1178" s="19"/>
      <c r="F1178" s="21"/>
    </row>
    <row r="1179" spans="1:6" s="7" customFormat="1">
      <c r="A1179" s="15" t="s">
        <v>374</v>
      </c>
      <c r="B1179" s="16" t="s">
        <v>2960</v>
      </c>
      <c r="C1179" s="10" t="s">
        <v>27</v>
      </c>
      <c r="D1179" s="11">
        <v>1165.6199999999999</v>
      </c>
      <c r="E1179" s="19"/>
      <c r="F1179" s="21"/>
    </row>
    <row r="1180" spans="1:6" s="7" customFormat="1">
      <c r="A1180" s="15" t="s">
        <v>373</v>
      </c>
      <c r="B1180" s="16" t="s">
        <v>2961</v>
      </c>
      <c r="C1180" s="10" t="s">
        <v>27</v>
      </c>
      <c r="D1180" s="11">
        <v>1416.8</v>
      </c>
      <c r="E1180" s="19"/>
      <c r="F1180" s="21"/>
    </row>
    <row r="1181" spans="1:6" s="7" customFormat="1">
      <c r="A1181" s="15" t="s">
        <v>372</v>
      </c>
      <c r="B1181" s="16" t="s">
        <v>2962</v>
      </c>
      <c r="C1181" s="10" t="s">
        <v>27</v>
      </c>
      <c r="D1181" s="11">
        <v>1690.54</v>
      </c>
      <c r="E1181" s="19"/>
      <c r="F1181" s="21"/>
    </row>
    <row r="1182" spans="1:6" s="7" customFormat="1">
      <c r="A1182" s="15" t="s">
        <v>371</v>
      </c>
      <c r="B1182" s="16" t="s">
        <v>2963</v>
      </c>
      <c r="C1182" s="10" t="s">
        <v>27</v>
      </c>
      <c r="D1182" s="11">
        <v>2094.06</v>
      </c>
      <c r="E1182" s="19"/>
      <c r="F1182" s="21"/>
    </row>
    <row r="1183" spans="1:6" s="7" customFormat="1">
      <c r="A1183" s="15" t="s">
        <v>370</v>
      </c>
      <c r="B1183" s="16" t="s">
        <v>2964</v>
      </c>
      <c r="C1183" s="10" t="s">
        <v>27</v>
      </c>
      <c r="D1183" s="11">
        <v>2716.67</v>
      </c>
      <c r="E1183" s="19"/>
      <c r="F1183" s="21"/>
    </row>
    <row r="1184" spans="1:6" s="7" customFormat="1">
      <c r="A1184" s="15" t="s">
        <v>369</v>
      </c>
      <c r="B1184" s="16" t="s">
        <v>2965</v>
      </c>
      <c r="C1184" s="10" t="s">
        <v>27</v>
      </c>
      <c r="D1184" s="11">
        <v>3839.99</v>
      </c>
      <c r="E1184" s="19"/>
      <c r="F1184" s="21"/>
    </row>
    <row r="1185" spans="1:6" s="7" customFormat="1">
      <c r="A1185" s="15" t="s">
        <v>368</v>
      </c>
      <c r="B1185" s="16" t="s">
        <v>2966</v>
      </c>
      <c r="C1185" s="10" t="s">
        <v>27</v>
      </c>
      <c r="D1185" s="11">
        <v>5436.45</v>
      </c>
      <c r="E1185" s="19"/>
      <c r="F1185" s="21"/>
    </row>
    <row r="1186" spans="1:6" s="7" customFormat="1">
      <c r="A1186" s="15"/>
      <c r="B1186" s="16"/>
      <c r="C1186" s="10"/>
      <c r="D1186" s="11"/>
      <c r="E1186" s="19"/>
      <c r="F1186" s="21"/>
    </row>
    <row r="1187" spans="1:6" s="7" customFormat="1" ht="24">
      <c r="A1187" s="13" t="s">
        <v>367</v>
      </c>
      <c r="B1187" s="14" t="s">
        <v>2968</v>
      </c>
      <c r="C1187" s="10"/>
      <c r="D1187" s="11"/>
      <c r="E1187" s="19"/>
      <c r="F1187" s="21"/>
    </row>
    <row r="1188" spans="1:6" s="7" customFormat="1">
      <c r="A1188" s="26" t="s">
        <v>366</v>
      </c>
      <c r="B1188" s="27" t="s">
        <v>2955</v>
      </c>
      <c r="C1188" s="10" t="s">
        <v>27</v>
      </c>
      <c r="D1188" s="11">
        <v>196.85</v>
      </c>
      <c r="E1188" s="19"/>
      <c r="F1188" s="21"/>
    </row>
    <row r="1189" spans="1:6" s="7" customFormat="1">
      <c r="A1189" s="15" t="s">
        <v>365</v>
      </c>
      <c r="B1189" s="16" t="s">
        <v>2956</v>
      </c>
      <c r="C1189" s="10" t="s">
        <v>27</v>
      </c>
      <c r="D1189" s="11">
        <v>390.38</v>
      </c>
      <c r="E1189" s="19"/>
      <c r="F1189" s="21"/>
    </row>
    <row r="1190" spans="1:6" s="7" customFormat="1">
      <c r="A1190" s="15" t="s">
        <v>364</v>
      </c>
      <c r="B1190" s="16" t="s">
        <v>2957</v>
      </c>
      <c r="C1190" s="10" t="s">
        <v>27</v>
      </c>
      <c r="D1190" s="11">
        <v>489.48</v>
      </c>
      <c r="E1190" s="19"/>
      <c r="F1190" s="21"/>
    </row>
    <row r="1191" spans="1:6" s="7" customFormat="1">
      <c r="A1191" s="15" t="s">
        <v>363</v>
      </c>
      <c r="B1191" s="16" t="s">
        <v>2958</v>
      </c>
      <c r="C1191" s="10" t="s">
        <v>27</v>
      </c>
      <c r="D1191" s="11">
        <v>778.28</v>
      </c>
      <c r="E1191" s="19"/>
      <c r="F1191" s="21"/>
    </row>
    <row r="1192" spans="1:6" s="7" customFormat="1">
      <c r="A1192" s="15" t="s">
        <v>362</v>
      </c>
      <c r="B1192" s="16" t="s">
        <v>2959</v>
      </c>
      <c r="C1192" s="10" t="s">
        <v>27</v>
      </c>
      <c r="D1192" s="11">
        <v>997.76</v>
      </c>
      <c r="E1192" s="19"/>
      <c r="F1192" s="21"/>
    </row>
    <row r="1193" spans="1:6" s="7" customFormat="1">
      <c r="A1193" s="15" t="s">
        <v>361</v>
      </c>
      <c r="B1193" s="16" t="s">
        <v>2960</v>
      </c>
      <c r="C1193" s="10" t="s">
        <v>27</v>
      </c>
      <c r="D1193" s="11">
        <v>1477.68</v>
      </c>
      <c r="E1193" s="19"/>
      <c r="F1193" s="21"/>
    </row>
    <row r="1194" spans="1:6" s="7" customFormat="1">
      <c r="A1194" s="15" t="s">
        <v>360</v>
      </c>
      <c r="B1194" s="16" t="s">
        <v>2961</v>
      </c>
      <c r="C1194" s="10" t="s">
        <v>27</v>
      </c>
      <c r="D1194" s="11">
        <v>1774.4</v>
      </c>
      <c r="E1194" s="19"/>
      <c r="F1194" s="21"/>
    </row>
    <row r="1195" spans="1:6" s="7" customFormat="1">
      <c r="A1195" s="15" t="s">
        <v>359</v>
      </c>
      <c r="B1195" s="16" t="s">
        <v>2962</v>
      </c>
      <c r="C1195" s="10" t="s">
        <v>27</v>
      </c>
      <c r="D1195" s="11">
        <v>2136.69</v>
      </c>
      <c r="E1195" s="19"/>
      <c r="F1195" s="21"/>
    </row>
    <row r="1196" spans="1:6" s="7" customFormat="1">
      <c r="A1196" s="15" t="s">
        <v>358</v>
      </c>
      <c r="B1196" s="16" t="s">
        <v>2963</v>
      </c>
      <c r="C1196" s="10" t="s">
        <v>27</v>
      </c>
      <c r="D1196" s="11">
        <v>2662.89</v>
      </c>
      <c r="E1196" s="19"/>
      <c r="F1196" s="21"/>
    </row>
    <row r="1197" spans="1:6" s="7" customFormat="1">
      <c r="A1197" s="15" t="s">
        <v>357</v>
      </c>
      <c r="B1197" s="16" t="s">
        <v>2964</v>
      </c>
      <c r="C1197" s="10" t="s">
        <v>27</v>
      </c>
      <c r="D1197" s="11">
        <v>3448.69</v>
      </c>
      <c r="E1197" s="19"/>
      <c r="F1197" s="21"/>
    </row>
    <row r="1198" spans="1:6" s="7" customFormat="1">
      <c r="A1198" s="15" t="s">
        <v>356</v>
      </c>
      <c r="B1198" s="16" t="s">
        <v>2965</v>
      </c>
      <c r="C1198" s="10" t="s">
        <v>27</v>
      </c>
      <c r="D1198" s="11">
        <v>4801.6899999999996</v>
      </c>
      <c r="E1198" s="19"/>
      <c r="F1198" s="21"/>
    </row>
    <row r="1199" spans="1:6" s="7" customFormat="1">
      <c r="A1199" s="15" t="s">
        <v>355</v>
      </c>
      <c r="B1199" s="16" t="s">
        <v>2966</v>
      </c>
      <c r="C1199" s="10" t="s">
        <v>27</v>
      </c>
      <c r="D1199" s="11">
        <v>6881.34</v>
      </c>
      <c r="E1199" s="19"/>
      <c r="F1199" s="21"/>
    </row>
    <row r="1200" spans="1:6" s="7" customFormat="1">
      <c r="A1200" s="15"/>
      <c r="B1200" s="16"/>
      <c r="C1200" s="10"/>
      <c r="D1200" s="11"/>
      <c r="E1200" s="19"/>
      <c r="F1200" s="21"/>
    </row>
    <row r="1201" spans="1:6" s="7" customFormat="1" ht="24">
      <c r="A1201" s="13" t="s">
        <v>354</v>
      </c>
      <c r="B1201" s="14" t="s">
        <v>2969</v>
      </c>
      <c r="C1201" s="10"/>
      <c r="D1201" s="11"/>
      <c r="E1201" s="19"/>
      <c r="F1201" s="21"/>
    </row>
    <row r="1202" spans="1:6" s="7" customFormat="1">
      <c r="A1202" s="26" t="s">
        <v>353</v>
      </c>
      <c r="B1202" s="27" t="s">
        <v>2955</v>
      </c>
      <c r="C1202" s="10" t="s">
        <v>27</v>
      </c>
      <c r="D1202" s="11">
        <v>257.87</v>
      </c>
      <c r="E1202" s="19"/>
      <c r="F1202" s="21"/>
    </row>
    <row r="1203" spans="1:6" s="7" customFormat="1">
      <c r="A1203" s="15" t="s">
        <v>352</v>
      </c>
      <c r="B1203" s="16" t="s">
        <v>2956</v>
      </c>
      <c r="C1203" s="10" t="s">
        <v>27</v>
      </c>
      <c r="D1203" s="11">
        <v>507.46</v>
      </c>
      <c r="E1203" s="19"/>
      <c r="F1203" s="21"/>
    </row>
    <row r="1204" spans="1:6" s="7" customFormat="1">
      <c r="A1204" s="15" t="s">
        <v>351</v>
      </c>
      <c r="B1204" s="16" t="s">
        <v>2957</v>
      </c>
      <c r="C1204" s="10" t="s">
        <v>27</v>
      </c>
      <c r="D1204" s="11">
        <v>690.24</v>
      </c>
      <c r="E1204" s="19"/>
      <c r="F1204" s="21"/>
    </row>
    <row r="1205" spans="1:6" s="7" customFormat="1">
      <c r="A1205" s="15" t="s">
        <v>350</v>
      </c>
      <c r="B1205" s="16" t="s">
        <v>2958</v>
      </c>
      <c r="C1205" s="10" t="s">
        <v>27</v>
      </c>
      <c r="D1205" s="11">
        <v>1106.7</v>
      </c>
      <c r="E1205" s="19"/>
      <c r="F1205" s="21"/>
    </row>
    <row r="1206" spans="1:6" s="7" customFormat="1">
      <c r="A1206" s="15" t="s">
        <v>349</v>
      </c>
      <c r="B1206" s="16" t="s">
        <v>2959</v>
      </c>
      <c r="C1206" s="10" t="s">
        <v>27</v>
      </c>
      <c r="D1206" s="11">
        <v>1384.03</v>
      </c>
      <c r="E1206" s="19"/>
      <c r="F1206" s="21"/>
    </row>
    <row r="1207" spans="1:6" s="7" customFormat="1">
      <c r="A1207" s="15" t="s">
        <v>348</v>
      </c>
      <c r="B1207" s="16" t="s">
        <v>2960</v>
      </c>
      <c r="C1207" s="10" t="s">
        <v>27</v>
      </c>
      <c r="D1207" s="11">
        <v>2103.91</v>
      </c>
      <c r="E1207" s="19"/>
      <c r="F1207" s="21"/>
    </row>
    <row r="1208" spans="1:6" s="7" customFormat="1">
      <c r="A1208" s="15" t="s">
        <v>347</v>
      </c>
      <c r="B1208" s="16" t="s">
        <v>2961</v>
      </c>
      <c r="C1208" s="10" t="s">
        <v>27</v>
      </c>
      <c r="D1208" s="11">
        <v>2580.29</v>
      </c>
      <c r="E1208" s="19"/>
      <c r="F1208" s="21"/>
    </row>
    <row r="1209" spans="1:6" s="7" customFormat="1">
      <c r="A1209" s="15" t="s">
        <v>346</v>
      </c>
      <c r="B1209" s="16" t="s">
        <v>2962</v>
      </c>
      <c r="C1209" s="10" t="s">
        <v>27</v>
      </c>
      <c r="D1209" s="11">
        <v>3045.18</v>
      </c>
      <c r="E1209" s="19"/>
      <c r="F1209" s="21"/>
    </row>
    <row r="1210" spans="1:6" s="7" customFormat="1">
      <c r="A1210" s="15" t="s">
        <v>345</v>
      </c>
      <c r="B1210" s="16" t="s">
        <v>2963</v>
      </c>
      <c r="C1210" s="10" t="s">
        <v>27</v>
      </c>
      <c r="D1210" s="11">
        <v>3843.2</v>
      </c>
      <c r="E1210" s="19"/>
      <c r="F1210" s="21"/>
    </row>
    <row r="1211" spans="1:6" s="7" customFormat="1">
      <c r="A1211" s="15" t="s">
        <v>344</v>
      </c>
      <c r="B1211" s="16" t="s">
        <v>2964</v>
      </c>
      <c r="C1211" s="10" t="s">
        <v>27</v>
      </c>
      <c r="D1211" s="11">
        <v>5023.51</v>
      </c>
      <c r="E1211" s="19"/>
      <c r="F1211" s="21"/>
    </row>
    <row r="1212" spans="1:6" s="7" customFormat="1">
      <c r="A1212" s="15" t="s">
        <v>343</v>
      </c>
      <c r="B1212" s="16" t="s">
        <v>2965</v>
      </c>
      <c r="C1212" s="10" t="s">
        <v>27</v>
      </c>
      <c r="D1212" s="11">
        <v>7096.75</v>
      </c>
      <c r="E1212" s="19"/>
      <c r="F1212" s="21"/>
    </row>
    <row r="1213" spans="1:6" s="7" customFormat="1">
      <c r="A1213" s="15" t="s">
        <v>342</v>
      </c>
      <c r="B1213" s="16" t="s">
        <v>2966</v>
      </c>
      <c r="C1213" s="10" t="s">
        <v>27</v>
      </c>
      <c r="D1213" s="11">
        <v>10169.969999999999</v>
      </c>
      <c r="E1213" s="19"/>
      <c r="F1213" s="21"/>
    </row>
    <row r="1214" spans="1:6" s="7" customFormat="1">
      <c r="A1214" s="15"/>
      <c r="B1214" s="16"/>
      <c r="C1214" s="10"/>
      <c r="D1214" s="11"/>
      <c r="E1214" s="19"/>
      <c r="F1214" s="21"/>
    </row>
    <row r="1215" spans="1:6" s="7" customFormat="1" ht="24">
      <c r="A1215" s="13" t="s">
        <v>341</v>
      </c>
      <c r="B1215" s="14" t="s">
        <v>2970</v>
      </c>
      <c r="C1215" s="10"/>
      <c r="D1215" s="11"/>
      <c r="E1215" s="19"/>
      <c r="F1215" s="21"/>
    </row>
    <row r="1216" spans="1:6" s="7" customFormat="1">
      <c r="A1216" s="26" t="s">
        <v>340</v>
      </c>
      <c r="B1216" s="27" t="s">
        <v>2958</v>
      </c>
      <c r="C1216" s="10" t="s">
        <v>27</v>
      </c>
      <c r="D1216" s="11">
        <v>1653.36</v>
      </c>
      <c r="E1216" s="19"/>
      <c r="F1216" s="21"/>
    </row>
    <row r="1217" spans="1:256" s="7" customFormat="1">
      <c r="A1217" s="15" t="s">
        <v>339</v>
      </c>
      <c r="B1217" s="16" t="s">
        <v>2959</v>
      </c>
      <c r="C1217" s="10" t="s">
        <v>27</v>
      </c>
      <c r="D1217" s="11">
        <v>2390.77</v>
      </c>
      <c r="E1217" s="19"/>
      <c r="F1217" s="21"/>
    </row>
    <row r="1218" spans="1:256" s="7" customFormat="1">
      <c r="A1218" s="15" t="s">
        <v>338</v>
      </c>
      <c r="B1218" s="16" t="s">
        <v>2960</v>
      </c>
      <c r="C1218" s="10" t="s">
        <v>27</v>
      </c>
      <c r="D1218" s="11">
        <v>3393.14</v>
      </c>
      <c r="E1218" s="19"/>
      <c r="F1218" s="21"/>
    </row>
    <row r="1219" spans="1:256" s="7" customFormat="1">
      <c r="A1219" s="15" t="s">
        <v>337</v>
      </c>
      <c r="B1219" s="16" t="s">
        <v>2961</v>
      </c>
      <c r="C1219" s="10" t="s">
        <v>27</v>
      </c>
      <c r="D1219" s="11">
        <v>3895.14</v>
      </c>
      <c r="E1219" s="19"/>
      <c r="F1219" s="21"/>
    </row>
    <row r="1220" spans="1:256">
      <c r="A1220" s="15" t="s">
        <v>1419</v>
      </c>
      <c r="B1220" s="16" t="s">
        <v>2962</v>
      </c>
      <c r="C1220" s="10" t="s">
        <v>27</v>
      </c>
      <c r="D1220" s="11">
        <v>4816.33</v>
      </c>
      <c r="E1220" s="19"/>
      <c r="F1220" s="21"/>
    </row>
    <row r="1221" spans="1:256">
      <c r="A1221" s="15" t="s">
        <v>1420</v>
      </c>
      <c r="B1221" s="16" t="s">
        <v>2963</v>
      </c>
      <c r="C1221" s="10" t="s">
        <v>27</v>
      </c>
      <c r="D1221" s="11">
        <v>5739.18</v>
      </c>
      <c r="E1221" s="19"/>
      <c r="F1221" s="21"/>
      <c r="G1221" s="32"/>
      <c r="H1221" s="32"/>
      <c r="I1221" s="32"/>
      <c r="J1221" s="32"/>
      <c r="K1221" s="32"/>
      <c r="L1221" s="32"/>
      <c r="M1221" s="32"/>
      <c r="N1221" s="32"/>
      <c r="O1221" s="32"/>
      <c r="P1221" s="32"/>
      <c r="Q1221" s="32"/>
      <c r="R1221" s="32"/>
      <c r="S1221" s="32"/>
      <c r="T1221" s="32"/>
      <c r="U1221" s="32"/>
      <c r="V1221" s="32"/>
      <c r="W1221" s="32"/>
      <c r="X1221" s="32"/>
      <c r="Y1221" s="32"/>
      <c r="Z1221" s="32"/>
      <c r="AA1221" s="32"/>
      <c r="AB1221" s="32"/>
      <c r="AC1221" s="32"/>
      <c r="AD1221" s="32"/>
      <c r="AE1221" s="32"/>
      <c r="AF1221" s="32"/>
      <c r="AG1221" s="32"/>
      <c r="AH1221" s="32"/>
      <c r="AI1221" s="32"/>
      <c r="AJ1221" s="32"/>
      <c r="AK1221" s="32"/>
      <c r="AL1221" s="32"/>
      <c r="AM1221" s="32"/>
      <c r="AN1221" s="32"/>
      <c r="AO1221" s="32"/>
      <c r="AP1221" s="32"/>
      <c r="AQ1221" s="32"/>
      <c r="AR1221" s="32"/>
      <c r="AS1221" s="32"/>
      <c r="AT1221" s="32"/>
      <c r="AU1221" s="32"/>
      <c r="AV1221" s="32"/>
      <c r="AW1221" s="32"/>
      <c r="AX1221" s="32"/>
      <c r="AY1221" s="32"/>
      <c r="AZ1221" s="32"/>
      <c r="BA1221" s="32"/>
      <c r="BB1221" s="32"/>
      <c r="BC1221" s="32"/>
      <c r="BD1221" s="32"/>
      <c r="BE1221" s="32"/>
      <c r="BF1221" s="32"/>
      <c r="BG1221" s="32"/>
      <c r="BH1221" s="32"/>
      <c r="BI1221" s="32"/>
      <c r="BJ1221" s="32"/>
      <c r="BK1221" s="32"/>
      <c r="BL1221" s="32"/>
      <c r="BM1221" s="32"/>
      <c r="BN1221" s="32"/>
      <c r="BO1221" s="32"/>
      <c r="BP1221" s="32"/>
      <c r="BQ1221" s="32"/>
      <c r="BR1221" s="32"/>
      <c r="BS1221" s="32"/>
      <c r="BT1221" s="32"/>
      <c r="BU1221" s="32"/>
      <c r="BV1221" s="32"/>
      <c r="BW1221" s="32"/>
      <c r="BX1221" s="32"/>
      <c r="BY1221" s="32"/>
      <c r="BZ1221" s="32"/>
      <c r="CA1221" s="32"/>
      <c r="CB1221" s="32"/>
      <c r="CC1221" s="32"/>
      <c r="CD1221" s="32"/>
      <c r="CE1221" s="32"/>
      <c r="CF1221" s="32"/>
      <c r="CG1221" s="32"/>
      <c r="CH1221" s="32"/>
      <c r="CI1221" s="32"/>
      <c r="CJ1221" s="32"/>
      <c r="CK1221" s="32"/>
      <c r="CL1221" s="32"/>
      <c r="CM1221" s="32"/>
      <c r="CN1221" s="32"/>
      <c r="CO1221" s="32"/>
      <c r="CP1221" s="32"/>
      <c r="CQ1221" s="32"/>
      <c r="CR1221" s="32"/>
      <c r="CS1221" s="32"/>
      <c r="CT1221" s="32"/>
      <c r="CU1221" s="32"/>
      <c r="CV1221" s="32"/>
      <c r="CW1221" s="32"/>
      <c r="CX1221" s="32"/>
      <c r="CY1221" s="32"/>
      <c r="CZ1221" s="32"/>
      <c r="DA1221" s="32"/>
      <c r="DB1221" s="32"/>
      <c r="DC1221" s="32"/>
      <c r="DD1221" s="32"/>
      <c r="DE1221" s="32"/>
      <c r="DF1221" s="32"/>
      <c r="DG1221" s="32"/>
      <c r="DH1221" s="32"/>
      <c r="DI1221" s="32"/>
      <c r="DJ1221" s="32"/>
      <c r="DK1221" s="32"/>
      <c r="DL1221" s="32"/>
      <c r="DM1221" s="32"/>
      <c r="DN1221" s="32"/>
      <c r="DO1221" s="32"/>
      <c r="DP1221" s="32"/>
      <c r="DQ1221" s="32"/>
      <c r="DR1221" s="32"/>
      <c r="DS1221" s="32"/>
      <c r="DT1221" s="32"/>
      <c r="DU1221" s="32"/>
      <c r="DV1221" s="32"/>
      <c r="DW1221" s="32"/>
      <c r="DX1221" s="32"/>
      <c r="DY1221" s="32"/>
      <c r="DZ1221" s="32"/>
      <c r="EA1221" s="32"/>
      <c r="EB1221" s="32"/>
      <c r="EC1221" s="32"/>
      <c r="ED1221" s="32"/>
      <c r="EE1221" s="32"/>
      <c r="EF1221" s="32"/>
      <c r="EG1221" s="32"/>
      <c r="EH1221" s="32"/>
      <c r="EI1221" s="32"/>
      <c r="EJ1221" s="32"/>
      <c r="EK1221" s="32"/>
      <c r="EL1221" s="32"/>
      <c r="EM1221" s="32"/>
      <c r="EN1221" s="32"/>
      <c r="EO1221" s="32"/>
      <c r="EP1221" s="32"/>
      <c r="EQ1221" s="32"/>
      <c r="ER1221" s="32"/>
      <c r="ES1221" s="32"/>
      <c r="ET1221" s="32"/>
      <c r="EU1221" s="32"/>
      <c r="EV1221" s="32"/>
      <c r="EW1221" s="32"/>
      <c r="EX1221" s="32"/>
      <c r="EY1221" s="32"/>
      <c r="EZ1221" s="32"/>
      <c r="FA1221" s="32"/>
      <c r="FB1221" s="32"/>
      <c r="FC1221" s="32"/>
      <c r="FD1221" s="32"/>
      <c r="FE1221" s="32"/>
      <c r="FF1221" s="32"/>
      <c r="FG1221" s="32"/>
      <c r="FH1221" s="32"/>
      <c r="FI1221" s="32"/>
      <c r="FJ1221" s="32"/>
      <c r="FK1221" s="32"/>
      <c r="FL1221" s="32"/>
      <c r="FM1221" s="32"/>
      <c r="FN1221" s="32"/>
      <c r="FO1221" s="32"/>
      <c r="FP1221" s="32"/>
      <c r="FQ1221" s="32"/>
      <c r="FR1221" s="32"/>
      <c r="FS1221" s="32"/>
      <c r="FT1221" s="32"/>
      <c r="FU1221" s="32"/>
      <c r="FV1221" s="32"/>
      <c r="FW1221" s="32"/>
      <c r="FX1221" s="32"/>
      <c r="FY1221" s="32"/>
      <c r="FZ1221" s="32"/>
      <c r="GA1221" s="32"/>
      <c r="GB1221" s="32"/>
      <c r="GC1221" s="32"/>
      <c r="GD1221" s="32"/>
      <c r="GE1221" s="32"/>
      <c r="GF1221" s="32"/>
      <c r="GG1221" s="32"/>
      <c r="GH1221" s="32"/>
      <c r="GI1221" s="32"/>
      <c r="GJ1221" s="32"/>
      <c r="GK1221" s="32"/>
      <c r="GL1221" s="32"/>
      <c r="GM1221" s="32"/>
      <c r="GN1221" s="32"/>
      <c r="GO1221" s="32"/>
      <c r="GP1221" s="32"/>
      <c r="GQ1221" s="32"/>
      <c r="GR1221" s="32"/>
      <c r="GS1221" s="32"/>
      <c r="GT1221" s="32"/>
      <c r="GU1221" s="32"/>
      <c r="GV1221" s="32"/>
      <c r="GW1221" s="32"/>
      <c r="GX1221" s="32"/>
      <c r="GY1221" s="32"/>
      <c r="GZ1221" s="32"/>
      <c r="HA1221" s="32"/>
      <c r="HB1221" s="32"/>
      <c r="HC1221" s="32"/>
      <c r="HD1221" s="32"/>
      <c r="HE1221" s="32"/>
      <c r="HF1221" s="32"/>
      <c r="HG1221" s="32"/>
      <c r="HH1221" s="32"/>
      <c r="HI1221" s="32"/>
      <c r="HJ1221" s="32"/>
      <c r="HK1221" s="32"/>
      <c r="HL1221" s="32"/>
      <c r="HM1221" s="32"/>
      <c r="HN1221" s="32"/>
      <c r="HO1221" s="32"/>
      <c r="HP1221" s="32"/>
      <c r="HQ1221" s="32"/>
      <c r="HR1221" s="32"/>
      <c r="HS1221" s="32"/>
      <c r="HT1221" s="32"/>
      <c r="HU1221" s="32"/>
      <c r="HV1221" s="32"/>
      <c r="HW1221" s="32"/>
      <c r="HX1221" s="32"/>
      <c r="HY1221" s="32"/>
      <c r="HZ1221" s="32"/>
      <c r="IA1221" s="32"/>
      <c r="IB1221" s="32"/>
      <c r="IC1221" s="32"/>
      <c r="ID1221" s="32"/>
      <c r="IE1221" s="32"/>
      <c r="IF1221" s="32"/>
      <c r="IG1221" s="32"/>
      <c r="IH1221" s="32"/>
      <c r="II1221" s="32"/>
      <c r="IJ1221" s="32"/>
      <c r="IK1221" s="32"/>
      <c r="IL1221" s="32"/>
      <c r="IM1221" s="32"/>
      <c r="IN1221" s="32"/>
      <c r="IO1221" s="32"/>
      <c r="IP1221" s="32"/>
      <c r="IQ1221" s="32"/>
      <c r="IR1221" s="32"/>
      <c r="IS1221" s="32"/>
      <c r="IT1221" s="32"/>
      <c r="IU1221" s="32"/>
      <c r="IV1221" s="32"/>
    </row>
    <row r="1222" spans="1:256">
      <c r="A1222" s="15" t="s">
        <v>336</v>
      </c>
      <c r="B1222" s="16" t="s">
        <v>2964</v>
      </c>
      <c r="C1222" s="10" t="s">
        <v>27</v>
      </c>
      <c r="D1222" s="11">
        <v>7970.89</v>
      </c>
      <c r="E1222" s="19"/>
      <c r="F1222" s="21"/>
    </row>
    <row r="1223" spans="1:256">
      <c r="A1223" s="15" t="s">
        <v>335</v>
      </c>
      <c r="B1223" s="16" t="s">
        <v>2965</v>
      </c>
      <c r="C1223" s="10" t="s">
        <v>27</v>
      </c>
      <c r="D1223" s="11">
        <v>11277.86</v>
      </c>
      <c r="E1223" s="19"/>
      <c r="F1223" s="21"/>
    </row>
    <row r="1224" spans="1:256">
      <c r="A1224" s="15" t="s">
        <v>334</v>
      </c>
      <c r="B1224" s="16" t="s">
        <v>2966</v>
      </c>
      <c r="C1224" s="10" t="s">
        <v>27</v>
      </c>
      <c r="D1224" s="11">
        <v>16264.85</v>
      </c>
      <c r="E1224" s="19"/>
      <c r="F1224" s="21"/>
    </row>
    <row r="1225" spans="1:256">
      <c r="A1225" s="15"/>
      <c r="B1225" s="16"/>
      <c r="C1225" s="10"/>
      <c r="D1225" s="11"/>
      <c r="E1225" s="19"/>
      <c r="F1225" s="21"/>
    </row>
    <row r="1226" spans="1:256" ht="24">
      <c r="A1226" s="13" t="s">
        <v>333</v>
      </c>
      <c r="B1226" s="14" t="s">
        <v>2971</v>
      </c>
      <c r="C1226" s="10"/>
      <c r="D1226" s="11"/>
      <c r="E1226" s="19"/>
      <c r="F1226" s="21"/>
    </row>
    <row r="1227" spans="1:256">
      <c r="A1227" s="26" t="s">
        <v>332</v>
      </c>
      <c r="B1227" s="27" t="s">
        <v>2972</v>
      </c>
      <c r="C1227" s="10" t="s">
        <v>27</v>
      </c>
      <c r="D1227" s="11">
        <v>21.39</v>
      </c>
      <c r="E1227" s="19"/>
      <c r="F1227" s="21"/>
    </row>
    <row r="1228" spans="1:256" ht="14.25" customHeight="1">
      <c r="A1228" s="15" t="s">
        <v>331</v>
      </c>
      <c r="B1228" s="16" t="s">
        <v>2973</v>
      </c>
      <c r="C1228" s="10" t="s">
        <v>27</v>
      </c>
      <c r="D1228" s="11">
        <v>30.41</v>
      </c>
      <c r="E1228" s="19"/>
      <c r="F1228" s="21"/>
    </row>
    <row r="1229" spans="1:256" ht="14.25" customHeight="1">
      <c r="A1229" s="15" t="s">
        <v>330</v>
      </c>
      <c r="B1229" s="16" t="s">
        <v>2974</v>
      </c>
      <c r="C1229" s="10" t="s">
        <v>27</v>
      </c>
      <c r="D1229" s="11">
        <v>44.89</v>
      </c>
      <c r="E1229" s="19"/>
      <c r="F1229" s="21"/>
    </row>
    <row r="1230" spans="1:256" ht="14.25" customHeight="1">
      <c r="A1230" s="33">
        <v>800504</v>
      </c>
      <c r="B1230" s="16" t="s">
        <v>2975</v>
      </c>
      <c r="C1230" s="10" t="s">
        <v>27</v>
      </c>
      <c r="D1230" s="11">
        <v>66.38</v>
      </c>
      <c r="E1230" s="19"/>
      <c r="F1230" s="21"/>
    </row>
    <row r="1231" spans="1:256" ht="14.25" customHeight="1">
      <c r="A1231" s="15" t="s">
        <v>329</v>
      </c>
      <c r="B1231" s="16" t="s">
        <v>2976</v>
      </c>
      <c r="C1231" s="10" t="s">
        <v>27</v>
      </c>
      <c r="D1231" s="11">
        <v>110.44</v>
      </c>
      <c r="E1231" s="19"/>
      <c r="F1231" s="21"/>
    </row>
    <row r="1232" spans="1:256" ht="14.25" customHeight="1">
      <c r="A1232" s="15" t="s">
        <v>328</v>
      </c>
      <c r="B1232" s="16" t="s">
        <v>2977</v>
      </c>
      <c r="C1232" s="10" t="s">
        <v>27</v>
      </c>
      <c r="D1232" s="11">
        <v>240.18</v>
      </c>
      <c r="E1232" s="19"/>
      <c r="F1232" s="21"/>
    </row>
    <row r="1233" spans="1:6" ht="14.25" customHeight="1">
      <c r="A1233" s="15" t="s">
        <v>327</v>
      </c>
      <c r="B1233" s="16" t="s">
        <v>2978</v>
      </c>
      <c r="C1233" s="10" t="s">
        <v>27</v>
      </c>
      <c r="D1233" s="11">
        <v>404.56</v>
      </c>
      <c r="E1233" s="19"/>
      <c r="F1233" s="21"/>
    </row>
    <row r="1234" spans="1:6" ht="14.25" customHeight="1">
      <c r="A1234" s="15" t="s">
        <v>326</v>
      </c>
      <c r="B1234" s="16" t="s">
        <v>2979</v>
      </c>
      <c r="C1234" s="10" t="s">
        <v>27</v>
      </c>
      <c r="D1234" s="11">
        <v>16.11</v>
      </c>
      <c r="E1234" s="19"/>
      <c r="F1234" s="21"/>
    </row>
    <row r="1235" spans="1:6" ht="14.25" customHeight="1">
      <c r="A1235" s="15" t="s">
        <v>325</v>
      </c>
      <c r="B1235" s="16" t="s">
        <v>2980</v>
      </c>
      <c r="C1235" s="10" t="s">
        <v>27</v>
      </c>
      <c r="D1235" s="11">
        <v>24.04</v>
      </c>
      <c r="E1235" s="19"/>
      <c r="F1235" s="21"/>
    </row>
    <row r="1236" spans="1:6" ht="14.25" customHeight="1">
      <c r="A1236" s="15" t="s">
        <v>324</v>
      </c>
      <c r="B1236" s="16" t="s">
        <v>2981</v>
      </c>
      <c r="C1236" s="10" t="s">
        <v>27</v>
      </c>
      <c r="D1236" s="11">
        <v>35.56</v>
      </c>
      <c r="E1236" s="19"/>
      <c r="F1236" s="21"/>
    </row>
    <row r="1237" spans="1:6" s="7" customFormat="1">
      <c r="A1237" s="15" t="s">
        <v>323</v>
      </c>
      <c r="B1237" s="16" t="s">
        <v>2982</v>
      </c>
      <c r="C1237" s="10" t="s">
        <v>27</v>
      </c>
      <c r="D1237" s="11">
        <v>53.13</v>
      </c>
      <c r="E1237" s="19"/>
      <c r="F1237" s="21"/>
    </row>
    <row r="1238" spans="1:6" s="7" customFormat="1">
      <c r="A1238" s="15" t="s">
        <v>322</v>
      </c>
      <c r="B1238" s="16" t="s">
        <v>2983</v>
      </c>
      <c r="C1238" s="10" t="s">
        <v>27</v>
      </c>
      <c r="D1238" s="11">
        <v>88.51</v>
      </c>
      <c r="E1238" s="19"/>
      <c r="F1238" s="21"/>
    </row>
    <row r="1239" spans="1:6" s="7" customFormat="1">
      <c r="A1239" s="15" t="s">
        <v>321</v>
      </c>
      <c r="B1239" s="16" t="s">
        <v>2984</v>
      </c>
      <c r="C1239" s="10" t="s">
        <v>27</v>
      </c>
      <c r="D1239" s="11">
        <v>190</v>
      </c>
      <c r="E1239" s="19"/>
      <c r="F1239" s="21"/>
    </row>
    <row r="1240" spans="1:6" s="7" customFormat="1">
      <c r="A1240" s="15" t="s">
        <v>320</v>
      </c>
      <c r="B1240" s="16" t="s">
        <v>2985</v>
      </c>
      <c r="C1240" s="10" t="s">
        <v>27</v>
      </c>
      <c r="D1240" s="11">
        <v>324.89</v>
      </c>
      <c r="E1240" s="19"/>
      <c r="F1240" s="21"/>
    </row>
    <row r="1241" spans="1:6" s="7" customFormat="1">
      <c r="A1241" s="15" t="s">
        <v>319</v>
      </c>
      <c r="B1241" s="16" t="s">
        <v>2986</v>
      </c>
      <c r="C1241" s="10" t="s">
        <v>27</v>
      </c>
      <c r="D1241" s="11">
        <v>16.309999999999999</v>
      </c>
      <c r="E1241" s="19"/>
      <c r="F1241" s="21"/>
    </row>
    <row r="1242" spans="1:6" s="7" customFormat="1">
      <c r="A1242" s="15" t="s">
        <v>318</v>
      </c>
      <c r="B1242" s="16" t="s">
        <v>2987</v>
      </c>
      <c r="C1242" s="10" t="s">
        <v>27</v>
      </c>
      <c r="D1242" s="11">
        <v>20.149999999999999</v>
      </c>
      <c r="E1242" s="19"/>
      <c r="F1242" s="21"/>
    </row>
    <row r="1243" spans="1:6" s="7" customFormat="1">
      <c r="A1243" s="15" t="s">
        <v>317</v>
      </c>
      <c r="B1243" s="16" t="s">
        <v>2988</v>
      </c>
      <c r="C1243" s="10" t="s">
        <v>27</v>
      </c>
      <c r="D1243" s="11">
        <v>29.29</v>
      </c>
      <c r="E1243" s="19"/>
      <c r="F1243" s="21"/>
    </row>
    <row r="1244" spans="1:6" s="7" customFormat="1">
      <c r="A1244" s="15" t="s">
        <v>316</v>
      </c>
      <c r="B1244" s="16" t="s">
        <v>2989</v>
      </c>
      <c r="C1244" s="10" t="s">
        <v>27</v>
      </c>
      <c r="D1244" s="11">
        <v>43.55</v>
      </c>
      <c r="E1244" s="19"/>
      <c r="F1244" s="21"/>
    </row>
    <row r="1245" spans="1:6" s="7" customFormat="1">
      <c r="A1245" s="15" t="s">
        <v>315</v>
      </c>
      <c r="B1245" s="16" t="s">
        <v>2990</v>
      </c>
      <c r="C1245" s="10" t="s">
        <v>27</v>
      </c>
      <c r="D1245" s="11">
        <v>71.2</v>
      </c>
      <c r="E1245" s="19"/>
      <c r="F1245" s="21"/>
    </row>
    <row r="1246" spans="1:6" s="7" customFormat="1">
      <c r="A1246" s="15" t="s">
        <v>314</v>
      </c>
      <c r="B1246" s="16" t="s">
        <v>2991</v>
      </c>
      <c r="C1246" s="10" t="s">
        <v>27</v>
      </c>
      <c r="D1246" s="11">
        <v>153.58000000000001</v>
      </c>
      <c r="E1246" s="19"/>
      <c r="F1246" s="21"/>
    </row>
    <row r="1247" spans="1:6" s="7" customFormat="1">
      <c r="A1247" s="15" t="s">
        <v>313</v>
      </c>
      <c r="B1247" s="16" t="s">
        <v>2992</v>
      </c>
      <c r="C1247" s="10" t="s">
        <v>27</v>
      </c>
      <c r="D1247" s="11">
        <v>258.67</v>
      </c>
      <c r="E1247" s="19"/>
      <c r="F1247" s="21"/>
    </row>
    <row r="1248" spans="1:6" s="7" customFormat="1">
      <c r="A1248" s="15"/>
      <c r="B1248" s="16"/>
      <c r="C1248" s="10"/>
      <c r="D1248" s="11"/>
      <c r="E1248" s="19"/>
      <c r="F1248" s="21"/>
    </row>
    <row r="1249" spans="1:256" s="7" customFormat="1" ht="36">
      <c r="A1249" s="13" t="s">
        <v>312</v>
      </c>
      <c r="B1249" s="16" t="s">
        <v>3696</v>
      </c>
      <c r="C1249" s="10" t="s">
        <v>3697</v>
      </c>
      <c r="D1249" s="11"/>
      <c r="E1249" s="19"/>
      <c r="F1249" s="21"/>
    </row>
    <row r="1250" spans="1:256" s="7" customFormat="1">
      <c r="A1250" s="15" t="s">
        <v>311</v>
      </c>
      <c r="B1250" s="27" t="s">
        <v>2993</v>
      </c>
      <c r="C1250" s="10" t="s">
        <v>27</v>
      </c>
      <c r="D1250" s="11">
        <v>590.84</v>
      </c>
      <c r="E1250" s="19"/>
      <c r="F1250" s="21"/>
    </row>
    <row r="1251" spans="1:256" s="7" customFormat="1">
      <c r="A1251" s="15" t="s">
        <v>310</v>
      </c>
      <c r="B1251" s="16" t="s">
        <v>2994</v>
      </c>
      <c r="C1251" s="10" t="s">
        <v>27</v>
      </c>
      <c r="D1251" s="11">
        <v>752.01</v>
      </c>
      <c r="E1251" s="19"/>
      <c r="F1251" s="21"/>
    </row>
    <row r="1252" spans="1:256">
      <c r="A1252" s="15" t="s">
        <v>309</v>
      </c>
      <c r="B1252" s="16" t="s">
        <v>2995</v>
      </c>
      <c r="C1252" s="10" t="s">
        <v>27</v>
      </c>
      <c r="D1252" s="11">
        <v>954.88</v>
      </c>
      <c r="E1252" s="19"/>
      <c r="F1252" s="21"/>
    </row>
    <row r="1253" spans="1:256">
      <c r="A1253" s="15" t="s">
        <v>308</v>
      </c>
      <c r="B1253" s="16" t="s">
        <v>2996</v>
      </c>
      <c r="C1253" s="10" t="s">
        <v>27</v>
      </c>
      <c r="D1253" s="11">
        <v>1184.03</v>
      </c>
      <c r="E1253" s="19"/>
      <c r="F1253" s="21"/>
    </row>
    <row r="1254" spans="1:256">
      <c r="A1254" s="15" t="s">
        <v>307</v>
      </c>
      <c r="B1254" s="16" t="s">
        <v>2997</v>
      </c>
      <c r="C1254" s="10" t="s">
        <v>27</v>
      </c>
      <c r="D1254" s="11">
        <v>1784.77</v>
      </c>
      <c r="E1254" s="19"/>
      <c r="F1254" s="21"/>
      <c r="G1254" s="25"/>
      <c r="H1254" s="25"/>
      <c r="I1254" s="25"/>
      <c r="J1254" s="25"/>
      <c r="K1254" s="25"/>
      <c r="L1254" s="25"/>
      <c r="M1254" s="25"/>
      <c r="N1254" s="25"/>
      <c r="O1254" s="25"/>
      <c r="P1254" s="25"/>
      <c r="Q1254" s="25"/>
      <c r="R1254" s="25"/>
      <c r="S1254" s="25"/>
      <c r="T1254" s="25"/>
      <c r="U1254" s="25"/>
      <c r="V1254" s="25"/>
      <c r="W1254" s="25"/>
      <c r="X1254" s="25"/>
      <c r="Y1254" s="25"/>
      <c r="Z1254" s="25"/>
      <c r="AA1254" s="25"/>
      <c r="AB1254" s="25"/>
      <c r="AC1254" s="25"/>
      <c r="AD1254" s="25"/>
      <c r="AE1254" s="25"/>
      <c r="AF1254" s="25"/>
      <c r="AG1254" s="25"/>
      <c r="AH1254" s="25"/>
      <c r="AI1254" s="25"/>
      <c r="AJ1254" s="25"/>
      <c r="AK1254" s="25"/>
      <c r="AL1254" s="25"/>
      <c r="AM1254" s="25"/>
      <c r="AN1254" s="25"/>
      <c r="AO1254" s="25"/>
      <c r="AP1254" s="25"/>
      <c r="AQ1254" s="25"/>
      <c r="AR1254" s="25"/>
      <c r="AS1254" s="25"/>
      <c r="AT1254" s="25"/>
      <c r="AU1254" s="25"/>
      <c r="AV1254" s="25"/>
      <c r="AW1254" s="25"/>
      <c r="AX1254" s="25"/>
      <c r="AY1254" s="25"/>
      <c r="AZ1254" s="25"/>
      <c r="BA1254" s="25"/>
      <c r="BB1254" s="25"/>
      <c r="BC1254" s="25"/>
      <c r="BD1254" s="25"/>
      <c r="BE1254" s="25"/>
      <c r="BF1254" s="25"/>
      <c r="BG1254" s="25"/>
      <c r="BH1254" s="25"/>
      <c r="BI1254" s="25"/>
      <c r="BJ1254" s="25"/>
      <c r="BK1254" s="25"/>
      <c r="BL1254" s="25"/>
      <c r="BM1254" s="25"/>
      <c r="BN1254" s="25"/>
      <c r="BO1254" s="25"/>
      <c r="BP1254" s="25"/>
      <c r="BQ1254" s="25"/>
      <c r="BR1254" s="25"/>
      <c r="BS1254" s="25"/>
      <c r="BT1254" s="25"/>
      <c r="BU1254" s="25"/>
      <c r="BV1254" s="25"/>
      <c r="BW1254" s="25"/>
      <c r="BX1254" s="25"/>
      <c r="BY1254" s="25"/>
      <c r="BZ1254" s="25"/>
      <c r="CA1254" s="25"/>
      <c r="CB1254" s="25"/>
      <c r="CC1254" s="25"/>
      <c r="CD1254" s="25"/>
      <c r="CE1254" s="25"/>
      <c r="CF1254" s="25"/>
      <c r="CG1254" s="25"/>
      <c r="CH1254" s="25"/>
      <c r="CI1254" s="25"/>
      <c r="CJ1254" s="25"/>
      <c r="CK1254" s="25"/>
      <c r="CL1254" s="25"/>
      <c r="CM1254" s="25"/>
      <c r="CN1254" s="25"/>
      <c r="CO1254" s="25"/>
      <c r="CP1254" s="25"/>
      <c r="CQ1254" s="25"/>
      <c r="CR1254" s="25"/>
      <c r="CS1254" s="25"/>
      <c r="CT1254" s="25"/>
      <c r="CU1254" s="25"/>
      <c r="CV1254" s="25"/>
      <c r="CW1254" s="25"/>
      <c r="CX1254" s="25"/>
      <c r="CY1254" s="25"/>
      <c r="CZ1254" s="25"/>
      <c r="DA1254" s="25"/>
      <c r="DB1254" s="25"/>
      <c r="DC1254" s="25"/>
      <c r="DD1254" s="25"/>
      <c r="DE1254" s="25"/>
      <c r="DF1254" s="25"/>
      <c r="DG1254" s="25"/>
      <c r="DH1254" s="25"/>
      <c r="DI1254" s="25"/>
      <c r="DJ1254" s="25"/>
      <c r="DK1254" s="25"/>
      <c r="DL1254" s="25"/>
      <c r="DM1254" s="25"/>
      <c r="DN1254" s="25"/>
      <c r="DO1254" s="25"/>
      <c r="DP1254" s="25"/>
      <c r="DQ1254" s="25"/>
      <c r="DR1254" s="25"/>
      <c r="DS1254" s="25"/>
      <c r="DT1254" s="25"/>
      <c r="DU1254" s="25"/>
      <c r="DV1254" s="25"/>
      <c r="DW1254" s="25"/>
      <c r="DX1254" s="25"/>
      <c r="DY1254" s="25"/>
      <c r="DZ1254" s="25"/>
      <c r="EA1254" s="25"/>
      <c r="EB1254" s="25"/>
      <c r="EC1254" s="25"/>
      <c r="ED1254" s="25"/>
      <c r="EE1254" s="25"/>
      <c r="EF1254" s="25"/>
      <c r="EG1254" s="25"/>
      <c r="EH1254" s="25"/>
      <c r="EI1254" s="25"/>
      <c r="EJ1254" s="25"/>
      <c r="EK1254" s="25"/>
      <c r="EL1254" s="25"/>
      <c r="EM1254" s="25"/>
      <c r="EN1254" s="25"/>
      <c r="EO1254" s="25"/>
      <c r="EP1254" s="25"/>
      <c r="EQ1254" s="25"/>
      <c r="ER1254" s="25"/>
      <c r="ES1254" s="25"/>
      <c r="ET1254" s="25"/>
      <c r="EU1254" s="25"/>
      <c r="EV1254" s="25"/>
      <c r="EW1254" s="25"/>
      <c r="EX1254" s="25"/>
      <c r="EY1254" s="25"/>
      <c r="EZ1254" s="25"/>
      <c r="FA1254" s="25"/>
      <c r="FB1254" s="25"/>
      <c r="FC1254" s="25"/>
      <c r="FD1254" s="25"/>
      <c r="FE1254" s="25"/>
      <c r="FF1254" s="25"/>
      <c r="FG1254" s="25"/>
      <c r="FH1254" s="25"/>
      <c r="FI1254" s="25"/>
      <c r="FJ1254" s="25"/>
      <c r="FK1254" s="25"/>
      <c r="FL1254" s="25"/>
      <c r="FM1254" s="25"/>
      <c r="FN1254" s="25"/>
      <c r="FO1254" s="25"/>
      <c r="FP1254" s="25"/>
      <c r="FQ1254" s="25"/>
      <c r="FR1254" s="25"/>
      <c r="FS1254" s="25"/>
      <c r="FT1254" s="25"/>
      <c r="FU1254" s="25"/>
      <c r="FV1254" s="25"/>
      <c r="FW1254" s="25"/>
      <c r="FX1254" s="25"/>
      <c r="FY1254" s="25"/>
      <c r="FZ1254" s="25"/>
      <c r="GA1254" s="25"/>
      <c r="GB1254" s="25"/>
      <c r="GC1254" s="25"/>
      <c r="GD1254" s="25"/>
      <c r="GE1254" s="25"/>
      <c r="GF1254" s="25"/>
      <c r="GG1254" s="25"/>
      <c r="GH1254" s="25"/>
      <c r="GI1254" s="25"/>
      <c r="GJ1254" s="25"/>
      <c r="GK1254" s="25"/>
      <c r="GL1254" s="25"/>
      <c r="GM1254" s="25"/>
      <c r="GN1254" s="25"/>
      <c r="GO1254" s="25"/>
      <c r="GP1254" s="25"/>
      <c r="GQ1254" s="25"/>
      <c r="GR1254" s="25"/>
      <c r="GS1254" s="25"/>
      <c r="GT1254" s="25"/>
      <c r="GU1254" s="25"/>
      <c r="GV1254" s="25"/>
      <c r="GW1254" s="25"/>
      <c r="GX1254" s="25"/>
      <c r="GY1254" s="25"/>
      <c r="GZ1254" s="25"/>
      <c r="HA1254" s="25"/>
      <c r="HB1254" s="25"/>
      <c r="HC1254" s="25"/>
      <c r="HD1254" s="25"/>
      <c r="HE1254" s="25"/>
      <c r="HF1254" s="25"/>
      <c r="HG1254" s="25"/>
      <c r="HH1254" s="25"/>
      <c r="HI1254" s="25"/>
      <c r="HJ1254" s="25"/>
      <c r="HK1254" s="25"/>
      <c r="HL1254" s="25"/>
      <c r="HM1254" s="25"/>
      <c r="HN1254" s="25"/>
      <c r="HO1254" s="25"/>
      <c r="HP1254" s="25"/>
      <c r="HQ1254" s="25"/>
      <c r="HR1254" s="25"/>
      <c r="HS1254" s="25"/>
      <c r="HT1254" s="25"/>
      <c r="HU1254" s="25"/>
      <c r="HV1254" s="25"/>
      <c r="HW1254" s="25"/>
      <c r="HX1254" s="25"/>
      <c r="HY1254" s="25"/>
      <c r="HZ1254" s="25"/>
      <c r="IA1254" s="25"/>
      <c r="IB1254" s="25"/>
      <c r="IC1254" s="25"/>
      <c r="ID1254" s="25"/>
      <c r="IE1254" s="25"/>
      <c r="IF1254" s="25"/>
      <c r="IG1254" s="25"/>
      <c r="IH1254" s="25"/>
      <c r="II1254" s="25"/>
      <c r="IJ1254" s="25"/>
      <c r="IK1254" s="25"/>
      <c r="IL1254" s="25"/>
      <c r="IM1254" s="25"/>
      <c r="IN1254" s="25"/>
      <c r="IO1254" s="25"/>
      <c r="IP1254" s="25"/>
      <c r="IQ1254" s="25"/>
      <c r="IR1254" s="25"/>
      <c r="IS1254" s="25"/>
      <c r="IT1254" s="25"/>
      <c r="IU1254" s="25"/>
      <c r="IV1254" s="25"/>
    </row>
    <row r="1255" spans="1:256">
      <c r="A1255" s="15" t="s">
        <v>306</v>
      </c>
      <c r="B1255" s="16" t="s">
        <v>2998</v>
      </c>
      <c r="C1255" s="10" t="s">
        <v>27</v>
      </c>
      <c r="D1255" s="11">
        <v>3276.09</v>
      </c>
      <c r="E1255" s="19"/>
      <c r="F1255" s="21"/>
      <c r="G1255" s="25"/>
      <c r="H1255" s="25"/>
      <c r="I1255" s="25"/>
      <c r="J1255" s="25"/>
      <c r="K1255" s="25"/>
      <c r="L1255" s="25"/>
      <c r="M1255" s="25"/>
      <c r="N1255" s="25"/>
      <c r="O1255" s="25"/>
      <c r="P1255" s="25"/>
      <c r="Q1255" s="25"/>
      <c r="R1255" s="25"/>
      <c r="S1255" s="25"/>
      <c r="T1255" s="25"/>
      <c r="U1255" s="25"/>
      <c r="V1255" s="25"/>
      <c r="W1255" s="25"/>
      <c r="X1255" s="25"/>
      <c r="Y1255" s="25"/>
      <c r="Z1255" s="25"/>
      <c r="AA1255" s="25"/>
      <c r="AB1255" s="25"/>
      <c r="AC1255" s="25"/>
      <c r="AD1255" s="25"/>
      <c r="AE1255" s="25"/>
      <c r="AF1255" s="25"/>
      <c r="AG1255" s="25"/>
      <c r="AH1255" s="25"/>
      <c r="AI1255" s="25"/>
      <c r="AJ1255" s="25"/>
      <c r="AK1255" s="25"/>
      <c r="AL1255" s="25"/>
      <c r="AM1255" s="25"/>
      <c r="AN1255" s="25"/>
      <c r="AO1255" s="25"/>
      <c r="AP1255" s="25"/>
      <c r="AQ1255" s="25"/>
      <c r="AR1255" s="25"/>
      <c r="AS1255" s="25"/>
      <c r="AT1255" s="25"/>
      <c r="AU1255" s="25"/>
      <c r="AV1255" s="25"/>
      <c r="AW1255" s="25"/>
      <c r="AX1255" s="25"/>
      <c r="AY1255" s="25"/>
      <c r="AZ1255" s="25"/>
      <c r="BA1255" s="25"/>
      <c r="BB1255" s="25"/>
      <c r="BC1255" s="25"/>
      <c r="BD1255" s="25"/>
      <c r="BE1255" s="25"/>
      <c r="BF1255" s="25"/>
      <c r="BG1255" s="25"/>
      <c r="BH1255" s="25"/>
      <c r="BI1255" s="25"/>
      <c r="BJ1255" s="25"/>
      <c r="BK1255" s="25"/>
      <c r="BL1255" s="25"/>
      <c r="BM1255" s="25"/>
      <c r="BN1255" s="25"/>
      <c r="BO1255" s="25"/>
      <c r="BP1255" s="25"/>
      <c r="BQ1255" s="25"/>
      <c r="BR1255" s="25"/>
      <c r="BS1255" s="25"/>
      <c r="BT1255" s="25"/>
      <c r="BU1255" s="25"/>
      <c r="BV1255" s="25"/>
      <c r="BW1255" s="25"/>
      <c r="BX1255" s="25"/>
      <c r="BY1255" s="25"/>
      <c r="BZ1255" s="25"/>
      <c r="CA1255" s="25"/>
      <c r="CB1255" s="25"/>
      <c r="CC1255" s="25"/>
      <c r="CD1255" s="25"/>
      <c r="CE1255" s="25"/>
      <c r="CF1255" s="25"/>
      <c r="CG1255" s="25"/>
      <c r="CH1255" s="25"/>
      <c r="CI1255" s="25"/>
      <c r="CJ1255" s="25"/>
      <c r="CK1255" s="25"/>
      <c r="CL1255" s="25"/>
      <c r="CM1255" s="25"/>
      <c r="CN1255" s="25"/>
      <c r="CO1255" s="25"/>
      <c r="CP1255" s="25"/>
      <c r="CQ1255" s="25"/>
      <c r="CR1255" s="25"/>
      <c r="CS1255" s="25"/>
      <c r="CT1255" s="25"/>
      <c r="CU1255" s="25"/>
      <c r="CV1255" s="25"/>
      <c r="CW1255" s="25"/>
      <c r="CX1255" s="25"/>
      <c r="CY1255" s="25"/>
      <c r="CZ1255" s="25"/>
      <c r="DA1255" s="25"/>
      <c r="DB1255" s="25"/>
      <c r="DC1255" s="25"/>
      <c r="DD1255" s="25"/>
      <c r="DE1255" s="25"/>
      <c r="DF1255" s="25"/>
      <c r="DG1255" s="25"/>
      <c r="DH1255" s="25"/>
      <c r="DI1255" s="25"/>
      <c r="DJ1255" s="25"/>
      <c r="DK1255" s="25"/>
      <c r="DL1255" s="25"/>
      <c r="DM1255" s="25"/>
      <c r="DN1255" s="25"/>
      <c r="DO1255" s="25"/>
      <c r="DP1255" s="25"/>
      <c r="DQ1255" s="25"/>
      <c r="DR1255" s="25"/>
      <c r="DS1255" s="25"/>
      <c r="DT1255" s="25"/>
      <c r="DU1255" s="25"/>
      <c r="DV1255" s="25"/>
      <c r="DW1255" s="25"/>
      <c r="DX1255" s="25"/>
      <c r="DY1255" s="25"/>
      <c r="DZ1255" s="25"/>
      <c r="EA1255" s="25"/>
      <c r="EB1255" s="25"/>
      <c r="EC1255" s="25"/>
      <c r="ED1255" s="25"/>
      <c r="EE1255" s="25"/>
      <c r="EF1255" s="25"/>
      <c r="EG1255" s="25"/>
      <c r="EH1255" s="25"/>
      <c r="EI1255" s="25"/>
      <c r="EJ1255" s="25"/>
      <c r="EK1255" s="25"/>
      <c r="EL1255" s="25"/>
      <c r="EM1255" s="25"/>
      <c r="EN1255" s="25"/>
      <c r="EO1255" s="25"/>
      <c r="EP1255" s="25"/>
      <c r="EQ1255" s="25"/>
      <c r="ER1255" s="25"/>
      <c r="ES1255" s="25"/>
      <c r="ET1255" s="25"/>
      <c r="EU1255" s="25"/>
      <c r="EV1255" s="25"/>
      <c r="EW1255" s="25"/>
      <c r="EX1255" s="25"/>
      <c r="EY1255" s="25"/>
      <c r="EZ1255" s="25"/>
      <c r="FA1255" s="25"/>
      <c r="FB1255" s="25"/>
      <c r="FC1255" s="25"/>
      <c r="FD1255" s="25"/>
      <c r="FE1255" s="25"/>
      <c r="FF1255" s="25"/>
      <c r="FG1255" s="25"/>
      <c r="FH1255" s="25"/>
      <c r="FI1255" s="25"/>
      <c r="FJ1255" s="25"/>
      <c r="FK1255" s="25"/>
      <c r="FL1255" s="25"/>
      <c r="FM1255" s="25"/>
      <c r="FN1255" s="25"/>
      <c r="FO1255" s="25"/>
      <c r="FP1255" s="25"/>
      <c r="FQ1255" s="25"/>
      <c r="FR1255" s="25"/>
      <c r="FS1255" s="25"/>
      <c r="FT1255" s="25"/>
      <c r="FU1255" s="25"/>
      <c r="FV1255" s="25"/>
      <c r="FW1255" s="25"/>
      <c r="FX1255" s="25"/>
      <c r="FY1255" s="25"/>
      <c r="FZ1255" s="25"/>
      <c r="GA1255" s="25"/>
      <c r="GB1255" s="25"/>
      <c r="GC1255" s="25"/>
      <c r="GD1255" s="25"/>
      <c r="GE1255" s="25"/>
      <c r="GF1255" s="25"/>
      <c r="GG1255" s="25"/>
      <c r="GH1255" s="25"/>
      <c r="GI1255" s="25"/>
      <c r="GJ1255" s="25"/>
      <c r="GK1255" s="25"/>
      <c r="GL1255" s="25"/>
      <c r="GM1255" s="25"/>
      <c r="GN1255" s="25"/>
      <c r="GO1255" s="25"/>
      <c r="GP1255" s="25"/>
      <c r="GQ1255" s="25"/>
      <c r="GR1255" s="25"/>
      <c r="GS1255" s="25"/>
      <c r="GT1255" s="25"/>
      <c r="GU1255" s="25"/>
      <c r="GV1255" s="25"/>
      <c r="GW1255" s="25"/>
      <c r="GX1255" s="25"/>
      <c r="GY1255" s="25"/>
      <c r="GZ1255" s="25"/>
      <c r="HA1255" s="25"/>
      <c r="HB1255" s="25"/>
      <c r="HC1255" s="25"/>
      <c r="HD1255" s="25"/>
      <c r="HE1255" s="25"/>
      <c r="HF1255" s="25"/>
      <c r="HG1255" s="25"/>
      <c r="HH1255" s="25"/>
      <c r="HI1255" s="25"/>
      <c r="HJ1255" s="25"/>
      <c r="HK1255" s="25"/>
      <c r="HL1255" s="25"/>
      <c r="HM1255" s="25"/>
      <c r="HN1255" s="25"/>
      <c r="HO1255" s="25"/>
      <c r="HP1255" s="25"/>
      <c r="HQ1255" s="25"/>
      <c r="HR1255" s="25"/>
      <c r="HS1255" s="25"/>
      <c r="HT1255" s="25"/>
      <c r="HU1255" s="25"/>
      <c r="HV1255" s="25"/>
      <c r="HW1255" s="25"/>
      <c r="HX1255" s="25"/>
      <c r="HY1255" s="25"/>
      <c r="HZ1255" s="25"/>
      <c r="IA1255" s="25"/>
      <c r="IB1255" s="25"/>
      <c r="IC1255" s="25"/>
      <c r="ID1255" s="25"/>
      <c r="IE1255" s="25"/>
      <c r="IF1255" s="25"/>
      <c r="IG1255" s="25"/>
      <c r="IH1255" s="25"/>
      <c r="II1255" s="25"/>
      <c r="IJ1255" s="25"/>
      <c r="IK1255" s="25"/>
      <c r="IL1255" s="25"/>
      <c r="IM1255" s="25"/>
      <c r="IN1255" s="25"/>
      <c r="IO1255" s="25"/>
      <c r="IP1255" s="25"/>
      <c r="IQ1255" s="25"/>
      <c r="IR1255" s="25"/>
      <c r="IS1255" s="25"/>
      <c r="IT1255" s="25"/>
      <c r="IU1255" s="25"/>
      <c r="IV1255" s="25"/>
    </row>
    <row r="1256" spans="1:256">
      <c r="A1256" s="15"/>
      <c r="B1256" s="16"/>
      <c r="C1256" s="10"/>
      <c r="D1256" s="11"/>
      <c r="E1256" s="19"/>
      <c r="F1256" s="21"/>
      <c r="G1256" s="25"/>
      <c r="H1256" s="25"/>
      <c r="I1256" s="25"/>
      <c r="J1256" s="25"/>
      <c r="K1256" s="25"/>
      <c r="L1256" s="25"/>
      <c r="M1256" s="25"/>
      <c r="N1256" s="25"/>
      <c r="O1256" s="25"/>
      <c r="P1256" s="25"/>
      <c r="Q1256" s="25"/>
      <c r="R1256" s="25"/>
      <c r="S1256" s="25"/>
      <c r="T1256" s="25"/>
      <c r="U1256" s="25"/>
      <c r="V1256" s="25"/>
      <c r="W1256" s="25"/>
      <c r="X1256" s="25"/>
      <c r="Y1256" s="25"/>
      <c r="Z1256" s="25"/>
      <c r="AA1256" s="25"/>
      <c r="AB1256" s="25"/>
      <c r="AC1256" s="25"/>
      <c r="AD1256" s="25"/>
      <c r="AE1256" s="25"/>
      <c r="AF1256" s="25"/>
      <c r="AG1256" s="25"/>
      <c r="AH1256" s="25"/>
      <c r="AI1256" s="25"/>
      <c r="AJ1256" s="25"/>
      <c r="AK1256" s="25"/>
      <c r="AL1256" s="25"/>
      <c r="AM1256" s="25"/>
      <c r="AN1256" s="25"/>
      <c r="AO1256" s="25"/>
      <c r="AP1256" s="25"/>
      <c r="AQ1256" s="25"/>
      <c r="AR1256" s="25"/>
      <c r="AS1256" s="25"/>
      <c r="AT1256" s="25"/>
      <c r="AU1256" s="25"/>
      <c r="AV1256" s="25"/>
      <c r="AW1256" s="25"/>
      <c r="AX1256" s="25"/>
      <c r="AY1256" s="25"/>
      <c r="AZ1256" s="25"/>
      <c r="BA1256" s="25"/>
      <c r="BB1256" s="25"/>
      <c r="BC1256" s="25"/>
      <c r="BD1256" s="25"/>
      <c r="BE1256" s="25"/>
      <c r="BF1256" s="25"/>
      <c r="BG1256" s="25"/>
      <c r="BH1256" s="25"/>
      <c r="BI1256" s="25"/>
      <c r="BJ1256" s="25"/>
      <c r="BK1256" s="25"/>
      <c r="BL1256" s="25"/>
      <c r="BM1256" s="25"/>
      <c r="BN1256" s="25"/>
      <c r="BO1256" s="25"/>
      <c r="BP1256" s="25"/>
      <c r="BQ1256" s="25"/>
      <c r="BR1256" s="25"/>
      <c r="BS1256" s="25"/>
      <c r="BT1256" s="25"/>
      <c r="BU1256" s="25"/>
      <c r="BV1256" s="25"/>
      <c r="BW1256" s="25"/>
      <c r="BX1256" s="25"/>
      <c r="BY1256" s="25"/>
      <c r="BZ1256" s="25"/>
      <c r="CA1256" s="25"/>
      <c r="CB1256" s="25"/>
      <c r="CC1256" s="25"/>
      <c r="CD1256" s="25"/>
      <c r="CE1256" s="25"/>
      <c r="CF1256" s="25"/>
      <c r="CG1256" s="25"/>
      <c r="CH1256" s="25"/>
      <c r="CI1256" s="25"/>
      <c r="CJ1256" s="25"/>
      <c r="CK1256" s="25"/>
      <c r="CL1256" s="25"/>
      <c r="CM1256" s="25"/>
      <c r="CN1256" s="25"/>
      <c r="CO1256" s="25"/>
      <c r="CP1256" s="25"/>
      <c r="CQ1256" s="25"/>
      <c r="CR1256" s="25"/>
      <c r="CS1256" s="25"/>
      <c r="CT1256" s="25"/>
      <c r="CU1256" s="25"/>
      <c r="CV1256" s="25"/>
      <c r="CW1256" s="25"/>
      <c r="CX1256" s="25"/>
      <c r="CY1256" s="25"/>
      <c r="CZ1256" s="25"/>
      <c r="DA1256" s="25"/>
      <c r="DB1256" s="25"/>
      <c r="DC1256" s="25"/>
      <c r="DD1256" s="25"/>
      <c r="DE1256" s="25"/>
      <c r="DF1256" s="25"/>
      <c r="DG1256" s="25"/>
      <c r="DH1256" s="25"/>
      <c r="DI1256" s="25"/>
      <c r="DJ1256" s="25"/>
      <c r="DK1256" s="25"/>
      <c r="DL1256" s="25"/>
      <c r="DM1256" s="25"/>
      <c r="DN1256" s="25"/>
      <c r="DO1256" s="25"/>
      <c r="DP1256" s="25"/>
      <c r="DQ1256" s="25"/>
      <c r="DR1256" s="25"/>
      <c r="DS1256" s="25"/>
      <c r="DT1256" s="25"/>
      <c r="DU1256" s="25"/>
      <c r="DV1256" s="25"/>
      <c r="DW1256" s="25"/>
      <c r="DX1256" s="25"/>
      <c r="DY1256" s="25"/>
      <c r="DZ1256" s="25"/>
      <c r="EA1256" s="25"/>
      <c r="EB1256" s="25"/>
      <c r="EC1256" s="25"/>
      <c r="ED1256" s="25"/>
      <c r="EE1256" s="25"/>
      <c r="EF1256" s="25"/>
      <c r="EG1256" s="25"/>
      <c r="EH1256" s="25"/>
      <c r="EI1256" s="25"/>
      <c r="EJ1256" s="25"/>
      <c r="EK1256" s="25"/>
      <c r="EL1256" s="25"/>
      <c r="EM1256" s="25"/>
      <c r="EN1256" s="25"/>
      <c r="EO1256" s="25"/>
      <c r="EP1256" s="25"/>
      <c r="EQ1256" s="25"/>
      <c r="ER1256" s="25"/>
      <c r="ES1256" s="25"/>
      <c r="ET1256" s="25"/>
      <c r="EU1256" s="25"/>
      <c r="EV1256" s="25"/>
      <c r="EW1256" s="25"/>
      <c r="EX1256" s="25"/>
      <c r="EY1256" s="25"/>
      <c r="EZ1256" s="25"/>
      <c r="FA1256" s="25"/>
      <c r="FB1256" s="25"/>
      <c r="FC1256" s="25"/>
      <c r="FD1256" s="25"/>
      <c r="FE1256" s="25"/>
      <c r="FF1256" s="25"/>
      <c r="FG1256" s="25"/>
      <c r="FH1256" s="25"/>
      <c r="FI1256" s="25"/>
      <c r="FJ1256" s="25"/>
      <c r="FK1256" s="25"/>
      <c r="FL1256" s="25"/>
      <c r="FM1256" s="25"/>
      <c r="FN1256" s="25"/>
      <c r="FO1256" s="25"/>
      <c r="FP1256" s="25"/>
      <c r="FQ1256" s="25"/>
      <c r="FR1256" s="25"/>
      <c r="FS1256" s="25"/>
      <c r="FT1256" s="25"/>
      <c r="FU1256" s="25"/>
      <c r="FV1256" s="25"/>
      <c r="FW1256" s="25"/>
      <c r="FX1256" s="25"/>
      <c r="FY1256" s="25"/>
      <c r="FZ1256" s="25"/>
      <c r="GA1256" s="25"/>
      <c r="GB1256" s="25"/>
      <c r="GC1256" s="25"/>
      <c r="GD1256" s="25"/>
      <c r="GE1256" s="25"/>
      <c r="GF1256" s="25"/>
      <c r="GG1256" s="25"/>
      <c r="GH1256" s="25"/>
      <c r="GI1256" s="25"/>
      <c r="GJ1256" s="25"/>
      <c r="GK1256" s="25"/>
      <c r="GL1256" s="25"/>
      <c r="GM1256" s="25"/>
      <c r="GN1256" s="25"/>
      <c r="GO1256" s="25"/>
      <c r="GP1256" s="25"/>
      <c r="GQ1256" s="25"/>
      <c r="GR1256" s="25"/>
      <c r="GS1256" s="25"/>
      <c r="GT1256" s="25"/>
      <c r="GU1256" s="25"/>
      <c r="GV1256" s="25"/>
      <c r="GW1256" s="25"/>
      <c r="GX1256" s="25"/>
      <c r="GY1256" s="25"/>
      <c r="GZ1256" s="25"/>
      <c r="HA1256" s="25"/>
      <c r="HB1256" s="25"/>
      <c r="HC1256" s="25"/>
      <c r="HD1256" s="25"/>
      <c r="HE1256" s="25"/>
      <c r="HF1256" s="25"/>
      <c r="HG1256" s="25"/>
      <c r="HH1256" s="25"/>
      <c r="HI1256" s="25"/>
      <c r="HJ1256" s="25"/>
      <c r="HK1256" s="25"/>
      <c r="HL1256" s="25"/>
      <c r="HM1256" s="25"/>
      <c r="HN1256" s="25"/>
      <c r="HO1256" s="25"/>
      <c r="HP1256" s="25"/>
      <c r="HQ1256" s="25"/>
      <c r="HR1256" s="25"/>
      <c r="HS1256" s="25"/>
      <c r="HT1256" s="25"/>
      <c r="HU1256" s="25"/>
      <c r="HV1256" s="25"/>
      <c r="HW1256" s="25"/>
      <c r="HX1256" s="25"/>
      <c r="HY1256" s="25"/>
      <c r="HZ1256" s="25"/>
      <c r="IA1256" s="25"/>
      <c r="IB1256" s="25"/>
      <c r="IC1256" s="25"/>
      <c r="ID1256" s="25"/>
      <c r="IE1256" s="25"/>
      <c r="IF1256" s="25"/>
      <c r="IG1256" s="25"/>
      <c r="IH1256" s="25"/>
      <c r="II1256" s="25"/>
      <c r="IJ1256" s="25"/>
      <c r="IK1256" s="25"/>
      <c r="IL1256" s="25"/>
      <c r="IM1256" s="25"/>
      <c r="IN1256" s="25"/>
      <c r="IO1256" s="25"/>
      <c r="IP1256" s="25"/>
      <c r="IQ1256" s="25"/>
      <c r="IR1256" s="25"/>
      <c r="IS1256" s="25"/>
      <c r="IT1256" s="25"/>
      <c r="IU1256" s="25"/>
      <c r="IV1256" s="25"/>
    </row>
    <row r="1257" spans="1:256" ht="36">
      <c r="A1257" s="13" t="s">
        <v>305</v>
      </c>
      <c r="B1257" s="16" t="s">
        <v>3698</v>
      </c>
      <c r="C1257" s="10" t="s">
        <v>3697</v>
      </c>
      <c r="D1257" s="11"/>
      <c r="E1257" s="19"/>
      <c r="F1257" s="21"/>
      <c r="G1257" s="25"/>
      <c r="H1257" s="25"/>
      <c r="I1257" s="25"/>
      <c r="J1257" s="25"/>
      <c r="K1257" s="25"/>
      <c r="L1257" s="25"/>
      <c r="M1257" s="25"/>
      <c r="N1257" s="25"/>
      <c r="O1257" s="25"/>
      <c r="P1257" s="25"/>
      <c r="Q1257" s="25"/>
      <c r="R1257" s="25"/>
      <c r="S1257" s="25"/>
      <c r="T1257" s="25"/>
      <c r="U1257" s="25"/>
      <c r="V1257" s="25"/>
      <c r="W1257" s="25"/>
      <c r="X1257" s="25"/>
      <c r="Y1257" s="25"/>
      <c r="Z1257" s="25"/>
      <c r="AA1257" s="25"/>
      <c r="AB1257" s="25"/>
      <c r="AC1257" s="25"/>
      <c r="AD1257" s="25"/>
      <c r="AE1257" s="25"/>
      <c r="AF1257" s="25"/>
      <c r="AG1257" s="25"/>
      <c r="AH1257" s="25"/>
      <c r="AI1257" s="25"/>
      <c r="AJ1257" s="25"/>
      <c r="AK1257" s="25"/>
      <c r="AL1257" s="25"/>
      <c r="AM1257" s="25"/>
      <c r="AN1257" s="25"/>
      <c r="AO1257" s="25"/>
      <c r="AP1257" s="25"/>
      <c r="AQ1257" s="25"/>
      <c r="AR1257" s="25"/>
      <c r="AS1257" s="25"/>
      <c r="AT1257" s="25"/>
      <c r="AU1257" s="25"/>
      <c r="AV1257" s="25"/>
      <c r="AW1257" s="25"/>
      <c r="AX1257" s="25"/>
      <c r="AY1257" s="25"/>
      <c r="AZ1257" s="25"/>
      <c r="BA1257" s="25"/>
      <c r="BB1257" s="25"/>
      <c r="BC1257" s="25"/>
      <c r="BD1257" s="25"/>
      <c r="BE1257" s="25"/>
      <c r="BF1257" s="25"/>
      <c r="BG1257" s="25"/>
      <c r="BH1257" s="25"/>
      <c r="BI1257" s="25"/>
      <c r="BJ1257" s="25"/>
      <c r="BK1257" s="25"/>
      <c r="BL1257" s="25"/>
      <c r="BM1257" s="25"/>
      <c r="BN1257" s="25"/>
      <c r="BO1257" s="25"/>
      <c r="BP1257" s="25"/>
      <c r="BQ1257" s="25"/>
      <c r="BR1257" s="25"/>
      <c r="BS1257" s="25"/>
      <c r="BT1257" s="25"/>
      <c r="BU1257" s="25"/>
      <c r="BV1257" s="25"/>
      <c r="BW1257" s="25"/>
      <c r="BX1257" s="25"/>
      <c r="BY1257" s="25"/>
      <c r="BZ1257" s="25"/>
      <c r="CA1257" s="25"/>
      <c r="CB1257" s="25"/>
      <c r="CC1257" s="25"/>
      <c r="CD1257" s="25"/>
      <c r="CE1257" s="25"/>
      <c r="CF1257" s="25"/>
      <c r="CG1257" s="25"/>
      <c r="CH1257" s="25"/>
      <c r="CI1257" s="25"/>
      <c r="CJ1257" s="25"/>
      <c r="CK1257" s="25"/>
      <c r="CL1257" s="25"/>
      <c r="CM1257" s="25"/>
      <c r="CN1257" s="25"/>
      <c r="CO1257" s="25"/>
      <c r="CP1257" s="25"/>
      <c r="CQ1257" s="25"/>
      <c r="CR1257" s="25"/>
      <c r="CS1257" s="25"/>
      <c r="CT1257" s="25"/>
      <c r="CU1257" s="25"/>
      <c r="CV1257" s="25"/>
      <c r="CW1257" s="25"/>
      <c r="CX1257" s="25"/>
      <c r="CY1257" s="25"/>
      <c r="CZ1257" s="25"/>
      <c r="DA1257" s="25"/>
      <c r="DB1257" s="25"/>
      <c r="DC1257" s="25"/>
      <c r="DD1257" s="25"/>
      <c r="DE1257" s="25"/>
      <c r="DF1257" s="25"/>
      <c r="DG1257" s="25"/>
      <c r="DH1257" s="25"/>
      <c r="DI1257" s="25"/>
      <c r="DJ1257" s="25"/>
      <c r="DK1257" s="25"/>
      <c r="DL1257" s="25"/>
      <c r="DM1257" s="25"/>
      <c r="DN1257" s="25"/>
      <c r="DO1257" s="25"/>
      <c r="DP1257" s="25"/>
      <c r="DQ1257" s="25"/>
      <c r="DR1257" s="25"/>
      <c r="DS1257" s="25"/>
      <c r="DT1257" s="25"/>
      <c r="DU1257" s="25"/>
      <c r="DV1257" s="25"/>
      <c r="DW1257" s="25"/>
      <c r="DX1257" s="25"/>
      <c r="DY1257" s="25"/>
      <c r="DZ1257" s="25"/>
      <c r="EA1257" s="25"/>
      <c r="EB1257" s="25"/>
      <c r="EC1257" s="25"/>
      <c r="ED1257" s="25"/>
      <c r="EE1257" s="25"/>
      <c r="EF1257" s="25"/>
      <c r="EG1257" s="25"/>
      <c r="EH1257" s="25"/>
      <c r="EI1257" s="25"/>
      <c r="EJ1257" s="25"/>
      <c r="EK1257" s="25"/>
      <c r="EL1257" s="25"/>
      <c r="EM1257" s="25"/>
      <c r="EN1257" s="25"/>
      <c r="EO1257" s="25"/>
      <c r="EP1257" s="25"/>
      <c r="EQ1257" s="25"/>
      <c r="ER1257" s="25"/>
      <c r="ES1257" s="25"/>
      <c r="ET1257" s="25"/>
      <c r="EU1257" s="25"/>
      <c r="EV1257" s="25"/>
      <c r="EW1257" s="25"/>
      <c r="EX1257" s="25"/>
      <c r="EY1257" s="25"/>
      <c r="EZ1257" s="25"/>
      <c r="FA1257" s="25"/>
      <c r="FB1257" s="25"/>
      <c r="FC1257" s="25"/>
      <c r="FD1257" s="25"/>
      <c r="FE1257" s="25"/>
      <c r="FF1257" s="25"/>
      <c r="FG1257" s="25"/>
      <c r="FH1257" s="25"/>
      <c r="FI1257" s="25"/>
      <c r="FJ1257" s="25"/>
      <c r="FK1257" s="25"/>
      <c r="FL1257" s="25"/>
      <c r="FM1257" s="25"/>
      <c r="FN1257" s="25"/>
      <c r="FO1257" s="25"/>
      <c r="FP1257" s="25"/>
      <c r="FQ1257" s="25"/>
      <c r="FR1257" s="25"/>
      <c r="FS1257" s="25"/>
      <c r="FT1257" s="25"/>
      <c r="FU1257" s="25"/>
      <c r="FV1257" s="25"/>
      <c r="FW1257" s="25"/>
      <c r="FX1257" s="25"/>
      <c r="FY1257" s="25"/>
      <c r="FZ1257" s="25"/>
      <c r="GA1257" s="25"/>
      <c r="GB1257" s="25"/>
      <c r="GC1257" s="25"/>
      <c r="GD1257" s="25"/>
      <c r="GE1257" s="25"/>
      <c r="GF1257" s="25"/>
      <c r="GG1257" s="25"/>
      <c r="GH1257" s="25"/>
      <c r="GI1257" s="25"/>
      <c r="GJ1257" s="25"/>
      <c r="GK1257" s="25"/>
      <c r="GL1257" s="25"/>
      <c r="GM1257" s="25"/>
      <c r="GN1257" s="25"/>
      <c r="GO1257" s="25"/>
      <c r="GP1257" s="25"/>
      <c r="GQ1257" s="25"/>
      <c r="GR1257" s="25"/>
      <c r="GS1257" s="25"/>
      <c r="GT1257" s="25"/>
      <c r="GU1257" s="25"/>
      <c r="GV1257" s="25"/>
      <c r="GW1257" s="25"/>
      <c r="GX1257" s="25"/>
      <c r="GY1257" s="25"/>
      <c r="GZ1257" s="25"/>
      <c r="HA1257" s="25"/>
      <c r="HB1257" s="25"/>
      <c r="HC1257" s="25"/>
      <c r="HD1257" s="25"/>
      <c r="HE1257" s="25"/>
      <c r="HF1257" s="25"/>
      <c r="HG1257" s="25"/>
      <c r="HH1257" s="25"/>
      <c r="HI1257" s="25"/>
      <c r="HJ1257" s="25"/>
      <c r="HK1257" s="25"/>
      <c r="HL1257" s="25"/>
      <c r="HM1257" s="25"/>
      <c r="HN1257" s="25"/>
      <c r="HO1257" s="25"/>
      <c r="HP1257" s="25"/>
      <c r="HQ1257" s="25"/>
      <c r="HR1257" s="25"/>
      <c r="HS1257" s="25"/>
      <c r="HT1257" s="25"/>
      <c r="HU1257" s="25"/>
      <c r="HV1257" s="25"/>
      <c r="HW1257" s="25"/>
      <c r="HX1257" s="25"/>
      <c r="HY1257" s="25"/>
      <c r="HZ1257" s="25"/>
      <c r="IA1257" s="25"/>
      <c r="IB1257" s="25"/>
      <c r="IC1257" s="25"/>
      <c r="ID1257" s="25"/>
      <c r="IE1257" s="25"/>
      <c r="IF1257" s="25"/>
      <c r="IG1257" s="25"/>
      <c r="IH1257" s="25"/>
      <c r="II1257" s="25"/>
      <c r="IJ1257" s="25"/>
      <c r="IK1257" s="25"/>
      <c r="IL1257" s="25"/>
      <c r="IM1257" s="25"/>
      <c r="IN1257" s="25"/>
      <c r="IO1257" s="25"/>
      <c r="IP1257" s="25"/>
      <c r="IQ1257" s="25"/>
      <c r="IR1257" s="25"/>
      <c r="IS1257" s="25"/>
      <c r="IT1257" s="25"/>
      <c r="IU1257" s="25"/>
      <c r="IV1257" s="25"/>
    </row>
    <row r="1258" spans="1:256">
      <c r="A1258" s="15" t="s">
        <v>304</v>
      </c>
      <c r="B1258" s="16" t="s">
        <v>2993</v>
      </c>
      <c r="C1258" s="10" t="s">
        <v>27</v>
      </c>
      <c r="D1258" s="11">
        <v>823.39</v>
      </c>
      <c r="E1258" s="19"/>
      <c r="F1258" s="21"/>
      <c r="G1258" s="25"/>
      <c r="H1258" s="25"/>
      <c r="I1258" s="25"/>
      <c r="J1258" s="25"/>
      <c r="K1258" s="25"/>
      <c r="L1258" s="25"/>
      <c r="M1258" s="25"/>
      <c r="N1258" s="25"/>
      <c r="O1258" s="25"/>
      <c r="P1258" s="25"/>
      <c r="Q1258" s="25"/>
      <c r="R1258" s="25"/>
      <c r="S1258" s="25"/>
      <c r="T1258" s="25"/>
      <c r="U1258" s="25"/>
      <c r="V1258" s="25"/>
      <c r="W1258" s="25"/>
      <c r="X1258" s="25"/>
      <c r="Y1258" s="25"/>
      <c r="Z1258" s="25"/>
      <c r="AA1258" s="25"/>
      <c r="AB1258" s="25"/>
      <c r="AC1258" s="25"/>
      <c r="AD1258" s="25"/>
      <c r="AE1258" s="25"/>
      <c r="AF1258" s="25"/>
      <c r="AG1258" s="25"/>
      <c r="AH1258" s="25"/>
      <c r="AI1258" s="25"/>
      <c r="AJ1258" s="25"/>
      <c r="AK1258" s="25"/>
      <c r="AL1258" s="25"/>
      <c r="AM1258" s="25"/>
      <c r="AN1258" s="25"/>
      <c r="AO1258" s="25"/>
      <c r="AP1258" s="25"/>
      <c r="AQ1258" s="25"/>
      <c r="AR1258" s="25"/>
      <c r="AS1258" s="25"/>
      <c r="AT1258" s="25"/>
      <c r="AU1258" s="25"/>
      <c r="AV1258" s="25"/>
      <c r="AW1258" s="25"/>
      <c r="AX1258" s="25"/>
      <c r="AY1258" s="25"/>
      <c r="AZ1258" s="25"/>
      <c r="BA1258" s="25"/>
      <c r="BB1258" s="25"/>
      <c r="BC1258" s="25"/>
      <c r="BD1258" s="25"/>
      <c r="BE1258" s="25"/>
      <c r="BF1258" s="25"/>
      <c r="BG1258" s="25"/>
      <c r="BH1258" s="25"/>
      <c r="BI1258" s="25"/>
      <c r="BJ1258" s="25"/>
      <c r="BK1258" s="25"/>
      <c r="BL1258" s="25"/>
      <c r="BM1258" s="25"/>
      <c r="BN1258" s="25"/>
      <c r="BO1258" s="25"/>
      <c r="BP1258" s="25"/>
      <c r="BQ1258" s="25"/>
      <c r="BR1258" s="25"/>
      <c r="BS1258" s="25"/>
      <c r="BT1258" s="25"/>
      <c r="BU1258" s="25"/>
      <c r="BV1258" s="25"/>
      <c r="BW1258" s="25"/>
      <c r="BX1258" s="25"/>
      <c r="BY1258" s="25"/>
      <c r="BZ1258" s="25"/>
      <c r="CA1258" s="25"/>
      <c r="CB1258" s="25"/>
      <c r="CC1258" s="25"/>
      <c r="CD1258" s="25"/>
      <c r="CE1258" s="25"/>
      <c r="CF1258" s="25"/>
      <c r="CG1258" s="25"/>
      <c r="CH1258" s="25"/>
      <c r="CI1258" s="25"/>
      <c r="CJ1258" s="25"/>
      <c r="CK1258" s="25"/>
      <c r="CL1258" s="25"/>
      <c r="CM1258" s="25"/>
      <c r="CN1258" s="25"/>
      <c r="CO1258" s="25"/>
      <c r="CP1258" s="25"/>
      <c r="CQ1258" s="25"/>
      <c r="CR1258" s="25"/>
      <c r="CS1258" s="25"/>
      <c r="CT1258" s="25"/>
      <c r="CU1258" s="25"/>
      <c r="CV1258" s="25"/>
      <c r="CW1258" s="25"/>
      <c r="CX1258" s="25"/>
      <c r="CY1258" s="25"/>
      <c r="CZ1258" s="25"/>
      <c r="DA1258" s="25"/>
      <c r="DB1258" s="25"/>
      <c r="DC1258" s="25"/>
      <c r="DD1258" s="25"/>
      <c r="DE1258" s="25"/>
      <c r="DF1258" s="25"/>
      <c r="DG1258" s="25"/>
      <c r="DH1258" s="25"/>
      <c r="DI1258" s="25"/>
      <c r="DJ1258" s="25"/>
      <c r="DK1258" s="25"/>
      <c r="DL1258" s="25"/>
      <c r="DM1258" s="25"/>
      <c r="DN1258" s="25"/>
      <c r="DO1258" s="25"/>
      <c r="DP1258" s="25"/>
      <c r="DQ1258" s="25"/>
      <c r="DR1258" s="25"/>
      <c r="DS1258" s="25"/>
      <c r="DT1258" s="25"/>
      <c r="DU1258" s="25"/>
      <c r="DV1258" s="25"/>
      <c r="DW1258" s="25"/>
      <c r="DX1258" s="25"/>
      <c r="DY1258" s="25"/>
      <c r="DZ1258" s="25"/>
      <c r="EA1258" s="25"/>
      <c r="EB1258" s="25"/>
      <c r="EC1258" s="25"/>
      <c r="ED1258" s="25"/>
      <c r="EE1258" s="25"/>
      <c r="EF1258" s="25"/>
      <c r="EG1258" s="25"/>
      <c r="EH1258" s="25"/>
      <c r="EI1258" s="25"/>
      <c r="EJ1258" s="25"/>
      <c r="EK1258" s="25"/>
      <c r="EL1258" s="25"/>
      <c r="EM1258" s="25"/>
      <c r="EN1258" s="25"/>
      <c r="EO1258" s="25"/>
      <c r="EP1258" s="25"/>
      <c r="EQ1258" s="25"/>
      <c r="ER1258" s="25"/>
      <c r="ES1258" s="25"/>
      <c r="ET1258" s="25"/>
      <c r="EU1258" s="25"/>
      <c r="EV1258" s="25"/>
      <c r="EW1258" s="25"/>
      <c r="EX1258" s="25"/>
      <c r="EY1258" s="25"/>
      <c r="EZ1258" s="25"/>
      <c r="FA1258" s="25"/>
      <c r="FB1258" s="25"/>
      <c r="FC1258" s="25"/>
      <c r="FD1258" s="25"/>
      <c r="FE1258" s="25"/>
      <c r="FF1258" s="25"/>
      <c r="FG1258" s="25"/>
      <c r="FH1258" s="25"/>
      <c r="FI1258" s="25"/>
      <c r="FJ1258" s="25"/>
      <c r="FK1258" s="25"/>
      <c r="FL1258" s="25"/>
      <c r="FM1258" s="25"/>
      <c r="FN1258" s="25"/>
      <c r="FO1258" s="25"/>
      <c r="FP1258" s="25"/>
      <c r="FQ1258" s="25"/>
      <c r="FR1258" s="25"/>
      <c r="FS1258" s="25"/>
      <c r="FT1258" s="25"/>
      <c r="FU1258" s="25"/>
      <c r="FV1258" s="25"/>
      <c r="FW1258" s="25"/>
      <c r="FX1258" s="25"/>
      <c r="FY1258" s="25"/>
      <c r="FZ1258" s="25"/>
      <c r="GA1258" s="25"/>
      <c r="GB1258" s="25"/>
      <c r="GC1258" s="25"/>
      <c r="GD1258" s="25"/>
      <c r="GE1258" s="25"/>
      <c r="GF1258" s="25"/>
      <c r="GG1258" s="25"/>
      <c r="GH1258" s="25"/>
      <c r="GI1258" s="25"/>
      <c r="GJ1258" s="25"/>
      <c r="GK1258" s="25"/>
      <c r="GL1258" s="25"/>
      <c r="GM1258" s="25"/>
      <c r="GN1258" s="25"/>
      <c r="GO1258" s="25"/>
      <c r="GP1258" s="25"/>
      <c r="GQ1258" s="25"/>
      <c r="GR1258" s="25"/>
      <c r="GS1258" s="25"/>
      <c r="GT1258" s="25"/>
      <c r="GU1258" s="25"/>
      <c r="GV1258" s="25"/>
      <c r="GW1258" s="25"/>
      <c r="GX1258" s="25"/>
      <c r="GY1258" s="25"/>
      <c r="GZ1258" s="25"/>
      <c r="HA1258" s="25"/>
      <c r="HB1258" s="25"/>
      <c r="HC1258" s="25"/>
      <c r="HD1258" s="25"/>
      <c r="HE1258" s="25"/>
      <c r="HF1258" s="25"/>
      <c r="HG1258" s="25"/>
      <c r="HH1258" s="25"/>
      <c r="HI1258" s="25"/>
      <c r="HJ1258" s="25"/>
      <c r="HK1258" s="25"/>
      <c r="HL1258" s="25"/>
      <c r="HM1258" s="25"/>
      <c r="HN1258" s="25"/>
      <c r="HO1258" s="25"/>
      <c r="HP1258" s="25"/>
      <c r="HQ1258" s="25"/>
      <c r="HR1258" s="25"/>
      <c r="HS1258" s="25"/>
      <c r="HT1258" s="25"/>
      <c r="HU1258" s="25"/>
      <c r="HV1258" s="25"/>
      <c r="HW1258" s="25"/>
      <c r="HX1258" s="25"/>
      <c r="HY1258" s="25"/>
      <c r="HZ1258" s="25"/>
      <c r="IA1258" s="25"/>
      <c r="IB1258" s="25"/>
      <c r="IC1258" s="25"/>
      <c r="ID1258" s="25"/>
      <c r="IE1258" s="25"/>
      <c r="IF1258" s="25"/>
      <c r="IG1258" s="25"/>
      <c r="IH1258" s="25"/>
      <c r="II1258" s="25"/>
      <c r="IJ1258" s="25"/>
      <c r="IK1258" s="25"/>
      <c r="IL1258" s="25"/>
      <c r="IM1258" s="25"/>
      <c r="IN1258" s="25"/>
      <c r="IO1258" s="25"/>
      <c r="IP1258" s="25"/>
      <c r="IQ1258" s="25"/>
      <c r="IR1258" s="25"/>
      <c r="IS1258" s="25"/>
      <c r="IT1258" s="25"/>
      <c r="IU1258" s="25"/>
      <c r="IV1258" s="25"/>
    </row>
    <row r="1259" spans="1:256">
      <c r="A1259" s="15" t="s">
        <v>303</v>
      </c>
      <c r="B1259" s="16" t="s">
        <v>2994</v>
      </c>
      <c r="C1259" s="10" t="s">
        <v>27</v>
      </c>
      <c r="D1259" s="11">
        <v>1046.3599999999999</v>
      </c>
      <c r="E1259" s="19"/>
      <c r="F1259" s="21"/>
      <c r="G1259" s="25"/>
      <c r="H1259" s="25"/>
      <c r="I1259" s="25"/>
      <c r="J1259" s="25"/>
      <c r="K1259" s="25"/>
      <c r="L1259" s="25"/>
      <c r="M1259" s="25"/>
      <c r="N1259" s="25"/>
      <c r="O1259" s="25"/>
      <c r="P1259" s="25"/>
      <c r="Q1259" s="25"/>
      <c r="R1259" s="25"/>
      <c r="S1259" s="25"/>
      <c r="T1259" s="25"/>
      <c r="U1259" s="25"/>
      <c r="V1259" s="25"/>
      <c r="W1259" s="25"/>
      <c r="X1259" s="25"/>
      <c r="Y1259" s="25"/>
      <c r="Z1259" s="25"/>
      <c r="AA1259" s="25"/>
      <c r="AB1259" s="25"/>
      <c r="AC1259" s="25"/>
      <c r="AD1259" s="25"/>
      <c r="AE1259" s="25"/>
      <c r="AF1259" s="25"/>
      <c r="AG1259" s="25"/>
      <c r="AH1259" s="25"/>
      <c r="AI1259" s="25"/>
      <c r="AJ1259" s="25"/>
      <c r="AK1259" s="25"/>
      <c r="AL1259" s="25"/>
      <c r="AM1259" s="25"/>
      <c r="AN1259" s="25"/>
      <c r="AO1259" s="25"/>
      <c r="AP1259" s="25"/>
      <c r="AQ1259" s="25"/>
      <c r="AR1259" s="25"/>
      <c r="AS1259" s="25"/>
      <c r="AT1259" s="25"/>
      <c r="AU1259" s="25"/>
      <c r="AV1259" s="25"/>
      <c r="AW1259" s="25"/>
      <c r="AX1259" s="25"/>
      <c r="AY1259" s="25"/>
      <c r="AZ1259" s="25"/>
      <c r="BA1259" s="25"/>
      <c r="BB1259" s="25"/>
      <c r="BC1259" s="25"/>
      <c r="BD1259" s="25"/>
      <c r="BE1259" s="25"/>
      <c r="BF1259" s="25"/>
      <c r="BG1259" s="25"/>
      <c r="BH1259" s="25"/>
      <c r="BI1259" s="25"/>
      <c r="BJ1259" s="25"/>
      <c r="BK1259" s="25"/>
      <c r="BL1259" s="25"/>
      <c r="BM1259" s="25"/>
      <c r="BN1259" s="25"/>
      <c r="BO1259" s="25"/>
      <c r="BP1259" s="25"/>
      <c r="BQ1259" s="25"/>
      <c r="BR1259" s="25"/>
      <c r="BS1259" s="25"/>
      <c r="BT1259" s="25"/>
      <c r="BU1259" s="25"/>
      <c r="BV1259" s="25"/>
      <c r="BW1259" s="25"/>
      <c r="BX1259" s="25"/>
      <c r="BY1259" s="25"/>
      <c r="BZ1259" s="25"/>
      <c r="CA1259" s="25"/>
      <c r="CB1259" s="25"/>
      <c r="CC1259" s="25"/>
      <c r="CD1259" s="25"/>
      <c r="CE1259" s="25"/>
      <c r="CF1259" s="25"/>
      <c r="CG1259" s="25"/>
      <c r="CH1259" s="25"/>
      <c r="CI1259" s="25"/>
      <c r="CJ1259" s="25"/>
      <c r="CK1259" s="25"/>
      <c r="CL1259" s="25"/>
      <c r="CM1259" s="25"/>
      <c r="CN1259" s="25"/>
      <c r="CO1259" s="25"/>
      <c r="CP1259" s="25"/>
      <c r="CQ1259" s="25"/>
      <c r="CR1259" s="25"/>
      <c r="CS1259" s="25"/>
      <c r="CT1259" s="25"/>
      <c r="CU1259" s="25"/>
      <c r="CV1259" s="25"/>
      <c r="CW1259" s="25"/>
      <c r="CX1259" s="25"/>
      <c r="CY1259" s="25"/>
      <c r="CZ1259" s="25"/>
      <c r="DA1259" s="25"/>
      <c r="DB1259" s="25"/>
      <c r="DC1259" s="25"/>
      <c r="DD1259" s="25"/>
      <c r="DE1259" s="25"/>
      <c r="DF1259" s="25"/>
      <c r="DG1259" s="25"/>
      <c r="DH1259" s="25"/>
      <c r="DI1259" s="25"/>
      <c r="DJ1259" s="25"/>
      <c r="DK1259" s="25"/>
      <c r="DL1259" s="25"/>
      <c r="DM1259" s="25"/>
      <c r="DN1259" s="25"/>
      <c r="DO1259" s="25"/>
      <c r="DP1259" s="25"/>
      <c r="DQ1259" s="25"/>
      <c r="DR1259" s="25"/>
      <c r="DS1259" s="25"/>
      <c r="DT1259" s="25"/>
      <c r="DU1259" s="25"/>
      <c r="DV1259" s="25"/>
      <c r="DW1259" s="25"/>
      <c r="DX1259" s="25"/>
      <c r="DY1259" s="25"/>
      <c r="DZ1259" s="25"/>
      <c r="EA1259" s="25"/>
      <c r="EB1259" s="25"/>
      <c r="EC1259" s="25"/>
      <c r="ED1259" s="25"/>
      <c r="EE1259" s="25"/>
      <c r="EF1259" s="25"/>
      <c r="EG1259" s="25"/>
      <c r="EH1259" s="25"/>
      <c r="EI1259" s="25"/>
      <c r="EJ1259" s="25"/>
      <c r="EK1259" s="25"/>
      <c r="EL1259" s="25"/>
      <c r="EM1259" s="25"/>
      <c r="EN1259" s="25"/>
      <c r="EO1259" s="25"/>
      <c r="EP1259" s="25"/>
      <c r="EQ1259" s="25"/>
      <c r="ER1259" s="25"/>
      <c r="ES1259" s="25"/>
      <c r="ET1259" s="25"/>
      <c r="EU1259" s="25"/>
      <c r="EV1259" s="25"/>
      <c r="EW1259" s="25"/>
      <c r="EX1259" s="25"/>
      <c r="EY1259" s="25"/>
      <c r="EZ1259" s="25"/>
      <c r="FA1259" s="25"/>
      <c r="FB1259" s="25"/>
      <c r="FC1259" s="25"/>
      <c r="FD1259" s="25"/>
      <c r="FE1259" s="25"/>
      <c r="FF1259" s="25"/>
      <c r="FG1259" s="25"/>
      <c r="FH1259" s="25"/>
      <c r="FI1259" s="25"/>
      <c r="FJ1259" s="25"/>
      <c r="FK1259" s="25"/>
      <c r="FL1259" s="25"/>
      <c r="FM1259" s="25"/>
      <c r="FN1259" s="25"/>
      <c r="FO1259" s="25"/>
      <c r="FP1259" s="25"/>
      <c r="FQ1259" s="25"/>
      <c r="FR1259" s="25"/>
      <c r="FS1259" s="25"/>
      <c r="FT1259" s="25"/>
      <c r="FU1259" s="25"/>
      <c r="FV1259" s="25"/>
      <c r="FW1259" s="25"/>
      <c r="FX1259" s="25"/>
      <c r="FY1259" s="25"/>
      <c r="FZ1259" s="25"/>
      <c r="GA1259" s="25"/>
      <c r="GB1259" s="25"/>
      <c r="GC1259" s="25"/>
      <c r="GD1259" s="25"/>
      <c r="GE1259" s="25"/>
      <c r="GF1259" s="25"/>
      <c r="GG1259" s="25"/>
      <c r="GH1259" s="25"/>
      <c r="GI1259" s="25"/>
      <c r="GJ1259" s="25"/>
      <c r="GK1259" s="25"/>
      <c r="GL1259" s="25"/>
      <c r="GM1259" s="25"/>
      <c r="GN1259" s="25"/>
      <c r="GO1259" s="25"/>
      <c r="GP1259" s="25"/>
      <c r="GQ1259" s="25"/>
      <c r="GR1259" s="25"/>
      <c r="GS1259" s="25"/>
      <c r="GT1259" s="25"/>
      <c r="GU1259" s="25"/>
      <c r="GV1259" s="25"/>
      <c r="GW1259" s="25"/>
      <c r="GX1259" s="25"/>
      <c r="GY1259" s="25"/>
      <c r="GZ1259" s="25"/>
      <c r="HA1259" s="25"/>
      <c r="HB1259" s="25"/>
      <c r="HC1259" s="25"/>
      <c r="HD1259" s="25"/>
      <c r="HE1259" s="25"/>
      <c r="HF1259" s="25"/>
      <c r="HG1259" s="25"/>
      <c r="HH1259" s="25"/>
      <c r="HI1259" s="25"/>
      <c r="HJ1259" s="25"/>
      <c r="HK1259" s="25"/>
      <c r="HL1259" s="25"/>
      <c r="HM1259" s="25"/>
      <c r="HN1259" s="25"/>
      <c r="HO1259" s="25"/>
      <c r="HP1259" s="25"/>
      <c r="HQ1259" s="25"/>
      <c r="HR1259" s="25"/>
      <c r="HS1259" s="25"/>
      <c r="HT1259" s="25"/>
      <c r="HU1259" s="25"/>
      <c r="HV1259" s="25"/>
      <c r="HW1259" s="25"/>
      <c r="HX1259" s="25"/>
      <c r="HY1259" s="25"/>
      <c r="HZ1259" s="25"/>
      <c r="IA1259" s="25"/>
      <c r="IB1259" s="25"/>
      <c r="IC1259" s="25"/>
      <c r="ID1259" s="25"/>
      <c r="IE1259" s="25"/>
      <c r="IF1259" s="25"/>
      <c r="IG1259" s="25"/>
      <c r="IH1259" s="25"/>
      <c r="II1259" s="25"/>
      <c r="IJ1259" s="25"/>
      <c r="IK1259" s="25"/>
      <c r="IL1259" s="25"/>
      <c r="IM1259" s="25"/>
      <c r="IN1259" s="25"/>
      <c r="IO1259" s="25"/>
      <c r="IP1259" s="25"/>
      <c r="IQ1259" s="25"/>
      <c r="IR1259" s="25"/>
      <c r="IS1259" s="25"/>
      <c r="IT1259" s="25"/>
      <c r="IU1259" s="25"/>
      <c r="IV1259" s="25"/>
    </row>
    <row r="1260" spans="1:256">
      <c r="A1260" s="15" t="s">
        <v>302</v>
      </c>
      <c r="B1260" s="16" t="s">
        <v>2995</v>
      </c>
      <c r="C1260" s="10" t="s">
        <v>27</v>
      </c>
      <c r="D1260" s="11">
        <v>1320.24</v>
      </c>
      <c r="E1260" s="19"/>
      <c r="F1260" s="21"/>
      <c r="G1260" s="25"/>
      <c r="H1260" s="25"/>
      <c r="I1260" s="25"/>
      <c r="J1260" s="25"/>
      <c r="K1260" s="25"/>
      <c r="L1260" s="25"/>
      <c r="M1260" s="25"/>
      <c r="N1260" s="25"/>
      <c r="O1260" s="25"/>
      <c r="P1260" s="25"/>
      <c r="Q1260" s="25"/>
      <c r="R1260" s="25"/>
      <c r="S1260" s="25"/>
      <c r="T1260" s="25"/>
      <c r="U1260" s="25"/>
      <c r="V1260" s="25"/>
      <c r="W1260" s="25"/>
      <c r="X1260" s="25"/>
      <c r="Y1260" s="25"/>
      <c r="Z1260" s="25"/>
      <c r="AA1260" s="25"/>
      <c r="AB1260" s="25"/>
      <c r="AC1260" s="25"/>
      <c r="AD1260" s="25"/>
      <c r="AE1260" s="25"/>
      <c r="AF1260" s="25"/>
      <c r="AG1260" s="25"/>
      <c r="AH1260" s="25"/>
      <c r="AI1260" s="25"/>
      <c r="AJ1260" s="25"/>
      <c r="AK1260" s="25"/>
      <c r="AL1260" s="25"/>
      <c r="AM1260" s="25"/>
      <c r="AN1260" s="25"/>
      <c r="AO1260" s="25"/>
      <c r="AP1260" s="25"/>
      <c r="AQ1260" s="25"/>
      <c r="AR1260" s="25"/>
      <c r="AS1260" s="25"/>
      <c r="AT1260" s="25"/>
      <c r="AU1260" s="25"/>
      <c r="AV1260" s="25"/>
      <c r="AW1260" s="25"/>
      <c r="AX1260" s="25"/>
      <c r="AY1260" s="25"/>
      <c r="AZ1260" s="25"/>
      <c r="BA1260" s="25"/>
      <c r="BB1260" s="25"/>
      <c r="BC1260" s="25"/>
      <c r="BD1260" s="25"/>
      <c r="BE1260" s="25"/>
      <c r="BF1260" s="25"/>
      <c r="BG1260" s="25"/>
      <c r="BH1260" s="25"/>
      <c r="BI1260" s="25"/>
      <c r="BJ1260" s="25"/>
      <c r="BK1260" s="25"/>
      <c r="BL1260" s="25"/>
      <c r="BM1260" s="25"/>
      <c r="BN1260" s="25"/>
      <c r="BO1260" s="25"/>
      <c r="BP1260" s="25"/>
      <c r="BQ1260" s="25"/>
      <c r="BR1260" s="25"/>
      <c r="BS1260" s="25"/>
      <c r="BT1260" s="25"/>
      <c r="BU1260" s="25"/>
      <c r="BV1260" s="25"/>
      <c r="BW1260" s="25"/>
      <c r="BX1260" s="25"/>
      <c r="BY1260" s="25"/>
      <c r="BZ1260" s="25"/>
      <c r="CA1260" s="25"/>
      <c r="CB1260" s="25"/>
      <c r="CC1260" s="25"/>
      <c r="CD1260" s="25"/>
      <c r="CE1260" s="25"/>
      <c r="CF1260" s="25"/>
      <c r="CG1260" s="25"/>
      <c r="CH1260" s="25"/>
      <c r="CI1260" s="25"/>
      <c r="CJ1260" s="25"/>
      <c r="CK1260" s="25"/>
      <c r="CL1260" s="25"/>
      <c r="CM1260" s="25"/>
      <c r="CN1260" s="25"/>
      <c r="CO1260" s="25"/>
      <c r="CP1260" s="25"/>
      <c r="CQ1260" s="25"/>
      <c r="CR1260" s="25"/>
      <c r="CS1260" s="25"/>
      <c r="CT1260" s="25"/>
      <c r="CU1260" s="25"/>
      <c r="CV1260" s="25"/>
      <c r="CW1260" s="25"/>
      <c r="CX1260" s="25"/>
      <c r="CY1260" s="25"/>
      <c r="CZ1260" s="25"/>
      <c r="DA1260" s="25"/>
      <c r="DB1260" s="25"/>
      <c r="DC1260" s="25"/>
      <c r="DD1260" s="25"/>
      <c r="DE1260" s="25"/>
      <c r="DF1260" s="25"/>
      <c r="DG1260" s="25"/>
      <c r="DH1260" s="25"/>
      <c r="DI1260" s="25"/>
      <c r="DJ1260" s="25"/>
      <c r="DK1260" s="25"/>
      <c r="DL1260" s="25"/>
      <c r="DM1260" s="25"/>
      <c r="DN1260" s="25"/>
      <c r="DO1260" s="25"/>
      <c r="DP1260" s="25"/>
      <c r="DQ1260" s="25"/>
      <c r="DR1260" s="25"/>
      <c r="DS1260" s="25"/>
      <c r="DT1260" s="25"/>
      <c r="DU1260" s="25"/>
      <c r="DV1260" s="25"/>
      <c r="DW1260" s="25"/>
      <c r="DX1260" s="25"/>
      <c r="DY1260" s="25"/>
      <c r="DZ1260" s="25"/>
      <c r="EA1260" s="25"/>
      <c r="EB1260" s="25"/>
      <c r="EC1260" s="25"/>
      <c r="ED1260" s="25"/>
      <c r="EE1260" s="25"/>
      <c r="EF1260" s="25"/>
      <c r="EG1260" s="25"/>
      <c r="EH1260" s="25"/>
      <c r="EI1260" s="25"/>
      <c r="EJ1260" s="25"/>
      <c r="EK1260" s="25"/>
      <c r="EL1260" s="25"/>
      <c r="EM1260" s="25"/>
      <c r="EN1260" s="25"/>
      <c r="EO1260" s="25"/>
      <c r="EP1260" s="25"/>
      <c r="EQ1260" s="25"/>
      <c r="ER1260" s="25"/>
      <c r="ES1260" s="25"/>
      <c r="ET1260" s="25"/>
      <c r="EU1260" s="25"/>
      <c r="EV1260" s="25"/>
      <c r="EW1260" s="25"/>
      <c r="EX1260" s="25"/>
      <c r="EY1260" s="25"/>
      <c r="EZ1260" s="25"/>
      <c r="FA1260" s="25"/>
      <c r="FB1260" s="25"/>
      <c r="FC1260" s="25"/>
      <c r="FD1260" s="25"/>
      <c r="FE1260" s="25"/>
      <c r="FF1260" s="25"/>
      <c r="FG1260" s="25"/>
      <c r="FH1260" s="25"/>
      <c r="FI1260" s="25"/>
      <c r="FJ1260" s="25"/>
      <c r="FK1260" s="25"/>
      <c r="FL1260" s="25"/>
      <c r="FM1260" s="25"/>
      <c r="FN1260" s="25"/>
      <c r="FO1260" s="25"/>
      <c r="FP1260" s="25"/>
      <c r="FQ1260" s="25"/>
      <c r="FR1260" s="25"/>
      <c r="FS1260" s="25"/>
      <c r="FT1260" s="25"/>
      <c r="FU1260" s="25"/>
      <c r="FV1260" s="25"/>
      <c r="FW1260" s="25"/>
      <c r="FX1260" s="25"/>
      <c r="FY1260" s="25"/>
      <c r="FZ1260" s="25"/>
      <c r="GA1260" s="25"/>
      <c r="GB1260" s="25"/>
      <c r="GC1260" s="25"/>
      <c r="GD1260" s="25"/>
      <c r="GE1260" s="25"/>
      <c r="GF1260" s="25"/>
      <c r="GG1260" s="25"/>
      <c r="GH1260" s="25"/>
      <c r="GI1260" s="25"/>
      <c r="GJ1260" s="25"/>
      <c r="GK1260" s="25"/>
      <c r="GL1260" s="25"/>
      <c r="GM1260" s="25"/>
      <c r="GN1260" s="25"/>
      <c r="GO1260" s="25"/>
      <c r="GP1260" s="25"/>
      <c r="GQ1260" s="25"/>
      <c r="GR1260" s="25"/>
      <c r="GS1260" s="25"/>
      <c r="GT1260" s="25"/>
      <c r="GU1260" s="25"/>
      <c r="GV1260" s="25"/>
      <c r="GW1260" s="25"/>
      <c r="GX1260" s="25"/>
      <c r="GY1260" s="25"/>
      <c r="GZ1260" s="25"/>
      <c r="HA1260" s="25"/>
      <c r="HB1260" s="25"/>
      <c r="HC1260" s="25"/>
      <c r="HD1260" s="25"/>
      <c r="HE1260" s="25"/>
      <c r="HF1260" s="25"/>
      <c r="HG1260" s="25"/>
      <c r="HH1260" s="25"/>
      <c r="HI1260" s="25"/>
      <c r="HJ1260" s="25"/>
      <c r="HK1260" s="25"/>
      <c r="HL1260" s="25"/>
      <c r="HM1260" s="25"/>
      <c r="HN1260" s="25"/>
      <c r="HO1260" s="25"/>
      <c r="HP1260" s="25"/>
      <c r="HQ1260" s="25"/>
      <c r="HR1260" s="25"/>
      <c r="HS1260" s="25"/>
      <c r="HT1260" s="25"/>
      <c r="HU1260" s="25"/>
      <c r="HV1260" s="25"/>
      <c r="HW1260" s="25"/>
      <c r="HX1260" s="25"/>
      <c r="HY1260" s="25"/>
      <c r="HZ1260" s="25"/>
      <c r="IA1260" s="25"/>
      <c r="IB1260" s="25"/>
      <c r="IC1260" s="25"/>
      <c r="ID1260" s="25"/>
      <c r="IE1260" s="25"/>
      <c r="IF1260" s="25"/>
      <c r="IG1260" s="25"/>
      <c r="IH1260" s="25"/>
      <c r="II1260" s="25"/>
      <c r="IJ1260" s="25"/>
      <c r="IK1260" s="25"/>
      <c r="IL1260" s="25"/>
      <c r="IM1260" s="25"/>
      <c r="IN1260" s="25"/>
      <c r="IO1260" s="25"/>
      <c r="IP1260" s="25"/>
      <c r="IQ1260" s="25"/>
      <c r="IR1260" s="25"/>
      <c r="IS1260" s="25"/>
      <c r="IT1260" s="25"/>
      <c r="IU1260" s="25"/>
      <c r="IV1260" s="25"/>
    </row>
    <row r="1261" spans="1:256">
      <c r="A1261" s="15" t="s">
        <v>301</v>
      </c>
      <c r="B1261" s="16" t="s">
        <v>2996</v>
      </c>
      <c r="C1261" s="10" t="s">
        <v>27</v>
      </c>
      <c r="D1261" s="11">
        <v>1543.86</v>
      </c>
      <c r="E1261" s="19"/>
      <c r="F1261" s="21"/>
      <c r="G1261" s="25"/>
      <c r="H1261" s="25"/>
      <c r="I1261" s="25"/>
      <c r="J1261" s="25"/>
      <c r="K1261" s="25"/>
      <c r="L1261" s="25"/>
      <c r="M1261" s="25"/>
      <c r="N1261" s="25"/>
      <c r="O1261" s="25"/>
      <c r="P1261" s="25"/>
      <c r="Q1261" s="25"/>
      <c r="R1261" s="25"/>
      <c r="S1261" s="25"/>
      <c r="T1261" s="25"/>
      <c r="U1261" s="25"/>
      <c r="V1261" s="25"/>
      <c r="W1261" s="25"/>
      <c r="X1261" s="25"/>
      <c r="Y1261" s="25"/>
      <c r="Z1261" s="25"/>
      <c r="AA1261" s="25"/>
      <c r="AB1261" s="25"/>
      <c r="AC1261" s="25"/>
      <c r="AD1261" s="25"/>
      <c r="AE1261" s="25"/>
      <c r="AF1261" s="25"/>
      <c r="AG1261" s="25"/>
      <c r="AH1261" s="25"/>
      <c r="AI1261" s="25"/>
      <c r="AJ1261" s="25"/>
      <c r="AK1261" s="25"/>
      <c r="AL1261" s="25"/>
      <c r="AM1261" s="25"/>
      <c r="AN1261" s="25"/>
      <c r="AO1261" s="25"/>
      <c r="AP1261" s="25"/>
      <c r="AQ1261" s="25"/>
      <c r="AR1261" s="25"/>
      <c r="AS1261" s="25"/>
      <c r="AT1261" s="25"/>
      <c r="AU1261" s="25"/>
      <c r="AV1261" s="25"/>
      <c r="AW1261" s="25"/>
      <c r="AX1261" s="25"/>
      <c r="AY1261" s="25"/>
      <c r="AZ1261" s="25"/>
      <c r="BA1261" s="25"/>
      <c r="BB1261" s="25"/>
      <c r="BC1261" s="25"/>
      <c r="BD1261" s="25"/>
      <c r="BE1261" s="25"/>
      <c r="BF1261" s="25"/>
      <c r="BG1261" s="25"/>
      <c r="BH1261" s="25"/>
      <c r="BI1261" s="25"/>
      <c r="BJ1261" s="25"/>
      <c r="BK1261" s="25"/>
      <c r="BL1261" s="25"/>
      <c r="BM1261" s="25"/>
      <c r="BN1261" s="25"/>
      <c r="BO1261" s="25"/>
      <c r="BP1261" s="25"/>
      <c r="BQ1261" s="25"/>
      <c r="BR1261" s="25"/>
      <c r="BS1261" s="25"/>
      <c r="BT1261" s="25"/>
      <c r="BU1261" s="25"/>
      <c r="BV1261" s="25"/>
      <c r="BW1261" s="25"/>
      <c r="BX1261" s="25"/>
      <c r="BY1261" s="25"/>
      <c r="BZ1261" s="25"/>
      <c r="CA1261" s="25"/>
      <c r="CB1261" s="25"/>
      <c r="CC1261" s="25"/>
      <c r="CD1261" s="25"/>
      <c r="CE1261" s="25"/>
      <c r="CF1261" s="25"/>
      <c r="CG1261" s="25"/>
      <c r="CH1261" s="25"/>
      <c r="CI1261" s="25"/>
      <c r="CJ1261" s="25"/>
      <c r="CK1261" s="25"/>
      <c r="CL1261" s="25"/>
      <c r="CM1261" s="25"/>
      <c r="CN1261" s="25"/>
      <c r="CO1261" s="25"/>
      <c r="CP1261" s="25"/>
      <c r="CQ1261" s="25"/>
      <c r="CR1261" s="25"/>
      <c r="CS1261" s="25"/>
      <c r="CT1261" s="25"/>
      <c r="CU1261" s="25"/>
      <c r="CV1261" s="25"/>
      <c r="CW1261" s="25"/>
      <c r="CX1261" s="25"/>
      <c r="CY1261" s="25"/>
      <c r="CZ1261" s="25"/>
      <c r="DA1261" s="25"/>
      <c r="DB1261" s="25"/>
      <c r="DC1261" s="25"/>
      <c r="DD1261" s="25"/>
      <c r="DE1261" s="25"/>
      <c r="DF1261" s="25"/>
      <c r="DG1261" s="25"/>
      <c r="DH1261" s="25"/>
      <c r="DI1261" s="25"/>
      <c r="DJ1261" s="25"/>
      <c r="DK1261" s="25"/>
      <c r="DL1261" s="25"/>
      <c r="DM1261" s="25"/>
      <c r="DN1261" s="25"/>
      <c r="DO1261" s="25"/>
      <c r="DP1261" s="25"/>
      <c r="DQ1261" s="25"/>
      <c r="DR1261" s="25"/>
      <c r="DS1261" s="25"/>
      <c r="DT1261" s="25"/>
      <c r="DU1261" s="25"/>
      <c r="DV1261" s="25"/>
      <c r="DW1261" s="25"/>
      <c r="DX1261" s="25"/>
      <c r="DY1261" s="25"/>
      <c r="DZ1261" s="25"/>
      <c r="EA1261" s="25"/>
      <c r="EB1261" s="25"/>
      <c r="EC1261" s="25"/>
      <c r="ED1261" s="25"/>
      <c r="EE1261" s="25"/>
      <c r="EF1261" s="25"/>
      <c r="EG1261" s="25"/>
      <c r="EH1261" s="25"/>
      <c r="EI1261" s="25"/>
      <c r="EJ1261" s="25"/>
      <c r="EK1261" s="25"/>
      <c r="EL1261" s="25"/>
      <c r="EM1261" s="25"/>
      <c r="EN1261" s="25"/>
      <c r="EO1261" s="25"/>
      <c r="EP1261" s="25"/>
      <c r="EQ1261" s="25"/>
      <c r="ER1261" s="25"/>
      <c r="ES1261" s="25"/>
      <c r="ET1261" s="25"/>
      <c r="EU1261" s="25"/>
      <c r="EV1261" s="25"/>
      <c r="EW1261" s="25"/>
      <c r="EX1261" s="25"/>
      <c r="EY1261" s="25"/>
      <c r="EZ1261" s="25"/>
      <c r="FA1261" s="25"/>
      <c r="FB1261" s="25"/>
      <c r="FC1261" s="25"/>
      <c r="FD1261" s="25"/>
      <c r="FE1261" s="25"/>
      <c r="FF1261" s="25"/>
      <c r="FG1261" s="25"/>
      <c r="FH1261" s="25"/>
      <c r="FI1261" s="25"/>
      <c r="FJ1261" s="25"/>
      <c r="FK1261" s="25"/>
      <c r="FL1261" s="25"/>
      <c r="FM1261" s="25"/>
      <c r="FN1261" s="25"/>
      <c r="FO1261" s="25"/>
      <c r="FP1261" s="25"/>
      <c r="FQ1261" s="25"/>
      <c r="FR1261" s="25"/>
      <c r="FS1261" s="25"/>
      <c r="FT1261" s="25"/>
      <c r="FU1261" s="25"/>
      <c r="FV1261" s="25"/>
      <c r="FW1261" s="25"/>
      <c r="FX1261" s="25"/>
      <c r="FY1261" s="25"/>
      <c r="FZ1261" s="25"/>
      <c r="GA1261" s="25"/>
      <c r="GB1261" s="25"/>
      <c r="GC1261" s="25"/>
      <c r="GD1261" s="25"/>
      <c r="GE1261" s="25"/>
      <c r="GF1261" s="25"/>
      <c r="GG1261" s="25"/>
      <c r="GH1261" s="25"/>
      <c r="GI1261" s="25"/>
      <c r="GJ1261" s="25"/>
      <c r="GK1261" s="25"/>
      <c r="GL1261" s="25"/>
      <c r="GM1261" s="25"/>
      <c r="GN1261" s="25"/>
      <c r="GO1261" s="25"/>
      <c r="GP1261" s="25"/>
      <c r="GQ1261" s="25"/>
      <c r="GR1261" s="25"/>
      <c r="GS1261" s="25"/>
      <c r="GT1261" s="25"/>
      <c r="GU1261" s="25"/>
      <c r="GV1261" s="25"/>
      <c r="GW1261" s="25"/>
      <c r="GX1261" s="25"/>
      <c r="GY1261" s="25"/>
      <c r="GZ1261" s="25"/>
      <c r="HA1261" s="25"/>
      <c r="HB1261" s="25"/>
      <c r="HC1261" s="25"/>
      <c r="HD1261" s="25"/>
      <c r="HE1261" s="25"/>
      <c r="HF1261" s="25"/>
      <c r="HG1261" s="25"/>
      <c r="HH1261" s="25"/>
      <c r="HI1261" s="25"/>
      <c r="HJ1261" s="25"/>
      <c r="HK1261" s="25"/>
      <c r="HL1261" s="25"/>
      <c r="HM1261" s="25"/>
      <c r="HN1261" s="25"/>
      <c r="HO1261" s="25"/>
      <c r="HP1261" s="25"/>
      <c r="HQ1261" s="25"/>
      <c r="HR1261" s="25"/>
      <c r="HS1261" s="25"/>
      <c r="HT1261" s="25"/>
      <c r="HU1261" s="25"/>
      <c r="HV1261" s="25"/>
      <c r="HW1261" s="25"/>
      <c r="HX1261" s="25"/>
      <c r="HY1261" s="25"/>
      <c r="HZ1261" s="25"/>
      <c r="IA1261" s="25"/>
      <c r="IB1261" s="25"/>
      <c r="IC1261" s="25"/>
      <c r="ID1261" s="25"/>
      <c r="IE1261" s="25"/>
      <c r="IF1261" s="25"/>
      <c r="IG1261" s="25"/>
      <c r="IH1261" s="25"/>
      <c r="II1261" s="25"/>
      <c r="IJ1261" s="25"/>
      <c r="IK1261" s="25"/>
      <c r="IL1261" s="25"/>
      <c r="IM1261" s="25"/>
      <c r="IN1261" s="25"/>
      <c r="IO1261" s="25"/>
      <c r="IP1261" s="25"/>
      <c r="IQ1261" s="25"/>
      <c r="IR1261" s="25"/>
      <c r="IS1261" s="25"/>
      <c r="IT1261" s="25"/>
      <c r="IU1261" s="25"/>
      <c r="IV1261" s="25"/>
    </row>
    <row r="1262" spans="1:256">
      <c r="A1262" s="15" t="s">
        <v>1421</v>
      </c>
      <c r="B1262" s="16" t="s">
        <v>2997</v>
      </c>
      <c r="C1262" s="10" t="s">
        <v>27</v>
      </c>
      <c r="D1262" s="11">
        <v>2460.4699999999998</v>
      </c>
      <c r="E1262" s="19"/>
      <c r="F1262" s="21"/>
      <c r="G1262" s="25"/>
      <c r="H1262" s="25"/>
      <c r="I1262" s="25"/>
      <c r="J1262" s="25"/>
      <c r="K1262" s="25"/>
      <c r="L1262" s="25"/>
      <c r="M1262" s="25"/>
      <c r="N1262" s="25"/>
      <c r="O1262" s="25"/>
      <c r="P1262" s="25"/>
      <c r="Q1262" s="25"/>
      <c r="R1262" s="25"/>
      <c r="S1262" s="25"/>
      <c r="T1262" s="25"/>
      <c r="U1262" s="25"/>
      <c r="V1262" s="25"/>
      <c r="W1262" s="25"/>
      <c r="X1262" s="25"/>
      <c r="Y1262" s="25"/>
      <c r="Z1262" s="25"/>
      <c r="AA1262" s="25"/>
      <c r="AB1262" s="25"/>
      <c r="AC1262" s="25"/>
      <c r="AD1262" s="25"/>
      <c r="AE1262" s="25"/>
      <c r="AF1262" s="25"/>
      <c r="AG1262" s="25"/>
      <c r="AH1262" s="25"/>
      <c r="AI1262" s="25"/>
      <c r="AJ1262" s="25"/>
      <c r="AK1262" s="25"/>
      <c r="AL1262" s="25"/>
      <c r="AM1262" s="25"/>
      <c r="AN1262" s="25"/>
      <c r="AO1262" s="25"/>
      <c r="AP1262" s="25"/>
      <c r="AQ1262" s="25"/>
      <c r="AR1262" s="25"/>
      <c r="AS1262" s="25"/>
      <c r="AT1262" s="25"/>
      <c r="AU1262" s="25"/>
      <c r="AV1262" s="25"/>
      <c r="AW1262" s="25"/>
      <c r="AX1262" s="25"/>
      <c r="AY1262" s="25"/>
      <c r="AZ1262" s="25"/>
      <c r="BA1262" s="25"/>
      <c r="BB1262" s="25"/>
      <c r="BC1262" s="25"/>
      <c r="BD1262" s="25"/>
      <c r="BE1262" s="25"/>
      <c r="BF1262" s="25"/>
      <c r="BG1262" s="25"/>
      <c r="BH1262" s="25"/>
      <c r="BI1262" s="25"/>
      <c r="BJ1262" s="25"/>
      <c r="BK1262" s="25"/>
      <c r="BL1262" s="25"/>
      <c r="BM1262" s="25"/>
      <c r="BN1262" s="25"/>
      <c r="BO1262" s="25"/>
      <c r="BP1262" s="25"/>
      <c r="BQ1262" s="25"/>
      <c r="BR1262" s="25"/>
      <c r="BS1262" s="25"/>
      <c r="BT1262" s="25"/>
      <c r="BU1262" s="25"/>
      <c r="BV1262" s="25"/>
      <c r="BW1262" s="25"/>
      <c r="BX1262" s="25"/>
      <c r="BY1262" s="25"/>
      <c r="BZ1262" s="25"/>
      <c r="CA1262" s="25"/>
      <c r="CB1262" s="25"/>
      <c r="CC1262" s="25"/>
      <c r="CD1262" s="25"/>
      <c r="CE1262" s="25"/>
      <c r="CF1262" s="25"/>
      <c r="CG1262" s="25"/>
      <c r="CH1262" s="25"/>
      <c r="CI1262" s="25"/>
      <c r="CJ1262" s="25"/>
      <c r="CK1262" s="25"/>
      <c r="CL1262" s="25"/>
      <c r="CM1262" s="25"/>
      <c r="CN1262" s="25"/>
      <c r="CO1262" s="25"/>
      <c r="CP1262" s="25"/>
      <c r="CQ1262" s="25"/>
      <c r="CR1262" s="25"/>
      <c r="CS1262" s="25"/>
      <c r="CT1262" s="25"/>
      <c r="CU1262" s="25"/>
      <c r="CV1262" s="25"/>
      <c r="CW1262" s="25"/>
      <c r="CX1262" s="25"/>
      <c r="CY1262" s="25"/>
      <c r="CZ1262" s="25"/>
      <c r="DA1262" s="25"/>
      <c r="DB1262" s="25"/>
      <c r="DC1262" s="25"/>
      <c r="DD1262" s="25"/>
      <c r="DE1262" s="25"/>
      <c r="DF1262" s="25"/>
      <c r="DG1262" s="25"/>
      <c r="DH1262" s="25"/>
      <c r="DI1262" s="25"/>
      <c r="DJ1262" s="25"/>
      <c r="DK1262" s="25"/>
      <c r="DL1262" s="25"/>
      <c r="DM1262" s="25"/>
      <c r="DN1262" s="25"/>
      <c r="DO1262" s="25"/>
      <c r="DP1262" s="25"/>
      <c r="DQ1262" s="25"/>
      <c r="DR1262" s="25"/>
      <c r="DS1262" s="25"/>
      <c r="DT1262" s="25"/>
      <c r="DU1262" s="25"/>
      <c r="DV1262" s="25"/>
      <c r="DW1262" s="25"/>
      <c r="DX1262" s="25"/>
      <c r="DY1262" s="25"/>
      <c r="DZ1262" s="25"/>
      <c r="EA1262" s="25"/>
      <c r="EB1262" s="25"/>
      <c r="EC1262" s="25"/>
      <c r="ED1262" s="25"/>
      <c r="EE1262" s="25"/>
      <c r="EF1262" s="25"/>
      <c r="EG1262" s="25"/>
      <c r="EH1262" s="25"/>
      <c r="EI1262" s="25"/>
      <c r="EJ1262" s="25"/>
      <c r="EK1262" s="25"/>
      <c r="EL1262" s="25"/>
      <c r="EM1262" s="25"/>
      <c r="EN1262" s="25"/>
      <c r="EO1262" s="25"/>
      <c r="EP1262" s="25"/>
      <c r="EQ1262" s="25"/>
      <c r="ER1262" s="25"/>
      <c r="ES1262" s="25"/>
      <c r="ET1262" s="25"/>
      <c r="EU1262" s="25"/>
      <c r="EV1262" s="25"/>
      <c r="EW1262" s="25"/>
      <c r="EX1262" s="25"/>
      <c r="EY1262" s="25"/>
      <c r="EZ1262" s="25"/>
      <c r="FA1262" s="25"/>
      <c r="FB1262" s="25"/>
      <c r="FC1262" s="25"/>
      <c r="FD1262" s="25"/>
      <c r="FE1262" s="25"/>
      <c r="FF1262" s="25"/>
      <c r="FG1262" s="25"/>
      <c r="FH1262" s="25"/>
      <c r="FI1262" s="25"/>
      <c r="FJ1262" s="25"/>
      <c r="FK1262" s="25"/>
      <c r="FL1262" s="25"/>
      <c r="FM1262" s="25"/>
      <c r="FN1262" s="25"/>
      <c r="FO1262" s="25"/>
      <c r="FP1262" s="25"/>
      <c r="FQ1262" s="25"/>
      <c r="FR1262" s="25"/>
      <c r="FS1262" s="25"/>
      <c r="FT1262" s="25"/>
      <c r="FU1262" s="25"/>
      <c r="FV1262" s="25"/>
      <c r="FW1262" s="25"/>
      <c r="FX1262" s="25"/>
      <c r="FY1262" s="25"/>
      <c r="FZ1262" s="25"/>
      <c r="GA1262" s="25"/>
      <c r="GB1262" s="25"/>
      <c r="GC1262" s="25"/>
      <c r="GD1262" s="25"/>
      <c r="GE1262" s="25"/>
      <c r="GF1262" s="25"/>
      <c r="GG1262" s="25"/>
      <c r="GH1262" s="25"/>
      <c r="GI1262" s="25"/>
      <c r="GJ1262" s="25"/>
      <c r="GK1262" s="25"/>
      <c r="GL1262" s="25"/>
      <c r="GM1262" s="25"/>
      <c r="GN1262" s="25"/>
      <c r="GO1262" s="25"/>
      <c r="GP1262" s="25"/>
      <c r="GQ1262" s="25"/>
      <c r="GR1262" s="25"/>
      <c r="GS1262" s="25"/>
      <c r="GT1262" s="25"/>
      <c r="GU1262" s="25"/>
      <c r="GV1262" s="25"/>
      <c r="GW1262" s="25"/>
      <c r="GX1262" s="25"/>
      <c r="GY1262" s="25"/>
      <c r="GZ1262" s="25"/>
      <c r="HA1262" s="25"/>
      <c r="HB1262" s="25"/>
      <c r="HC1262" s="25"/>
      <c r="HD1262" s="25"/>
      <c r="HE1262" s="25"/>
      <c r="HF1262" s="25"/>
      <c r="HG1262" s="25"/>
      <c r="HH1262" s="25"/>
      <c r="HI1262" s="25"/>
      <c r="HJ1262" s="25"/>
      <c r="HK1262" s="25"/>
      <c r="HL1262" s="25"/>
      <c r="HM1262" s="25"/>
      <c r="HN1262" s="25"/>
      <c r="HO1262" s="25"/>
      <c r="HP1262" s="25"/>
      <c r="HQ1262" s="25"/>
      <c r="HR1262" s="25"/>
      <c r="HS1262" s="25"/>
      <c r="HT1262" s="25"/>
      <c r="HU1262" s="25"/>
      <c r="HV1262" s="25"/>
      <c r="HW1262" s="25"/>
      <c r="HX1262" s="25"/>
      <c r="HY1262" s="25"/>
      <c r="HZ1262" s="25"/>
      <c r="IA1262" s="25"/>
      <c r="IB1262" s="25"/>
      <c r="IC1262" s="25"/>
      <c r="ID1262" s="25"/>
      <c r="IE1262" s="25"/>
      <c r="IF1262" s="25"/>
      <c r="IG1262" s="25"/>
      <c r="IH1262" s="25"/>
      <c r="II1262" s="25"/>
      <c r="IJ1262" s="25"/>
      <c r="IK1262" s="25"/>
      <c r="IL1262" s="25"/>
      <c r="IM1262" s="25"/>
      <c r="IN1262" s="25"/>
      <c r="IO1262" s="25"/>
      <c r="IP1262" s="25"/>
      <c r="IQ1262" s="25"/>
      <c r="IR1262" s="25"/>
      <c r="IS1262" s="25"/>
      <c r="IT1262" s="25"/>
      <c r="IU1262" s="25"/>
      <c r="IV1262" s="25"/>
    </row>
    <row r="1263" spans="1:256">
      <c r="A1263" s="15" t="s">
        <v>1422</v>
      </c>
      <c r="B1263" s="16" t="s">
        <v>2998</v>
      </c>
      <c r="C1263" s="10" t="s">
        <v>27</v>
      </c>
      <c r="D1263" s="11">
        <v>5113.8900000000003</v>
      </c>
      <c r="E1263" s="19"/>
      <c r="F1263" s="21"/>
      <c r="G1263" s="25"/>
      <c r="H1263" s="25"/>
      <c r="I1263" s="25"/>
      <c r="J1263" s="25"/>
      <c r="K1263" s="25"/>
      <c r="L1263" s="25"/>
      <c r="M1263" s="25"/>
      <c r="N1263" s="25"/>
      <c r="O1263" s="25"/>
      <c r="P1263" s="25"/>
      <c r="Q1263" s="25"/>
      <c r="R1263" s="25"/>
      <c r="S1263" s="25"/>
      <c r="T1263" s="25"/>
      <c r="U1263" s="25"/>
      <c r="V1263" s="25"/>
      <c r="W1263" s="25"/>
      <c r="X1263" s="25"/>
      <c r="Y1263" s="25"/>
      <c r="Z1263" s="25"/>
      <c r="AA1263" s="25"/>
      <c r="AB1263" s="25"/>
      <c r="AC1263" s="25"/>
      <c r="AD1263" s="25"/>
      <c r="AE1263" s="25"/>
      <c r="AF1263" s="25"/>
      <c r="AG1263" s="25"/>
      <c r="AH1263" s="25"/>
      <c r="AI1263" s="25"/>
      <c r="AJ1263" s="25"/>
      <c r="AK1263" s="25"/>
      <c r="AL1263" s="25"/>
      <c r="AM1263" s="25"/>
      <c r="AN1263" s="25"/>
      <c r="AO1263" s="25"/>
      <c r="AP1263" s="25"/>
      <c r="AQ1263" s="25"/>
      <c r="AR1263" s="25"/>
      <c r="AS1263" s="25"/>
      <c r="AT1263" s="25"/>
      <c r="AU1263" s="25"/>
      <c r="AV1263" s="25"/>
      <c r="AW1263" s="25"/>
      <c r="AX1263" s="25"/>
      <c r="AY1263" s="25"/>
      <c r="AZ1263" s="25"/>
      <c r="BA1263" s="25"/>
      <c r="BB1263" s="25"/>
      <c r="BC1263" s="25"/>
      <c r="BD1263" s="25"/>
      <c r="BE1263" s="25"/>
      <c r="BF1263" s="25"/>
      <c r="BG1263" s="25"/>
      <c r="BH1263" s="25"/>
      <c r="BI1263" s="25"/>
      <c r="BJ1263" s="25"/>
      <c r="BK1263" s="25"/>
      <c r="BL1263" s="25"/>
      <c r="BM1263" s="25"/>
      <c r="BN1263" s="25"/>
      <c r="BO1263" s="25"/>
      <c r="BP1263" s="25"/>
      <c r="BQ1263" s="25"/>
      <c r="BR1263" s="25"/>
      <c r="BS1263" s="25"/>
      <c r="BT1263" s="25"/>
      <c r="BU1263" s="25"/>
      <c r="BV1263" s="25"/>
      <c r="BW1263" s="25"/>
      <c r="BX1263" s="25"/>
      <c r="BY1263" s="25"/>
      <c r="BZ1263" s="25"/>
      <c r="CA1263" s="25"/>
      <c r="CB1263" s="25"/>
      <c r="CC1263" s="25"/>
      <c r="CD1263" s="25"/>
      <c r="CE1263" s="25"/>
      <c r="CF1263" s="25"/>
      <c r="CG1263" s="25"/>
      <c r="CH1263" s="25"/>
      <c r="CI1263" s="25"/>
      <c r="CJ1263" s="25"/>
      <c r="CK1263" s="25"/>
      <c r="CL1263" s="25"/>
      <c r="CM1263" s="25"/>
      <c r="CN1263" s="25"/>
      <c r="CO1263" s="25"/>
      <c r="CP1263" s="25"/>
      <c r="CQ1263" s="25"/>
      <c r="CR1263" s="25"/>
      <c r="CS1263" s="25"/>
      <c r="CT1263" s="25"/>
      <c r="CU1263" s="25"/>
      <c r="CV1263" s="25"/>
      <c r="CW1263" s="25"/>
      <c r="CX1263" s="25"/>
      <c r="CY1263" s="25"/>
      <c r="CZ1263" s="25"/>
      <c r="DA1263" s="25"/>
      <c r="DB1263" s="25"/>
      <c r="DC1263" s="25"/>
      <c r="DD1263" s="25"/>
      <c r="DE1263" s="25"/>
      <c r="DF1263" s="25"/>
      <c r="DG1263" s="25"/>
      <c r="DH1263" s="25"/>
      <c r="DI1263" s="25"/>
      <c r="DJ1263" s="25"/>
      <c r="DK1263" s="25"/>
      <c r="DL1263" s="25"/>
      <c r="DM1263" s="25"/>
      <c r="DN1263" s="25"/>
      <c r="DO1263" s="25"/>
      <c r="DP1263" s="25"/>
      <c r="DQ1263" s="25"/>
      <c r="DR1263" s="25"/>
      <c r="DS1263" s="25"/>
      <c r="DT1263" s="25"/>
      <c r="DU1263" s="25"/>
      <c r="DV1263" s="25"/>
      <c r="DW1263" s="25"/>
      <c r="DX1263" s="25"/>
      <c r="DY1263" s="25"/>
      <c r="DZ1263" s="25"/>
      <c r="EA1263" s="25"/>
      <c r="EB1263" s="25"/>
      <c r="EC1263" s="25"/>
      <c r="ED1263" s="25"/>
      <c r="EE1263" s="25"/>
      <c r="EF1263" s="25"/>
      <c r="EG1263" s="25"/>
      <c r="EH1263" s="25"/>
      <c r="EI1263" s="25"/>
      <c r="EJ1263" s="25"/>
      <c r="EK1263" s="25"/>
      <c r="EL1263" s="25"/>
      <c r="EM1263" s="25"/>
      <c r="EN1263" s="25"/>
      <c r="EO1263" s="25"/>
      <c r="EP1263" s="25"/>
      <c r="EQ1263" s="25"/>
      <c r="ER1263" s="25"/>
      <c r="ES1263" s="25"/>
      <c r="ET1263" s="25"/>
      <c r="EU1263" s="25"/>
      <c r="EV1263" s="25"/>
      <c r="EW1263" s="25"/>
      <c r="EX1263" s="25"/>
      <c r="EY1263" s="25"/>
      <c r="EZ1263" s="25"/>
      <c r="FA1263" s="25"/>
      <c r="FB1263" s="25"/>
      <c r="FC1263" s="25"/>
      <c r="FD1263" s="25"/>
      <c r="FE1263" s="25"/>
      <c r="FF1263" s="25"/>
      <c r="FG1263" s="25"/>
      <c r="FH1263" s="25"/>
      <c r="FI1263" s="25"/>
      <c r="FJ1263" s="25"/>
      <c r="FK1263" s="25"/>
      <c r="FL1263" s="25"/>
      <c r="FM1263" s="25"/>
      <c r="FN1263" s="25"/>
      <c r="FO1263" s="25"/>
      <c r="FP1263" s="25"/>
      <c r="FQ1263" s="25"/>
      <c r="FR1263" s="25"/>
      <c r="FS1263" s="25"/>
      <c r="FT1263" s="25"/>
      <c r="FU1263" s="25"/>
      <c r="FV1263" s="25"/>
      <c r="FW1263" s="25"/>
      <c r="FX1263" s="25"/>
      <c r="FY1263" s="25"/>
      <c r="FZ1263" s="25"/>
      <c r="GA1263" s="25"/>
      <c r="GB1263" s="25"/>
      <c r="GC1263" s="25"/>
      <c r="GD1263" s="25"/>
      <c r="GE1263" s="25"/>
      <c r="GF1263" s="25"/>
      <c r="GG1263" s="25"/>
      <c r="GH1263" s="25"/>
      <c r="GI1263" s="25"/>
      <c r="GJ1263" s="25"/>
      <c r="GK1263" s="25"/>
      <c r="GL1263" s="25"/>
      <c r="GM1263" s="25"/>
      <c r="GN1263" s="25"/>
      <c r="GO1263" s="25"/>
      <c r="GP1263" s="25"/>
      <c r="GQ1263" s="25"/>
      <c r="GR1263" s="25"/>
      <c r="GS1263" s="25"/>
      <c r="GT1263" s="25"/>
      <c r="GU1263" s="25"/>
      <c r="GV1263" s="25"/>
      <c r="GW1263" s="25"/>
      <c r="GX1263" s="25"/>
      <c r="GY1263" s="25"/>
      <c r="GZ1263" s="25"/>
      <c r="HA1263" s="25"/>
      <c r="HB1263" s="25"/>
      <c r="HC1263" s="25"/>
      <c r="HD1263" s="25"/>
      <c r="HE1263" s="25"/>
      <c r="HF1263" s="25"/>
      <c r="HG1263" s="25"/>
      <c r="HH1263" s="25"/>
      <c r="HI1263" s="25"/>
      <c r="HJ1263" s="25"/>
      <c r="HK1263" s="25"/>
      <c r="HL1263" s="25"/>
      <c r="HM1263" s="25"/>
      <c r="HN1263" s="25"/>
      <c r="HO1263" s="25"/>
      <c r="HP1263" s="25"/>
      <c r="HQ1263" s="25"/>
      <c r="HR1263" s="25"/>
      <c r="HS1263" s="25"/>
      <c r="HT1263" s="25"/>
      <c r="HU1263" s="25"/>
      <c r="HV1263" s="25"/>
      <c r="HW1263" s="25"/>
      <c r="HX1263" s="25"/>
      <c r="HY1263" s="25"/>
      <c r="HZ1263" s="25"/>
      <c r="IA1263" s="25"/>
      <c r="IB1263" s="25"/>
      <c r="IC1263" s="25"/>
      <c r="ID1263" s="25"/>
      <c r="IE1263" s="25"/>
      <c r="IF1263" s="25"/>
      <c r="IG1263" s="25"/>
      <c r="IH1263" s="25"/>
      <c r="II1263" s="25"/>
      <c r="IJ1263" s="25"/>
      <c r="IK1263" s="25"/>
      <c r="IL1263" s="25"/>
      <c r="IM1263" s="25"/>
      <c r="IN1263" s="25"/>
      <c r="IO1263" s="25"/>
      <c r="IP1263" s="25"/>
      <c r="IQ1263" s="25"/>
      <c r="IR1263" s="25"/>
      <c r="IS1263" s="25"/>
      <c r="IT1263" s="25"/>
      <c r="IU1263" s="25"/>
      <c r="IV1263" s="25"/>
    </row>
    <row r="1264" spans="1:256">
      <c r="A1264" s="15"/>
      <c r="B1264" s="16"/>
      <c r="C1264" s="10"/>
      <c r="D1264" s="11"/>
      <c r="E1264" s="19"/>
      <c r="F1264" s="21"/>
      <c r="G1264" s="25"/>
      <c r="H1264" s="25"/>
      <c r="I1264" s="25"/>
      <c r="J1264" s="25"/>
      <c r="K1264" s="25"/>
      <c r="L1264" s="25"/>
      <c r="M1264" s="25"/>
      <c r="N1264" s="25"/>
      <c r="O1264" s="25"/>
      <c r="P1264" s="25"/>
      <c r="Q1264" s="25"/>
      <c r="R1264" s="25"/>
      <c r="S1264" s="25"/>
      <c r="T1264" s="25"/>
      <c r="U1264" s="25"/>
      <c r="V1264" s="25"/>
      <c r="W1264" s="25"/>
      <c r="X1264" s="25"/>
      <c r="Y1264" s="25"/>
      <c r="Z1264" s="25"/>
      <c r="AA1264" s="25"/>
      <c r="AB1264" s="25"/>
      <c r="AC1264" s="25"/>
      <c r="AD1264" s="25"/>
      <c r="AE1264" s="25"/>
      <c r="AF1264" s="25"/>
      <c r="AG1264" s="25"/>
      <c r="AH1264" s="25"/>
      <c r="AI1264" s="25"/>
      <c r="AJ1264" s="25"/>
      <c r="AK1264" s="25"/>
      <c r="AL1264" s="25"/>
      <c r="AM1264" s="25"/>
      <c r="AN1264" s="25"/>
      <c r="AO1264" s="25"/>
      <c r="AP1264" s="25"/>
      <c r="AQ1264" s="25"/>
      <c r="AR1264" s="25"/>
      <c r="AS1264" s="25"/>
      <c r="AT1264" s="25"/>
      <c r="AU1264" s="25"/>
      <c r="AV1264" s="25"/>
      <c r="AW1264" s="25"/>
      <c r="AX1264" s="25"/>
      <c r="AY1264" s="25"/>
      <c r="AZ1264" s="25"/>
      <c r="BA1264" s="25"/>
      <c r="BB1264" s="25"/>
      <c r="BC1264" s="25"/>
      <c r="BD1264" s="25"/>
      <c r="BE1264" s="25"/>
      <c r="BF1264" s="25"/>
      <c r="BG1264" s="25"/>
      <c r="BH1264" s="25"/>
      <c r="BI1264" s="25"/>
      <c r="BJ1264" s="25"/>
      <c r="BK1264" s="25"/>
      <c r="BL1264" s="25"/>
      <c r="BM1264" s="25"/>
      <c r="BN1264" s="25"/>
      <c r="BO1264" s="25"/>
      <c r="BP1264" s="25"/>
      <c r="BQ1264" s="25"/>
      <c r="BR1264" s="25"/>
      <c r="BS1264" s="25"/>
      <c r="BT1264" s="25"/>
      <c r="BU1264" s="25"/>
      <c r="BV1264" s="25"/>
      <c r="BW1264" s="25"/>
      <c r="BX1264" s="25"/>
      <c r="BY1264" s="25"/>
      <c r="BZ1264" s="25"/>
      <c r="CA1264" s="25"/>
      <c r="CB1264" s="25"/>
      <c r="CC1264" s="25"/>
      <c r="CD1264" s="25"/>
      <c r="CE1264" s="25"/>
      <c r="CF1264" s="25"/>
      <c r="CG1264" s="25"/>
      <c r="CH1264" s="25"/>
      <c r="CI1264" s="25"/>
      <c r="CJ1264" s="25"/>
      <c r="CK1264" s="25"/>
      <c r="CL1264" s="25"/>
      <c r="CM1264" s="25"/>
      <c r="CN1264" s="25"/>
      <c r="CO1264" s="25"/>
      <c r="CP1264" s="25"/>
      <c r="CQ1264" s="25"/>
      <c r="CR1264" s="25"/>
      <c r="CS1264" s="25"/>
      <c r="CT1264" s="25"/>
      <c r="CU1264" s="25"/>
      <c r="CV1264" s="25"/>
      <c r="CW1264" s="25"/>
      <c r="CX1264" s="25"/>
      <c r="CY1264" s="25"/>
      <c r="CZ1264" s="25"/>
      <c r="DA1264" s="25"/>
      <c r="DB1264" s="25"/>
      <c r="DC1264" s="25"/>
      <c r="DD1264" s="25"/>
      <c r="DE1264" s="25"/>
      <c r="DF1264" s="25"/>
      <c r="DG1264" s="25"/>
      <c r="DH1264" s="25"/>
      <c r="DI1264" s="25"/>
      <c r="DJ1264" s="25"/>
      <c r="DK1264" s="25"/>
      <c r="DL1264" s="25"/>
      <c r="DM1264" s="25"/>
      <c r="DN1264" s="25"/>
      <c r="DO1264" s="25"/>
      <c r="DP1264" s="25"/>
      <c r="DQ1264" s="25"/>
      <c r="DR1264" s="25"/>
      <c r="DS1264" s="25"/>
      <c r="DT1264" s="25"/>
      <c r="DU1264" s="25"/>
      <c r="DV1264" s="25"/>
      <c r="DW1264" s="25"/>
      <c r="DX1264" s="25"/>
      <c r="DY1264" s="25"/>
      <c r="DZ1264" s="25"/>
      <c r="EA1264" s="25"/>
      <c r="EB1264" s="25"/>
      <c r="EC1264" s="25"/>
      <c r="ED1264" s="25"/>
      <c r="EE1264" s="25"/>
      <c r="EF1264" s="25"/>
      <c r="EG1264" s="25"/>
      <c r="EH1264" s="25"/>
      <c r="EI1264" s="25"/>
      <c r="EJ1264" s="25"/>
      <c r="EK1264" s="25"/>
      <c r="EL1264" s="25"/>
      <c r="EM1264" s="25"/>
      <c r="EN1264" s="25"/>
      <c r="EO1264" s="25"/>
      <c r="EP1264" s="25"/>
      <c r="EQ1264" s="25"/>
      <c r="ER1264" s="25"/>
      <c r="ES1264" s="25"/>
      <c r="ET1264" s="25"/>
      <c r="EU1264" s="25"/>
      <c r="EV1264" s="25"/>
      <c r="EW1264" s="25"/>
      <c r="EX1264" s="25"/>
      <c r="EY1264" s="25"/>
      <c r="EZ1264" s="25"/>
      <c r="FA1264" s="25"/>
      <c r="FB1264" s="25"/>
      <c r="FC1264" s="25"/>
      <c r="FD1264" s="25"/>
      <c r="FE1264" s="25"/>
      <c r="FF1264" s="25"/>
      <c r="FG1264" s="25"/>
      <c r="FH1264" s="25"/>
      <c r="FI1264" s="25"/>
      <c r="FJ1264" s="25"/>
      <c r="FK1264" s="25"/>
      <c r="FL1264" s="25"/>
      <c r="FM1264" s="25"/>
      <c r="FN1264" s="25"/>
      <c r="FO1264" s="25"/>
      <c r="FP1264" s="25"/>
      <c r="FQ1264" s="25"/>
      <c r="FR1264" s="25"/>
      <c r="FS1264" s="25"/>
      <c r="FT1264" s="25"/>
      <c r="FU1264" s="25"/>
      <c r="FV1264" s="25"/>
      <c r="FW1264" s="25"/>
      <c r="FX1264" s="25"/>
      <c r="FY1264" s="25"/>
      <c r="FZ1264" s="25"/>
      <c r="GA1264" s="25"/>
      <c r="GB1264" s="25"/>
      <c r="GC1264" s="25"/>
      <c r="GD1264" s="25"/>
      <c r="GE1264" s="25"/>
      <c r="GF1264" s="25"/>
      <c r="GG1264" s="25"/>
      <c r="GH1264" s="25"/>
      <c r="GI1264" s="25"/>
      <c r="GJ1264" s="25"/>
      <c r="GK1264" s="25"/>
      <c r="GL1264" s="25"/>
      <c r="GM1264" s="25"/>
      <c r="GN1264" s="25"/>
      <c r="GO1264" s="25"/>
      <c r="GP1264" s="25"/>
      <c r="GQ1264" s="25"/>
      <c r="GR1264" s="25"/>
      <c r="GS1264" s="25"/>
      <c r="GT1264" s="25"/>
      <c r="GU1264" s="25"/>
      <c r="GV1264" s="25"/>
      <c r="GW1264" s="25"/>
      <c r="GX1264" s="25"/>
      <c r="GY1264" s="25"/>
      <c r="GZ1264" s="25"/>
      <c r="HA1264" s="25"/>
      <c r="HB1264" s="25"/>
      <c r="HC1264" s="25"/>
      <c r="HD1264" s="25"/>
      <c r="HE1264" s="25"/>
      <c r="HF1264" s="25"/>
      <c r="HG1264" s="25"/>
      <c r="HH1264" s="25"/>
      <c r="HI1264" s="25"/>
      <c r="HJ1264" s="25"/>
      <c r="HK1264" s="25"/>
      <c r="HL1264" s="25"/>
      <c r="HM1264" s="25"/>
      <c r="HN1264" s="25"/>
      <c r="HO1264" s="25"/>
      <c r="HP1264" s="25"/>
      <c r="HQ1264" s="25"/>
      <c r="HR1264" s="25"/>
      <c r="HS1264" s="25"/>
      <c r="HT1264" s="25"/>
      <c r="HU1264" s="25"/>
      <c r="HV1264" s="25"/>
      <c r="HW1264" s="25"/>
      <c r="HX1264" s="25"/>
      <c r="HY1264" s="25"/>
      <c r="HZ1264" s="25"/>
      <c r="IA1264" s="25"/>
      <c r="IB1264" s="25"/>
      <c r="IC1264" s="25"/>
      <c r="ID1264" s="25"/>
      <c r="IE1264" s="25"/>
      <c r="IF1264" s="25"/>
      <c r="IG1264" s="25"/>
      <c r="IH1264" s="25"/>
      <c r="II1264" s="25"/>
      <c r="IJ1264" s="25"/>
      <c r="IK1264" s="25"/>
      <c r="IL1264" s="25"/>
      <c r="IM1264" s="25"/>
      <c r="IN1264" s="25"/>
      <c r="IO1264" s="25"/>
      <c r="IP1264" s="25"/>
      <c r="IQ1264" s="25"/>
      <c r="IR1264" s="25"/>
      <c r="IS1264" s="25"/>
      <c r="IT1264" s="25"/>
      <c r="IU1264" s="25"/>
      <c r="IV1264" s="25"/>
    </row>
    <row r="1265" spans="1:256" ht="36">
      <c r="A1265" s="13" t="s">
        <v>300</v>
      </c>
      <c r="B1265" s="16" t="s">
        <v>3699</v>
      </c>
      <c r="C1265" s="10" t="s">
        <v>3697</v>
      </c>
      <c r="D1265" s="11"/>
      <c r="E1265" s="19"/>
      <c r="F1265" s="21"/>
      <c r="G1265" s="25"/>
      <c r="H1265" s="25"/>
      <c r="I1265" s="25"/>
      <c r="J1265" s="25"/>
      <c r="K1265" s="25"/>
      <c r="L1265" s="25"/>
      <c r="M1265" s="25"/>
      <c r="N1265" s="25"/>
      <c r="O1265" s="25"/>
      <c r="P1265" s="25"/>
      <c r="Q1265" s="25"/>
      <c r="R1265" s="25"/>
      <c r="S1265" s="25"/>
      <c r="T1265" s="25"/>
      <c r="U1265" s="25"/>
      <c r="V1265" s="25"/>
      <c r="W1265" s="25"/>
      <c r="X1265" s="25"/>
      <c r="Y1265" s="25"/>
      <c r="Z1265" s="25"/>
      <c r="AA1265" s="25"/>
      <c r="AB1265" s="25"/>
      <c r="AC1265" s="25"/>
      <c r="AD1265" s="25"/>
      <c r="AE1265" s="25"/>
      <c r="AF1265" s="25"/>
      <c r="AG1265" s="25"/>
      <c r="AH1265" s="25"/>
      <c r="AI1265" s="25"/>
      <c r="AJ1265" s="25"/>
      <c r="AK1265" s="25"/>
      <c r="AL1265" s="25"/>
      <c r="AM1265" s="25"/>
      <c r="AN1265" s="25"/>
      <c r="AO1265" s="25"/>
      <c r="AP1265" s="25"/>
      <c r="AQ1265" s="25"/>
      <c r="AR1265" s="25"/>
      <c r="AS1265" s="25"/>
      <c r="AT1265" s="25"/>
      <c r="AU1265" s="25"/>
      <c r="AV1265" s="25"/>
      <c r="AW1265" s="25"/>
      <c r="AX1265" s="25"/>
      <c r="AY1265" s="25"/>
      <c r="AZ1265" s="25"/>
      <c r="BA1265" s="25"/>
      <c r="BB1265" s="25"/>
      <c r="BC1265" s="25"/>
      <c r="BD1265" s="25"/>
      <c r="BE1265" s="25"/>
      <c r="BF1265" s="25"/>
      <c r="BG1265" s="25"/>
      <c r="BH1265" s="25"/>
      <c r="BI1265" s="25"/>
      <c r="BJ1265" s="25"/>
      <c r="BK1265" s="25"/>
      <c r="BL1265" s="25"/>
      <c r="BM1265" s="25"/>
      <c r="BN1265" s="25"/>
      <c r="BO1265" s="25"/>
      <c r="BP1265" s="25"/>
      <c r="BQ1265" s="25"/>
      <c r="BR1265" s="25"/>
      <c r="BS1265" s="25"/>
      <c r="BT1265" s="25"/>
      <c r="BU1265" s="25"/>
      <c r="BV1265" s="25"/>
      <c r="BW1265" s="25"/>
      <c r="BX1265" s="25"/>
      <c r="BY1265" s="25"/>
      <c r="BZ1265" s="25"/>
      <c r="CA1265" s="25"/>
      <c r="CB1265" s="25"/>
      <c r="CC1265" s="25"/>
      <c r="CD1265" s="25"/>
      <c r="CE1265" s="25"/>
      <c r="CF1265" s="25"/>
      <c r="CG1265" s="25"/>
      <c r="CH1265" s="25"/>
      <c r="CI1265" s="25"/>
      <c r="CJ1265" s="25"/>
      <c r="CK1265" s="25"/>
      <c r="CL1265" s="25"/>
      <c r="CM1265" s="25"/>
      <c r="CN1265" s="25"/>
      <c r="CO1265" s="25"/>
      <c r="CP1265" s="25"/>
      <c r="CQ1265" s="25"/>
      <c r="CR1265" s="25"/>
      <c r="CS1265" s="25"/>
      <c r="CT1265" s="25"/>
      <c r="CU1265" s="25"/>
      <c r="CV1265" s="25"/>
      <c r="CW1265" s="25"/>
      <c r="CX1265" s="25"/>
      <c r="CY1265" s="25"/>
      <c r="CZ1265" s="25"/>
      <c r="DA1265" s="25"/>
      <c r="DB1265" s="25"/>
      <c r="DC1265" s="25"/>
      <c r="DD1265" s="25"/>
      <c r="DE1265" s="25"/>
      <c r="DF1265" s="25"/>
      <c r="DG1265" s="25"/>
      <c r="DH1265" s="25"/>
      <c r="DI1265" s="25"/>
      <c r="DJ1265" s="25"/>
      <c r="DK1265" s="25"/>
      <c r="DL1265" s="25"/>
      <c r="DM1265" s="25"/>
      <c r="DN1265" s="25"/>
      <c r="DO1265" s="25"/>
      <c r="DP1265" s="25"/>
      <c r="DQ1265" s="25"/>
      <c r="DR1265" s="25"/>
      <c r="DS1265" s="25"/>
      <c r="DT1265" s="25"/>
      <c r="DU1265" s="25"/>
      <c r="DV1265" s="25"/>
      <c r="DW1265" s="25"/>
      <c r="DX1265" s="25"/>
      <c r="DY1265" s="25"/>
      <c r="DZ1265" s="25"/>
      <c r="EA1265" s="25"/>
      <c r="EB1265" s="25"/>
      <c r="EC1265" s="25"/>
      <c r="ED1265" s="25"/>
      <c r="EE1265" s="25"/>
      <c r="EF1265" s="25"/>
      <c r="EG1265" s="25"/>
      <c r="EH1265" s="25"/>
      <c r="EI1265" s="25"/>
      <c r="EJ1265" s="25"/>
      <c r="EK1265" s="25"/>
      <c r="EL1265" s="25"/>
      <c r="EM1265" s="25"/>
      <c r="EN1265" s="25"/>
      <c r="EO1265" s="25"/>
      <c r="EP1265" s="25"/>
      <c r="EQ1265" s="25"/>
      <c r="ER1265" s="25"/>
      <c r="ES1265" s="25"/>
      <c r="ET1265" s="25"/>
      <c r="EU1265" s="25"/>
      <c r="EV1265" s="25"/>
      <c r="EW1265" s="25"/>
      <c r="EX1265" s="25"/>
      <c r="EY1265" s="25"/>
      <c r="EZ1265" s="25"/>
      <c r="FA1265" s="25"/>
      <c r="FB1265" s="25"/>
      <c r="FC1265" s="25"/>
      <c r="FD1265" s="25"/>
      <c r="FE1265" s="25"/>
      <c r="FF1265" s="25"/>
      <c r="FG1265" s="25"/>
      <c r="FH1265" s="25"/>
      <c r="FI1265" s="25"/>
      <c r="FJ1265" s="25"/>
      <c r="FK1265" s="25"/>
      <c r="FL1265" s="25"/>
      <c r="FM1265" s="25"/>
      <c r="FN1265" s="25"/>
      <c r="FO1265" s="25"/>
      <c r="FP1265" s="25"/>
      <c r="FQ1265" s="25"/>
      <c r="FR1265" s="25"/>
      <c r="FS1265" s="25"/>
      <c r="FT1265" s="25"/>
      <c r="FU1265" s="25"/>
      <c r="FV1265" s="25"/>
      <c r="FW1265" s="25"/>
      <c r="FX1265" s="25"/>
      <c r="FY1265" s="25"/>
      <c r="FZ1265" s="25"/>
      <c r="GA1265" s="25"/>
      <c r="GB1265" s="25"/>
      <c r="GC1265" s="25"/>
      <c r="GD1265" s="25"/>
      <c r="GE1265" s="25"/>
      <c r="GF1265" s="25"/>
      <c r="GG1265" s="25"/>
      <c r="GH1265" s="25"/>
      <c r="GI1265" s="25"/>
      <c r="GJ1265" s="25"/>
      <c r="GK1265" s="25"/>
      <c r="GL1265" s="25"/>
      <c r="GM1265" s="25"/>
      <c r="GN1265" s="25"/>
      <c r="GO1265" s="25"/>
      <c r="GP1265" s="25"/>
      <c r="GQ1265" s="25"/>
      <c r="GR1265" s="25"/>
      <c r="GS1265" s="25"/>
      <c r="GT1265" s="25"/>
      <c r="GU1265" s="25"/>
      <c r="GV1265" s="25"/>
      <c r="GW1265" s="25"/>
      <c r="GX1265" s="25"/>
      <c r="GY1265" s="25"/>
      <c r="GZ1265" s="25"/>
      <c r="HA1265" s="25"/>
      <c r="HB1265" s="25"/>
      <c r="HC1265" s="25"/>
      <c r="HD1265" s="25"/>
      <c r="HE1265" s="25"/>
      <c r="HF1265" s="25"/>
      <c r="HG1265" s="25"/>
      <c r="HH1265" s="25"/>
      <c r="HI1265" s="25"/>
      <c r="HJ1265" s="25"/>
      <c r="HK1265" s="25"/>
      <c r="HL1265" s="25"/>
      <c r="HM1265" s="25"/>
      <c r="HN1265" s="25"/>
      <c r="HO1265" s="25"/>
      <c r="HP1265" s="25"/>
      <c r="HQ1265" s="25"/>
      <c r="HR1265" s="25"/>
      <c r="HS1265" s="25"/>
      <c r="HT1265" s="25"/>
      <c r="HU1265" s="25"/>
      <c r="HV1265" s="25"/>
      <c r="HW1265" s="25"/>
      <c r="HX1265" s="25"/>
      <c r="HY1265" s="25"/>
      <c r="HZ1265" s="25"/>
      <c r="IA1265" s="25"/>
      <c r="IB1265" s="25"/>
      <c r="IC1265" s="25"/>
      <c r="ID1265" s="25"/>
      <c r="IE1265" s="25"/>
      <c r="IF1265" s="25"/>
      <c r="IG1265" s="25"/>
      <c r="IH1265" s="25"/>
      <c r="II1265" s="25"/>
      <c r="IJ1265" s="25"/>
      <c r="IK1265" s="25"/>
      <c r="IL1265" s="25"/>
      <c r="IM1265" s="25"/>
      <c r="IN1265" s="25"/>
      <c r="IO1265" s="25"/>
      <c r="IP1265" s="25"/>
      <c r="IQ1265" s="25"/>
      <c r="IR1265" s="25"/>
      <c r="IS1265" s="25"/>
      <c r="IT1265" s="25"/>
      <c r="IU1265" s="25"/>
      <c r="IV1265" s="25"/>
    </row>
    <row r="1266" spans="1:256">
      <c r="A1266" s="15" t="s">
        <v>299</v>
      </c>
      <c r="B1266" s="16" t="s">
        <v>2993</v>
      </c>
      <c r="C1266" s="10" t="s">
        <v>27</v>
      </c>
      <c r="D1266" s="11">
        <v>1083.53</v>
      </c>
      <c r="E1266" s="19"/>
      <c r="F1266" s="21"/>
      <c r="G1266" s="25"/>
      <c r="H1266" s="25"/>
      <c r="I1266" s="25"/>
      <c r="J1266" s="25"/>
      <c r="K1266" s="25"/>
      <c r="L1266" s="25"/>
      <c r="M1266" s="25"/>
      <c r="N1266" s="25"/>
      <c r="O1266" s="25"/>
      <c r="P1266" s="25"/>
      <c r="Q1266" s="25"/>
      <c r="R1266" s="25"/>
      <c r="S1266" s="25"/>
      <c r="T1266" s="25"/>
      <c r="U1266" s="25"/>
      <c r="V1266" s="25"/>
      <c r="W1266" s="25"/>
      <c r="X1266" s="25"/>
      <c r="Y1266" s="25"/>
      <c r="Z1266" s="25"/>
      <c r="AA1266" s="25"/>
      <c r="AB1266" s="25"/>
      <c r="AC1266" s="25"/>
      <c r="AD1266" s="25"/>
      <c r="AE1266" s="25"/>
      <c r="AF1266" s="25"/>
      <c r="AG1266" s="25"/>
      <c r="AH1266" s="25"/>
      <c r="AI1266" s="25"/>
      <c r="AJ1266" s="25"/>
      <c r="AK1266" s="25"/>
      <c r="AL1266" s="25"/>
      <c r="AM1266" s="25"/>
      <c r="AN1266" s="25"/>
      <c r="AO1266" s="25"/>
      <c r="AP1266" s="25"/>
      <c r="AQ1266" s="25"/>
      <c r="AR1266" s="25"/>
      <c r="AS1266" s="25"/>
      <c r="AT1266" s="25"/>
      <c r="AU1266" s="25"/>
      <c r="AV1266" s="25"/>
      <c r="AW1266" s="25"/>
      <c r="AX1266" s="25"/>
      <c r="AY1266" s="25"/>
      <c r="AZ1266" s="25"/>
      <c r="BA1266" s="25"/>
      <c r="BB1266" s="25"/>
      <c r="BC1266" s="25"/>
      <c r="BD1266" s="25"/>
      <c r="BE1266" s="25"/>
      <c r="BF1266" s="25"/>
      <c r="BG1266" s="25"/>
      <c r="BH1266" s="25"/>
      <c r="BI1266" s="25"/>
      <c r="BJ1266" s="25"/>
      <c r="BK1266" s="25"/>
      <c r="BL1266" s="25"/>
      <c r="BM1266" s="25"/>
      <c r="BN1266" s="25"/>
      <c r="BO1266" s="25"/>
      <c r="BP1266" s="25"/>
      <c r="BQ1266" s="25"/>
      <c r="BR1266" s="25"/>
      <c r="BS1266" s="25"/>
      <c r="BT1266" s="25"/>
      <c r="BU1266" s="25"/>
      <c r="BV1266" s="25"/>
      <c r="BW1266" s="25"/>
      <c r="BX1266" s="25"/>
      <c r="BY1266" s="25"/>
      <c r="BZ1266" s="25"/>
      <c r="CA1266" s="25"/>
      <c r="CB1266" s="25"/>
      <c r="CC1266" s="25"/>
      <c r="CD1266" s="25"/>
      <c r="CE1266" s="25"/>
      <c r="CF1266" s="25"/>
      <c r="CG1266" s="25"/>
      <c r="CH1266" s="25"/>
      <c r="CI1266" s="25"/>
      <c r="CJ1266" s="25"/>
      <c r="CK1266" s="25"/>
      <c r="CL1266" s="25"/>
      <c r="CM1266" s="25"/>
      <c r="CN1266" s="25"/>
      <c r="CO1266" s="25"/>
      <c r="CP1266" s="25"/>
      <c r="CQ1266" s="25"/>
      <c r="CR1266" s="25"/>
      <c r="CS1266" s="25"/>
      <c r="CT1266" s="25"/>
      <c r="CU1266" s="25"/>
      <c r="CV1266" s="25"/>
      <c r="CW1266" s="25"/>
      <c r="CX1266" s="25"/>
      <c r="CY1266" s="25"/>
      <c r="CZ1266" s="25"/>
      <c r="DA1266" s="25"/>
      <c r="DB1266" s="25"/>
      <c r="DC1266" s="25"/>
      <c r="DD1266" s="25"/>
      <c r="DE1266" s="25"/>
      <c r="DF1266" s="25"/>
      <c r="DG1266" s="25"/>
      <c r="DH1266" s="25"/>
      <c r="DI1266" s="25"/>
      <c r="DJ1266" s="25"/>
      <c r="DK1266" s="25"/>
      <c r="DL1266" s="25"/>
      <c r="DM1266" s="25"/>
      <c r="DN1266" s="25"/>
      <c r="DO1266" s="25"/>
      <c r="DP1266" s="25"/>
      <c r="DQ1266" s="25"/>
      <c r="DR1266" s="25"/>
      <c r="DS1266" s="25"/>
      <c r="DT1266" s="25"/>
      <c r="DU1266" s="25"/>
      <c r="DV1266" s="25"/>
      <c r="DW1266" s="25"/>
      <c r="DX1266" s="25"/>
      <c r="DY1266" s="25"/>
      <c r="DZ1266" s="25"/>
      <c r="EA1266" s="25"/>
      <c r="EB1266" s="25"/>
      <c r="EC1266" s="25"/>
      <c r="ED1266" s="25"/>
      <c r="EE1266" s="25"/>
      <c r="EF1266" s="25"/>
      <c r="EG1266" s="25"/>
      <c r="EH1266" s="25"/>
      <c r="EI1266" s="25"/>
      <c r="EJ1266" s="25"/>
      <c r="EK1266" s="25"/>
      <c r="EL1266" s="25"/>
      <c r="EM1266" s="25"/>
      <c r="EN1266" s="25"/>
      <c r="EO1266" s="25"/>
      <c r="EP1266" s="25"/>
      <c r="EQ1266" s="25"/>
      <c r="ER1266" s="25"/>
      <c r="ES1266" s="25"/>
      <c r="ET1266" s="25"/>
      <c r="EU1266" s="25"/>
      <c r="EV1266" s="25"/>
      <c r="EW1266" s="25"/>
      <c r="EX1266" s="25"/>
      <c r="EY1266" s="25"/>
      <c r="EZ1266" s="25"/>
      <c r="FA1266" s="25"/>
      <c r="FB1266" s="25"/>
      <c r="FC1266" s="25"/>
      <c r="FD1266" s="25"/>
      <c r="FE1266" s="25"/>
      <c r="FF1266" s="25"/>
      <c r="FG1266" s="25"/>
      <c r="FH1266" s="25"/>
      <c r="FI1266" s="25"/>
      <c r="FJ1266" s="25"/>
      <c r="FK1266" s="25"/>
      <c r="FL1266" s="25"/>
      <c r="FM1266" s="25"/>
      <c r="FN1266" s="25"/>
      <c r="FO1266" s="25"/>
      <c r="FP1266" s="25"/>
      <c r="FQ1266" s="25"/>
      <c r="FR1266" s="25"/>
      <c r="FS1266" s="25"/>
      <c r="FT1266" s="25"/>
      <c r="FU1266" s="25"/>
      <c r="FV1266" s="25"/>
      <c r="FW1266" s="25"/>
      <c r="FX1266" s="25"/>
      <c r="FY1266" s="25"/>
      <c r="FZ1266" s="25"/>
      <c r="GA1266" s="25"/>
      <c r="GB1266" s="25"/>
      <c r="GC1266" s="25"/>
      <c r="GD1266" s="25"/>
      <c r="GE1266" s="25"/>
      <c r="GF1266" s="25"/>
      <c r="GG1266" s="25"/>
      <c r="GH1266" s="25"/>
      <c r="GI1266" s="25"/>
      <c r="GJ1266" s="25"/>
      <c r="GK1266" s="25"/>
      <c r="GL1266" s="25"/>
      <c r="GM1266" s="25"/>
      <c r="GN1266" s="25"/>
      <c r="GO1266" s="25"/>
      <c r="GP1266" s="25"/>
      <c r="GQ1266" s="25"/>
      <c r="GR1266" s="25"/>
      <c r="GS1266" s="25"/>
      <c r="GT1266" s="25"/>
      <c r="GU1266" s="25"/>
      <c r="GV1266" s="25"/>
      <c r="GW1266" s="25"/>
      <c r="GX1266" s="25"/>
      <c r="GY1266" s="25"/>
      <c r="GZ1266" s="25"/>
      <c r="HA1266" s="25"/>
      <c r="HB1266" s="25"/>
      <c r="HC1266" s="25"/>
      <c r="HD1266" s="25"/>
      <c r="HE1266" s="25"/>
      <c r="HF1266" s="25"/>
      <c r="HG1266" s="25"/>
      <c r="HH1266" s="25"/>
      <c r="HI1266" s="25"/>
      <c r="HJ1266" s="25"/>
      <c r="HK1266" s="25"/>
      <c r="HL1266" s="25"/>
      <c r="HM1266" s="25"/>
      <c r="HN1266" s="25"/>
      <c r="HO1266" s="25"/>
      <c r="HP1266" s="25"/>
      <c r="HQ1266" s="25"/>
      <c r="HR1266" s="25"/>
      <c r="HS1266" s="25"/>
      <c r="HT1266" s="25"/>
      <c r="HU1266" s="25"/>
      <c r="HV1266" s="25"/>
      <c r="HW1266" s="25"/>
      <c r="HX1266" s="25"/>
      <c r="HY1266" s="25"/>
      <c r="HZ1266" s="25"/>
      <c r="IA1266" s="25"/>
      <c r="IB1266" s="25"/>
      <c r="IC1266" s="25"/>
      <c r="ID1266" s="25"/>
      <c r="IE1266" s="25"/>
      <c r="IF1266" s="25"/>
      <c r="IG1266" s="25"/>
      <c r="IH1266" s="25"/>
      <c r="II1266" s="25"/>
      <c r="IJ1266" s="25"/>
      <c r="IK1266" s="25"/>
      <c r="IL1266" s="25"/>
      <c r="IM1266" s="25"/>
      <c r="IN1266" s="25"/>
      <c r="IO1266" s="25"/>
      <c r="IP1266" s="25"/>
      <c r="IQ1266" s="25"/>
      <c r="IR1266" s="25"/>
      <c r="IS1266" s="25"/>
      <c r="IT1266" s="25"/>
      <c r="IU1266" s="25"/>
      <c r="IV1266" s="25"/>
    </row>
    <row r="1267" spans="1:256">
      <c r="A1267" s="15" t="s">
        <v>298</v>
      </c>
      <c r="B1267" s="16" t="s">
        <v>2994</v>
      </c>
      <c r="C1267" s="10" t="s">
        <v>27</v>
      </c>
      <c r="D1267" s="11">
        <v>1384</v>
      </c>
      <c r="E1267" s="19"/>
      <c r="F1267" s="21"/>
      <c r="G1267" s="25"/>
      <c r="H1267" s="25"/>
      <c r="I1267" s="25"/>
      <c r="J1267" s="25"/>
      <c r="K1267" s="25"/>
      <c r="L1267" s="25"/>
      <c r="M1267" s="25"/>
      <c r="N1267" s="25"/>
      <c r="O1267" s="25"/>
      <c r="P1267" s="25"/>
      <c r="Q1267" s="25"/>
      <c r="R1267" s="25"/>
      <c r="S1267" s="25"/>
      <c r="T1267" s="25"/>
      <c r="U1267" s="25"/>
      <c r="V1267" s="25"/>
      <c r="W1267" s="25"/>
      <c r="X1267" s="25"/>
      <c r="Y1267" s="25"/>
      <c r="Z1267" s="25"/>
      <c r="AA1267" s="25"/>
      <c r="AB1267" s="25"/>
      <c r="AC1267" s="25"/>
      <c r="AD1267" s="25"/>
      <c r="AE1267" s="25"/>
      <c r="AF1267" s="25"/>
      <c r="AG1267" s="25"/>
      <c r="AH1267" s="25"/>
      <c r="AI1267" s="25"/>
      <c r="AJ1267" s="25"/>
      <c r="AK1267" s="25"/>
      <c r="AL1267" s="25"/>
      <c r="AM1267" s="25"/>
      <c r="AN1267" s="25"/>
      <c r="AO1267" s="25"/>
      <c r="AP1267" s="25"/>
      <c r="AQ1267" s="25"/>
      <c r="AR1267" s="25"/>
      <c r="AS1267" s="25"/>
      <c r="AT1267" s="25"/>
      <c r="AU1267" s="25"/>
      <c r="AV1267" s="25"/>
      <c r="AW1267" s="25"/>
      <c r="AX1267" s="25"/>
      <c r="AY1267" s="25"/>
      <c r="AZ1267" s="25"/>
      <c r="BA1267" s="25"/>
      <c r="BB1267" s="25"/>
      <c r="BC1267" s="25"/>
      <c r="BD1267" s="25"/>
      <c r="BE1267" s="25"/>
      <c r="BF1267" s="25"/>
      <c r="BG1267" s="25"/>
      <c r="BH1267" s="25"/>
      <c r="BI1267" s="25"/>
      <c r="BJ1267" s="25"/>
      <c r="BK1267" s="25"/>
      <c r="BL1267" s="25"/>
      <c r="BM1267" s="25"/>
      <c r="BN1267" s="25"/>
      <c r="BO1267" s="25"/>
      <c r="BP1267" s="25"/>
      <c r="BQ1267" s="25"/>
      <c r="BR1267" s="25"/>
      <c r="BS1267" s="25"/>
      <c r="BT1267" s="25"/>
      <c r="BU1267" s="25"/>
      <c r="BV1267" s="25"/>
      <c r="BW1267" s="25"/>
      <c r="BX1267" s="25"/>
      <c r="BY1267" s="25"/>
      <c r="BZ1267" s="25"/>
      <c r="CA1267" s="25"/>
      <c r="CB1267" s="25"/>
      <c r="CC1267" s="25"/>
      <c r="CD1267" s="25"/>
      <c r="CE1267" s="25"/>
      <c r="CF1267" s="25"/>
      <c r="CG1267" s="25"/>
      <c r="CH1267" s="25"/>
      <c r="CI1267" s="25"/>
      <c r="CJ1267" s="25"/>
      <c r="CK1267" s="25"/>
      <c r="CL1267" s="25"/>
      <c r="CM1267" s="25"/>
      <c r="CN1267" s="25"/>
      <c r="CO1267" s="25"/>
      <c r="CP1267" s="25"/>
      <c r="CQ1267" s="25"/>
      <c r="CR1267" s="25"/>
      <c r="CS1267" s="25"/>
      <c r="CT1267" s="25"/>
      <c r="CU1267" s="25"/>
      <c r="CV1267" s="25"/>
      <c r="CW1267" s="25"/>
      <c r="CX1267" s="25"/>
      <c r="CY1267" s="25"/>
      <c r="CZ1267" s="25"/>
      <c r="DA1267" s="25"/>
      <c r="DB1267" s="25"/>
      <c r="DC1267" s="25"/>
      <c r="DD1267" s="25"/>
      <c r="DE1267" s="25"/>
      <c r="DF1267" s="25"/>
      <c r="DG1267" s="25"/>
      <c r="DH1267" s="25"/>
      <c r="DI1267" s="25"/>
      <c r="DJ1267" s="25"/>
      <c r="DK1267" s="25"/>
      <c r="DL1267" s="25"/>
      <c r="DM1267" s="25"/>
      <c r="DN1267" s="25"/>
      <c r="DO1267" s="25"/>
      <c r="DP1267" s="25"/>
      <c r="DQ1267" s="25"/>
      <c r="DR1267" s="25"/>
      <c r="DS1267" s="25"/>
      <c r="DT1267" s="25"/>
      <c r="DU1267" s="25"/>
      <c r="DV1267" s="25"/>
      <c r="DW1267" s="25"/>
      <c r="DX1267" s="25"/>
      <c r="DY1267" s="25"/>
      <c r="DZ1267" s="25"/>
      <c r="EA1267" s="25"/>
      <c r="EB1267" s="25"/>
      <c r="EC1267" s="25"/>
      <c r="ED1267" s="25"/>
      <c r="EE1267" s="25"/>
      <c r="EF1267" s="25"/>
      <c r="EG1267" s="25"/>
      <c r="EH1267" s="25"/>
      <c r="EI1267" s="25"/>
      <c r="EJ1267" s="25"/>
      <c r="EK1267" s="25"/>
      <c r="EL1267" s="25"/>
      <c r="EM1267" s="25"/>
      <c r="EN1267" s="25"/>
      <c r="EO1267" s="25"/>
      <c r="EP1267" s="25"/>
      <c r="EQ1267" s="25"/>
      <c r="ER1267" s="25"/>
      <c r="ES1267" s="25"/>
      <c r="ET1267" s="25"/>
      <c r="EU1267" s="25"/>
      <c r="EV1267" s="25"/>
      <c r="EW1267" s="25"/>
      <c r="EX1267" s="25"/>
      <c r="EY1267" s="25"/>
      <c r="EZ1267" s="25"/>
      <c r="FA1267" s="25"/>
      <c r="FB1267" s="25"/>
      <c r="FC1267" s="25"/>
      <c r="FD1267" s="25"/>
      <c r="FE1267" s="25"/>
      <c r="FF1267" s="25"/>
      <c r="FG1267" s="25"/>
      <c r="FH1267" s="25"/>
      <c r="FI1267" s="25"/>
      <c r="FJ1267" s="25"/>
      <c r="FK1267" s="25"/>
      <c r="FL1267" s="25"/>
      <c r="FM1267" s="25"/>
      <c r="FN1267" s="25"/>
      <c r="FO1267" s="25"/>
      <c r="FP1267" s="25"/>
      <c r="FQ1267" s="25"/>
      <c r="FR1267" s="25"/>
      <c r="FS1267" s="25"/>
      <c r="FT1267" s="25"/>
      <c r="FU1267" s="25"/>
      <c r="FV1267" s="25"/>
      <c r="FW1267" s="25"/>
      <c r="FX1267" s="25"/>
      <c r="FY1267" s="25"/>
      <c r="FZ1267" s="25"/>
      <c r="GA1267" s="25"/>
      <c r="GB1267" s="25"/>
      <c r="GC1267" s="25"/>
      <c r="GD1267" s="25"/>
      <c r="GE1267" s="25"/>
      <c r="GF1267" s="25"/>
      <c r="GG1267" s="25"/>
      <c r="GH1267" s="25"/>
      <c r="GI1267" s="25"/>
      <c r="GJ1267" s="25"/>
      <c r="GK1267" s="25"/>
      <c r="GL1267" s="25"/>
      <c r="GM1267" s="25"/>
      <c r="GN1267" s="25"/>
      <c r="GO1267" s="25"/>
      <c r="GP1267" s="25"/>
      <c r="GQ1267" s="25"/>
      <c r="GR1267" s="25"/>
      <c r="GS1267" s="25"/>
      <c r="GT1267" s="25"/>
      <c r="GU1267" s="25"/>
      <c r="GV1267" s="25"/>
      <c r="GW1267" s="25"/>
      <c r="GX1267" s="25"/>
      <c r="GY1267" s="25"/>
      <c r="GZ1267" s="25"/>
      <c r="HA1267" s="25"/>
      <c r="HB1267" s="25"/>
      <c r="HC1267" s="25"/>
      <c r="HD1267" s="25"/>
      <c r="HE1267" s="25"/>
      <c r="HF1267" s="25"/>
      <c r="HG1267" s="25"/>
      <c r="HH1267" s="25"/>
      <c r="HI1267" s="25"/>
      <c r="HJ1267" s="25"/>
      <c r="HK1267" s="25"/>
      <c r="HL1267" s="25"/>
      <c r="HM1267" s="25"/>
      <c r="HN1267" s="25"/>
      <c r="HO1267" s="25"/>
      <c r="HP1267" s="25"/>
      <c r="HQ1267" s="25"/>
      <c r="HR1267" s="25"/>
      <c r="HS1267" s="25"/>
      <c r="HT1267" s="25"/>
      <c r="HU1267" s="25"/>
      <c r="HV1267" s="25"/>
      <c r="HW1267" s="25"/>
      <c r="HX1267" s="25"/>
      <c r="HY1267" s="25"/>
      <c r="HZ1267" s="25"/>
      <c r="IA1267" s="25"/>
      <c r="IB1267" s="25"/>
      <c r="IC1267" s="25"/>
      <c r="ID1267" s="25"/>
      <c r="IE1267" s="25"/>
      <c r="IF1267" s="25"/>
      <c r="IG1267" s="25"/>
      <c r="IH1267" s="25"/>
      <c r="II1267" s="25"/>
      <c r="IJ1267" s="25"/>
      <c r="IK1267" s="25"/>
      <c r="IL1267" s="25"/>
      <c r="IM1267" s="25"/>
      <c r="IN1267" s="25"/>
      <c r="IO1267" s="25"/>
      <c r="IP1267" s="25"/>
      <c r="IQ1267" s="25"/>
      <c r="IR1267" s="25"/>
      <c r="IS1267" s="25"/>
      <c r="IT1267" s="25"/>
      <c r="IU1267" s="25"/>
      <c r="IV1267" s="25"/>
    </row>
    <row r="1268" spans="1:256" ht="24">
      <c r="A1268" s="26" t="s">
        <v>297</v>
      </c>
      <c r="B1268" s="27" t="s">
        <v>2995</v>
      </c>
      <c r="C1268" s="10" t="s">
        <v>27</v>
      </c>
      <c r="D1268" s="11" t="s">
        <v>3700</v>
      </c>
      <c r="E1268" s="19"/>
      <c r="F1268" s="21"/>
      <c r="G1268" s="25"/>
      <c r="H1268" s="25"/>
      <c r="I1268" s="25"/>
      <c r="J1268" s="25"/>
      <c r="K1268" s="25"/>
      <c r="L1268" s="25"/>
      <c r="M1268" s="25"/>
      <c r="N1268" s="25"/>
      <c r="O1268" s="25"/>
      <c r="P1268" s="25"/>
      <c r="Q1268" s="25"/>
      <c r="R1268" s="25"/>
      <c r="S1268" s="25"/>
      <c r="T1268" s="25"/>
      <c r="U1268" s="25"/>
      <c r="V1268" s="25"/>
      <c r="W1268" s="25"/>
      <c r="X1268" s="25"/>
      <c r="Y1268" s="25"/>
      <c r="Z1268" s="25"/>
      <c r="AA1268" s="25"/>
      <c r="AB1268" s="25"/>
      <c r="AC1268" s="25"/>
      <c r="AD1268" s="25"/>
      <c r="AE1268" s="25"/>
      <c r="AF1268" s="25"/>
      <c r="AG1268" s="25"/>
      <c r="AH1268" s="25"/>
      <c r="AI1268" s="25"/>
      <c r="AJ1268" s="25"/>
      <c r="AK1268" s="25"/>
      <c r="AL1268" s="25"/>
      <c r="AM1268" s="25"/>
      <c r="AN1268" s="25"/>
      <c r="AO1268" s="25"/>
      <c r="AP1268" s="25"/>
      <c r="AQ1268" s="25"/>
      <c r="AR1268" s="25"/>
      <c r="AS1268" s="25"/>
      <c r="AT1268" s="25"/>
      <c r="AU1268" s="25"/>
      <c r="AV1268" s="25"/>
      <c r="AW1268" s="25"/>
      <c r="AX1268" s="25"/>
      <c r="AY1268" s="25"/>
      <c r="AZ1268" s="25"/>
      <c r="BA1268" s="25"/>
      <c r="BB1268" s="25"/>
      <c r="BC1268" s="25"/>
      <c r="BD1268" s="25"/>
      <c r="BE1268" s="25"/>
      <c r="BF1268" s="25"/>
      <c r="BG1268" s="25"/>
      <c r="BH1268" s="25"/>
      <c r="BI1268" s="25"/>
      <c r="BJ1268" s="25"/>
      <c r="BK1268" s="25"/>
      <c r="BL1268" s="25"/>
      <c r="BM1268" s="25"/>
      <c r="BN1268" s="25"/>
      <c r="BO1268" s="25"/>
      <c r="BP1268" s="25"/>
      <c r="BQ1268" s="25"/>
      <c r="BR1268" s="25"/>
      <c r="BS1268" s="25"/>
      <c r="BT1268" s="25"/>
      <c r="BU1268" s="25"/>
      <c r="BV1268" s="25"/>
      <c r="BW1268" s="25"/>
      <c r="BX1268" s="25"/>
      <c r="BY1268" s="25"/>
      <c r="BZ1268" s="25"/>
      <c r="CA1268" s="25"/>
      <c r="CB1268" s="25"/>
      <c r="CC1268" s="25"/>
      <c r="CD1268" s="25"/>
      <c r="CE1268" s="25"/>
      <c r="CF1268" s="25"/>
      <c r="CG1268" s="25"/>
      <c r="CH1268" s="25"/>
      <c r="CI1268" s="25"/>
      <c r="CJ1268" s="25"/>
      <c r="CK1268" s="25"/>
      <c r="CL1268" s="25"/>
      <c r="CM1268" s="25"/>
      <c r="CN1268" s="25"/>
      <c r="CO1268" s="25"/>
      <c r="CP1268" s="25"/>
      <c r="CQ1268" s="25"/>
      <c r="CR1268" s="25"/>
      <c r="CS1268" s="25"/>
      <c r="CT1268" s="25"/>
      <c r="CU1268" s="25"/>
      <c r="CV1268" s="25"/>
      <c r="CW1268" s="25"/>
      <c r="CX1268" s="25"/>
      <c r="CY1268" s="25"/>
      <c r="CZ1268" s="25"/>
      <c r="DA1268" s="25"/>
      <c r="DB1268" s="25"/>
      <c r="DC1268" s="25"/>
      <c r="DD1268" s="25"/>
      <c r="DE1268" s="25"/>
      <c r="DF1268" s="25"/>
      <c r="DG1268" s="25"/>
      <c r="DH1268" s="25"/>
      <c r="DI1268" s="25"/>
      <c r="DJ1268" s="25"/>
      <c r="DK1268" s="25"/>
      <c r="DL1268" s="25"/>
      <c r="DM1268" s="25"/>
      <c r="DN1268" s="25"/>
      <c r="DO1268" s="25"/>
      <c r="DP1268" s="25"/>
      <c r="DQ1268" s="25"/>
      <c r="DR1268" s="25"/>
      <c r="DS1268" s="25"/>
      <c r="DT1268" s="25"/>
      <c r="DU1268" s="25"/>
      <c r="DV1268" s="25"/>
      <c r="DW1268" s="25"/>
      <c r="DX1268" s="25"/>
      <c r="DY1268" s="25"/>
      <c r="DZ1268" s="25"/>
      <c r="EA1268" s="25"/>
      <c r="EB1268" s="25"/>
      <c r="EC1268" s="25"/>
      <c r="ED1268" s="25"/>
      <c r="EE1268" s="25"/>
      <c r="EF1268" s="25"/>
      <c r="EG1268" s="25"/>
      <c r="EH1268" s="25"/>
      <c r="EI1268" s="25"/>
      <c r="EJ1268" s="25"/>
      <c r="EK1268" s="25"/>
      <c r="EL1268" s="25"/>
      <c r="EM1268" s="25"/>
      <c r="EN1268" s="25"/>
      <c r="EO1268" s="25"/>
      <c r="EP1268" s="25"/>
      <c r="EQ1268" s="25"/>
      <c r="ER1268" s="25"/>
      <c r="ES1268" s="25"/>
      <c r="ET1268" s="25"/>
      <c r="EU1268" s="25"/>
      <c r="EV1268" s="25"/>
      <c r="EW1268" s="25"/>
      <c r="EX1268" s="25"/>
      <c r="EY1268" s="25"/>
      <c r="EZ1268" s="25"/>
      <c r="FA1268" s="25"/>
      <c r="FB1268" s="25"/>
      <c r="FC1268" s="25"/>
      <c r="FD1268" s="25"/>
      <c r="FE1268" s="25"/>
      <c r="FF1268" s="25"/>
      <c r="FG1268" s="25"/>
      <c r="FH1268" s="25"/>
      <c r="FI1268" s="25"/>
      <c r="FJ1268" s="25"/>
      <c r="FK1268" s="25"/>
      <c r="FL1268" s="25"/>
      <c r="FM1268" s="25"/>
      <c r="FN1268" s="25"/>
      <c r="FO1268" s="25"/>
      <c r="FP1268" s="25"/>
      <c r="FQ1268" s="25"/>
      <c r="FR1268" s="25"/>
      <c r="FS1268" s="25"/>
      <c r="FT1268" s="25"/>
      <c r="FU1268" s="25"/>
      <c r="FV1268" s="25"/>
      <c r="FW1268" s="25"/>
      <c r="FX1268" s="25"/>
      <c r="FY1268" s="25"/>
      <c r="FZ1268" s="25"/>
      <c r="GA1268" s="25"/>
      <c r="GB1268" s="25"/>
      <c r="GC1268" s="25"/>
      <c r="GD1268" s="25"/>
      <c r="GE1268" s="25"/>
      <c r="GF1268" s="25"/>
      <c r="GG1268" s="25"/>
      <c r="GH1268" s="25"/>
      <c r="GI1268" s="25"/>
      <c r="GJ1268" s="25"/>
      <c r="GK1268" s="25"/>
      <c r="GL1268" s="25"/>
      <c r="GM1268" s="25"/>
      <c r="GN1268" s="25"/>
      <c r="GO1268" s="25"/>
      <c r="GP1268" s="25"/>
      <c r="GQ1268" s="25"/>
      <c r="GR1268" s="25"/>
      <c r="GS1268" s="25"/>
      <c r="GT1268" s="25"/>
      <c r="GU1268" s="25"/>
      <c r="GV1268" s="25"/>
      <c r="GW1268" s="25"/>
      <c r="GX1268" s="25"/>
      <c r="GY1268" s="25"/>
      <c r="GZ1268" s="25"/>
      <c r="HA1268" s="25"/>
      <c r="HB1268" s="25"/>
      <c r="HC1268" s="25"/>
      <c r="HD1268" s="25"/>
      <c r="HE1268" s="25"/>
      <c r="HF1268" s="25"/>
      <c r="HG1268" s="25"/>
      <c r="HH1268" s="25"/>
      <c r="HI1268" s="25"/>
      <c r="HJ1268" s="25"/>
      <c r="HK1268" s="25"/>
      <c r="HL1268" s="25"/>
      <c r="HM1268" s="25"/>
      <c r="HN1268" s="25"/>
      <c r="HO1268" s="25"/>
      <c r="HP1268" s="25"/>
      <c r="HQ1268" s="25"/>
      <c r="HR1268" s="25"/>
      <c r="HS1268" s="25"/>
      <c r="HT1268" s="25"/>
      <c r="HU1268" s="25"/>
      <c r="HV1268" s="25"/>
      <c r="HW1268" s="25"/>
      <c r="HX1268" s="25"/>
      <c r="HY1268" s="25"/>
      <c r="HZ1268" s="25"/>
      <c r="IA1268" s="25"/>
      <c r="IB1268" s="25"/>
      <c r="IC1268" s="25"/>
      <c r="ID1268" s="25"/>
      <c r="IE1268" s="25"/>
      <c r="IF1268" s="25"/>
      <c r="IG1268" s="25"/>
      <c r="IH1268" s="25"/>
      <c r="II1268" s="25"/>
      <c r="IJ1268" s="25"/>
      <c r="IK1268" s="25"/>
      <c r="IL1268" s="25"/>
      <c r="IM1268" s="25"/>
      <c r="IN1268" s="25"/>
      <c r="IO1268" s="25"/>
      <c r="IP1268" s="25"/>
      <c r="IQ1268" s="25"/>
      <c r="IR1268" s="25"/>
      <c r="IS1268" s="25"/>
      <c r="IT1268" s="25"/>
      <c r="IU1268" s="25"/>
      <c r="IV1268" s="25"/>
    </row>
    <row r="1269" spans="1:256">
      <c r="A1269" s="15" t="s">
        <v>296</v>
      </c>
      <c r="B1269" s="16" t="s">
        <v>2996</v>
      </c>
      <c r="C1269" s="10" t="s">
        <v>27</v>
      </c>
      <c r="D1269" s="11">
        <v>2162.31</v>
      </c>
      <c r="E1269" s="19"/>
      <c r="F1269" s="21"/>
      <c r="G1269" s="25"/>
      <c r="H1269" s="25"/>
      <c r="I1269" s="25"/>
      <c r="J1269" s="25"/>
      <c r="K1269" s="25"/>
      <c r="L1269" s="25"/>
      <c r="M1269" s="25"/>
      <c r="N1269" s="25"/>
      <c r="O1269" s="25"/>
      <c r="P1269" s="25"/>
      <c r="Q1269" s="25"/>
      <c r="R1269" s="25"/>
      <c r="S1269" s="25"/>
      <c r="T1269" s="25"/>
      <c r="U1269" s="25"/>
      <c r="V1269" s="25"/>
      <c r="W1269" s="25"/>
      <c r="X1269" s="25"/>
      <c r="Y1269" s="25"/>
      <c r="Z1269" s="25"/>
      <c r="AA1269" s="25"/>
      <c r="AB1269" s="25"/>
      <c r="AC1269" s="25"/>
      <c r="AD1269" s="25"/>
      <c r="AE1269" s="25"/>
      <c r="AF1269" s="25"/>
      <c r="AG1269" s="25"/>
      <c r="AH1269" s="25"/>
      <c r="AI1269" s="25"/>
      <c r="AJ1269" s="25"/>
      <c r="AK1269" s="25"/>
      <c r="AL1269" s="25"/>
      <c r="AM1269" s="25"/>
      <c r="AN1269" s="25"/>
      <c r="AO1269" s="25"/>
      <c r="AP1269" s="25"/>
      <c r="AQ1269" s="25"/>
      <c r="AR1269" s="25"/>
      <c r="AS1269" s="25"/>
      <c r="AT1269" s="25"/>
      <c r="AU1269" s="25"/>
      <c r="AV1269" s="25"/>
      <c r="AW1269" s="25"/>
      <c r="AX1269" s="25"/>
      <c r="AY1269" s="25"/>
      <c r="AZ1269" s="25"/>
      <c r="BA1269" s="25"/>
      <c r="BB1269" s="25"/>
      <c r="BC1269" s="25"/>
      <c r="BD1269" s="25"/>
      <c r="BE1269" s="25"/>
      <c r="BF1269" s="25"/>
      <c r="BG1269" s="25"/>
      <c r="BH1269" s="25"/>
      <c r="BI1269" s="25"/>
      <c r="BJ1269" s="25"/>
      <c r="BK1269" s="25"/>
      <c r="BL1269" s="25"/>
      <c r="BM1269" s="25"/>
      <c r="BN1269" s="25"/>
      <c r="BO1269" s="25"/>
      <c r="BP1269" s="25"/>
      <c r="BQ1269" s="25"/>
      <c r="BR1269" s="25"/>
      <c r="BS1269" s="25"/>
      <c r="BT1269" s="25"/>
      <c r="BU1269" s="25"/>
      <c r="BV1269" s="25"/>
      <c r="BW1269" s="25"/>
      <c r="BX1269" s="25"/>
      <c r="BY1269" s="25"/>
      <c r="BZ1269" s="25"/>
      <c r="CA1269" s="25"/>
      <c r="CB1269" s="25"/>
      <c r="CC1269" s="25"/>
      <c r="CD1269" s="25"/>
      <c r="CE1269" s="25"/>
      <c r="CF1269" s="25"/>
      <c r="CG1269" s="25"/>
      <c r="CH1269" s="25"/>
      <c r="CI1269" s="25"/>
      <c r="CJ1269" s="25"/>
      <c r="CK1269" s="25"/>
      <c r="CL1269" s="25"/>
      <c r="CM1269" s="25"/>
      <c r="CN1269" s="25"/>
      <c r="CO1269" s="25"/>
      <c r="CP1269" s="25"/>
      <c r="CQ1269" s="25"/>
      <c r="CR1269" s="25"/>
      <c r="CS1269" s="25"/>
      <c r="CT1269" s="25"/>
      <c r="CU1269" s="25"/>
      <c r="CV1269" s="25"/>
      <c r="CW1269" s="25"/>
      <c r="CX1269" s="25"/>
      <c r="CY1269" s="25"/>
      <c r="CZ1269" s="25"/>
      <c r="DA1269" s="25"/>
      <c r="DB1269" s="25"/>
      <c r="DC1269" s="25"/>
      <c r="DD1269" s="25"/>
      <c r="DE1269" s="25"/>
      <c r="DF1269" s="25"/>
      <c r="DG1269" s="25"/>
      <c r="DH1269" s="25"/>
      <c r="DI1269" s="25"/>
      <c r="DJ1269" s="25"/>
      <c r="DK1269" s="25"/>
      <c r="DL1269" s="25"/>
      <c r="DM1269" s="25"/>
      <c r="DN1269" s="25"/>
      <c r="DO1269" s="25"/>
      <c r="DP1269" s="25"/>
      <c r="DQ1269" s="25"/>
      <c r="DR1269" s="25"/>
      <c r="DS1269" s="25"/>
      <c r="DT1269" s="25"/>
      <c r="DU1269" s="25"/>
      <c r="DV1269" s="25"/>
      <c r="DW1269" s="25"/>
      <c r="DX1269" s="25"/>
      <c r="DY1269" s="25"/>
      <c r="DZ1269" s="25"/>
      <c r="EA1269" s="25"/>
      <c r="EB1269" s="25"/>
      <c r="EC1269" s="25"/>
      <c r="ED1269" s="25"/>
      <c r="EE1269" s="25"/>
      <c r="EF1269" s="25"/>
      <c r="EG1269" s="25"/>
      <c r="EH1269" s="25"/>
      <c r="EI1269" s="25"/>
      <c r="EJ1269" s="25"/>
      <c r="EK1269" s="25"/>
      <c r="EL1269" s="25"/>
      <c r="EM1269" s="25"/>
      <c r="EN1269" s="25"/>
      <c r="EO1269" s="25"/>
      <c r="EP1269" s="25"/>
      <c r="EQ1269" s="25"/>
      <c r="ER1269" s="25"/>
      <c r="ES1269" s="25"/>
      <c r="ET1269" s="25"/>
      <c r="EU1269" s="25"/>
      <c r="EV1269" s="25"/>
      <c r="EW1269" s="25"/>
      <c r="EX1269" s="25"/>
      <c r="EY1269" s="25"/>
      <c r="EZ1269" s="25"/>
      <c r="FA1269" s="25"/>
      <c r="FB1269" s="25"/>
      <c r="FC1269" s="25"/>
      <c r="FD1269" s="25"/>
      <c r="FE1269" s="25"/>
      <c r="FF1269" s="25"/>
      <c r="FG1269" s="25"/>
      <c r="FH1269" s="25"/>
      <c r="FI1269" s="25"/>
      <c r="FJ1269" s="25"/>
      <c r="FK1269" s="25"/>
      <c r="FL1269" s="25"/>
      <c r="FM1269" s="25"/>
      <c r="FN1269" s="25"/>
      <c r="FO1269" s="25"/>
      <c r="FP1269" s="25"/>
      <c r="FQ1269" s="25"/>
      <c r="FR1269" s="25"/>
      <c r="FS1269" s="25"/>
      <c r="FT1269" s="25"/>
      <c r="FU1269" s="25"/>
      <c r="FV1269" s="25"/>
      <c r="FW1269" s="25"/>
      <c r="FX1269" s="25"/>
      <c r="FY1269" s="25"/>
      <c r="FZ1269" s="25"/>
      <c r="GA1269" s="25"/>
      <c r="GB1269" s="25"/>
      <c r="GC1269" s="25"/>
      <c r="GD1269" s="25"/>
      <c r="GE1269" s="25"/>
      <c r="GF1269" s="25"/>
      <c r="GG1269" s="25"/>
      <c r="GH1269" s="25"/>
      <c r="GI1269" s="25"/>
      <c r="GJ1269" s="25"/>
      <c r="GK1269" s="25"/>
      <c r="GL1269" s="25"/>
      <c r="GM1269" s="25"/>
      <c r="GN1269" s="25"/>
      <c r="GO1269" s="25"/>
      <c r="GP1269" s="25"/>
      <c r="GQ1269" s="25"/>
      <c r="GR1269" s="25"/>
      <c r="GS1269" s="25"/>
      <c r="GT1269" s="25"/>
      <c r="GU1269" s="25"/>
      <c r="GV1269" s="25"/>
      <c r="GW1269" s="25"/>
      <c r="GX1269" s="25"/>
      <c r="GY1269" s="25"/>
      <c r="GZ1269" s="25"/>
      <c r="HA1269" s="25"/>
      <c r="HB1269" s="25"/>
      <c r="HC1269" s="25"/>
      <c r="HD1269" s="25"/>
      <c r="HE1269" s="25"/>
      <c r="HF1269" s="25"/>
      <c r="HG1269" s="25"/>
      <c r="HH1269" s="25"/>
      <c r="HI1269" s="25"/>
      <c r="HJ1269" s="25"/>
      <c r="HK1269" s="25"/>
      <c r="HL1269" s="25"/>
      <c r="HM1269" s="25"/>
      <c r="HN1269" s="25"/>
      <c r="HO1269" s="25"/>
      <c r="HP1269" s="25"/>
      <c r="HQ1269" s="25"/>
      <c r="HR1269" s="25"/>
      <c r="HS1269" s="25"/>
      <c r="HT1269" s="25"/>
      <c r="HU1269" s="25"/>
      <c r="HV1269" s="25"/>
      <c r="HW1269" s="25"/>
      <c r="HX1269" s="25"/>
      <c r="HY1269" s="25"/>
      <c r="HZ1269" s="25"/>
      <c r="IA1269" s="25"/>
      <c r="IB1269" s="25"/>
      <c r="IC1269" s="25"/>
      <c r="ID1269" s="25"/>
      <c r="IE1269" s="25"/>
      <c r="IF1269" s="25"/>
      <c r="IG1269" s="25"/>
      <c r="IH1269" s="25"/>
      <c r="II1269" s="25"/>
      <c r="IJ1269" s="25"/>
      <c r="IK1269" s="25"/>
      <c r="IL1269" s="25"/>
      <c r="IM1269" s="25"/>
      <c r="IN1269" s="25"/>
      <c r="IO1269" s="25"/>
      <c r="IP1269" s="25"/>
      <c r="IQ1269" s="25"/>
      <c r="IR1269" s="25"/>
      <c r="IS1269" s="25"/>
      <c r="IT1269" s="25"/>
      <c r="IU1269" s="25"/>
      <c r="IV1269" s="25"/>
    </row>
    <row r="1270" spans="1:256">
      <c r="A1270" s="15" t="s">
        <v>1423</v>
      </c>
      <c r="B1270" s="16" t="s">
        <v>2997</v>
      </c>
      <c r="C1270" s="10" t="s">
        <v>27</v>
      </c>
      <c r="D1270" s="11">
        <v>3432.84</v>
      </c>
      <c r="E1270" s="19"/>
      <c r="F1270" s="21"/>
      <c r="G1270" s="25"/>
      <c r="H1270" s="25"/>
      <c r="I1270" s="25"/>
      <c r="J1270" s="25"/>
      <c r="K1270" s="25"/>
      <c r="L1270" s="25"/>
      <c r="M1270" s="25"/>
      <c r="N1270" s="25"/>
      <c r="O1270" s="25"/>
      <c r="P1270" s="25"/>
      <c r="Q1270" s="25"/>
      <c r="R1270" s="25"/>
      <c r="S1270" s="25"/>
      <c r="T1270" s="25"/>
      <c r="U1270" s="25"/>
      <c r="V1270" s="25"/>
      <c r="W1270" s="25"/>
      <c r="X1270" s="25"/>
      <c r="Y1270" s="25"/>
      <c r="Z1270" s="25"/>
      <c r="AA1270" s="25"/>
      <c r="AB1270" s="25"/>
      <c r="AC1270" s="25"/>
      <c r="AD1270" s="25"/>
      <c r="AE1270" s="25"/>
      <c r="AF1270" s="25"/>
      <c r="AG1270" s="25"/>
      <c r="AH1270" s="25"/>
      <c r="AI1270" s="25"/>
      <c r="AJ1270" s="25"/>
      <c r="AK1270" s="25"/>
      <c r="AL1270" s="25"/>
      <c r="AM1270" s="25"/>
      <c r="AN1270" s="25"/>
      <c r="AO1270" s="25"/>
      <c r="AP1270" s="25"/>
      <c r="AQ1270" s="25"/>
      <c r="AR1270" s="25"/>
      <c r="AS1270" s="25"/>
      <c r="AT1270" s="25"/>
      <c r="AU1270" s="25"/>
      <c r="AV1270" s="25"/>
      <c r="AW1270" s="25"/>
      <c r="AX1270" s="25"/>
      <c r="AY1270" s="25"/>
      <c r="AZ1270" s="25"/>
      <c r="BA1270" s="25"/>
      <c r="BB1270" s="25"/>
      <c r="BC1270" s="25"/>
      <c r="BD1270" s="25"/>
      <c r="BE1270" s="25"/>
      <c r="BF1270" s="25"/>
      <c r="BG1270" s="25"/>
      <c r="BH1270" s="25"/>
      <c r="BI1270" s="25"/>
      <c r="BJ1270" s="25"/>
      <c r="BK1270" s="25"/>
      <c r="BL1270" s="25"/>
      <c r="BM1270" s="25"/>
      <c r="BN1270" s="25"/>
      <c r="BO1270" s="25"/>
      <c r="BP1270" s="25"/>
      <c r="BQ1270" s="25"/>
      <c r="BR1270" s="25"/>
      <c r="BS1270" s="25"/>
      <c r="BT1270" s="25"/>
      <c r="BU1270" s="25"/>
      <c r="BV1270" s="25"/>
      <c r="BW1270" s="25"/>
      <c r="BX1270" s="25"/>
      <c r="BY1270" s="25"/>
      <c r="BZ1270" s="25"/>
      <c r="CA1270" s="25"/>
      <c r="CB1270" s="25"/>
      <c r="CC1270" s="25"/>
      <c r="CD1270" s="25"/>
      <c r="CE1270" s="25"/>
      <c r="CF1270" s="25"/>
      <c r="CG1270" s="25"/>
      <c r="CH1270" s="25"/>
      <c r="CI1270" s="25"/>
      <c r="CJ1270" s="25"/>
      <c r="CK1270" s="25"/>
      <c r="CL1270" s="25"/>
      <c r="CM1270" s="25"/>
      <c r="CN1270" s="25"/>
      <c r="CO1270" s="25"/>
      <c r="CP1270" s="25"/>
      <c r="CQ1270" s="25"/>
      <c r="CR1270" s="25"/>
      <c r="CS1270" s="25"/>
      <c r="CT1270" s="25"/>
      <c r="CU1270" s="25"/>
      <c r="CV1270" s="25"/>
      <c r="CW1270" s="25"/>
      <c r="CX1270" s="25"/>
      <c r="CY1270" s="25"/>
      <c r="CZ1270" s="25"/>
      <c r="DA1270" s="25"/>
      <c r="DB1270" s="25"/>
      <c r="DC1270" s="25"/>
      <c r="DD1270" s="25"/>
      <c r="DE1270" s="25"/>
      <c r="DF1270" s="25"/>
      <c r="DG1270" s="25"/>
      <c r="DH1270" s="25"/>
      <c r="DI1270" s="25"/>
      <c r="DJ1270" s="25"/>
      <c r="DK1270" s="25"/>
      <c r="DL1270" s="25"/>
      <c r="DM1270" s="25"/>
      <c r="DN1270" s="25"/>
      <c r="DO1270" s="25"/>
      <c r="DP1270" s="25"/>
      <c r="DQ1270" s="25"/>
      <c r="DR1270" s="25"/>
      <c r="DS1270" s="25"/>
      <c r="DT1270" s="25"/>
      <c r="DU1270" s="25"/>
      <c r="DV1270" s="25"/>
      <c r="DW1270" s="25"/>
      <c r="DX1270" s="25"/>
      <c r="DY1270" s="25"/>
      <c r="DZ1270" s="25"/>
      <c r="EA1270" s="25"/>
      <c r="EB1270" s="25"/>
      <c r="EC1270" s="25"/>
      <c r="ED1270" s="25"/>
      <c r="EE1270" s="25"/>
      <c r="EF1270" s="25"/>
      <c r="EG1270" s="25"/>
      <c r="EH1270" s="25"/>
      <c r="EI1270" s="25"/>
      <c r="EJ1270" s="25"/>
      <c r="EK1270" s="25"/>
      <c r="EL1270" s="25"/>
      <c r="EM1270" s="25"/>
      <c r="EN1270" s="25"/>
      <c r="EO1270" s="25"/>
      <c r="EP1270" s="25"/>
      <c r="EQ1270" s="25"/>
      <c r="ER1270" s="25"/>
      <c r="ES1270" s="25"/>
      <c r="ET1270" s="25"/>
      <c r="EU1270" s="25"/>
      <c r="EV1270" s="25"/>
      <c r="EW1270" s="25"/>
      <c r="EX1270" s="25"/>
      <c r="EY1270" s="25"/>
      <c r="EZ1270" s="25"/>
      <c r="FA1270" s="25"/>
      <c r="FB1270" s="25"/>
      <c r="FC1270" s="25"/>
      <c r="FD1270" s="25"/>
      <c r="FE1270" s="25"/>
      <c r="FF1270" s="25"/>
      <c r="FG1270" s="25"/>
      <c r="FH1270" s="25"/>
      <c r="FI1270" s="25"/>
      <c r="FJ1270" s="25"/>
      <c r="FK1270" s="25"/>
      <c r="FL1270" s="25"/>
      <c r="FM1270" s="25"/>
      <c r="FN1270" s="25"/>
      <c r="FO1270" s="25"/>
      <c r="FP1270" s="25"/>
      <c r="FQ1270" s="25"/>
      <c r="FR1270" s="25"/>
      <c r="FS1270" s="25"/>
      <c r="FT1270" s="25"/>
      <c r="FU1270" s="25"/>
      <c r="FV1270" s="25"/>
      <c r="FW1270" s="25"/>
      <c r="FX1270" s="25"/>
      <c r="FY1270" s="25"/>
      <c r="FZ1270" s="25"/>
      <c r="GA1270" s="25"/>
      <c r="GB1270" s="25"/>
      <c r="GC1270" s="25"/>
      <c r="GD1270" s="25"/>
      <c r="GE1270" s="25"/>
      <c r="GF1270" s="25"/>
      <c r="GG1270" s="25"/>
      <c r="GH1270" s="25"/>
      <c r="GI1270" s="25"/>
      <c r="GJ1270" s="25"/>
      <c r="GK1270" s="25"/>
      <c r="GL1270" s="25"/>
      <c r="GM1270" s="25"/>
      <c r="GN1270" s="25"/>
      <c r="GO1270" s="25"/>
      <c r="GP1270" s="25"/>
      <c r="GQ1270" s="25"/>
      <c r="GR1270" s="25"/>
      <c r="GS1270" s="25"/>
      <c r="GT1270" s="25"/>
      <c r="GU1270" s="25"/>
      <c r="GV1270" s="25"/>
      <c r="GW1270" s="25"/>
      <c r="GX1270" s="25"/>
      <c r="GY1270" s="25"/>
      <c r="GZ1270" s="25"/>
      <c r="HA1270" s="25"/>
      <c r="HB1270" s="25"/>
      <c r="HC1270" s="25"/>
      <c r="HD1270" s="25"/>
      <c r="HE1270" s="25"/>
      <c r="HF1270" s="25"/>
      <c r="HG1270" s="25"/>
      <c r="HH1270" s="25"/>
      <c r="HI1270" s="25"/>
      <c r="HJ1270" s="25"/>
      <c r="HK1270" s="25"/>
      <c r="HL1270" s="25"/>
      <c r="HM1270" s="25"/>
      <c r="HN1270" s="25"/>
      <c r="HO1270" s="25"/>
      <c r="HP1270" s="25"/>
      <c r="HQ1270" s="25"/>
      <c r="HR1270" s="25"/>
      <c r="HS1270" s="25"/>
      <c r="HT1270" s="25"/>
      <c r="HU1270" s="25"/>
      <c r="HV1270" s="25"/>
      <c r="HW1270" s="25"/>
      <c r="HX1270" s="25"/>
      <c r="HY1270" s="25"/>
      <c r="HZ1270" s="25"/>
      <c r="IA1270" s="25"/>
      <c r="IB1270" s="25"/>
      <c r="IC1270" s="25"/>
      <c r="ID1270" s="25"/>
      <c r="IE1270" s="25"/>
      <c r="IF1270" s="25"/>
      <c r="IG1270" s="25"/>
      <c r="IH1270" s="25"/>
      <c r="II1270" s="25"/>
      <c r="IJ1270" s="25"/>
      <c r="IK1270" s="25"/>
      <c r="IL1270" s="25"/>
      <c r="IM1270" s="25"/>
      <c r="IN1270" s="25"/>
      <c r="IO1270" s="25"/>
      <c r="IP1270" s="25"/>
      <c r="IQ1270" s="25"/>
      <c r="IR1270" s="25"/>
      <c r="IS1270" s="25"/>
      <c r="IT1270" s="25"/>
      <c r="IU1270" s="25"/>
      <c r="IV1270" s="25"/>
    </row>
    <row r="1271" spans="1:256">
      <c r="A1271" s="15"/>
      <c r="B1271" s="16"/>
      <c r="C1271" s="10"/>
      <c r="D1271" s="11"/>
      <c r="E1271" s="19"/>
      <c r="F1271" s="21"/>
      <c r="G1271" s="25"/>
      <c r="H1271" s="25"/>
      <c r="I1271" s="25"/>
      <c r="J1271" s="25"/>
      <c r="K1271" s="25"/>
      <c r="L1271" s="25"/>
      <c r="M1271" s="25"/>
      <c r="N1271" s="25"/>
      <c r="O1271" s="25"/>
      <c r="P1271" s="25"/>
      <c r="Q1271" s="25"/>
      <c r="R1271" s="25"/>
      <c r="S1271" s="25"/>
      <c r="T1271" s="25"/>
      <c r="U1271" s="25"/>
      <c r="V1271" s="25"/>
      <c r="W1271" s="25"/>
      <c r="X1271" s="25"/>
      <c r="Y1271" s="25"/>
      <c r="Z1271" s="25"/>
      <c r="AA1271" s="25"/>
      <c r="AB1271" s="25"/>
      <c r="AC1271" s="25"/>
      <c r="AD1271" s="25"/>
      <c r="AE1271" s="25"/>
      <c r="AF1271" s="25"/>
      <c r="AG1271" s="25"/>
      <c r="AH1271" s="25"/>
      <c r="AI1271" s="25"/>
      <c r="AJ1271" s="25"/>
      <c r="AK1271" s="25"/>
      <c r="AL1271" s="25"/>
      <c r="AM1271" s="25"/>
      <c r="AN1271" s="25"/>
      <c r="AO1271" s="25"/>
      <c r="AP1271" s="25"/>
      <c r="AQ1271" s="25"/>
      <c r="AR1271" s="25"/>
      <c r="AS1271" s="25"/>
      <c r="AT1271" s="25"/>
      <c r="AU1271" s="25"/>
      <c r="AV1271" s="25"/>
      <c r="AW1271" s="25"/>
      <c r="AX1271" s="25"/>
      <c r="AY1271" s="25"/>
      <c r="AZ1271" s="25"/>
      <c r="BA1271" s="25"/>
      <c r="BB1271" s="25"/>
      <c r="BC1271" s="25"/>
      <c r="BD1271" s="25"/>
      <c r="BE1271" s="25"/>
      <c r="BF1271" s="25"/>
      <c r="BG1271" s="25"/>
      <c r="BH1271" s="25"/>
      <c r="BI1271" s="25"/>
      <c r="BJ1271" s="25"/>
      <c r="BK1271" s="25"/>
      <c r="BL1271" s="25"/>
      <c r="BM1271" s="25"/>
      <c r="BN1271" s="25"/>
      <c r="BO1271" s="25"/>
      <c r="BP1271" s="25"/>
      <c r="BQ1271" s="25"/>
      <c r="BR1271" s="25"/>
      <c r="BS1271" s="25"/>
      <c r="BT1271" s="25"/>
      <c r="BU1271" s="25"/>
      <c r="BV1271" s="25"/>
      <c r="BW1271" s="25"/>
      <c r="BX1271" s="25"/>
      <c r="BY1271" s="25"/>
      <c r="BZ1271" s="25"/>
      <c r="CA1271" s="25"/>
      <c r="CB1271" s="25"/>
      <c r="CC1271" s="25"/>
      <c r="CD1271" s="25"/>
      <c r="CE1271" s="25"/>
      <c r="CF1271" s="25"/>
      <c r="CG1271" s="25"/>
      <c r="CH1271" s="25"/>
      <c r="CI1271" s="25"/>
      <c r="CJ1271" s="25"/>
      <c r="CK1271" s="25"/>
      <c r="CL1271" s="25"/>
      <c r="CM1271" s="25"/>
      <c r="CN1271" s="25"/>
      <c r="CO1271" s="25"/>
      <c r="CP1271" s="25"/>
      <c r="CQ1271" s="25"/>
      <c r="CR1271" s="25"/>
      <c r="CS1271" s="25"/>
      <c r="CT1271" s="25"/>
      <c r="CU1271" s="25"/>
      <c r="CV1271" s="25"/>
      <c r="CW1271" s="25"/>
      <c r="CX1271" s="25"/>
      <c r="CY1271" s="25"/>
      <c r="CZ1271" s="25"/>
      <c r="DA1271" s="25"/>
      <c r="DB1271" s="25"/>
      <c r="DC1271" s="25"/>
      <c r="DD1271" s="25"/>
      <c r="DE1271" s="25"/>
      <c r="DF1271" s="25"/>
      <c r="DG1271" s="25"/>
      <c r="DH1271" s="25"/>
      <c r="DI1271" s="25"/>
      <c r="DJ1271" s="25"/>
      <c r="DK1271" s="25"/>
      <c r="DL1271" s="25"/>
      <c r="DM1271" s="25"/>
      <c r="DN1271" s="25"/>
      <c r="DO1271" s="25"/>
      <c r="DP1271" s="25"/>
      <c r="DQ1271" s="25"/>
      <c r="DR1271" s="25"/>
      <c r="DS1271" s="25"/>
      <c r="DT1271" s="25"/>
      <c r="DU1271" s="25"/>
      <c r="DV1271" s="25"/>
      <c r="DW1271" s="25"/>
      <c r="DX1271" s="25"/>
      <c r="DY1271" s="25"/>
      <c r="DZ1271" s="25"/>
      <c r="EA1271" s="25"/>
      <c r="EB1271" s="25"/>
      <c r="EC1271" s="25"/>
      <c r="ED1271" s="25"/>
      <c r="EE1271" s="25"/>
      <c r="EF1271" s="25"/>
      <c r="EG1271" s="25"/>
      <c r="EH1271" s="25"/>
      <c r="EI1271" s="25"/>
      <c r="EJ1271" s="25"/>
      <c r="EK1271" s="25"/>
      <c r="EL1271" s="25"/>
      <c r="EM1271" s="25"/>
      <c r="EN1271" s="25"/>
      <c r="EO1271" s="25"/>
      <c r="EP1271" s="25"/>
      <c r="EQ1271" s="25"/>
      <c r="ER1271" s="25"/>
      <c r="ES1271" s="25"/>
      <c r="ET1271" s="25"/>
      <c r="EU1271" s="25"/>
      <c r="EV1271" s="25"/>
      <c r="EW1271" s="25"/>
      <c r="EX1271" s="25"/>
      <c r="EY1271" s="25"/>
      <c r="EZ1271" s="25"/>
      <c r="FA1271" s="25"/>
      <c r="FB1271" s="25"/>
      <c r="FC1271" s="25"/>
      <c r="FD1271" s="25"/>
      <c r="FE1271" s="25"/>
      <c r="FF1271" s="25"/>
      <c r="FG1271" s="25"/>
      <c r="FH1271" s="25"/>
      <c r="FI1271" s="25"/>
      <c r="FJ1271" s="25"/>
      <c r="FK1271" s="25"/>
      <c r="FL1271" s="25"/>
      <c r="FM1271" s="25"/>
      <c r="FN1271" s="25"/>
      <c r="FO1271" s="25"/>
      <c r="FP1271" s="25"/>
      <c r="FQ1271" s="25"/>
      <c r="FR1271" s="25"/>
      <c r="FS1271" s="25"/>
      <c r="FT1271" s="25"/>
      <c r="FU1271" s="25"/>
      <c r="FV1271" s="25"/>
      <c r="FW1271" s="25"/>
      <c r="FX1271" s="25"/>
      <c r="FY1271" s="25"/>
      <c r="FZ1271" s="25"/>
      <c r="GA1271" s="25"/>
      <c r="GB1271" s="25"/>
      <c r="GC1271" s="25"/>
      <c r="GD1271" s="25"/>
      <c r="GE1271" s="25"/>
      <c r="GF1271" s="25"/>
      <c r="GG1271" s="25"/>
      <c r="GH1271" s="25"/>
      <c r="GI1271" s="25"/>
      <c r="GJ1271" s="25"/>
      <c r="GK1271" s="25"/>
      <c r="GL1271" s="25"/>
      <c r="GM1271" s="25"/>
      <c r="GN1271" s="25"/>
      <c r="GO1271" s="25"/>
      <c r="GP1271" s="25"/>
      <c r="GQ1271" s="25"/>
      <c r="GR1271" s="25"/>
      <c r="GS1271" s="25"/>
      <c r="GT1271" s="25"/>
      <c r="GU1271" s="25"/>
      <c r="GV1271" s="25"/>
      <c r="GW1271" s="25"/>
      <c r="GX1271" s="25"/>
      <c r="GY1271" s="25"/>
      <c r="GZ1271" s="25"/>
      <c r="HA1271" s="25"/>
      <c r="HB1271" s="25"/>
      <c r="HC1271" s="25"/>
      <c r="HD1271" s="25"/>
      <c r="HE1271" s="25"/>
      <c r="HF1271" s="25"/>
      <c r="HG1271" s="25"/>
      <c r="HH1271" s="25"/>
      <c r="HI1271" s="25"/>
      <c r="HJ1271" s="25"/>
      <c r="HK1271" s="25"/>
      <c r="HL1271" s="25"/>
      <c r="HM1271" s="25"/>
      <c r="HN1271" s="25"/>
      <c r="HO1271" s="25"/>
      <c r="HP1271" s="25"/>
      <c r="HQ1271" s="25"/>
      <c r="HR1271" s="25"/>
      <c r="HS1271" s="25"/>
      <c r="HT1271" s="25"/>
      <c r="HU1271" s="25"/>
      <c r="HV1271" s="25"/>
      <c r="HW1271" s="25"/>
      <c r="HX1271" s="25"/>
      <c r="HY1271" s="25"/>
      <c r="HZ1271" s="25"/>
      <c r="IA1271" s="25"/>
      <c r="IB1271" s="25"/>
      <c r="IC1271" s="25"/>
      <c r="ID1271" s="25"/>
      <c r="IE1271" s="25"/>
      <c r="IF1271" s="25"/>
      <c r="IG1271" s="25"/>
      <c r="IH1271" s="25"/>
      <c r="II1271" s="25"/>
      <c r="IJ1271" s="25"/>
      <c r="IK1271" s="25"/>
      <c r="IL1271" s="25"/>
      <c r="IM1271" s="25"/>
      <c r="IN1271" s="25"/>
      <c r="IO1271" s="25"/>
      <c r="IP1271" s="25"/>
      <c r="IQ1271" s="25"/>
      <c r="IR1271" s="25"/>
      <c r="IS1271" s="25"/>
      <c r="IT1271" s="25"/>
      <c r="IU1271" s="25"/>
      <c r="IV1271" s="25"/>
    </row>
    <row r="1272" spans="1:256" ht="36">
      <c r="A1272" s="13" t="s">
        <v>1424</v>
      </c>
      <c r="B1272" s="14" t="s">
        <v>3701</v>
      </c>
      <c r="C1272" s="10"/>
      <c r="D1272" s="11"/>
      <c r="E1272" s="19"/>
      <c r="F1272" s="21"/>
      <c r="G1272" s="25"/>
      <c r="H1272" s="25"/>
      <c r="I1272" s="25"/>
      <c r="J1272" s="25"/>
      <c r="K1272" s="25"/>
      <c r="L1272" s="25"/>
      <c r="M1272" s="25"/>
      <c r="N1272" s="25"/>
      <c r="O1272" s="25"/>
      <c r="P1272" s="25"/>
      <c r="Q1272" s="25"/>
      <c r="R1272" s="25"/>
      <c r="S1272" s="25"/>
      <c r="T1272" s="25"/>
      <c r="U1272" s="25"/>
      <c r="V1272" s="25"/>
      <c r="W1272" s="25"/>
      <c r="X1272" s="25"/>
      <c r="Y1272" s="25"/>
      <c r="Z1272" s="25"/>
      <c r="AA1272" s="25"/>
      <c r="AB1272" s="25"/>
      <c r="AC1272" s="25"/>
      <c r="AD1272" s="25"/>
      <c r="AE1272" s="25"/>
      <c r="AF1272" s="25"/>
      <c r="AG1272" s="25"/>
      <c r="AH1272" s="25"/>
      <c r="AI1272" s="25"/>
      <c r="AJ1272" s="25"/>
      <c r="AK1272" s="25"/>
      <c r="AL1272" s="25"/>
      <c r="AM1272" s="25"/>
      <c r="AN1272" s="25"/>
      <c r="AO1272" s="25"/>
      <c r="AP1272" s="25"/>
      <c r="AQ1272" s="25"/>
      <c r="AR1272" s="25"/>
      <c r="AS1272" s="25"/>
      <c r="AT1272" s="25"/>
      <c r="AU1272" s="25"/>
      <c r="AV1272" s="25"/>
      <c r="AW1272" s="25"/>
      <c r="AX1272" s="25"/>
      <c r="AY1272" s="25"/>
      <c r="AZ1272" s="25"/>
      <c r="BA1272" s="25"/>
      <c r="BB1272" s="25"/>
      <c r="BC1272" s="25"/>
      <c r="BD1272" s="25"/>
      <c r="BE1272" s="25"/>
      <c r="BF1272" s="25"/>
      <c r="BG1272" s="25"/>
      <c r="BH1272" s="25"/>
      <c r="BI1272" s="25"/>
      <c r="BJ1272" s="25"/>
      <c r="BK1272" s="25"/>
      <c r="BL1272" s="25"/>
      <c r="BM1272" s="25"/>
      <c r="BN1272" s="25"/>
      <c r="BO1272" s="25"/>
      <c r="BP1272" s="25"/>
      <c r="BQ1272" s="25"/>
      <c r="BR1272" s="25"/>
      <c r="BS1272" s="25"/>
      <c r="BT1272" s="25"/>
      <c r="BU1272" s="25"/>
      <c r="BV1272" s="25"/>
      <c r="BW1272" s="25"/>
      <c r="BX1272" s="25"/>
      <c r="BY1272" s="25"/>
      <c r="BZ1272" s="25"/>
      <c r="CA1272" s="25"/>
      <c r="CB1272" s="25"/>
      <c r="CC1272" s="25"/>
      <c r="CD1272" s="25"/>
      <c r="CE1272" s="25"/>
      <c r="CF1272" s="25"/>
      <c r="CG1272" s="25"/>
      <c r="CH1272" s="25"/>
      <c r="CI1272" s="25"/>
      <c r="CJ1272" s="25"/>
      <c r="CK1272" s="25"/>
      <c r="CL1272" s="25"/>
      <c r="CM1272" s="25"/>
      <c r="CN1272" s="25"/>
      <c r="CO1272" s="25"/>
      <c r="CP1272" s="25"/>
      <c r="CQ1272" s="25"/>
      <c r="CR1272" s="25"/>
      <c r="CS1272" s="25"/>
      <c r="CT1272" s="25"/>
      <c r="CU1272" s="25"/>
      <c r="CV1272" s="25"/>
      <c r="CW1272" s="25"/>
      <c r="CX1272" s="25"/>
      <c r="CY1272" s="25"/>
      <c r="CZ1272" s="25"/>
      <c r="DA1272" s="25"/>
      <c r="DB1272" s="25"/>
      <c r="DC1272" s="25"/>
      <c r="DD1272" s="25"/>
      <c r="DE1272" s="25"/>
      <c r="DF1272" s="25"/>
      <c r="DG1272" s="25"/>
      <c r="DH1272" s="25"/>
      <c r="DI1272" s="25"/>
      <c r="DJ1272" s="25"/>
      <c r="DK1272" s="25"/>
      <c r="DL1272" s="25"/>
      <c r="DM1272" s="25"/>
      <c r="DN1272" s="25"/>
      <c r="DO1272" s="25"/>
      <c r="DP1272" s="25"/>
      <c r="DQ1272" s="25"/>
      <c r="DR1272" s="25"/>
      <c r="DS1272" s="25"/>
      <c r="DT1272" s="25"/>
      <c r="DU1272" s="25"/>
      <c r="DV1272" s="25"/>
      <c r="DW1272" s="25"/>
      <c r="DX1272" s="25"/>
      <c r="DY1272" s="25"/>
      <c r="DZ1272" s="25"/>
      <c r="EA1272" s="25"/>
      <c r="EB1272" s="25"/>
      <c r="EC1272" s="25"/>
      <c r="ED1272" s="25"/>
      <c r="EE1272" s="25"/>
      <c r="EF1272" s="25"/>
      <c r="EG1272" s="25"/>
      <c r="EH1272" s="25"/>
      <c r="EI1272" s="25"/>
      <c r="EJ1272" s="25"/>
      <c r="EK1272" s="25"/>
      <c r="EL1272" s="25"/>
      <c r="EM1272" s="25"/>
      <c r="EN1272" s="25"/>
      <c r="EO1272" s="25"/>
      <c r="EP1272" s="25"/>
      <c r="EQ1272" s="25"/>
      <c r="ER1272" s="25"/>
      <c r="ES1272" s="25"/>
      <c r="ET1272" s="25"/>
      <c r="EU1272" s="25"/>
      <c r="EV1272" s="25"/>
      <c r="EW1272" s="25"/>
      <c r="EX1272" s="25"/>
      <c r="EY1272" s="25"/>
      <c r="EZ1272" s="25"/>
      <c r="FA1272" s="25"/>
      <c r="FB1272" s="25"/>
      <c r="FC1272" s="25"/>
      <c r="FD1272" s="25"/>
      <c r="FE1272" s="25"/>
      <c r="FF1272" s="25"/>
      <c r="FG1272" s="25"/>
      <c r="FH1272" s="25"/>
      <c r="FI1272" s="25"/>
      <c r="FJ1272" s="25"/>
      <c r="FK1272" s="25"/>
      <c r="FL1272" s="25"/>
      <c r="FM1272" s="25"/>
      <c r="FN1272" s="25"/>
      <c r="FO1272" s="25"/>
      <c r="FP1272" s="25"/>
      <c r="FQ1272" s="25"/>
      <c r="FR1272" s="25"/>
      <c r="FS1272" s="25"/>
      <c r="FT1272" s="25"/>
      <c r="FU1272" s="25"/>
      <c r="FV1272" s="25"/>
      <c r="FW1272" s="25"/>
      <c r="FX1272" s="25"/>
      <c r="FY1272" s="25"/>
      <c r="FZ1272" s="25"/>
      <c r="GA1272" s="25"/>
      <c r="GB1272" s="25"/>
      <c r="GC1272" s="25"/>
      <c r="GD1272" s="25"/>
      <c r="GE1272" s="25"/>
      <c r="GF1272" s="25"/>
      <c r="GG1272" s="25"/>
      <c r="GH1272" s="25"/>
      <c r="GI1272" s="25"/>
      <c r="GJ1272" s="25"/>
      <c r="GK1272" s="25"/>
      <c r="GL1272" s="25"/>
      <c r="GM1272" s="25"/>
      <c r="GN1272" s="25"/>
      <c r="GO1272" s="25"/>
      <c r="GP1272" s="25"/>
      <c r="GQ1272" s="25"/>
      <c r="GR1272" s="25"/>
      <c r="GS1272" s="25"/>
      <c r="GT1272" s="25"/>
      <c r="GU1272" s="25"/>
      <c r="GV1272" s="25"/>
      <c r="GW1272" s="25"/>
      <c r="GX1272" s="25"/>
      <c r="GY1272" s="25"/>
      <c r="GZ1272" s="25"/>
      <c r="HA1272" s="25"/>
      <c r="HB1272" s="25"/>
      <c r="HC1272" s="25"/>
      <c r="HD1272" s="25"/>
      <c r="HE1272" s="25"/>
      <c r="HF1272" s="25"/>
      <c r="HG1272" s="25"/>
      <c r="HH1272" s="25"/>
      <c r="HI1272" s="25"/>
      <c r="HJ1272" s="25"/>
      <c r="HK1272" s="25"/>
      <c r="HL1272" s="25"/>
      <c r="HM1272" s="25"/>
      <c r="HN1272" s="25"/>
      <c r="HO1272" s="25"/>
      <c r="HP1272" s="25"/>
      <c r="HQ1272" s="25"/>
      <c r="HR1272" s="25"/>
      <c r="HS1272" s="25"/>
      <c r="HT1272" s="25"/>
      <c r="HU1272" s="25"/>
      <c r="HV1272" s="25"/>
      <c r="HW1272" s="25"/>
      <c r="HX1272" s="25"/>
      <c r="HY1272" s="25"/>
      <c r="HZ1272" s="25"/>
      <c r="IA1272" s="25"/>
      <c r="IB1272" s="25"/>
      <c r="IC1272" s="25"/>
      <c r="ID1272" s="25"/>
      <c r="IE1272" s="25"/>
      <c r="IF1272" s="25"/>
      <c r="IG1272" s="25"/>
      <c r="IH1272" s="25"/>
      <c r="II1272" s="25"/>
      <c r="IJ1272" s="25"/>
      <c r="IK1272" s="25"/>
      <c r="IL1272" s="25"/>
      <c r="IM1272" s="25"/>
      <c r="IN1272" s="25"/>
      <c r="IO1272" s="25"/>
      <c r="IP1272" s="25"/>
      <c r="IQ1272" s="25"/>
      <c r="IR1272" s="25"/>
      <c r="IS1272" s="25"/>
      <c r="IT1272" s="25"/>
      <c r="IU1272" s="25"/>
      <c r="IV1272" s="25"/>
    </row>
    <row r="1273" spans="1:256">
      <c r="A1273" s="15" t="s">
        <v>1425</v>
      </c>
      <c r="B1273" s="16" t="s">
        <v>2993</v>
      </c>
      <c r="C1273" s="10" t="s">
        <v>27</v>
      </c>
      <c r="D1273" s="11">
        <v>1562.53</v>
      </c>
      <c r="E1273" s="19"/>
      <c r="F1273" s="21"/>
      <c r="G1273" s="25"/>
      <c r="H1273" s="25"/>
      <c r="I1273" s="25"/>
      <c r="J1273" s="25"/>
      <c r="K1273" s="25"/>
      <c r="L1273" s="25"/>
      <c r="M1273" s="25"/>
      <c r="N1273" s="25"/>
      <c r="O1273" s="25"/>
      <c r="P1273" s="25"/>
      <c r="Q1273" s="25"/>
      <c r="R1273" s="25"/>
      <c r="S1273" s="25"/>
      <c r="T1273" s="25"/>
      <c r="U1273" s="25"/>
      <c r="V1273" s="25"/>
      <c r="W1273" s="25"/>
      <c r="X1273" s="25"/>
      <c r="Y1273" s="25"/>
      <c r="Z1273" s="25"/>
      <c r="AA1273" s="25"/>
      <c r="AB1273" s="25"/>
      <c r="AC1273" s="25"/>
      <c r="AD1273" s="25"/>
      <c r="AE1273" s="25"/>
      <c r="AF1273" s="25"/>
      <c r="AG1273" s="25"/>
      <c r="AH1273" s="25"/>
      <c r="AI1273" s="25"/>
      <c r="AJ1273" s="25"/>
      <c r="AK1273" s="25"/>
      <c r="AL1273" s="25"/>
      <c r="AM1273" s="25"/>
      <c r="AN1273" s="25"/>
      <c r="AO1273" s="25"/>
      <c r="AP1273" s="25"/>
      <c r="AQ1273" s="25"/>
      <c r="AR1273" s="25"/>
      <c r="AS1273" s="25"/>
      <c r="AT1273" s="25"/>
      <c r="AU1273" s="25"/>
      <c r="AV1273" s="25"/>
      <c r="AW1273" s="25"/>
      <c r="AX1273" s="25"/>
      <c r="AY1273" s="25"/>
      <c r="AZ1273" s="25"/>
      <c r="BA1273" s="25"/>
      <c r="BB1273" s="25"/>
      <c r="BC1273" s="25"/>
      <c r="BD1273" s="25"/>
      <c r="BE1273" s="25"/>
      <c r="BF1273" s="25"/>
      <c r="BG1273" s="25"/>
      <c r="BH1273" s="25"/>
      <c r="BI1273" s="25"/>
      <c r="BJ1273" s="25"/>
      <c r="BK1273" s="25"/>
      <c r="BL1273" s="25"/>
      <c r="BM1273" s="25"/>
      <c r="BN1273" s="25"/>
      <c r="BO1273" s="25"/>
      <c r="BP1273" s="25"/>
      <c r="BQ1273" s="25"/>
      <c r="BR1273" s="25"/>
      <c r="BS1273" s="25"/>
      <c r="BT1273" s="25"/>
      <c r="BU1273" s="25"/>
      <c r="BV1273" s="25"/>
      <c r="BW1273" s="25"/>
      <c r="BX1273" s="25"/>
      <c r="BY1273" s="25"/>
      <c r="BZ1273" s="25"/>
      <c r="CA1273" s="25"/>
      <c r="CB1273" s="25"/>
      <c r="CC1273" s="25"/>
      <c r="CD1273" s="25"/>
      <c r="CE1273" s="25"/>
      <c r="CF1273" s="25"/>
      <c r="CG1273" s="25"/>
      <c r="CH1273" s="25"/>
      <c r="CI1273" s="25"/>
      <c r="CJ1273" s="25"/>
      <c r="CK1273" s="25"/>
      <c r="CL1273" s="25"/>
      <c r="CM1273" s="25"/>
      <c r="CN1273" s="25"/>
      <c r="CO1273" s="25"/>
      <c r="CP1273" s="25"/>
      <c r="CQ1273" s="25"/>
      <c r="CR1273" s="25"/>
      <c r="CS1273" s="25"/>
      <c r="CT1273" s="25"/>
      <c r="CU1273" s="25"/>
      <c r="CV1273" s="25"/>
      <c r="CW1273" s="25"/>
      <c r="CX1273" s="25"/>
      <c r="CY1273" s="25"/>
      <c r="CZ1273" s="25"/>
      <c r="DA1273" s="25"/>
      <c r="DB1273" s="25"/>
      <c r="DC1273" s="25"/>
      <c r="DD1273" s="25"/>
      <c r="DE1273" s="25"/>
      <c r="DF1273" s="25"/>
      <c r="DG1273" s="25"/>
      <c r="DH1273" s="25"/>
      <c r="DI1273" s="25"/>
      <c r="DJ1273" s="25"/>
      <c r="DK1273" s="25"/>
      <c r="DL1273" s="25"/>
      <c r="DM1273" s="25"/>
      <c r="DN1273" s="25"/>
      <c r="DO1273" s="25"/>
      <c r="DP1273" s="25"/>
      <c r="DQ1273" s="25"/>
      <c r="DR1273" s="25"/>
      <c r="DS1273" s="25"/>
      <c r="DT1273" s="25"/>
      <c r="DU1273" s="25"/>
      <c r="DV1273" s="25"/>
      <c r="DW1273" s="25"/>
      <c r="DX1273" s="25"/>
      <c r="DY1273" s="25"/>
      <c r="DZ1273" s="25"/>
      <c r="EA1273" s="25"/>
      <c r="EB1273" s="25"/>
      <c r="EC1273" s="25"/>
      <c r="ED1273" s="25"/>
      <c r="EE1273" s="25"/>
      <c r="EF1273" s="25"/>
      <c r="EG1273" s="25"/>
      <c r="EH1273" s="25"/>
      <c r="EI1273" s="25"/>
      <c r="EJ1273" s="25"/>
      <c r="EK1273" s="25"/>
      <c r="EL1273" s="25"/>
      <c r="EM1273" s="25"/>
      <c r="EN1273" s="25"/>
      <c r="EO1273" s="25"/>
      <c r="EP1273" s="25"/>
      <c r="EQ1273" s="25"/>
      <c r="ER1273" s="25"/>
      <c r="ES1273" s="25"/>
      <c r="ET1273" s="25"/>
      <c r="EU1273" s="25"/>
      <c r="EV1273" s="25"/>
      <c r="EW1273" s="25"/>
      <c r="EX1273" s="25"/>
      <c r="EY1273" s="25"/>
      <c r="EZ1273" s="25"/>
      <c r="FA1273" s="25"/>
      <c r="FB1273" s="25"/>
      <c r="FC1273" s="25"/>
      <c r="FD1273" s="25"/>
      <c r="FE1273" s="25"/>
      <c r="FF1273" s="25"/>
      <c r="FG1273" s="25"/>
      <c r="FH1273" s="25"/>
      <c r="FI1273" s="25"/>
      <c r="FJ1273" s="25"/>
      <c r="FK1273" s="25"/>
      <c r="FL1273" s="25"/>
      <c r="FM1273" s="25"/>
      <c r="FN1273" s="25"/>
      <c r="FO1273" s="25"/>
      <c r="FP1273" s="25"/>
      <c r="FQ1273" s="25"/>
      <c r="FR1273" s="25"/>
      <c r="FS1273" s="25"/>
      <c r="FT1273" s="25"/>
      <c r="FU1273" s="25"/>
      <c r="FV1273" s="25"/>
      <c r="FW1273" s="25"/>
      <c r="FX1273" s="25"/>
      <c r="FY1273" s="25"/>
      <c r="FZ1273" s="25"/>
      <c r="GA1273" s="25"/>
      <c r="GB1273" s="25"/>
      <c r="GC1273" s="25"/>
      <c r="GD1273" s="25"/>
      <c r="GE1273" s="25"/>
      <c r="GF1273" s="25"/>
      <c r="GG1273" s="25"/>
      <c r="GH1273" s="25"/>
      <c r="GI1273" s="25"/>
      <c r="GJ1273" s="25"/>
      <c r="GK1273" s="25"/>
      <c r="GL1273" s="25"/>
      <c r="GM1273" s="25"/>
      <c r="GN1273" s="25"/>
      <c r="GO1273" s="25"/>
      <c r="GP1273" s="25"/>
      <c r="GQ1273" s="25"/>
      <c r="GR1273" s="25"/>
      <c r="GS1273" s="25"/>
      <c r="GT1273" s="25"/>
      <c r="GU1273" s="25"/>
      <c r="GV1273" s="25"/>
      <c r="GW1273" s="25"/>
      <c r="GX1273" s="25"/>
      <c r="GY1273" s="25"/>
      <c r="GZ1273" s="25"/>
      <c r="HA1273" s="25"/>
      <c r="HB1273" s="25"/>
      <c r="HC1273" s="25"/>
      <c r="HD1273" s="25"/>
      <c r="HE1273" s="25"/>
      <c r="HF1273" s="25"/>
      <c r="HG1273" s="25"/>
      <c r="HH1273" s="25"/>
      <c r="HI1273" s="25"/>
      <c r="HJ1273" s="25"/>
      <c r="HK1273" s="25"/>
      <c r="HL1273" s="25"/>
      <c r="HM1273" s="25"/>
      <c r="HN1273" s="25"/>
      <c r="HO1273" s="25"/>
      <c r="HP1273" s="25"/>
      <c r="HQ1273" s="25"/>
      <c r="HR1273" s="25"/>
      <c r="HS1273" s="25"/>
      <c r="HT1273" s="25"/>
      <c r="HU1273" s="25"/>
      <c r="HV1273" s="25"/>
      <c r="HW1273" s="25"/>
      <c r="HX1273" s="25"/>
      <c r="HY1273" s="25"/>
      <c r="HZ1273" s="25"/>
      <c r="IA1273" s="25"/>
      <c r="IB1273" s="25"/>
      <c r="IC1273" s="25"/>
      <c r="ID1273" s="25"/>
      <c r="IE1273" s="25"/>
      <c r="IF1273" s="25"/>
      <c r="IG1273" s="25"/>
      <c r="IH1273" s="25"/>
      <c r="II1273" s="25"/>
      <c r="IJ1273" s="25"/>
      <c r="IK1273" s="25"/>
      <c r="IL1273" s="25"/>
      <c r="IM1273" s="25"/>
      <c r="IN1273" s="25"/>
      <c r="IO1273" s="25"/>
      <c r="IP1273" s="25"/>
      <c r="IQ1273" s="25"/>
      <c r="IR1273" s="25"/>
      <c r="IS1273" s="25"/>
      <c r="IT1273" s="25"/>
      <c r="IU1273" s="25"/>
      <c r="IV1273" s="25"/>
    </row>
    <row r="1274" spans="1:256">
      <c r="A1274" s="15" t="s">
        <v>1426</v>
      </c>
      <c r="B1274" s="16" t="s">
        <v>2994</v>
      </c>
      <c r="C1274" s="10" t="s">
        <v>27</v>
      </c>
      <c r="D1274" s="11">
        <v>1979.49</v>
      </c>
      <c r="E1274" s="19"/>
      <c r="F1274" s="21"/>
      <c r="G1274" s="25"/>
      <c r="H1274" s="25"/>
      <c r="I1274" s="25"/>
      <c r="J1274" s="25"/>
      <c r="K1274" s="25"/>
      <c r="L1274" s="25"/>
      <c r="M1274" s="25"/>
      <c r="N1274" s="25"/>
      <c r="O1274" s="25"/>
      <c r="P1274" s="25"/>
      <c r="Q1274" s="25"/>
      <c r="R1274" s="25"/>
      <c r="S1274" s="25"/>
      <c r="T1274" s="25"/>
      <c r="U1274" s="25"/>
      <c r="V1274" s="25"/>
      <c r="W1274" s="25"/>
      <c r="X1274" s="25"/>
      <c r="Y1274" s="25"/>
      <c r="Z1274" s="25"/>
      <c r="AA1274" s="25"/>
      <c r="AB1274" s="25"/>
      <c r="AC1274" s="25"/>
      <c r="AD1274" s="25"/>
      <c r="AE1274" s="25"/>
      <c r="AF1274" s="25"/>
      <c r="AG1274" s="25"/>
      <c r="AH1274" s="25"/>
      <c r="AI1274" s="25"/>
      <c r="AJ1274" s="25"/>
      <c r="AK1274" s="25"/>
      <c r="AL1274" s="25"/>
      <c r="AM1274" s="25"/>
      <c r="AN1274" s="25"/>
      <c r="AO1274" s="25"/>
      <c r="AP1274" s="25"/>
      <c r="AQ1274" s="25"/>
      <c r="AR1274" s="25"/>
      <c r="AS1274" s="25"/>
      <c r="AT1274" s="25"/>
      <c r="AU1274" s="25"/>
      <c r="AV1274" s="25"/>
      <c r="AW1274" s="25"/>
      <c r="AX1274" s="25"/>
      <c r="AY1274" s="25"/>
      <c r="AZ1274" s="25"/>
      <c r="BA1274" s="25"/>
      <c r="BB1274" s="25"/>
      <c r="BC1274" s="25"/>
      <c r="BD1274" s="25"/>
      <c r="BE1274" s="25"/>
      <c r="BF1274" s="25"/>
      <c r="BG1274" s="25"/>
      <c r="BH1274" s="25"/>
      <c r="BI1274" s="25"/>
      <c r="BJ1274" s="25"/>
      <c r="BK1274" s="25"/>
      <c r="BL1274" s="25"/>
      <c r="BM1274" s="25"/>
      <c r="BN1274" s="25"/>
      <c r="BO1274" s="25"/>
      <c r="BP1274" s="25"/>
      <c r="BQ1274" s="25"/>
      <c r="BR1274" s="25"/>
      <c r="BS1274" s="25"/>
      <c r="BT1274" s="25"/>
      <c r="BU1274" s="25"/>
      <c r="BV1274" s="25"/>
      <c r="BW1274" s="25"/>
      <c r="BX1274" s="25"/>
      <c r="BY1274" s="25"/>
      <c r="BZ1274" s="25"/>
      <c r="CA1274" s="25"/>
      <c r="CB1274" s="25"/>
      <c r="CC1274" s="25"/>
      <c r="CD1274" s="25"/>
      <c r="CE1274" s="25"/>
      <c r="CF1274" s="25"/>
      <c r="CG1274" s="25"/>
      <c r="CH1274" s="25"/>
      <c r="CI1274" s="25"/>
      <c r="CJ1274" s="25"/>
      <c r="CK1274" s="25"/>
      <c r="CL1274" s="25"/>
      <c r="CM1274" s="25"/>
      <c r="CN1274" s="25"/>
      <c r="CO1274" s="25"/>
      <c r="CP1274" s="25"/>
      <c r="CQ1274" s="25"/>
      <c r="CR1274" s="25"/>
      <c r="CS1274" s="25"/>
      <c r="CT1274" s="25"/>
      <c r="CU1274" s="25"/>
      <c r="CV1274" s="25"/>
      <c r="CW1274" s="25"/>
      <c r="CX1274" s="25"/>
      <c r="CY1274" s="25"/>
      <c r="CZ1274" s="25"/>
      <c r="DA1274" s="25"/>
      <c r="DB1274" s="25"/>
      <c r="DC1274" s="25"/>
      <c r="DD1274" s="25"/>
      <c r="DE1274" s="25"/>
      <c r="DF1274" s="25"/>
      <c r="DG1274" s="25"/>
      <c r="DH1274" s="25"/>
      <c r="DI1274" s="25"/>
      <c r="DJ1274" s="25"/>
      <c r="DK1274" s="25"/>
      <c r="DL1274" s="25"/>
      <c r="DM1274" s="25"/>
      <c r="DN1274" s="25"/>
      <c r="DO1274" s="25"/>
      <c r="DP1274" s="25"/>
      <c r="DQ1274" s="25"/>
      <c r="DR1274" s="25"/>
      <c r="DS1274" s="25"/>
      <c r="DT1274" s="25"/>
      <c r="DU1274" s="25"/>
      <c r="DV1274" s="25"/>
      <c r="DW1274" s="25"/>
      <c r="DX1274" s="25"/>
      <c r="DY1274" s="25"/>
      <c r="DZ1274" s="25"/>
      <c r="EA1274" s="25"/>
      <c r="EB1274" s="25"/>
      <c r="EC1274" s="25"/>
      <c r="ED1274" s="25"/>
      <c r="EE1274" s="25"/>
      <c r="EF1274" s="25"/>
      <c r="EG1274" s="25"/>
      <c r="EH1274" s="25"/>
      <c r="EI1274" s="25"/>
      <c r="EJ1274" s="25"/>
      <c r="EK1274" s="25"/>
      <c r="EL1274" s="25"/>
      <c r="EM1274" s="25"/>
      <c r="EN1274" s="25"/>
      <c r="EO1274" s="25"/>
      <c r="EP1274" s="25"/>
      <c r="EQ1274" s="25"/>
      <c r="ER1274" s="25"/>
      <c r="ES1274" s="25"/>
      <c r="ET1274" s="25"/>
      <c r="EU1274" s="25"/>
      <c r="EV1274" s="25"/>
      <c r="EW1274" s="25"/>
      <c r="EX1274" s="25"/>
      <c r="EY1274" s="25"/>
      <c r="EZ1274" s="25"/>
      <c r="FA1274" s="25"/>
      <c r="FB1274" s="25"/>
      <c r="FC1274" s="25"/>
      <c r="FD1274" s="25"/>
      <c r="FE1274" s="25"/>
      <c r="FF1274" s="25"/>
      <c r="FG1274" s="25"/>
      <c r="FH1274" s="25"/>
      <c r="FI1274" s="25"/>
      <c r="FJ1274" s="25"/>
      <c r="FK1274" s="25"/>
      <c r="FL1274" s="25"/>
      <c r="FM1274" s="25"/>
      <c r="FN1274" s="25"/>
      <c r="FO1274" s="25"/>
      <c r="FP1274" s="25"/>
      <c r="FQ1274" s="25"/>
      <c r="FR1274" s="25"/>
      <c r="FS1274" s="25"/>
      <c r="FT1274" s="25"/>
      <c r="FU1274" s="25"/>
      <c r="FV1274" s="25"/>
      <c r="FW1274" s="25"/>
      <c r="FX1274" s="25"/>
      <c r="FY1274" s="25"/>
      <c r="FZ1274" s="25"/>
      <c r="GA1274" s="25"/>
      <c r="GB1274" s="25"/>
      <c r="GC1274" s="25"/>
      <c r="GD1274" s="25"/>
      <c r="GE1274" s="25"/>
      <c r="GF1274" s="25"/>
      <c r="GG1274" s="25"/>
      <c r="GH1274" s="25"/>
      <c r="GI1274" s="25"/>
      <c r="GJ1274" s="25"/>
      <c r="GK1274" s="25"/>
      <c r="GL1274" s="25"/>
      <c r="GM1274" s="25"/>
      <c r="GN1274" s="25"/>
      <c r="GO1274" s="25"/>
      <c r="GP1274" s="25"/>
      <c r="GQ1274" s="25"/>
      <c r="GR1274" s="25"/>
      <c r="GS1274" s="25"/>
      <c r="GT1274" s="25"/>
      <c r="GU1274" s="25"/>
      <c r="GV1274" s="25"/>
      <c r="GW1274" s="25"/>
      <c r="GX1274" s="25"/>
      <c r="GY1274" s="25"/>
      <c r="GZ1274" s="25"/>
      <c r="HA1274" s="25"/>
      <c r="HB1274" s="25"/>
      <c r="HC1274" s="25"/>
      <c r="HD1274" s="25"/>
      <c r="HE1274" s="25"/>
      <c r="HF1274" s="25"/>
      <c r="HG1274" s="25"/>
      <c r="HH1274" s="25"/>
      <c r="HI1274" s="25"/>
      <c r="HJ1274" s="25"/>
      <c r="HK1274" s="25"/>
      <c r="HL1274" s="25"/>
      <c r="HM1274" s="25"/>
      <c r="HN1274" s="25"/>
      <c r="HO1274" s="25"/>
      <c r="HP1274" s="25"/>
      <c r="HQ1274" s="25"/>
      <c r="HR1274" s="25"/>
      <c r="HS1274" s="25"/>
      <c r="HT1274" s="25"/>
      <c r="HU1274" s="25"/>
      <c r="HV1274" s="25"/>
      <c r="HW1274" s="25"/>
      <c r="HX1274" s="25"/>
      <c r="HY1274" s="25"/>
      <c r="HZ1274" s="25"/>
      <c r="IA1274" s="25"/>
      <c r="IB1274" s="25"/>
      <c r="IC1274" s="25"/>
      <c r="ID1274" s="25"/>
      <c r="IE1274" s="25"/>
      <c r="IF1274" s="25"/>
      <c r="IG1274" s="25"/>
      <c r="IH1274" s="25"/>
      <c r="II1274" s="25"/>
      <c r="IJ1274" s="25"/>
      <c r="IK1274" s="25"/>
      <c r="IL1274" s="25"/>
      <c r="IM1274" s="25"/>
      <c r="IN1274" s="25"/>
      <c r="IO1274" s="25"/>
      <c r="IP1274" s="25"/>
      <c r="IQ1274" s="25"/>
      <c r="IR1274" s="25"/>
      <c r="IS1274" s="25"/>
      <c r="IT1274" s="25"/>
      <c r="IU1274" s="25"/>
      <c r="IV1274" s="25"/>
    </row>
    <row r="1275" spans="1:256">
      <c r="A1275" s="15" t="s">
        <v>1427</v>
      </c>
      <c r="B1275" s="16" t="s">
        <v>2995</v>
      </c>
      <c r="C1275" s="10" t="s">
        <v>27</v>
      </c>
      <c r="D1275" s="11">
        <v>2508.21</v>
      </c>
      <c r="E1275" s="19"/>
      <c r="F1275" s="21"/>
      <c r="G1275" s="25"/>
      <c r="H1275" s="25"/>
      <c r="I1275" s="25"/>
      <c r="J1275" s="25"/>
      <c r="K1275" s="25"/>
      <c r="L1275" s="25"/>
      <c r="M1275" s="25"/>
      <c r="N1275" s="25"/>
      <c r="O1275" s="25"/>
      <c r="P1275" s="25"/>
      <c r="Q1275" s="25"/>
      <c r="R1275" s="25"/>
      <c r="S1275" s="25"/>
      <c r="T1275" s="25"/>
      <c r="U1275" s="25"/>
      <c r="V1275" s="25"/>
      <c r="W1275" s="25"/>
      <c r="X1275" s="25"/>
      <c r="Y1275" s="25"/>
      <c r="Z1275" s="25"/>
      <c r="AA1275" s="25"/>
      <c r="AB1275" s="25"/>
      <c r="AC1275" s="25"/>
      <c r="AD1275" s="25"/>
      <c r="AE1275" s="25"/>
      <c r="AF1275" s="25"/>
      <c r="AG1275" s="25"/>
      <c r="AH1275" s="25"/>
      <c r="AI1275" s="25"/>
      <c r="AJ1275" s="25"/>
      <c r="AK1275" s="25"/>
      <c r="AL1275" s="25"/>
      <c r="AM1275" s="25"/>
      <c r="AN1275" s="25"/>
      <c r="AO1275" s="25"/>
      <c r="AP1275" s="25"/>
      <c r="AQ1275" s="25"/>
      <c r="AR1275" s="25"/>
      <c r="AS1275" s="25"/>
      <c r="AT1275" s="25"/>
      <c r="AU1275" s="25"/>
      <c r="AV1275" s="25"/>
      <c r="AW1275" s="25"/>
      <c r="AX1275" s="25"/>
      <c r="AY1275" s="25"/>
      <c r="AZ1275" s="25"/>
      <c r="BA1275" s="25"/>
      <c r="BB1275" s="25"/>
      <c r="BC1275" s="25"/>
      <c r="BD1275" s="25"/>
      <c r="BE1275" s="25"/>
      <c r="BF1275" s="25"/>
      <c r="BG1275" s="25"/>
      <c r="BH1275" s="25"/>
      <c r="BI1275" s="25"/>
      <c r="BJ1275" s="25"/>
      <c r="BK1275" s="25"/>
      <c r="BL1275" s="25"/>
      <c r="BM1275" s="25"/>
      <c r="BN1275" s="25"/>
      <c r="BO1275" s="25"/>
      <c r="BP1275" s="25"/>
      <c r="BQ1275" s="25"/>
      <c r="BR1275" s="25"/>
      <c r="BS1275" s="25"/>
      <c r="BT1275" s="25"/>
      <c r="BU1275" s="25"/>
      <c r="BV1275" s="25"/>
      <c r="BW1275" s="25"/>
      <c r="BX1275" s="25"/>
      <c r="BY1275" s="25"/>
      <c r="BZ1275" s="25"/>
      <c r="CA1275" s="25"/>
      <c r="CB1275" s="25"/>
      <c r="CC1275" s="25"/>
      <c r="CD1275" s="25"/>
      <c r="CE1275" s="25"/>
      <c r="CF1275" s="25"/>
      <c r="CG1275" s="25"/>
      <c r="CH1275" s="25"/>
      <c r="CI1275" s="25"/>
      <c r="CJ1275" s="25"/>
      <c r="CK1275" s="25"/>
      <c r="CL1275" s="25"/>
      <c r="CM1275" s="25"/>
      <c r="CN1275" s="25"/>
      <c r="CO1275" s="25"/>
      <c r="CP1275" s="25"/>
      <c r="CQ1275" s="25"/>
      <c r="CR1275" s="25"/>
      <c r="CS1275" s="25"/>
      <c r="CT1275" s="25"/>
      <c r="CU1275" s="25"/>
      <c r="CV1275" s="25"/>
      <c r="CW1275" s="25"/>
      <c r="CX1275" s="25"/>
      <c r="CY1275" s="25"/>
      <c r="CZ1275" s="25"/>
      <c r="DA1275" s="25"/>
      <c r="DB1275" s="25"/>
      <c r="DC1275" s="25"/>
      <c r="DD1275" s="25"/>
      <c r="DE1275" s="25"/>
      <c r="DF1275" s="25"/>
      <c r="DG1275" s="25"/>
      <c r="DH1275" s="25"/>
      <c r="DI1275" s="25"/>
      <c r="DJ1275" s="25"/>
      <c r="DK1275" s="25"/>
      <c r="DL1275" s="25"/>
      <c r="DM1275" s="25"/>
      <c r="DN1275" s="25"/>
      <c r="DO1275" s="25"/>
      <c r="DP1275" s="25"/>
      <c r="DQ1275" s="25"/>
      <c r="DR1275" s="25"/>
      <c r="DS1275" s="25"/>
      <c r="DT1275" s="25"/>
      <c r="DU1275" s="25"/>
      <c r="DV1275" s="25"/>
      <c r="DW1275" s="25"/>
      <c r="DX1275" s="25"/>
      <c r="DY1275" s="25"/>
      <c r="DZ1275" s="25"/>
      <c r="EA1275" s="25"/>
      <c r="EB1275" s="25"/>
      <c r="EC1275" s="25"/>
      <c r="ED1275" s="25"/>
      <c r="EE1275" s="25"/>
      <c r="EF1275" s="25"/>
      <c r="EG1275" s="25"/>
      <c r="EH1275" s="25"/>
      <c r="EI1275" s="25"/>
      <c r="EJ1275" s="25"/>
      <c r="EK1275" s="25"/>
      <c r="EL1275" s="25"/>
      <c r="EM1275" s="25"/>
      <c r="EN1275" s="25"/>
      <c r="EO1275" s="25"/>
      <c r="EP1275" s="25"/>
      <c r="EQ1275" s="25"/>
      <c r="ER1275" s="25"/>
      <c r="ES1275" s="25"/>
      <c r="ET1275" s="25"/>
      <c r="EU1275" s="25"/>
      <c r="EV1275" s="25"/>
      <c r="EW1275" s="25"/>
      <c r="EX1275" s="25"/>
      <c r="EY1275" s="25"/>
      <c r="EZ1275" s="25"/>
      <c r="FA1275" s="25"/>
      <c r="FB1275" s="25"/>
      <c r="FC1275" s="25"/>
      <c r="FD1275" s="25"/>
      <c r="FE1275" s="25"/>
      <c r="FF1275" s="25"/>
      <c r="FG1275" s="25"/>
      <c r="FH1275" s="25"/>
      <c r="FI1275" s="25"/>
      <c r="FJ1275" s="25"/>
      <c r="FK1275" s="25"/>
      <c r="FL1275" s="25"/>
      <c r="FM1275" s="25"/>
      <c r="FN1275" s="25"/>
      <c r="FO1275" s="25"/>
      <c r="FP1275" s="25"/>
      <c r="FQ1275" s="25"/>
      <c r="FR1275" s="25"/>
      <c r="FS1275" s="25"/>
      <c r="FT1275" s="25"/>
      <c r="FU1275" s="25"/>
      <c r="FV1275" s="25"/>
      <c r="FW1275" s="25"/>
      <c r="FX1275" s="25"/>
      <c r="FY1275" s="25"/>
      <c r="FZ1275" s="25"/>
      <c r="GA1275" s="25"/>
      <c r="GB1275" s="25"/>
      <c r="GC1275" s="25"/>
      <c r="GD1275" s="25"/>
      <c r="GE1275" s="25"/>
      <c r="GF1275" s="25"/>
      <c r="GG1275" s="25"/>
      <c r="GH1275" s="25"/>
      <c r="GI1275" s="25"/>
      <c r="GJ1275" s="25"/>
      <c r="GK1275" s="25"/>
      <c r="GL1275" s="25"/>
      <c r="GM1275" s="25"/>
      <c r="GN1275" s="25"/>
      <c r="GO1275" s="25"/>
      <c r="GP1275" s="25"/>
      <c r="GQ1275" s="25"/>
      <c r="GR1275" s="25"/>
      <c r="GS1275" s="25"/>
      <c r="GT1275" s="25"/>
      <c r="GU1275" s="25"/>
      <c r="GV1275" s="25"/>
      <c r="GW1275" s="25"/>
      <c r="GX1275" s="25"/>
      <c r="GY1275" s="25"/>
      <c r="GZ1275" s="25"/>
      <c r="HA1275" s="25"/>
      <c r="HB1275" s="25"/>
      <c r="HC1275" s="25"/>
      <c r="HD1275" s="25"/>
      <c r="HE1275" s="25"/>
      <c r="HF1275" s="25"/>
      <c r="HG1275" s="25"/>
      <c r="HH1275" s="25"/>
      <c r="HI1275" s="25"/>
      <c r="HJ1275" s="25"/>
      <c r="HK1275" s="25"/>
      <c r="HL1275" s="25"/>
      <c r="HM1275" s="25"/>
      <c r="HN1275" s="25"/>
      <c r="HO1275" s="25"/>
      <c r="HP1275" s="25"/>
      <c r="HQ1275" s="25"/>
      <c r="HR1275" s="25"/>
      <c r="HS1275" s="25"/>
      <c r="HT1275" s="25"/>
      <c r="HU1275" s="25"/>
      <c r="HV1275" s="25"/>
      <c r="HW1275" s="25"/>
      <c r="HX1275" s="25"/>
      <c r="HY1275" s="25"/>
      <c r="HZ1275" s="25"/>
      <c r="IA1275" s="25"/>
      <c r="IB1275" s="25"/>
      <c r="IC1275" s="25"/>
      <c r="ID1275" s="25"/>
      <c r="IE1275" s="25"/>
      <c r="IF1275" s="25"/>
      <c r="IG1275" s="25"/>
      <c r="IH1275" s="25"/>
      <c r="II1275" s="25"/>
      <c r="IJ1275" s="25"/>
      <c r="IK1275" s="25"/>
      <c r="IL1275" s="25"/>
      <c r="IM1275" s="25"/>
      <c r="IN1275" s="25"/>
      <c r="IO1275" s="25"/>
      <c r="IP1275" s="25"/>
      <c r="IQ1275" s="25"/>
      <c r="IR1275" s="25"/>
      <c r="IS1275" s="25"/>
      <c r="IT1275" s="25"/>
      <c r="IU1275" s="25"/>
      <c r="IV1275" s="25"/>
    </row>
    <row r="1276" spans="1:256">
      <c r="A1276" s="15" t="s">
        <v>1428</v>
      </c>
      <c r="B1276" s="16" t="s">
        <v>2996</v>
      </c>
      <c r="C1276" s="10" t="s">
        <v>27</v>
      </c>
      <c r="D1276" s="11">
        <v>3346.41</v>
      </c>
      <c r="E1276" s="19"/>
      <c r="F1276" s="21"/>
      <c r="G1276" s="25"/>
      <c r="H1276" s="25"/>
      <c r="I1276" s="25"/>
      <c r="J1276" s="25"/>
      <c r="K1276" s="25"/>
      <c r="L1276" s="25"/>
      <c r="M1276" s="25"/>
      <c r="N1276" s="25"/>
      <c r="O1276" s="25"/>
      <c r="P1276" s="25"/>
      <c r="Q1276" s="25"/>
      <c r="R1276" s="25"/>
      <c r="S1276" s="25"/>
      <c r="T1276" s="25"/>
      <c r="U1276" s="25"/>
      <c r="V1276" s="25"/>
      <c r="W1276" s="25"/>
      <c r="X1276" s="25"/>
      <c r="Y1276" s="25"/>
      <c r="Z1276" s="25"/>
      <c r="AA1276" s="25"/>
      <c r="AB1276" s="25"/>
      <c r="AC1276" s="25"/>
      <c r="AD1276" s="25"/>
      <c r="AE1276" s="25"/>
      <c r="AF1276" s="25"/>
      <c r="AG1276" s="25"/>
      <c r="AH1276" s="25"/>
      <c r="AI1276" s="25"/>
      <c r="AJ1276" s="25"/>
      <c r="AK1276" s="25"/>
      <c r="AL1276" s="25"/>
      <c r="AM1276" s="25"/>
      <c r="AN1276" s="25"/>
      <c r="AO1276" s="25"/>
      <c r="AP1276" s="25"/>
      <c r="AQ1276" s="25"/>
      <c r="AR1276" s="25"/>
      <c r="AS1276" s="25"/>
      <c r="AT1276" s="25"/>
      <c r="AU1276" s="25"/>
      <c r="AV1276" s="25"/>
      <c r="AW1276" s="25"/>
      <c r="AX1276" s="25"/>
      <c r="AY1276" s="25"/>
      <c r="AZ1276" s="25"/>
      <c r="BA1276" s="25"/>
      <c r="BB1276" s="25"/>
      <c r="BC1276" s="25"/>
      <c r="BD1276" s="25"/>
      <c r="BE1276" s="25"/>
      <c r="BF1276" s="25"/>
      <c r="BG1276" s="25"/>
      <c r="BH1276" s="25"/>
      <c r="BI1276" s="25"/>
      <c r="BJ1276" s="25"/>
      <c r="BK1276" s="25"/>
      <c r="BL1276" s="25"/>
      <c r="BM1276" s="25"/>
      <c r="BN1276" s="25"/>
      <c r="BO1276" s="25"/>
      <c r="BP1276" s="25"/>
      <c r="BQ1276" s="25"/>
      <c r="BR1276" s="25"/>
      <c r="BS1276" s="25"/>
      <c r="BT1276" s="25"/>
      <c r="BU1276" s="25"/>
      <c r="BV1276" s="25"/>
      <c r="BW1276" s="25"/>
      <c r="BX1276" s="25"/>
      <c r="BY1276" s="25"/>
      <c r="BZ1276" s="25"/>
      <c r="CA1276" s="25"/>
      <c r="CB1276" s="25"/>
      <c r="CC1276" s="25"/>
      <c r="CD1276" s="25"/>
      <c r="CE1276" s="25"/>
      <c r="CF1276" s="25"/>
      <c r="CG1276" s="25"/>
      <c r="CH1276" s="25"/>
      <c r="CI1276" s="25"/>
      <c r="CJ1276" s="25"/>
      <c r="CK1276" s="25"/>
      <c r="CL1276" s="25"/>
      <c r="CM1276" s="25"/>
      <c r="CN1276" s="25"/>
      <c r="CO1276" s="25"/>
      <c r="CP1276" s="25"/>
      <c r="CQ1276" s="25"/>
      <c r="CR1276" s="25"/>
      <c r="CS1276" s="25"/>
      <c r="CT1276" s="25"/>
      <c r="CU1276" s="25"/>
      <c r="CV1276" s="25"/>
      <c r="CW1276" s="25"/>
      <c r="CX1276" s="25"/>
      <c r="CY1276" s="25"/>
      <c r="CZ1276" s="25"/>
      <c r="DA1276" s="25"/>
      <c r="DB1276" s="25"/>
      <c r="DC1276" s="25"/>
      <c r="DD1276" s="25"/>
      <c r="DE1276" s="25"/>
      <c r="DF1276" s="25"/>
      <c r="DG1276" s="25"/>
      <c r="DH1276" s="25"/>
      <c r="DI1276" s="25"/>
      <c r="DJ1276" s="25"/>
      <c r="DK1276" s="25"/>
      <c r="DL1276" s="25"/>
      <c r="DM1276" s="25"/>
      <c r="DN1276" s="25"/>
      <c r="DO1276" s="25"/>
      <c r="DP1276" s="25"/>
      <c r="DQ1276" s="25"/>
      <c r="DR1276" s="25"/>
      <c r="DS1276" s="25"/>
      <c r="DT1276" s="25"/>
      <c r="DU1276" s="25"/>
      <c r="DV1276" s="25"/>
      <c r="DW1276" s="25"/>
      <c r="DX1276" s="25"/>
      <c r="DY1276" s="25"/>
      <c r="DZ1276" s="25"/>
      <c r="EA1276" s="25"/>
      <c r="EB1276" s="25"/>
      <c r="EC1276" s="25"/>
      <c r="ED1276" s="25"/>
      <c r="EE1276" s="25"/>
      <c r="EF1276" s="25"/>
      <c r="EG1276" s="25"/>
      <c r="EH1276" s="25"/>
      <c r="EI1276" s="25"/>
      <c r="EJ1276" s="25"/>
      <c r="EK1276" s="25"/>
      <c r="EL1276" s="25"/>
      <c r="EM1276" s="25"/>
      <c r="EN1276" s="25"/>
      <c r="EO1276" s="25"/>
      <c r="EP1276" s="25"/>
      <c r="EQ1276" s="25"/>
      <c r="ER1276" s="25"/>
      <c r="ES1276" s="25"/>
      <c r="ET1276" s="25"/>
      <c r="EU1276" s="25"/>
      <c r="EV1276" s="25"/>
      <c r="EW1276" s="25"/>
      <c r="EX1276" s="25"/>
      <c r="EY1276" s="25"/>
      <c r="EZ1276" s="25"/>
      <c r="FA1276" s="25"/>
      <c r="FB1276" s="25"/>
      <c r="FC1276" s="25"/>
      <c r="FD1276" s="25"/>
      <c r="FE1276" s="25"/>
      <c r="FF1276" s="25"/>
      <c r="FG1276" s="25"/>
      <c r="FH1276" s="25"/>
      <c r="FI1276" s="25"/>
      <c r="FJ1276" s="25"/>
      <c r="FK1276" s="25"/>
      <c r="FL1276" s="25"/>
      <c r="FM1276" s="25"/>
      <c r="FN1276" s="25"/>
      <c r="FO1276" s="25"/>
      <c r="FP1276" s="25"/>
      <c r="FQ1276" s="25"/>
      <c r="FR1276" s="25"/>
      <c r="FS1276" s="25"/>
      <c r="FT1276" s="25"/>
      <c r="FU1276" s="25"/>
      <c r="FV1276" s="25"/>
      <c r="FW1276" s="25"/>
      <c r="FX1276" s="25"/>
      <c r="FY1276" s="25"/>
      <c r="FZ1276" s="25"/>
      <c r="GA1276" s="25"/>
      <c r="GB1276" s="25"/>
      <c r="GC1276" s="25"/>
      <c r="GD1276" s="25"/>
      <c r="GE1276" s="25"/>
      <c r="GF1276" s="25"/>
      <c r="GG1276" s="25"/>
      <c r="GH1276" s="25"/>
      <c r="GI1276" s="25"/>
      <c r="GJ1276" s="25"/>
      <c r="GK1276" s="25"/>
      <c r="GL1276" s="25"/>
      <c r="GM1276" s="25"/>
      <c r="GN1276" s="25"/>
      <c r="GO1276" s="25"/>
      <c r="GP1276" s="25"/>
      <c r="GQ1276" s="25"/>
      <c r="GR1276" s="25"/>
      <c r="GS1276" s="25"/>
      <c r="GT1276" s="25"/>
      <c r="GU1276" s="25"/>
      <c r="GV1276" s="25"/>
      <c r="GW1276" s="25"/>
      <c r="GX1276" s="25"/>
      <c r="GY1276" s="25"/>
      <c r="GZ1276" s="25"/>
      <c r="HA1276" s="25"/>
      <c r="HB1276" s="25"/>
      <c r="HC1276" s="25"/>
      <c r="HD1276" s="25"/>
      <c r="HE1276" s="25"/>
      <c r="HF1276" s="25"/>
      <c r="HG1276" s="25"/>
      <c r="HH1276" s="25"/>
      <c r="HI1276" s="25"/>
      <c r="HJ1276" s="25"/>
      <c r="HK1276" s="25"/>
      <c r="HL1276" s="25"/>
      <c r="HM1276" s="25"/>
      <c r="HN1276" s="25"/>
      <c r="HO1276" s="25"/>
      <c r="HP1276" s="25"/>
      <c r="HQ1276" s="25"/>
      <c r="HR1276" s="25"/>
      <c r="HS1276" s="25"/>
      <c r="HT1276" s="25"/>
      <c r="HU1276" s="25"/>
      <c r="HV1276" s="25"/>
      <c r="HW1276" s="25"/>
      <c r="HX1276" s="25"/>
      <c r="HY1276" s="25"/>
      <c r="HZ1276" s="25"/>
      <c r="IA1276" s="25"/>
      <c r="IB1276" s="25"/>
      <c r="IC1276" s="25"/>
      <c r="ID1276" s="25"/>
      <c r="IE1276" s="25"/>
      <c r="IF1276" s="25"/>
      <c r="IG1276" s="25"/>
      <c r="IH1276" s="25"/>
      <c r="II1276" s="25"/>
      <c r="IJ1276" s="25"/>
      <c r="IK1276" s="25"/>
      <c r="IL1276" s="25"/>
      <c r="IM1276" s="25"/>
      <c r="IN1276" s="25"/>
      <c r="IO1276" s="25"/>
      <c r="IP1276" s="25"/>
      <c r="IQ1276" s="25"/>
      <c r="IR1276" s="25"/>
      <c r="IS1276" s="25"/>
      <c r="IT1276" s="25"/>
      <c r="IU1276" s="25"/>
      <c r="IV1276" s="25"/>
    </row>
    <row r="1277" spans="1:256">
      <c r="A1277" s="15" t="s">
        <v>1429</v>
      </c>
      <c r="B1277" s="16" t="s">
        <v>2997</v>
      </c>
      <c r="C1277" s="10" t="s">
        <v>27</v>
      </c>
      <c r="D1277" s="11">
        <v>5291.04</v>
      </c>
      <c r="E1277" s="19"/>
      <c r="F1277" s="21"/>
      <c r="G1277" s="25"/>
      <c r="H1277" s="25"/>
      <c r="I1277" s="25"/>
      <c r="J1277" s="25"/>
      <c r="K1277" s="25"/>
      <c r="L1277" s="25"/>
      <c r="M1277" s="25"/>
      <c r="N1277" s="25"/>
      <c r="O1277" s="25"/>
      <c r="P1277" s="25"/>
      <c r="Q1277" s="25"/>
      <c r="R1277" s="25"/>
      <c r="S1277" s="25"/>
      <c r="T1277" s="25"/>
      <c r="U1277" s="25"/>
      <c r="V1277" s="25"/>
      <c r="W1277" s="25"/>
      <c r="X1277" s="25"/>
      <c r="Y1277" s="25"/>
      <c r="Z1277" s="25"/>
      <c r="AA1277" s="25"/>
      <c r="AB1277" s="25"/>
      <c r="AC1277" s="25"/>
      <c r="AD1277" s="25"/>
      <c r="AE1277" s="25"/>
      <c r="AF1277" s="25"/>
      <c r="AG1277" s="25"/>
      <c r="AH1277" s="25"/>
      <c r="AI1277" s="25"/>
      <c r="AJ1277" s="25"/>
      <c r="AK1277" s="25"/>
      <c r="AL1277" s="25"/>
      <c r="AM1277" s="25"/>
      <c r="AN1277" s="25"/>
      <c r="AO1277" s="25"/>
      <c r="AP1277" s="25"/>
      <c r="AQ1277" s="25"/>
      <c r="AR1277" s="25"/>
      <c r="AS1277" s="25"/>
      <c r="AT1277" s="25"/>
      <c r="AU1277" s="25"/>
      <c r="AV1277" s="25"/>
      <c r="AW1277" s="25"/>
      <c r="AX1277" s="25"/>
      <c r="AY1277" s="25"/>
      <c r="AZ1277" s="25"/>
      <c r="BA1277" s="25"/>
      <c r="BB1277" s="25"/>
      <c r="BC1277" s="25"/>
      <c r="BD1277" s="25"/>
      <c r="BE1277" s="25"/>
      <c r="BF1277" s="25"/>
      <c r="BG1277" s="25"/>
      <c r="BH1277" s="25"/>
      <c r="BI1277" s="25"/>
      <c r="BJ1277" s="25"/>
      <c r="BK1277" s="25"/>
      <c r="BL1277" s="25"/>
      <c r="BM1277" s="25"/>
      <c r="BN1277" s="25"/>
      <c r="BO1277" s="25"/>
      <c r="BP1277" s="25"/>
      <c r="BQ1277" s="25"/>
      <c r="BR1277" s="25"/>
      <c r="BS1277" s="25"/>
      <c r="BT1277" s="25"/>
      <c r="BU1277" s="25"/>
      <c r="BV1277" s="25"/>
      <c r="BW1277" s="25"/>
      <c r="BX1277" s="25"/>
      <c r="BY1277" s="25"/>
      <c r="BZ1277" s="25"/>
      <c r="CA1277" s="25"/>
      <c r="CB1277" s="25"/>
      <c r="CC1277" s="25"/>
      <c r="CD1277" s="25"/>
      <c r="CE1277" s="25"/>
      <c r="CF1277" s="25"/>
      <c r="CG1277" s="25"/>
      <c r="CH1277" s="25"/>
      <c r="CI1277" s="25"/>
      <c r="CJ1277" s="25"/>
      <c r="CK1277" s="25"/>
      <c r="CL1277" s="25"/>
      <c r="CM1277" s="25"/>
      <c r="CN1277" s="25"/>
      <c r="CO1277" s="25"/>
      <c r="CP1277" s="25"/>
      <c r="CQ1277" s="25"/>
      <c r="CR1277" s="25"/>
      <c r="CS1277" s="25"/>
      <c r="CT1277" s="25"/>
      <c r="CU1277" s="25"/>
      <c r="CV1277" s="25"/>
      <c r="CW1277" s="25"/>
      <c r="CX1277" s="25"/>
      <c r="CY1277" s="25"/>
      <c r="CZ1277" s="25"/>
      <c r="DA1277" s="25"/>
      <c r="DB1277" s="25"/>
      <c r="DC1277" s="25"/>
      <c r="DD1277" s="25"/>
      <c r="DE1277" s="25"/>
      <c r="DF1277" s="25"/>
      <c r="DG1277" s="25"/>
      <c r="DH1277" s="25"/>
      <c r="DI1277" s="25"/>
      <c r="DJ1277" s="25"/>
      <c r="DK1277" s="25"/>
      <c r="DL1277" s="25"/>
      <c r="DM1277" s="25"/>
      <c r="DN1277" s="25"/>
      <c r="DO1277" s="25"/>
      <c r="DP1277" s="25"/>
      <c r="DQ1277" s="25"/>
      <c r="DR1277" s="25"/>
      <c r="DS1277" s="25"/>
      <c r="DT1277" s="25"/>
      <c r="DU1277" s="25"/>
      <c r="DV1277" s="25"/>
      <c r="DW1277" s="25"/>
      <c r="DX1277" s="25"/>
      <c r="DY1277" s="25"/>
      <c r="DZ1277" s="25"/>
      <c r="EA1277" s="25"/>
      <c r="EB1277" s="25"/>
      <c r="EC1277" s="25"/>
      <c r="ED1277" s="25"/>
      <c r="EE1277" s="25"/>
      <c r="EF1277" s="25"/>
      <c r="EG1277" s="25"/>
      <c r="EH1277" s="25"/>
      <c r="EI1277" s="25"/>
      <c r="EJ1277" s="25"/>
      <c r="EK1277" s="25"/>
      <c r="EL1277" s="25"/>
      <c r="EM1277" s="25"/>
      <c r="EN1277" s="25"/>
      <c r="EO1277" s="25"/>
      <c r="EP1277" s="25"/>
      <c r="EQ1277" s="25"/>
      <c r="ER1277" s="25"/>
      <c r="ES1277" s="25"/>
      <c r="ET1277" s="25"/>
      <c r="EU1277" s="25"/>
      <c r="EV1277" s="25"/>
      <c r="EW1277" s="25"/>
      <c r="EX1277" s="25"/>
      <c r="EY1277" s="25"/>
      <c r="EZ1277" s="25"/>
      <c r="FA1277" s="25"/>
      <c r="FB1277" s="25"/>
      <c r="FC1277" s="25"/>
      <c r="FD1277" s="25"/>
      <c r="FE1277" s="25"/>
      <c r="FF1277" s="25"/>
      <c r="FG1277" s="25"/>
      <c r="FH1277" s="25"/>
      <c r="FI1277" s="25"/>
      <c r="FJ1277" s="25"/>
      <c r="FK1277" s="25"/>
      <c r="FL1277" s="25"/>
      <c r="FM1277" s="25"/>
      <c r="FN1277" s="25"/>
      <c r="FO1277" s="25"/>
      <c r="FP1277" s="25"/>
      <c r="FQ1277" s="25"/>
      <c r="FR1277" s="25"/>
      <c r="FS1277" s="25"/>
      <c r="FT1277" s="25"/>
      <c r="FU1277" s="25"/>
      <c r="FV1277" s="25"/>
      <c r="FW1277" s="25"/>
      <c r="FX1277" s="25"/>
      <c r="FY1277" s="25"/>
      <c r="FZ1277" s="25"/>
      <c r="GA1277" s="25"/>
      <c r="GB1277" s="25"/>
      <c r="GC1277" s="25"/>
      <c r="GD1277" s="25"/>
      <c r="GE1277" s="25"/>
      <c r="GF1277" s="25"/>
      <c r="GG1277" s="25"/>
      <c r="GH1277" s="25"/>
      <c r="GI1277" s="25"/>
      <c r="GJ1277" s="25"/>
      <c r="GK1277" s="25"/>
      <c r="GL1277" s="25"/>
      <c r="GM1277" s="25"/>
      <c r="GN1277" s="25"/>
      <c r="GO1277" s="25"/>
      <c r="GP1277" s="25"/>
      <c r="GQ1277" s="25"/>
      <c r="GR1277" s="25"/>
      <c r="GS1277" s="25"/>
      <c r="GT1277" s="25"/>
      <c r="GU1277" s="25"/>
      <c r="GV1277" s="25"/>
      <c r="GW1277" s="25"/>
      <c r="GX1277" s="25"/>
      <c r="GY1277" s="25"/>
      <c r="GZ1277" s="25"/>
      <c r="HA1277" s="25"/>
      <c r="HB1277" s="25"/>
      <c r="HC1277" s="25"/>
      <c r="HD1277" s="25"/>
      <c r="HE1277" s="25"/>
      <c r="HF1277" s="25"/>
      <c r="HG1277" s="25"/>
      <c r="HH1277" s="25"/>
      <c r="HI1277" s="25"/>
      <c r="HJ1277" s="25"/>
      <c r="HK1277" s="25"/>
      <c r="HL1277" s="25"/>
      <c r="HM1277" s="25"/>
      <c r="HN1277" s="25"/>
      <c r="HO1277" s="25"/>
      <c r="HP1277" s="25"/>
      <c r="HQ1277" s="25"/>
      <c r="HR1277" s="25"/>
      <c r="HS1277" s="25"/>
      <c r="HT1277" s="25"/>
      <c r="HU1277" s="25"/>
      <c r="HV1277" s="25"/>
      <c r="HW1277" s="25"/>
      <c r="HX1277" s="25"/>
      <c r="HY1277" s="25"/>
      <c r="HZ1277" s="25"/>
      <c r="IA1277" s="25"/>
      <c r="IB1277" s="25"/>
      <c r="IC1277" s="25"/>
      <c r="ID1277" s="25"/>
      <c r="IE1277" s="25"/>
      <c r="IF1277" s="25"/>
      <c r="IG1277" s="25"/>
      <c r="IH1277" s="25"/>
      <c r="II1277" s="25"/>
      <c r="IJ1277" s="25"/>
      <c r="IK1277" s="25"/>
      <c r="IL1277" s="25"/>
      <c r="IM1277" s="25"/>
      <c r="IN1277" s="25"/>
      <c r="IO1277" s="25"/>
      <c r="IP1277" s="25"/>
      <c r="IQ1277" s="25"/>
      <c r="IR1277" s="25"/>
      <c r="IS1277" s="25"/>
      <c r="IT1277" s="25"/>
      <c r="IU1277" s="25"/>
      <c r="IV1277" s="25"/>
    </row>
    <row r="1278" spans="1:256">
      <c r="A1278" s="24" t="s">
        <v>295</v>
      </c>
      <c r="B1278" s="16" t="s">
        <v>3702</v>
      </c>
      <c r="C1278" s="10"/>
      <c r="D1278" s="11"/>
      <c r="E1278" s="19"/>
      <c r="F1278" s="21"/>
      <c r="G1278" s="25"/>
      <c r="H1278" s="25"/>
      <c r="I1278" s="25"/>
      <c r="J1278" s="25"/>
      <c r="K1278" s="25"/>
      <c r="L1278" s="25"/>
      <c r="M1278" s="25"/>
      <c r="N1278" s="25"/>
      <c r="O1278" s="25"/>
      <c r="P1278" s="25"/>
      <c r="Q1278" s="25"/>
      <c r="R1278" s="25"/>
      <c r="S1278" s="25"/>
      <c r="T1278" s="25"/>
      <c r="U1278" s="25"/>
      <c r="V1278" s="25"/>
      <c r="W1278" s="25"/>
      <c r="X1278" s="25"/>
      <c r="Y1278" s="25"/>
      <c r="Z1278" s="25"/>
      <c r="AA1278" s="25"/>
      <c r="AB1278" s="25"/>
      <c r="AC1278" s="25"/>
      <c r="AD1278" s="25"/>
      <c r="AE1278" s="25"/>
      <c r="AF1278" s="25"/>
      <c r="AG1278" s="25"/>
      <c r="AH1278" s="25"/>
      <c r="AI1278" s="25"/>
      <c r="AJ1278" s="25"/>
      <c r="AK1278" s="25"/>
      <c r="AL1278" s="25"/>
      <c r="AM1278" s="25"/>
      <c r="AN1278" s="25"/>
      <c r="AO1278" s="25"/>
      <c r="AP1278" s="25"/>
      <c r="AQ1278" s="25"/>
      <c r="AR1278" s="25"/>
      <c r="AS1278" s="25"/>
      <c r="AT1278" s="25"/>
      <c r="AU1278" s="25"/>
      <c r="AV1278" s="25"/>
      <c r="AW1278" s="25"/>
      <c r="AX1278" s="25"/>
      <c r="AY1278" s="25"/>
      <c r="AZ1278" s="25"/>
      <c r="BA1278" s="25"/>
      <c r="BB1278" s="25"/>
      <c r="BC1278" s="25"/>
      <c r="BD1278" s="25"/>
      <c r="BE1278" s="25"/>
      <c r="BF1278" s="25"/>
      <c r="BG1278" s="25"/>
      <c r="BH1278" s="25"/>
      <c r="BI1278" s="25"/>
      <c r="BJ1278" s="25"/>
      <c r="BK1278" s="25"/>
      <c r="BL1278" s="25"/>
      <c r="BM1278" s="25"/>
      <c r="BN1278" s="25"/>
      <c r="BO1278" s="25"/>
      <c r="BP1278" s="25"/>
      <c r="BQ1278" s="25"/>
      <c r="BR1278" s="25"/>
      <c r="BS1278" s="25"/>
      <c r="BT1278" s="25"/>
      <c r="BU1278" s="25"/>
      <c r="BV1278" s="25"/>
      <c r="BW1278" s="25"/>
      <c r="BX1278" s="25"/>
      <c r="BY1278" s="25"/>
      <c r="BZ1278" s="25"/>
      <c r="CA1278" s="25"/>
      <c r="CB1278" s="25"/>
      <c r="CC1278" s="25"/>
      <c r="CD1278" s="25"/>
      <c r="CE1278" s="25"/>
      <c r="CF1278" s="25"/>
      <c r="CG1278" s="25"/>
      <c r="CH1278" s="25"/>
      <c r="CI1278" s="25"/>
      <c r="CJ1278" s="25"/>
      <c r="CK1278" s="25"/>
      <c r="CL1278" s="25"/>
      <c r="CM1278" s="25"/>
      <c r="CN1278" s="25"/>
      <c r="CO1278" s="25"/>
      <c r="CP1278" s="25"/>
      <c r="CQ1278" s="25"/>
      <c r="CR1278" s="25"/>
      <c r="CS1278" s="25"/>
      <c r="CT1278" s="25"/>
      <c r="CU1278" s="25"/>
      <c r="CV1278" s="25"/>
      <c r="CW1278" s="25"/>
      <c r="CX1278" s="25"/>
      <c r="CY1278" s="25"/>
      <c r="CZ1278" s="25"/>
      <c r="DA1278" s="25"/>
      <c r="DB1278" s="25"/>
      <c r="DC1278" s="25"/>
      <c r="DD1278" s="25"/>
      <c r="DE1278" s="25"/>
      <c r="DF1278" s="25"/>
      <c r="DG1278" s="25"/>
      <c r="DH1278" s="25"/>
      <c r="DI1278" s="25"/>
      <c r="DJ1278" s="25"/>
      <c r="DK1278" s="25"/>
      <c r="DL1278" s="25"/>
      <c r="DM1278" s="25"/>
      <c r="DN1278" s="25"/>
      <c r="DO1278" s="25"/>
      <c r="DP1278" s="25"/>
      <c r="DQ1278" s="25"/>
      <c r="DR1278" s="25"/>
      <c r="DS1278" s="25"/>
      <c r="DT1278" s="25"/>
      <c r="DU1278" s="25"/>
      <c r="DV1278" s="25"/>
      <c r="DW1278" s="25"/>
      <c r="DX1278" s="25"/>
      <c r="DY1278" s="25"/>
      <c r="DZ1278" s="25"/>
      <c r="EA1278" s="25"/>
      <c r="EB1278" s="25"/>
      <c r="EC1278" s="25"/>
      <c r="ED1278" s="25"/>
      <c r="EE1278" s="25"/>
      <c r="EF1278" s="25"/>
      <c r="EG1278" s="25"/>
      <c r="EH1278" s="25"/>
      <c r="EI1278" s="25"/>
      <c r="EJ1278" s="25"/>
      <c r="EK1278" s="25"/>
      <c r="EL1278" s="25"/>
      <c r="EM1278" s="25"/>
      <c r="EN1278" s="25"/>
      <c r="EO1278" s="25"/>
      <c r="EP1278" s="25"/>
      <c r="EQ1278" s="25"/>
      <c r="ER1278" s="25"/>
      <c r="ES1278" s="25"/>
      <c r="ET1278" s="25"/>
      <c r="EU1278" s="25"/>
      <c r="EV1278" s="25"/>
      <c r="EW1278" s="25"/>
      <c r="EX1278" s="25"/>
      <c r="EY1278" s="25"/>
      <c r="EZ1278" s="25"/>
      <c r="FA1278" s="25"/>
      <c r="FB1278" s="25"/>
      <c r="FC1278" s="25"/>
      <c r="FD1278" s="25"/>
      <c r="FE1278" s="25"/>
      <c r="FF1278" s="25"/>
      <c r="FG1278" s="25"/>
      <c r="FH1278" s="25"/>
      <c r="FI1278" s="25"/>
      <c r="FJ1278" s="25"/>
      <c r="FK1278" s="25"/>
      <c r="FL1278" s="25"/>
      <c r="FM1278" s="25"/>
      <c r="FN1278" s="25"/>
      <c r="FO1278" s="25"/>
      <c r="FP1278" s="25"/>
      <c r="FQ1278" s="25"/>
      <c r="FR1278" s="25"/>
      <c r="FS1278" s="25"/>
      <c r="FT1278" s="25"/>
      <c r="FU1278" s="25"/>
      <c r="FV1278" s="25"/>
      <c r="FW1278" s="25"/>
      <c r="FX1278" s="25"/>
      <c r="FY1278" s="25"/>
      <c r="FZ1278" s="25"/>
      <c r="GA1278" s="25"/>
      <c r="GB1278" s="25"/>
      <c r="GC1278" s="25"/>
      <c r="GD1278" s="25"/>
      <c r="GE1278" s="25"/>
      <c r="GF1278" s="25"/>
      <c r="GG1278" s="25"/>
      <c r="GH1278" s="25"/>
      <c r="GI1278" s="25"/>
      <c r="GJ1278" s="25"/>
      <c r="GK1278" s="25"/>
      <c r="GL1278" s="25"/>
      <c r="GM1278" s="25"/>
      <c r="GN1278" s="25"/>
      <c r="GO1278" s="25"/>
      <c r="GP1278" s="25"/>
      <c r="GQ1278" s="25"/>
      <c r="GR1278" s="25"/>
      <c r="GS1278" s="25"/>
      <c r="GT1278" s="25"/>
      <c r="GU1278" s="25"/>
      <c r="GV1278" s="25"/>
      <c r="GW1278" s="25"/>
      <c r="GX1278" s="25"/>
      <c r="GY1278" s="25"/>
      <c r="GZ1278" s="25"/>
      <c r="HA1278" s="25"/>
      <c r="HB1278" s="25"/>
      <c r="HC1278" s="25"/>
      <c r="HD1278" s="25"/>
      <c r="HE1278" s="25"/>
      <c r="HF1278" s="25"/>
      <c r="HG1278" s="25"/>
      <c r="HH1278" s="25"/>
      <c r="HI1278" s="25"/>
      <c r="HJ1278" s="25"/>
      <c r="HK1278" s="25"/>
      <c r="HL1278" s="25"/>
      <c r="HM1278" s="25"/>
      <c r="HN1278" s="25"/>
      <c r="HO1278" s="25"/>
      <c r="HP1278" s="25"/>
      <c r="HQ1278" s="25"/>
      <c r="HR1278" s="25"/>
      <c r="HS1278" s="25"/>
      <c r="HT1278" s="25"/>
      <c r="HU1278" s="25"/>
      <c r="HV1278" s="25"/>
      <c r="HW1278" s="25"/>
      <c r="HX1278" s="25"/>
      <c r="HY1278" s="25"/>
      <c r="HZ1278" s="25"/>
      <c r="IA1278" s="25"/>
      <c r="IB1278" s="25"/>
      <c r="IC1278" s="25"/>
      <c r="ID1278" s="25"/>
      <c r="IE1278" s="25"/>
      <c r="IF1278" s="25"/>
      <c r="IG1278" s="25"/>
      <c r="IH1278" s="25"/>
      <c r="II1278" s="25"/>
      <c r="IJ1278" s="25"/>
      <c r="IK1278" s="25"/>
      <c r="IL1278" s="25"/>
      <c r="IM1278" s="25"/>
      <c r="IN1278" s="25"/>
      <c r="IO1278" s="25"/>
      <c r="IP1278" s="25"/>
      <c r="IQ1278" s="25"/>
      <c r="IR1278" s="25"/>
      <c r="IS1278" s="25"/>
      <c r="IT1278" s="25"/>
      <c r="IU1278" s="25"/>
      <c r="IV1278" s="25"/>
    </row>
    <row r="1279" spans="1:256" ht="36">
      <c r="A1279" s="24"/>
      <c r="B1279" s="14" t="s">
        <v>3703</v>
      </c>
      <c r="C1279" s="10"/>
      <c r="D1279" s="11"/>
      <c r="E1279" s="19"/>
      <c r="F1279" s="21"/>
      <c r="G1279" s="25"/>
      <c r="H1279" s="25"/>
      <c r="I1279" s="25"/>
      <c r="J1279" s="25"/>
      <c r="K1279" s="25"/>
      <c r="L1279" s="25"/>
      <c r="M1279" s="25"/>
      <c r="N1279" s="25"/>
      <c r="O1279" s="25"/>
      <c r="P1279" s="25"/>
      <c r="Q1279" s="25"/>
      <c r="R1279" s="25"/>
      <c r="S1279" s="25"/>
      <c r="T1279" s="25"/>
      <c r="U1279" s="25"/>
      <c r="V1279" s="25"/>
      <c r="W1279" s="25"/>
      <c r="X1279" s="25"/>
      <c r="Y1279" s="25"/>
      <c r="Z1279" s="25"/>
      <c r="AA1279" s="25"/>
      <c r="AB1279" s="25"/>
      <c r="AC1279" s="25"/>
      <c r="AD1279" s="25"/>
      <c r="AE1279" s="25"/>
      <c r="AF1279" s="25"/>
      <c r="AG1279" s="25"/>
      <c r="AH1279" s="25"/>
      <c r="AI1279" s="25"/>
      <c r="AJ1279" s="25"/>
      <c r="AK1279" s="25"/>
      <c r="AL1279" s="25"/>
      <c r="AM1279" s="25"/>
      <c r="AN1279" s="25"/>
      <c r="AO1279" s="25"/>
      <c r="AP1279" s="25"/>
      <c r="AQ1279" s="25"/>
      <c r="AR1279" s="25"/>
      <c r="AS1279" s="25"/>
      <c r="AT1279" s="25"/>
      <c r="AU1279" s="25"/>
      <c r="AV1279" s="25"/>
      <c r="AW1279" s="25"/>
      <c r="AX1279" s="25"/>
      <c r="AY1279" s="25"/>
      <c r="AZ1279" s="25"/>
      <c r="BA1279" s="25"/>
      <c r="BB1279" s="25"/>
      <c r="BC1279" s="25"/>
      <c r="BD1279" s="25"/>
      <c r="BE1279" s="25"/>
      <c r="BF1279" s="25"/>
      <c r="BG1279" s="25"/>
      <c r="BH1279" s="25"/>
      <c r="BI1279" s="25"/>
      <c r="BJ1279" s="25"/>
      <c r="BK1279" s="25"/>
      <c r="BL1279" s="25"/>
      <c r="BM1279" s="25"/>
      <c r="BN1279" s="25"/>
      <c r="BO1279" s="25"/>
      <c r="BP1279" s="25"/>
      <c r="BQ1279" s="25"/>
      <c r="BR1279" s="25"/>
      <c r="BS1279" s="25"/>
      <c r="BT1279" s="25"/>
      <c r="BU1279" s="25"/>
      <c r="BV1279" s="25"/>
      <c r="BW1279" s="25"/>
      <c r="BX1279" s="25"/>
      <c r="BY1279" s="25"/>
      <c r="BZ1279" s="25"/>
      <c r="CA1279" s="25"/>
      <c r="CB1279" s="25"/>
      <c r="CC1279" s="25"/>
      <c r="CD1279" s="25"/>
      <c r="CE1279" s="25"/>
      <c r="CF1279" s="25"/>
      <c r="CG1279" s="25"/>
      <c r="CH1279" s="25"/>
      <c r="CI1279" s="25"/>
      <c r="CJ1279" s="25"/>
      <c r="CK1279" s="25"/>
      <c r="CL1279" s="25"/>
      <c r="CM1279" s="25"/>
      <c r="CN1279" s="25"/>
      <c r="CO1279" s="25"/>
      <c r="CP1279" s="25"/>
      <c r="CQ1279" s="25"/>
      <c r="CR1279" s="25"/>
      <c r="CS1279" s="25"/>
      <c r="CT1279" s="25"/>
      <c r="CU1279" s="25"/>
      <c r="CV1279" s="25"/>
      <c r="CW1279" s="25"/>
      <c r="CX1279" s="25"/>
      <c r="CY1279" s="25"/>
      <c r="CZ1279" s="25"/>
      <c r="DA1279" s="25"/>
      <c r="DB1279" s="25"/>
      <c r="DC1279" s="25"/>
      <c r="DD1279" s="25"/>
      <c r="DE1279" s="25"/>
      <c r="DF1279" s="25"/>
      <c r="DG1279" s="25"/>
      <c r="DH1279" s="25"/>
      <c r="DI1279" s="25"/>
      <c r="DJ1279" s="25"/>
      <c r="DK1279" s="25"/>
      <c r="DL1279" s="25"/>
      <c r="DM1279" s="25"/>
      <c r="DN1279" s="25"/>
      <c r="DO1279" s="25"/>
      <c r="DP1279" s="25"/>
      <c r="DQ1279" s="25"/>
      <c r="DR1279" s="25"/>
      <c r="DS1279" s="25"/>
      <c r="DT1279" s="25"/>
      <c r="DU1279" s="25"/>
      <c r="DV1279" s="25"/>
      <c r="DW1279" s="25"/>
      <c r="DX1279" s="25"/>
      <c r="DY1279" s="25"/>
      <c r="DZ1279" s="25"/>
      <c r="EA1279" s="25"/>
      <c r="EB1279" s="25"/>
      <c r="EC1279" s="25"/>
      <c r="ED1279" s="25"/>
      <c r="EE1279" s="25"/>
      <c r="EF1279" s="25"/>
      <c r="EG1279" s="25"/>
      <c r="EH1279" s="25"/>
      <c r="EI1279" s="25"/>
      <c r="EJ1279" s="25"/>
      <c r="EK1279" s="25"/>
      <c r="EL1279" s="25"/>
      <c r="EM1279" s="25"/>
      <c r="EN1279" s="25"/>
      <c r="EO1279" s="25"/>
      <c r="EP1279" s="25"/>
      <c r="EQ1279" s="25"/>
      <c r="ER1279" s="25"/>
      <c r="ES1279" s="25"/>
      <c r="ET1279" s="25"/>
      <c r="EU1279" s="25"/>
      <c r="EV1279" s="25"/>
      <c r="EW1279" s="25"/>
      <c r="EX1279" s="25"/>
      <c r="EY1279" s="25"/>
      <c r="EZ1279" s="25"/>
      <c r="FA1279" s="25"/>
      <c r="FB1279" s="25"/>
      <c r="FC1279" s="25"/>
      <c r="FD1279" s="25"/>
      <c r="FE1279" s="25"/>
      <c r="FF1279" s="25"/>
      <c r="FG1279" s="25"/>
      <c r="FH1279" s="25"/>
      <c r="FI1279" s="25"/>
      <c r="FJ1279" s="25"/>
      <c r="FK1279" s="25"/>
      <c r="FL1279" s="25"/>
      <c r="FM1279" s="25"/>
      <c r="FN1279" s="25"/>
      <c r="FO1279" s="25"/>
      <c r="FP1279" s="25"/>
      <c r="FQ1279" s="25"/>
      <c r="FR1279" s="25"/>
      <c r="FS1279" s="25"/>
      <c r="FT1279" s="25"/>
      <c r="FU1279" s="25"/>
      <c r="FV1279" s="25"/>
      <c r="FW1279" s="25"/>
      <c r="FX1279" s="25"/>
      <c r="FY1279" s="25"/>
      <c r="FZ1279" s="25"/>
      <c r="GA1279" s="25"/>
      <c r="GB1279" s="25"/>
      <c r="GC1279" s="25"/>
      <c r="GD1279" s="25"/>
      <c r="GE1279" s="25"/>
      <c r="GF1279" s="25"/>
      <c r="GG1279" s="25"/>
      <c r="GH1279" s="25"/>
      <c r="GI1279" s="25"/>
      <c r="GJ1279" s="25"/>
      <c r="GK1279" s="25"/>
      <c r="GL1279" s="25"/>
      <c r="GM1279" s="25"/>
      <c r="GN1279" s="25"/>
      <c r="GO1279" s="25"/>
      <c r="GP1279" s="25"/>
      <c r="GQ1279" s="25"/>
      <c r="GR1279" s="25"/>
      <c r="GS1279" s="25"/>
      <c r="GT1279" s="25"/>
      <c r="GU1279" s="25"/>
      <c r="GV1279" s="25"/>
      <c r="GW1279" s="25"/>
      <c r="GX1279" s="25"/>
      <c r="GY1279" s="25"/>
      <c r="GZ1279" s="25"/>
      <c r="HA1279" s="25"/>
      <c r="HB1279" s="25"/>
      <c r="HC1279" s="25"/>
      <c r="HD1279" s="25"/>
      <c r="HE1279" s="25"/>
      <c r="HF1279" s="25"/>
      <c r="HG1279" s="25"/>
      <c r="HH1279" s="25"/>
      <c r="HI1279" s="25"/>
      <c r="HJ1279" s="25"/>
      <c r="HK1279" s="25"/>
      <c r="HL1279" s="25"/>
      <c r="HM1279" s="25"/>
      <c r="HN1279" s="25"/>
      <c r="HO1279" s="25"/>
      <c r="HP1279" s="25"/>
      <c r="HQ1279" s="25"/>
      <c r="HR1279" s="25"/>
      <c r="HS1279" s="25"/>
      <c r="HT1279" s="25"/>
      <c r="HU1279" s="25"/>
      <c r="HV1279" s="25"/>
      <c r="HW1279" s="25"/>
      <c r="HX1279" s="25"/>
      <c r="HY1279" s="25"/>
      <c r="HZ1279" s="25"/>
      <c r="IA1279" s="25"/>
      <c r="IB1279" s="25"/>
      <c r="IC1279" s="25"/>
      <c r="ID1279" s="25"/>
      <c r="IE1279" s="25"/>
      <c r="IF1279" s="25"/>
      <c r="IG1279" s="25"/>
      <c r="IH1279" s="25"/>
      <c r="II1279" s="25"/>
      <c r="IJ1279" s="25"/>
      <c r="IK1279" s="25"/>
      <c r="IL1279" s="25"/>
      <c r="IM1279" s="25"/>
      <c r="IN1279" s="25"/>
      <c r="IO1279" s="25"/>
      <c r="IP1279" s="25"/>
      <c r="IQ1279" s="25"/>
      <c r="IR1279" s="25"/>
      <c r="IS1279" s="25"/>
      <c r="IT1279" s="25"/>
      <c r="IU1279" s="25"/>
      <c r="IV1279" s="25"/>
    </row>
    <row r="1280" spans="1:256">
      <c r="A1280" s="15" t="s">
        <v>294</v>
      </c>
      <c r="B1280" s="16" t="s">
        <v>2999</v>
      </c>
      <c r="C1280" s="10" t="s">
        <v>27</v>
      </c>
      <c r="D1280" s="11">
        <v>64.62</v>
      </c>
      <c r="E1280" s="19"/>
      <c r="F1280" s="21"/>
      <c r="G1280" s="25"/>
      <c r="H1280" s="25"/>
      <c r="I1280" s="25"/>
      <c r="J1280" s="25"/>
      <c r="K1280" s="25"/>
      <c r="L1280" s="25"/>
      <c r="M1280" s="25"/>
      <c r="N1280" s="25"/>
      <c r="O1280" s="25"/>
      <c r="P1280" s="25"/>
      <c r="Q1280" s="25"/>
      <c r="R1280" s="25"/>
      <c r="S1280" s="25"/>
      <c r="T1280" s="25"/>
      <c r="U1280" s="25"/>
      <c r="V1280" s="25"/>
      <c r="W1280" s="25"/>
      <c r="X1280" s="25"/>
      <c r="Y1280" s="25"/>
      <c r="Z1280" s="25"/>
      <c r="AA1280" s="25"/>
      <c r="AB1280" s="25"/>
      <c r="AC1280" s="25"/>
      <c r="AD1280" s="25"/>
      <c r="AE1280" s="25"/>
      <c r="AF1280" s="25"/>
      <c r="AG1280" s="25"/>
      <c r="AH1280" s="25"/>
      <c r="AI1280" s="25"/>
      <c r="AJ1280" s="25"/>
      <c r="AK1280" s="25"/>
      <c r="AL1280" s="25"/>
      <c r="AM1280" s="25"/>
      <c r="AN1280" s="25"/>
      <c r="AO1280" s="25"/>
      <c r="AP1280" s="25"/>
      <c r="AQ1280" s="25"/>
      <c r="AR1280" s="25"/>
      <c r="AS1280" s="25"/>
      <c r="AT1280" s="25"/>
      <c r="AU1280" s="25"/>
      <c r="AV1280" s="25"/>
      <c r="AW1280" s="25"/>
      <c r="AX1280" s="25"/>
      <c r="AY1280" s="25"/>
      <c r="AZ1280" s="25"/>
      <c r="BA1280" s="25"/>
      <c r="BB1280" s="25"/>
      <c r="BC1280" s="25"/>
      <c r="BD1280" s="25"/>
      <c r="BE1280" s="25"/>
      <c r="BF1280" s="25"/>
      <c r="BG1280" s="25"/>
      <c r="BH1280" s="25"/>
      <c r="BI1280" s="25"/>
      <c r="BJ1280" s="25"/>
      <c r="BK1280" s="25"/>
      <c r="BL1280" s="25"/>
      <c r="BM1280" s="25"/>
      <c r="BN1280" s="25"/>
      <c r="BO1280" s="25"/>
      <c r="BP1280" s="25"/>
      <c r="BQ1280" s="25"/>
      <c r="BR1280" s="25"/>
      <c r="BS1280" s="25"/>
      <c r="BT1280" s="25"/>
      <c r="BU1280" s="25"/>
      <c r="BV1280" s="25"/>
      <c r="BW1280" s="25"/>
      <c r="BX1280" s="25"/>
      <c r="BY1280" s="25"/>
      <c r="BZ1280" s="25"/>
      <c r="CA1280" s="25"/>
      <c r="CB1280" s="25"/>
      <c r="CC1280" s="25"/>
      <c r="CD1280" s="25"/>
      <c r="CE1280" s="25"/>
      <c r="CF1280" s="25"/>
      <c r="CG1280" s="25"/>
      <c r="CH1280" s="25"/>
      <c r="CI1280" s="25"/>
      <c r="CJ1280" s="25"/>
      <c r="CK1280" s="25"/>
      <c r="CL1280" s="25"/>
      <c r="CM1280" s="25"/>
      <c r="CN1280" s="25"/>
      <c r="CO1280" s="25"/>
      <c r="CP1280" s="25"/>
      <c r="CQ1280" s="25"/>
      <c r="CR1280" s="25"/>
      <c r="CS1280" s="25"/>
      <c r="CT1280" s="25"/>
      <c r="CU1280" s="25"/>
      <c r="CV1280" s="25"/>
      <c r="CW1280" s="25"/>
      <c r="CX1280" s="25"/>
      <c r="CY1280" s="25"/>
      <c r="CZ1280" s="25"/>
      <c r="DA1280" s="25"/>
      <c r="DB1280" s="25"/>
      <c r="DC1280" s="25"/>
      <c r="DD1280" s="25"/>
      <c r="DE1280" s="25"/>
      <c r="DF1280" s="25"/>
      <c r="DG1280" s="25"/>
      <c r="DH1280" s="25"/>
      <c r="DI1280" s="25"/>
      <c r="DJ1280" s="25"/>
      <c r="DK1280" s="25"/>
      <c r="DL1280" s="25"/>
      <c r="DM1280" s="25"/>
      <c r="DN1280" s="25"/>
      <c r="DO1280" s="25"/>
      <c r="DP1280" s="25"/>
      <c r="DQ1280" s="25"/>
      <c r="DR1280" s="25"/>
      <c r="DS1280" s="25"/>
      <c r="DT1280" s="25"/>
      <c r="DU1280" s="25"/>
      <c r="DV1280" s="25"/>
      <c r="DW1280" s="25"/>
      <c r="DX1280" s="25"/>
      <c r="DY1280" s="25"/>
      <c r="DZ1280" s="25"/>
      <c r="EA1280" s="25"/>
      <c r="EB1280" s="25"/>
      <c r="EC1280" s="25"/>
      <c r="ED1280" s="25"/>
      <c r="EE1280" s="25"/>
      <c r="EF1280" s="25"/>
      <c r="EG1280" s="25"/>
      <c r="EH1280" s="25"/>
      <c r="EI1280" s="25"/>
      <c r="EJ1280" s="25"/>
      <c r="EK1280" s="25"/>
      <c r="EL1280" s="25"/>
      <c r="EM1280" s="25"/>
      <c r="EN1280" s="25"/>
      <c r="EO1280" s="25"/>
      <c r="EP1280" s="25"/>
      <c r="EQ1280" s="25"/>
      <c r="ER1280" s="25"/>
      <c r="ES1280" s="25"/>
      <c r="ET1280" s="25"/>
      <c r="EU1280" s="25"/>
      <c r="EV1280" s="25"/>
      <c r="EW1280" s="25"/>
      <c r="EX1280" s="25"/>
      <c r="EY1280" s="25"/>
      <c r="EZ1280" s="25"/>
      <c r="FA1280" s="25"/>
      <c r="FB1280" s="25"/>
      <c r="FC1280" s="25"/>
      <c r="FD1280" s="25"/>
      <c r="FE1280" s="25"/>
      <c r="FF1280" s="25"/>
      <c r="FG1280" s="25"/>
      <c r="FH1280" s="25"/>
      <c r="FI1280" s="25"/>
      <c r="FJ1280" s="25"/>
      <c r="FK1280" s="25"/>
      <c r="FL1280" s="25"/>
      <c r="FM1280" s="25"/>
      <c r="FN1280" s="25"/>
      <c r="FO1280" s="25"/>
      <c r="FP1280" s="25"/>
      <c r="FQ1280" s="25"/>
      <c r="FR1280" s="25"/>
      <c r="FS1280" s="25"/>
      <c r="FT1280" s="25"/>
      <c r="FU1280" s="25"/>
      <c r="FV1280" s="25"/>
      <c r="FW1280" s="25"/>
      <c r="FX1280" s="25"/>
      <c r="FY1280" s="25"/>
      <c r="FZ1280" s="25"/>
      <c r="GA1280" s="25"/>
      <c r="GB1280" s="25"/>
      <c r="GC1280" s="25"/>
      <c r="GD1280" s="25"/>
      <c r="GE1280" s="25"/>
      <c r="GF1280" s="25"/>
      <c r="GG1280" s="25"/>
      <c r="GH1280" s="25"/>
      <c r="GI1280" s="25"/>
      <c r="GJ1280" s="25"/>
      <c r="GK1280" s="25"/>
      <c r="GL1280" s="25"/>
      <c r="GM1280" s="25"/>
      <c r="GN1280" s="25"/>
      <c r="GO1280" s="25"/>
      <c r="GP1280" s="25"/>
      <c r="GQ1280" s="25"/>
      <c r="GR1280" s="25"/>
      <c r="GS1280" s="25"/>
      <c r="GT1280" s="25"/>
      <c r="GU1280" s="25"/>
      <c r="GV1280" s="25"/>
      <c r="GW1280" s="25"/>
      <c r="GX1280" s="25"/>
      <c r="GY1280" s="25"/>
      <c r="GZ1280" s="25"/>
      <c r="HA1280" s="25"/>
      <c r="HB1280" s="25"/>
      <c r="HC1280" s="25"/>
      <c r="HD1280" s="25"/>
      <c r="HE1280" s="25"/>
      <c r="HF1280" s="25"/>
      <c r="HG1280" s="25"/>
      <c r="HH1280" s="25"/>
      <c r="HI1280" s="25"/>
      <c r="HJ1280" s="25"/>
      <c r="HK1280" s="25"/>
      <c r="HL1280" s="25"/>
      <c r="HM1280" s="25"/>
      <c r="HN1280" s="25"/>
      <c r="HO1280" s="25"/>
      <c r="HP1280" s="25"/>
      <c r="HQ1280" s="25"/>
      <c r="HR1280" s="25"/>
      <c r="HS1280" s="25"/>
      <c r="HT1280" s="25"/>
      <c r="HU1280" s="25"/>
      <c r="HV1280" s="25"/>
      <c r="HW1280" s="25"/>
      <c r="HX1280" s="25"/>
      <c r="HY1280" s="25"/>
      <c r="HZ1280" s="25"/>
      <c r="IA1280" s="25"/>
      <c r="IB1280" s="25"/>
      <c r="IC1280" s="25"/>
      <c r="ID1280" s="25"/>
      <c r="IE1280" s="25"/>
      <c r="IF1280" s="25"/>
      <c r="IG1280" s="25"/>
      <c r="IH1280" s="25"/>
      <c r="II1280" s="25"/>
      <c r="IJ1280" s="25"/>
      <c r="IK1280" s="25"/>
      <c r="IL1280" s="25"/>
      <c r="IM1280" s="25"/>
      <c r="IN1280" s="25"/>
      <c r="IO1280" s="25"/>
      <c r="IP1280" s="25"/>
      <c r="IQ1280" s="25"/>
      <c r="IR1280" s="25"/>
      <c r="IS1280" s="25"/>
      <c r="IT1280" s="25"/>
      <c r="IU1280" s="25"/>
      <c r="IV1280" s="25"/>
    </row>
    <row r="1281" spans="1:256">
      <c r="A1281" s="15" t="s">
        <v>292</v>
      </c>
      <c r="B1281" s="27" t="s">
        <v>3000</v>
      </c>
      <c r="C1281" s="10" t="s">
        <v>27</v>
      </c>
      <c r="D1281" s="11">
        <v>107.47</v>
      </c>
      <c r="E1281" s="19"/>
      <c r="F1281" s="21"/>
      <c r="G1281" s="25"/>
      <c r="H1281" s="25"/>
      <c r="I1281" s="25"/>
      <c r="J1281" s="25"/>
      <c r="K1281" s="25"/>
      <c r="L1281" s="25"/>
      <c r="M1281" s="25"/>
      <c r="N1281" s="25"/>
      <c r="O1281" s="25"/>
      <c r="P1281" s="25"/>
      <c r="Q1281" s="25"/>
      <c r="R1281" s="25"/>
      <c r="S1281" s="25"/>
      <c r="T1281" s="25"/>
      <c r="U1281" s="25"/>
      <c r="V1281" s="25"/>
      <c r="W1281" s="25"/>
      <c r="X1281" s="25"/>
      <c r="Y1281" s="25"/>
      <c r="Z1281" s="25"/>
      <c r="AA1281" s="25"/>
      <c r="AB1281" s="25"/>
      <c r="AC1281" s="25"/>
      <c r="AD1281" s="25"/>
      <c r="AE1281" s="25"/>
      <c r="AF1281" s="25"/>
      <c r="AG1281" s="25"/>
      <c r="AH1281" s="25"/>
      <c r="AI1281" s="25"/>
      <c r="AJ1281" s="25"/>
      <c r="AK1281" s="25"/>
      <c r="AL1281" s="25"/>
      <c r="AM1281" s="25"/>
      <c r="AN1281" s="25"/>
      <c r="AO1281" s="25"/>
      <c r="AP1281" s="25"/>
      <c r="AQ1281" s="25"/>
      <c r="AR1281" s="25"/>
      <c r="AS1281" s="25"/>
      <c r="AT1281" s="25"/>
      <c r="AU1281" s="25"/>
      <c r="AV1281" s="25"/>
      <c r="AW1281" s="25"/>
      <c r="AX1281" s="25"/>
      <c r="AY1281" s="25"/>
      <c r="AZ1281" s="25"/>
      <c r="BA1281" s="25"/>
      <c r="BB1281" s="25"/>
      <c r="BC1281" s="25"/>
      <c r="BD1281" s="25"/>
      <c r="BE1281" s="25"/>
      <c r="BF1281" s="25"/>
      <c r="BG1281" s="25"/>
      <c r="BH1281" s="25"/>
      <c r="BI1281" s="25"/>
      <c r="BJ1281" s="25"/>
      <c r="BK1281" s="25"/>
      <c r="BL1281" s="25"/>
      <c r="BM1281" s="25"/>
      <c r="BN1281" s="25"/>
      <c r="BO1281" s="25"/>
      <c r="BP1281" s="25"/>
      <c r="BQ1281" s="25"/>
      <c r="BR1281" s="25"/>
      <c r="BS1281" s="25"/>
      <c r="BT1281" s="25"/>
      <c r="BU1281" s="25"/>
      <c r="BV1281" s="25"/>
      <c r="BW1281" s="25"/>
      <c r="BX1281" s="25"/>
      <c r="BY1281" s="25"/>
      <c r="BZ1281" s="25"/>
      <c r="CA1281" s="25"/>
      <c r="CB1281" s="25"/>
      <c r="CC1281" s="25"/>
      <c r="CD1281" s="25"/>
      <c r="CE1281" s="25"/>
      <c r="CF1281" s="25"/>
      <c r="CG1281" s="25"/>
      <c r="CH1281" s="25"/>
      <c r="CI1281" s="25"/>
      <c r="CJ1281" s="25"/>
      <c r="CK1281" s="25"/>
      <c r="CL1281" s="25"/>
      <c r="CM1281" s="25"/>
      <c r="CN1281" s="25"/>
      <c r="CO1281" s="25"/>
      <c r="CP1281" s="25"/>
      <c r="CQ1281" s="25"/>
      <c r="CR1281" s="25"/>
      <c r="CS1281" s="25"/>
      <c r="CT1281" s="25"/>
      <c r="CU1281" s="25"/>
      <c r="CV1281" s="25"/>
      <c r="CW1281" s="25"/>
      <c r="CX1281" s="25"/>
      <c r="CY1281" s="25"/>
      <c r="CZ1281" s="25"/>
      <c r="DA1281" s="25"/>
      <c r="DB1281" s="25"/>
      <c r="DC1281" s="25"/>
      <c r="DD1281" s="25"/>
      <c r="DE1281" s="25"/>
      <c r="DF1281" s="25"/>
      <c r="DG1281" s="25"/>
      <c r="DH1281" s="25"/>
      <c r="DI1281" s="25"/>
      <c r="DJ1281" s="25"/>
      <c r="DK1281" s="25"/>
      <c r="DL1281" s="25"/>
      <c r="DM1281" s="25"/>
      <c r="DN1281" s="25"/>
      <c r="DO1281" s="25"/>
      <c r="DP1281" s="25"/>
      <c r="DQ1281" s="25"/>
      <c r="DR1281" s="25"/>
      <c r="DS1281" s="25"/>
      <c r="DT1281" s="25"/>
      <c r="DU1281" s="25"/>
      <c r="DV1281" s="25"/>
      <c r="DW1281" s="25"/>
      <c r="DX1281" s="25"/>
      <c r="DY1281" s="25"/>
      <c r="DZ1281" s="25"/>
      <c r="EA1281" s="25"/>
      <c r="EB1281" s="25"/>
      <c r="EC1281" s="25"/>
      <c r="ED1281" s="25"/>
      <c r="EE1281" s="25"/>
      <c r="EF1281" s="25"/>
      <c r="EG1281" s="25"/>
      <c r="EH1281" s="25"/>
      <c r="EI1281" s="25"/>
      <c r="EJ1281" s="25"/>
      <c r="EK1281" s="25"/>
      <c r="EL1281" s="25"/>
      <c r="EM1281" s="25"/>
      <c r="EN1281" s="25"/>
      <c r="EO1281" s="25"/>
      <c r="EP1281" s="25"/>
      <c r="EQ1281" s="25"/>
      <c r="ER1281" s="25"/>
      <c r="ES1281" s="25"/>
      <c r="ET1281" s="25"/>
      <c r="EU1281" s="25"/>
      <c r="EV1281" s="25"/>
      <c r="EW1281" s="25"/>
      <c r="EX1281" s="25"/>
      <c r="EY1281" s="25"/>
      <c r="EZ1281" s="25"/>
      <c r="FA1281" s="25"/>
      <c r="FB1281" s="25"/>
      <c r="FC1281" s="25"/>
      <c r="FD1281" s="25"/>
      <c r="FE1281" s="25"/>
      <c r="FF1281" s="25"/>
      <c r="FG1281" s="25"/>
      <c r="FH1281" s="25"/>
      <c r="FI1281" s="25"/>
      <c r="FJ1281" s="25"/>
      <c r="FK1281" s="25"/>
      <c r="FL1281" s="25"/>
      <c r="FM1281" s="25"/>
      <c r="FN1281" s="25"/>
      <c r="FO1281" s="25"/>
      <c r="FP1281" s="25"/>
      <c r="FQ1281" s="25"/>
      <c r="FR1281" s="25"/>
      <c r="FS1281" s="25"/>
      <c r="FT1281" s="25"/>
      <c r="FU1281" s="25"/>
      <c r="FV1281" s="25"/>
      <c r="FW1281" s="25"/>
      <c r="FX1281" s="25"/>
      <c r="FY1281" s="25"/>
      <c r="FZ1281" s="25"/>
      <c r="GA1281" s="25"/>
      <c r="GB1281" s="25"/>
      <c r="GC1281" s="25"/>
      <c r="GD1281" s="25"/>
      <c r="GE1281" s="25"/>
      <c r="GF1281" s="25"/>
      <c r="GG1281" s="25"/>
      <c r="GH1281" s="25"/>
      <c r="GI1281" s="25"/>
      <c r="GJ1281" s="25"/>
      <c r="GK1281" s="25"/>
      <c r="GL1281" s="25"/>
      <c r="GM1281" s="25"/>
      <c r="GN1281" s="25"/>
      <c r="GO1281" s="25"/>
      <c r="GP1281" s="25"/>
      <c r="GQ1281" s="25"/>
      <c r="GR1281" s="25"/>
      <c r="GS1281" s="25"/>
      <c r="GT1281" s="25"/>
      <c r="GU1281" s="25"/>
      <c r="GV1281" s="25"/>
      <c r="GW1281" s="25"/>
      <c r="GX1281" s="25"/>
      <c r="GY1281" s="25"/>
      <c r="GZ1281" s="25"/>
      <c r="HA1281" s="25"/>
      <c r="HB1281" s="25"/>
      <c r="HC1281" s="25"/>
      <c r="HD1281" s="25"/>
      <c r="HE1281" s="25"/>
      <c r="HF1281" s="25"/>
      <c r="HG1281" s="25"/>
      <c r="HH1281" s="25"/>
      <c r="HI1281" s="25"/>
      <c r="HJ1281" s="25"/>
      <c r="HK1281" s="25"/>
      <c r="HL1281" s="25"/>
      <c r="HM1281" s="25"/>
      <c r="HN1281" s="25"/>
      <c r="HO1281" s="25"/>
      <c r="HP1281" s="25"/>
      <c r="HQ1281" s="25"/>
      <c r="HR1281" s="25"/>
      <c r="HS1281" s="25"/>
      <c r="HT1281" s="25"/>
      <c r="HU1281" s="25"/>
      <c r="HV1281" s="25"/>
      <c r="HW1281" s="25"/>
      <c r="HX1281" s="25"/>
      <c r="HY1281" s="25"/>
      <c r="HZ1281" s="25"/>
      <c r="IA1281" s="25"/>
      <c r="IB1281" s="25"/>
      <c r="IC1281" s="25"/>
      <c r="ID1281" s="25"/>
      <c r="IE1281" s="25"/>
      <c r="IF1281" s="25"/>
      <c r="IG1281" s="25"/>
      <c r="IH1281" s="25"/>
      <c r="II1281" s="25"/>
      <c r="IJ1281" s="25"/>
      <c r="IK1281" s="25"/>
      <c r="IL1281" s="25"/>
      <c r="IM1281" s="25"/>
      <c r="IN1281" s="25"/>
      <c r="IO1281" s="25"/>
      <c r="IP1281" s="25"/>
      <c r="IQ1281" s="25"/>
      <c r="IR1281" s="25"/>
      <c r="IS1281" s="25"/>
      <c r="IT1281" s="25"/>
      <c r="IU1281" s="25"/>
      <c r="IV1281" s="25"/>
    </row>
    <row r="1282" spans="1:256">
      <c r="A1282" s="15" t="s">
        <v>290</v>
      </c>
      <c r="B1282" s="16" t="s">
        <v>3001</v>
      </c>
      <c r="C1282" s="10" t="s">
        <v>27</v>
      </c>
      <c r="D1282" s="11">
        <v>233.86</v>
      </c>
      <c r="E1282" s="19"/>
      <c r="F1282" s="21"/>
      <c r="G1282" s="25"/>
      <c r="H1282" s="25"/>
      <c r="I1282" s="25"/>
      <c r="J1282" s="25"/>
      <c r="K1282" s="25"/>
      <c r="L1282" s="25"/>
      <c r="M1282" s="25"/>
      <c r="N1282" s="25"/>
      <c r="O1282" s="25"/>
      <c r="P1282" s="25"/>
      <c r="Q1282" s="25"/>
      <c r="R1282" s="25"/>
      <c r="S1282" s="25"/>
      <c r="T1282" s="25"/>
      <c r="U1282" s="25"/>
      <c r="V1282" s="25"/>
      <c r="W1282" s="25"/>
      <c r="X1282" s="25"/>
      <c r="Y1282" s="25"/>
      <c r="Z1282" s="25"/>
      <c r="AA1282" s="25"/>
      <c r="AB1282" s="25"/>
      <c r="AC1282" s="25"/>
      <c r="AD1282" s="25"/>
      <c r="AE1282" s="25"/>
      <c r="AF1282" s="25"/>
      <c r="AG1282" s="25"/>
      <c r="AH1282" s="25"/>
      <c r="AI1282" s="25"/>
      <c r="AJ1282" s="25"/>
      <c r="AK1282" s="25"/>
      <c r="AL1282" s="25"/>
      <c r="AM1282" s="25"/>
      <c r="AN1282" s="25"/>
      <c r="AO1282" s="25"/>
      <c r="AP1282" s="25"/>
      <c r="AQ1282" s="25"/>
      <c r="AR1282" s="25"/>
      <c r="AS1282" s="25"/>
      <c r="AT1282" s="25"/>
      <c r="AU1282" s="25"/>
      <c r="AV1282" s="25"/>
      <c r="AW1282" s="25"/>
      <c r="AX1282" s="25"/>
      <c r="AY1282" s="25"/>
      <c r="AZ1282" s="25"/>
      <c r="BA1282" s="25"/>
      <c r="BB1282" s="25"/>
      <c r="BC1282" s="25"/>
      <c r="BD1282" s="25"/>
      <c r="BE1282" s="25"/>
      <c r="BF1282" s="25"/>
      <c r="BG1282" s="25"/>
      <c r="BH1282" s="25"/>
      <c r="BI1282" s="25"/>
      <c r="BJ1282" s="25"/>
      <c r="BK1282" s="25"/>
      <c r="BL1282" s="25"/>
      <c r="BM1282" s="25"/>
      <c r="BN1282" s="25"/>
      <c r="BO1282" s="25"/>
      <c r="BP1282" s="25"/>
      <c r="BQ1282" s="25"/>
      <c r="BR1282" s="25"/>
      <c r="BS1282" s="25"/>
      <c r="BT1282" s="25"/>
      <c r="BU1282" s="25"/>
      <c r="BV1282" s="25"/>
      <c r="BW1282" s="25"/>
      <c r="BX1282" s="25"/>
      <c r="BY1282" s="25"/>
      <c r="BZ1282" s="25"/>
      <c r="CA1282" s="25"/>
      <c r="CB1282" s="25"/>
      <c r="CC1282" s="25"/>
      <c r="CD1282" s="25"/>
      <c r="CE1282" s="25"/>
      <c r="CF1282" s="25"/>
      <c r="CG1282" s="25"/>
      <c r="CH1282" s="25"/>
      <c r="CI1282" s="25"/>
      <c r="CJ1282" s="25"/>
      <c r="CK1282" s="25"/>
      <c r="CL1282" s="25"/>
      <c r="CM1282" s="25"/>
      <c r="CN1282" s="25"/>
      <c r="CO1282" s="25"/>
      <c r="CP1282" s="25"/>
      <c r="CQ1282" s="25"/>
      <c r="CR1282" s="25"/>
      <c r="CS1282" s="25"/>
      <c r="CT1282" s="25"/>
      <c r="CU1282" s="25"/>
      <c r="CV1282" s="25"/>
      <c r="CW1282" s="25"/>
      <c r="CX1282" s="25"/>
      <c r="CY1282" s="25"/>
      <c r="CZ1282" s="25"/>
      <c r="DA1282" s="25"/>
      <c r="DB1282" s="25"/>
      <c r="DC1282" s="25"/>
      <c r="DD1282" s="25"/>
      <c r="DE1282" s="25"/>
      <c r="DF1282" s="25"/>
      <c r="DG1282" s="25"/>
      <c r="DH1282" s="25"/>
      <c r="DI1282" s="25"/>
      <c r="DJ1282" s="25"/>
      <c r="DK1282" s="25"/>
      <c r="DL1282" s="25"/>
      <c r="DM1282" s="25"/>
      <c r="DN1282" s="25"/>
      <c r="DO1282" s="25"/>
      <c r="DP1282" s="25"/>
      <c r="DQ1282" s="25"/>
      <c r="DR1282" s="25"/>
      <c r="DS1282" s="25"/>
      <c r="DT1282" s="25"/>
      <c r="DU1282" s="25"/>
      <c r="DV1282" s="25"/>
      <c r="DW1282" s="25"/>
      <c r="DX1282" s="25"/>
      <c r="DY1282" s="25"/>
      <c r="DZ1282" s="25"/>
      <c r="EA1282" s="25"/>
      <c r="EB1282" s="25"/>
      <c r="EC1282" s="25"/>
      <c r="ED1282" s="25"/>
      <c r="EE1282" s="25"/>
      <c r="EF1282" s="25"/>
      <c r="EG1282" s="25"/>
      <c r="EH1282" s="25"/>
      <c r="EI1282" s="25"/>
      <c r="EJ1282" s="25"/>
      <c r="EK1282" s="25"/>
      <c r="EL1282" s="25"/>
      <c r="EM1282" s="25"/>
      <c r="EN1282" s="25"/>
      <c r="EO1282" s="25"/>
      <c r="EP1282" s="25"/>
      <c r="EQ1282" s="25"/>
      <c r="ER1282" s="25"/>
      <c r="ES1282" s="25"/>
      <c r="ET1282" s="25"/>
      <c r="EU1282" s="25"/>
      <c r="EV1282" s="25"/>
      <c r="EW1282" s="25"/>
      <c r="EX1282" s="25"/>
      <c r="EY1282" s="25"/>
      <c r="EZ1282" s="25"/>
      <c r="FA1282" s="25"/>
      <c r="FB1282" s="25"/>
      <c r="FC1282" s="25"/>
      <c r="FD1282" s="25"/>
      <c r="FE1282" s="25"/>
      <c r="FF1282" s="25"/>
      <c r="FG1282" s="25"/>
      <c r="FH1282" s="25"/>
      <c r="FI1282" s="25"/>
      <c r="FJ1282" s="25"/>
      <c r="FK1282" s="25"/>
      <c r="FL1282" s="25"/>
      <c r="FM1282" s="25"/>
      <c r="FN1282" s="25"/>
      <c r="FO1282" s="25"/>
      <c r="FP1282" s="25"/>
      <c r="FQ1282" s="25"/>
      <c r="FR1282" s="25"/>
      <c r="FS1282" s="25"/>
      <c r="FT1282" s="25"/>
      <c r="FU1282" s="25"/>
      <c r="FV1282" s="25"/>
      <c r="FW1282" s="25"/>
      <c r="FX1282" s="25"/>
      <c r="FY1282" s="25"/>
      <c r="FZ1282" s="25"/>
      <c r="GA1282" s="25"/>
      <c r="GB1282" s="25"/>
      <c r="GC1282" s="25"/>
      <c r="GD1282" s="25"/>
      <c r="GE1282" s="25"/>
      <c r="GF1282" s="25"/>
      <c r="GG1282" s="25"/>
      <c r="GH1282" s="25"/>
      <c r="GI1282" s="25"/>
      <c r="GJ1282" s="25"/>
      <c r="GK1282" s="25"/>
      <c r="GL1282" s="25"/>
      <c r="GM1282" s="25"/>
      <c r="GN1282" s="25"/>
      <c r="GO1282" s="25"/>
      <c r="GP1282" s="25"/>
      <c r="GQ1282" s="25"/>
      <c r="GR1282" s="25"/>
      <c r="GS1282" s="25"/>
      <c r="GT1282" s="25"/>
      <c r="GU1282" s="25"/>
      <c r="GV1282" s="25"/>
      <c r="GW1282" s="25"/>
      <c r="GX1282" s="25"/>
      <c r="GY1282" s="25"/>
      <c r="GZ1282" s="25"/>
      <c r="HA1282" s="25"/>
      <c r="HB1282" s="25"/>
      <c r="HC1282" s="25"/>
      <c r="HD1282" s="25"/>
      <c r="HE1282" s="25"/>
      <c r="HF1282" s="25"/>
      <c r="HG1282" s="25"/>
      <c r="HH1282" s="25"/>
      <c r="HI1282" s="25"/>
      <c r="HJ1282" s="25"/>
      <c r="HK1282" s="25"/>
      <c r="HL1282" s="25"/>
      <c r="HM1282" s="25"/>
    </row>
    <row r="1283" spans="1:256">
      <c r="A1283" s="15" t="s">
        <v>288</v>
      </c>
      <c r="B1283" s="16" t="s">
        <v>3002</v>
      </c>
      <c r="C1283" s="10" t="s">
        <v>27</v>
      </c>
      <c r="D1283" s="11">
        <v>393.94</v>
      </c>
      <c r="E1283" s="19"/>
      <c r="F1283" s="21"/>
    </row>
    <row r="1284" spans="1:256" s="7" customFormat="1">
      <c r="A1284" s="15" t="s">
        <v>1430</v>
      </c>
      <c r="B1284" s="16" t="s">
        <v>3003</v>
      </c>
      <c r="C1284" s="10" t="s">
        <v>27</v>
      </c>
      <c r="D1284" s="11">
        <v>512.73</v>
      </c>
      <c r="E1284" s="19"/>
      <c r="F1284" s="21"/>
    </row>
    <row r="1285" spans="1:256" s="7" customFormat="1">
      <c r="A1285" s="15" t="s">
        <v>1431</v>
      </c>
      <c r="B1285" s="27" t="s">
        <v>3004</v>
      </c>
      <c r="C1285" s="10" t="s">
        <v>27</v>
      </c>
      <c r="D1285" s="11">
        <v>743.97</v>
      </c>
      <c r="E1285" s="19"/>
      <c r="F1285" s="21"/>
    </row>
    <row r="1286" spans="1:256" s="7" customFormat="1">
      <c r="A1286" s="15"/>
      <c r="B1286" s="27"/>
      <c r="C1286" s="10"/>
      <c r="D1286" s="11"/>
      <c r="E1286" s="19"/>
      <c r="F1286" s="21"/>
    </row>
    <row r="1287" spans="1:256" s="7" customFormat="1" ht="48">
      <c r="A1287" s="13" t="s">
        <v>295</v>
      </c>
      <c r="B1287" s="14" t="s">
        <v>3704</v>
      </c>
      <c r="C1287" s="10"/>
      <c r="D1287" s="11"/>
      <c r="E1287" s="19"/>
      <c r="F1287" s="21"/>
    </row>
    <row r="1288" spans="1:256" s="7" customFormat="1" ht="24">
      <c r="A1288" s="15" t="s">
        <v>1432</v>
      </c>
      <c r="B1288" s="16" t="s">
        <v>3705</v>
      </c>
      <c r="C1288" s="10" t="s">
        <v>27</v>
      </c>
      <c r="D1288" s="11">
        <v>140.58000000000001</v>
      </c>
      <c r="E1288" s="19"/>
      <c r="F1288" s="21"/>
    </row>
    <row r="1289" spans="1:256" s="7" customFormat="1" ht="24">
      <c r="A1289" s="15" t="s">
        <v>1433</v>
      </c>
      <c r="B1289" s="16" t="s">
        <v>3706</v>
      </c>
      <c r="C1289" s="10" t="s">
        <v>27</v>
      </c>
      <c r="D1289" s="11">
        <v>204</v>
      </c>
      <c r="E1289" s="19"/>
      <c r="F1289" s="21"/>
    </row>
    <row r="1290" spans="1:256" s="7" customFormat="1" ht="24">
      <c r="A1290" s="15" t="s">
        <v>1434</v>
      </c>
      <c r="B1290" s="16" t="s">
        <v>3707</v>
      </c>
      <c r="C1290" s="10" t="s">
        <v>27</v>
      </c>
      <c r="D1290" s="11">
        <v>253.04</v>
      </c>
      <c r="E1290" s="19"/>
      <c r="F1290" s="21"/>
    </row>
    <row r="1291" spans="1:256" s="7" customFormat="1" ht="24">
      <c r="A1291" s="15" t="s">
        <v>1435</v>
      </c>
      <c r="B1291" s="16" t="s">
        <v>3708</v>
      </c>
      <c r="C1291" s="10" t="s">
        <v>27</v>
      </c>
      <c r="D1291" s="11">
        <v>395.64</v>
      </c>
      <c r="E1291" s="19"/>
      <c r="F1291" s="21"/>
    </row>
    <row r="1292" spans="1:256" s="7" customFormat="1" ht="24">
      <c r="A1292" s="15" t="s">
        <v>1436</v>
      </c>
      <c r="B1292" s="16" t="s">
        <v>3709</v>
      </c>
      <c r="C1292" s="10" t="s">
        <v>27</v>
      </c>
      <c r="D1292" s="11">
        <v>620.57000000000005</v>
      </c>
      <c r="E1292" s="19"/>
      <c r="F1292" s="21"/>
    </row>
    <row r="1293" spans="1:256" s="7" customFormat="1" ht="24">
      <c r="A1293" s="15" t="s">
        <v>1437</v>
      </c>
      <c r="B1293" s="16" t="s">
        <v>3710</v>
      </c>
      <c r="C1293" s="10" t="s">
        <v>27</v>
      </c>
      <c r="D1293" s="11">
        <v>986.52</v>
      </c>
      <c r="E1293" s="19"/>
      <c r="F1293" s="21"/>
    </row>
    <row r="1294" spans="1:256" s="7" customFormat="1" ht="24">
      <c r="A1294" s="15" t="s">
        <v>1438</v>
      </c>
      <c r="B1294" s="16" t="s">
        <v>3711</v>
      </c>
      <c r="C1294" s="10" t="s">
        <v>27</v>
      </c>
      <c r="D1294" s="11">
        <v>1599.44</v>
      </c>
      <c r="E1294" s="19"/>
      <c r="F1294" s="21"/>
    </row>
    <row r="1295" spans="1:256" s="7" customFormat="1" ht="24">
      <c r="A1295" s="15" t="s">
        <v>1439</v>
      </c>
      <c r="B1295" s="16" t="s">
        <v>3712</v>
      </c>
      <c r="C1295" s="10" t="s">
        <v>27</v>
      </c>
      <c r="D1295" s="11">
        <v>2482.2600000000002</v>
      </c>
      <c r="E1295" s="19"/>
      <c r="F1295" s="21"/>
    </row>
    <row r="1296" spans="1:256" s="7" customFormat="1" ht="24">
      <c r="A1296" s="15" t="s">
        <v>1440</v>
      </c>
      <c r="B1296" s="16" t="s">
        <v>3713</v>
      </c>
      <c r="C1296" s="10" t="s">
        <v>27</v>
      </c>
      <c r="D1296" s="11">
        <v>4002.3</v>
      </c>
      <c r="E1296" s="19"/>
      <c r="F1296" s="21"/>
    </row>
    <row r="1297" spans="1:6" s="7" customFormat="1" ht="24">
      <c r="A1297" s="15" t="s">
        <v>1441</v>
      </c>
      <c r="B1297" s="16" t="s">
        <v>3714</v>
      </c>
      <c r="C1297" s="10" t="s">
        <v>27</v>
      </c>
      <c r="D1297" s="11">
        <v>110.44</v>
      </c>
      <c r="E1297" s="19"/>
      <c r="F1297" s="21"/>
    </row>
    <row r="1298" spans="1:6" s="7" customFormat="1" ht="24">
      <c r="A1298" s="15" t="s">
        <v>1442</v>
      </c>
      <c r="B1298" s="16" t="s">
        <v>3715</v>
      </c>
      <c r="C1298" s="10" t="s">
        <v>27</v>
      </c>
      <c r="D1298" s="11">
        <v>148.22999999999999</v>
      </c>
      <c r="E1298" s="19"/>
      <c r="F1298" s="21"/>
    </row>
    <row r="1299" spans="1:6" ht="24">
      <c r="A1299" s="15" t="s">
        <v>1443</v>
      </c>
      <c r="B1299" s="16" t="s">
        <v>3716</v>
      </c>
      <c r="C1299" s="10" t="s">
        <v>27</v>
      </c>
      <c r="D1299" s="11">
        <v>217.73</v>
      </c>
      <c r="E1299" s="19"/>
      <c r="F1299" s="21"/>
    </row>
    <row r="1300" spans="1:6" ht="24">
      <c r="A1300" s="15" t="s">
        <v>1444</v>
      </c>
      <c r="B1300" s="16" t="s">
        <v>3717</v>
      </c>
      <c r="C1300" s="10" t="s">
        <v>27</v>
      </c>
      <c r="D1300" s="11">
        <v>279.36</v>
      </c>
      <c r="E1300" s="19"/>
      <c r="F1300" s="21"/>
    </row>
    <row r="1301" spans="1:6" ht="24">
      <c r="A1301" s="15" t="s">
        <v>1445</v>
      </c>
      <c r="B1301" s="16" t="s">
        <v>3718</v>
      </c>
      <c r="C1301" s="10" t="s">
        <v>27</v>
      </c>
      <c r="D1301" s="11">
        <v>416.11</v>
      </c>
      <c r="E1301" s="19"/>
      <c r="F1301" s="21"/>
    </row>
    <row r="1302" spans="1:6" ht="24">
      <c r="A1302" s="15" t="s">
        <v>1446</v>
      </c>
      <c r="B1302" s="16" t="s">
        <v>3719</v>
      </c>
      <c r="C1302" s="10" t="s">
        <v>27</v>
      </c>
      <c r="D1302" s="11">
        <v>652.73</v>
      </c>
      <c r="E1302" s="19"/>
      <c r="F1302" s="21"/>
    </row>
    <row r="1303" spans="1:6" ht="24">
      <c r="A1303" s="15" t="s">
        <v>1447</v>
      </c>
      <c r="B1303" s="16" t="s">
        <v>3720</v>
      </c>
      <c r="C1303" s="10" t="s">
        <v>27</v>
      </c>
      <c r="D1303" s="11">
        <v>1037.3499999999999</v>
      </c>
      <c r="E1303" s="19"/>
      <c r="F1303" s="21"/>
    </row>
    <row r="1304" spans="1:6" ht="24">
      <c r="A1304" s="15" t="s">
        <v>1448</v>
      </c>
      <c r="B1304" s="16" t="s">
        <v>3721</v>
      </c>
      <c r="C1304" s="10" t="s">
        <v>27</v>
      </c>
      <c r="D1304" s="11">
        <v>1340.22</v>
      </c>
      <c r="E1304" s="19"/>
      <c r="F1304" s="21"/>
    </row>
    <row r="1305" spans="1:6" ht="24">
      <c r="A1305" s="15" t="s">
        <v>1449</v>
      </c>
      <c r="B1305" s="16" t="s">
        <v>3722</v>
      </c>
      <c r="C1305" s="10" t="s">
        <v>27</v>
      </c>
      <c r="D1305" s="11">
        <v>1817.83</v>
      </c>
      <c r="E1305" s="19"/>
      <c r="F1305" s="21"/>
    </row>
    <row r="1306" spans="1:6" ht="24">
      <c r="A1306" s="15" t="s">
        <v>1450</v>
      </c>
      <c r="B1306" s="16" t="s">
        <v>3723</v>
      </c>
      <c r="C1306" s="10" t="s">
        <v>27</v>
      </c>
      <c r="D1306" s="11">
        <v>2563.91</v>
      </c>
      <c r="E1306" s="19"/>
      <c r="F1306" s="21"/>
    </row>
    <row r="1307" spans="1:6" ht="24">
      <c r="A1307" s="15" t="s">
        <v>1451</v>
      </c>
      <c r="B1307" s="16" t="s">
        <v>3724</v>
      </c>
      <c r="C1307" s="10" t="s">
        <v>27</v>
      </c>
      <c r="D1307" s="11">
        <v>2610.69</v>
      </c>
      <c r="E1307" s="19"/>
      <c r="F1307" s="21"/>
    </row>
    <row r="1308" spans="1:6" ht="24">
      <c r="A1308" s="15" t="s">
        <v>1452</v>
      </c>
      <c r="B1308" s="16" t="s">
        <v>3725</v>
      </c>
      <c r="C1308" s="10" t="s">
        <v>27</v>
      </c>
      <c r="D1308" s="11">
        <v>4177.0600000000004</v>
      </c>
      <c r="E1308" s="19"/>
      <c r="F1308" s="21"/>
    </row>
    <row r="1309" spans="1:6" ht="24">
      <c r="A1309" s="15" t="s">
        <v>1453</v>
      </c>
      <c r="B1309" s="16" t="s">
        <v>3726</v>
      </c>
      <c r="C1309" s="10" t="s">
        <v>27</v>
      </c>
      <c r="D1309" s="11">
        <v>119.21</v>
      </c>
      <c r="E1309" s="19"/>
      <c r="F1309" s="21"/>
    </row>
    <row r="1310" spans="1:6" s="7" customFormat="1" ht="24">
      <c r="A1310" s="15" t="s">
        <v>1454</v>
      </c>
      <c r="B1310" s="16" t="s">
        <v>3727</v>
      </c>
      <c r="C1310" s="10" t="s">
        <v>27</v>
      </c>
      <c r="D1310" s="11">
        <v>168.46</v>
      </c>
      <c r="E1310" s="19"/>
      <c r="F1310" s="21"/>
    </row>
    <row r="1311" spans="1:6" s="7" customFormat="1" ht="24">
      <c r="A1311" s="15" t="s">
        <v>1455</v>
      </c>
      <c r="B1311" s="16" t="s">
        <v>3728</v>
      </c>
      <c r="C1311" s="10" t="s">
        <v>27</v>
      </c>
      <c r="D1311" s="11">
        <v>1324.13</v>
      </c>
      <c r="E1311" s="19"/>
      <c r="F1311" s="21"/>
    </row>
    <row r="1312" spans="1:6" s="7" customFormat="1" ht="24">
      <c r="A1312" s="15" t="s">
        <v>1456</v>
      </c>
      <c r="B1312" s="16" t="s">
        <v>3729</v>
      </c>
      <c r="C1312" s="10" t="s">
        <v>27</v>
      </c>
      <c r="D1312" s="11">
        <v>2144.1999999999998</v>
      </c>
      <c r="E1312" s="19"/>
      <c r="F1312" s="21"/>
    </row>
    <row r="1313" spans="1:6" s="7" customFormat="1" ht="24">
      <c r="A1313" s="15" t="s">
        <v>1457</v>
      </c>
      <c r="B1313" s="16" t="s">
        <v>3730</v>
      </c>
      <c r="C1313" s="10" t="s">
        <v>27</v>
      </c>
      <c r="D1313" s="11">
        <v>5324.41</v>
      </c>
      <c r="E1313" s="19"/>
      <c r="F1313" s="21"/>
    </row>
    <row r="1314" spans="1:6" s="7" customFormat="1" ht="24">
      <c r="A1314" s="15" t="s">
        <v>1458</v>
      </c>
      <c r="B1314" s="16" t="s">
        <v>3731</v>
      </c>
      <c r="C1314" s="10" t="s">
        <v>27</v>
      </c>
      <c r="D1314" s="11">
        <v>145.08000000000001</v>
      </c>
      <c r="E1314" s="19"/>
      <c r="F1314" s="21"/>
    </row>
    <row r="1315" spans="1:6" s="7" customFormat="1" ht="24">
      <c r="A1315" s="15" t="s">
        <v>1459</v>
      </c>
      <c r="B1315" s="16" t="s">
        <v>3732</v>
      </c>
      <c r="C1315" s="10" t="s">
        <v>27</v>
      </c>
      <c r="D1315" s="11">
        <v>194.56</v>
      </c>
      <c r="E1315" s="19"/>
      <c r="F1315" s="21"/>
    </row>
    <row r="1316" spans="1:6" s="7" customFormat="1" ht="24">
      <c r="A1316" s="15" t="s">
        <v>1460</v>
      </c>
      <c r="B1316" s="16" t="s">
        <v>3733</v>
      </c>
      <c r="C1316" s="10" t="s">
        <v>27</v>
      </c>
      <c r="D1316" s="11">
        <v>315.33999999999997</v>
      </c>
      <c r="E1316" s="19"/>
      <c r="F1316" s="21"/>
    </row>
    <row r="1317" spans="1:6" s="7" customFormat="1" ht="24">
      <c r="A1317" s="15" t="s">
        <v>1461</v>
      </c>
      <c r="B1317" s="16" t="s">
        <v>3734</v>
      </c>
      <c r="C1317" s="10" t="s">
        <v>27</v>
      </c>
      <c r="D1317" s="11">
        <v>411.84</v>
      </c>
      <c r="E1317" s="19"/>
      <c r="F1317" s="21"/>
    </row>
    <row r="1318" spans="1:6" s="7" customFormat="1" ht="24">
      <c r="A1318" s="15" t="s">
        <v>1462</v>
      </c>
      <c r="B1318" s="16" t="s">
        <v>3735</v>
      </c>
      <c r="C1318" s="10" t="s">
        <v>27</v>
      </c>
      <c r="D1318" s="11">
        <v>643.51</v>
      </c>
      <c r="E1318" s="19"/>
      <c r="F1318" s="21"/>
    </row>
    <row r="1319" spans="1:6" s="7" customFormat="1" ht="24">
      <c r="A1319" s="15" t="s">
        <v>1463</v>
      </c>
      <c r="B1319" s="16" t="s">
        <v>3736</v>
      </c>
      <c r="C1319" s="10" t="s">
        <v>27</v>
      </c>
      <c r="D1319" s="11">
        <v>966.5</v>
      </c>
      <c r="E1319" s="19"/>
      <c r="F1319" s="21"/>
    </row>
    <row r="1320" spans="1:6" s="7" customFormat="1" ht="24">
      <c r="A1320" s="15" t="s">
        <v>1464</v>
      </c>
      <c r="B1320" s="16" t="s">
        <v>3737</v>
      </c>
      <c r="C1320" s="10" t="s">
        <v>27</v>
      </c>
      <c r="D1320" s="11">
        <v>1534.2</v>
      </c>
      <c r="E1320" s="19"/>
      <c r="F1320" s="21"/>
    </row>
    <row r="1321" spans="1:6" s="7" customFormat="1" ht="24">
      <c r="A1321" s="15" t="s">
        <v>1465</v>
      </c>
      <c r="B1321" s="16" t="s">
        <v>3738</v>
      </c>
      <c r="C1321" s="10" t="s">
        <v>27</v>
      </c>
      <c r="D1321" s="11">
        <v>2573.81</v>
      </c>
      <c r="E1321" s="19"/>
      <c r="F1321" s="21"/>
    </row>
    <row r="1322" spans="1:6" s="7" customFormat="1" ht="24">
      <c r="A1322" s="15" t="s">
        <v>1466</v>
      </c>
      <c r="B1322" s="16" t="s">
        <v>3739</v>
      </c>
      <c r="C1322" s="10" t="s">
        <v>27</v>
      </c>
      <c r="D1322" s="11">
        <v>4021.64</v>
      </c>
      <c r="E1322" s="19"/>
      <c r="F1322" s="21"/>
    </row>
    <row r="1323" spans="1:6" s="7" customFormat="1" ht="24">
      <c r="A1323" s="15" t="s">
        <v>1467</v>
      </c>
      <c r="B1323" s="16" t="s">
        <v>3740</v>
      </c>
      <c r="C1323" s="10" t="s">
        <v>27</v>
      </c>
      <c r="D1323" s="11">
        <v>6384.7</v>
      </c>
      <c r="E1323" s="19"/>
      <c r="F1323" s="21"/>
    </row>
    <row r="1324" spans="1:6" s="7" customFormat="1">
      <c r="A1324" s="15"/>
      <c r="B1324" s="16"/>
      <c r="C1324" s="10"/>
      <c r="D1324" s="11"/>
      <c r="E1324" s="19"/>
      <c r="F1324" s="21"/>
    </row>
    <row r="1325" spans="1:6" s="7" customFormat="1" ht="24">
      <c r="A1325" s="13" t="s">
        <v>1468</v>
      </c>
      <c r="B1325" s="14" t="s">
        <v>3005</v>
      </c>
      <c r="C1325" s="10"/>
      <c r="D1325" s="11"/>
      <c r="E1325" s="19"/>
      <c r="F1325" s="21"/>
    </row>
    <row r="1326" spans="1:6" s="7" customFormat="1">
      <c r="A1326" s="26" t="s">
        <v>1469</v>
      </c>
      <c r="B1326" s="27" t="s">
        <v>3006</v>
      </c>
      <c r="C1326" s="10" t="s">
        <v>27</v>
      </c>
      <c r="D1326" s="11">
        <v>89.7</v>
      </c>
      <c r="E1326" s="19"/>
      <c r="F1326" s="21"/>
    </row>
    <row r="1327" spans="1:6" s="7" customFormat="1">
      <c r="A1327" s="15" t="s">
        <v>1470</v>
      </c>
      <c r="B1327" s="16" t="s">
        <v>3007</v>
      </c>
      <c r="C1327" s="10" t="s">
        <v>27</v>
      </c>
      <c r="D1327" s="11">
        <v>194.63</v>
      </c>
      <c r="E1327" s="19"/>
      <c r="F1327" s="21"/>
    </row>
    <row r="1328" spans="1:6" s="7" customFormat="1">
      <c r="A1328" s="15" t="s">
        <v>1471</v>
      </c>
      <c r="B1328" s="16" t="s">
        <v>3008</v>
      </c>
      <c r="C1328" s="10" t="s">
        <v>27</v>
      </c>
      <c r="D1328" s="11">
        <v>320.63</v>
      </c>
      <c r="E1328" s="19"/>
      <c r="F1328" s="21"/>
    </row>
    <row r="1329" spans="1:6" s="7" customFormat="1">
      <c r="A1329" s="15" t="s">
        <v>1472</v>
      </c>
      <c r="B1329" s="16" t="s">
        <v>3009</v>
      </c>
      <c r="C1329" s="10" t="s">
        <v>27</v>
      </c>
      <c r="D1329" s="11">
        <v>74.709999999999994</v>
      </c>
      <c r="E1329" s="19"/>
      <c r="F1329" s="21"/>
    </row>
    <row r="1330" spans="1:6" s="7" customFormat="1">
      <c r="A1330" s="15" t="s">
        <v>1473</v>
      </c>
      <c r="B1330" s="16" t="s">
        <v>3010</v>
      </c>
      <c r="C1330" s="10" t="s">
        <v>27</v>
      </c>
      <c r="D1330" s="11">
        <v>269.10000000000002</v>
      </c>
      <c r="E1330" s="19"/>
      <c r="F1330" s="21"/>
    </row>
    <row r="1331" spans="1:6" s="7" customFormat="1">
      <c r="A1331" s="15" t="s">
        <v>1474</v>
      </c>
      <c r="B1331" s="16" t="s">
        <v>3011</v>
      </c>
      <c r="C1331" s="10" t="s">
        <v>27</v>
      </c>
      <c r="D1331" s="11">
        <v>582.47</v>
      </c>
      <c r="E1331" s="19"/>
      <c r="F1331" s="21"/>
    </row>
    <row r="1332" spans="1:6" s="7" customFormat="1">
      <c r="A1332" s="15" t="s">
        <v>1475</v>
      </c>
      <c r="B1332" s="16" t="s">
        <v>3012</v>
      </c>
      <c r="C1332" s="10" t="s">
        <v>27</v>
      </c>
      <c r="D1332" s="11">
        <v>985.55</v>
      </c>
      <c r="E1332" s="19"/>
      <c r="F1332" s="21"/>
    </row>
    <row r="1333" spans="1:6" s="7" customFormat="1">
      <c r="A1333" s="15" t="s">
        <v>1476</v>
      </c>
      <c r="B1333" s="16" t="s">
        <v>3013</v>
      </c>
      <c r="C1333" s="10" t="s">
        <v>27</v>
      </c>
      <c r="D1333" s="11">
        <v>1531.72</v>
      </c>
      <c r="E1333" s="19"/>
      <c r="F1333" s="21"/>
    </row>
    <row r="1334" spans="1:6" s="7" customFormat="1">
      <c r="A1334" s="15" t="s">
        <v>1477</v>
      </c>
      <c r="B1334" s="16" t="s">
        <v>3014</v>
      </c>
      <c r="C1334" s="10" t="s">
        <v>27</v>
      </c>
      <c r="D1334" s="11">
        <v>2152.14</v>
      </c>
      <c r="E1334" s="19"/>
      <c r="F1334" s="21"/>
    </row>
    <row r="1335" spans="1:6" s="7" customFormat="1">
      <c r="A1335" s="15" t="s">
        <v>1478</v>
      </c>
      <c r="B1335" s="16" t="s">
        <v>3015</v>
      </c>
      <c r="C1335" s="10" t="s">
        <v>27</v>
      </c>
      <c r="D1335" s="11">
        <v>2596.66</v>
      </c>
      <c r="E1335" s="19"/>
      <c r="F1335" s="21"/>
    </row>
    <row r="1336" spans="1:6" s="7" customFormat="1">
      <c r="A1336" s="15" t="s">
        <v>1479</v>
      </c>
      <c r="B1336" s="16" t="s">
        <v>3016</v>
      </c>
      <c r="C1336" s="10" t="s">
        <v>27</v>
      </c>
      <c r="D1336" s="11">
        <v>3398.82</v>
      </c>
      <c r="E1336" s="19"/>
      <c r="F1336" s="21"/>
    </row>
    <row r="1337" spans="1:6" s="7" customFormat="1">
      <c r="A1337" s="15" t="s">
        <v>1480</v>
      </c>
      <c r="B1337" s="16" t="s">
        <v>3017</v>
      </c>
      <c r="C1337" s="10" t="s">
        <v>27</v>
      </c>
      <c r="D1337" s="11">
        <v>4299.59</v>
      </c>
      <c r="E1337" s="19"/>
      <c r="F1337" s="21"/>
    </row>
    <row r="1338" spans="1:6" s="7" customFormat="1">
      <c r="A1338" s="15" t="s">
        <v>1481</v>
      </c>
      <c r="B1338" s="16" t="s">
        <v>3018</v>
      </c>
      <c r="C1338" s="10" t="s">
        <v>27</v>
      </c>
      <c r="D1338" s="11">
        <v>62.77</v>
      </c>
      <c r="E1338" s="19"/>
      <c r="F1338" s="21"/>
    </row>
    <row r="1339" spans="1:6" s="7" customFormat="1">
      <c r="A1339" s="15" t="s">
        <v>1482</v>
      </c>
      <c r="B1339" s="16" t="s">
        <v>3019</v>
      </c>
      <c r="C1339" s="10" t="s">
        <v>27</v>
      </c>
      <c r="D1339" s="11">
        <v>223.9</v>
      </c>
      <c r="E1339" s="19"/>
      <c r="F1339" s="21"/>
    </row>
    <row r="1340" spans="1:6" s="7" customFormat="1">
      <c r="A1340" s="15" t="s">
        <v>1483</v>
      </c>
      <c r="B1340" s="16" t="s">
        <v>3020</v>
      </c>
      <c r="C1340" s="10" t="s">
        <v>27</v>
      </c>
      <c r="D1340" s="11">
        <v>484.11</v>
      </c>
      <c r="E1340" s="19"/>
      <c r="F1340" s="21"/>
    </row>
    <row r="1341" spans="1:6" s="7" customFormat="1">
      <c r="A1341" s="15" t="s">
        <v>1484</v>
      </c>
      <c r="B1341" s="16" t="s">
        <v>3021</v>
      </c>
      <c r="C1341" s="10" t="s">
        <v>27</v>
      </c>
      <c r="D1341" s="11">
        <v>817.62</v>
      </c>
      <c r="E1341" s="19"/>
      <c r="F1341" s="21"/>
    </row>
    <row r="1342" spans="1:6" s="7" customFormat="1">
      <c r="A1342" s="15" t="s">
        <v>1485</v>
      </c>
      <c r="B1342" s="16" t="s">
        <v>3022</v>
      </c>
      <c r="C1342" s="10" t="s">
        <v>27</v>
      </c>
      <c r="D1342" s="11">
        <v>1270.58</v>
      </c>
      <c r="E1342" s="19"/>
      <c r="F1342" s="21"/>
    </row>
    <row r="1343" spans="1:6" s="7" customFormat="1">
      <c r="A1343" s="15" t="s">
        <v>1486</v>
      </c>
      <c r="B1343" s="16" t="s">
        <v>3023</v>
      </c>
      <c r="C1343" s="10" t="s">
        <v>27</v>
      </c>
      <c r="D1343" s="11">
        <v>1789.58</v>
      </c>
      <c r="E1343" s="19"/>
      <c r="F1343" s="21"/>
    </row>
    <row r="1344" spans="1:6" s="7" customFormat="1">
      <c r="A1344" s="15" t="s">
        <v>1487</v>
      </c>
      <c r="B1344" s="16" t="s">
        <v>3024</v>
      </c>
      <c r="C1344" s="10" t="s">
        <v>27</v>
      </c>
      <c r="D1344" s="11">
        <v>2153.77</v>
      </c>
      <c r="E1344" s="19"/>
      <c r="F1344" s="21"/>
    </row>
    <row r="1345" spans="1:6" s="7" customFormat="1">
      <c r="A1345" s="15" t="s">
        <v>1488</v>
      </c>
      <c r="B1345" s="16" t="s">
        <v>3025</v>
      </c>
      <c r="C1345" s="10" t="s">
        <v>27</v>
      </c>
      <c r="D1345" s="11">
        <v>2816.35</v>
      </c>
      <c r="E1345" s="19"/>
      <c r="F1345" s="21"/>
    </row>
    <row r="1346" spans="1:6" s="7" customFormat="1">
      <c r="A1346" s="15" t="s">
        <v>1489</v>
      </c>
      <c r="B1346" s="16" t="s">
        <v>3026</v>
      </c>
      <c r="C1346" s="10" t="s">
        <v>27</v>
      </c>
      <c r="D1346" s="11">
        <v>3568.86</v>
      </c>
      <c r="E1346" s="19"/>
      <c r="F1346" s="21"/>
    </row>
    <row r="1347" spans="1:6" s="7" customFormat="1">
      <c r="A1347" s="15" t="s">
        <v>1490</v>
      </c>
      <c r="B1347" s="16" t="s">
        <v>3027</v>
      </c>
      <c r="C1347" s="10" t="s">
        <v>27</v>
      </c>
      <c r="D1347" s="11">
        <v>4398.8900000000003</v>
      </c>
      <c r="E1347" s="19"/>
      <c r="F1347" s="21"/>
    </row>
    <row r="1348" spans="1:6" s="7" customFormat="1">
      <c r="A1348" s="15" t="s">
        <v>1491</v>
      </c>
      <c r="B1348" s="16" t="s">
        <v>3028</v>
      </c>
      <c r="C1348" s="10" t="s">
        <v>27</v>
      </c>
      <c r="D1348" s="11">
        <v>6343.99</v>
      </c>
      <c r="E1348" s="19"/>
      <c r="F1348" s="21"/>
    </row>
    <row r="1349" spans="1:6" s="7" customFormat="1">
      <c r="A1349" s="15" t="s">
        <v>1492</v>
      </c>
      <c r="B1349" s="16" t="s">
        <v>3029</v>
      </c>
      <c r="C1349" s="10" t="s">
        <v>27</v>
      </c>
      <c r="D1349" s="11">
        <v>50.82</v>
      </c>
      <c r="E1349" s="19"/>
      <c r="F1349" s="21"/>
    </row>
    <row r="1350" spans="1:6" s="7" customFormat="1">
      <c r="A1350" s="15" t="s">
        <v>1493</v>
      </c>
      <c r="B1350" s="16" t="s">
        <v>3030</v>
      </c>
      <c r="C1350" s="10" t="s">
        <v>27</v>
      </c>
      <c r="D1350" s="11">
        <v>176.83</v>
      </c>
      <c r="E1350" s="19"/>
      <c r="F1350" s="21"/>
    </row>
    <row r="1351" spans="1:6" s="7" customFormat="1">
      <c r="A1351" s="15" t="s">
        <v>1494</v>
      </c>
      <c r="B1351" s="16" t="s">
        <v>3031</v>
      </c>
      <c r="C1351" s="10" t="s">
        <v>27</v>
      </c>
      <c r="D1351" s="11">
        <v>389.72</v>
      </c>
      <c r="E1351" s="19"/>
      <c r="F1351" s="21"/>
    </row>
    <row r="1352" spans="1:6" s="7" customFormat="1">
      <c r="A1352" s="15" t="s">
        <v>1495</v>
      </c>
      <c r="B1352" s="16" t="s">
        <v>3032</v>
      </c>
      <c r="C1352" s="10" t="s">
        <v>27</v>
      </c>
      <c r="D1352" s="11">
        <v>661.87</v>
      </c>
      <c r="E1352" s="19"/>
      <c r="F1352" s="21"/>
    </row>
    <row r="1353" spans="1:6" s="7" customFormat="1">
      <c r="A1353" s="15" t="s">
        <v>1496</v>
      </c>
      <c r="B1353" s="16" t="s">
        <v>3033</v>
      </c>
      <c r="C1353" s="10" t="s">
        <v>27</v>
      </c>
      <c r="D1353" s="11">
        <v>1029.3399999999999</v>
      </c>
      <c r="E1353" s="19"/>
      <c r="F1353" s="21"/>
    </row>
    <row r="1354" spans="1:6" s="7" customFormat="1">
      <c r="A1354" s="15" t="s">
        <v>1497</v>
      </c>
      <c r="B1354" s="16" t="s">
        <v>3034</v>
      </c>
      <c r="C1354" s="10" t="s">
        <v>27</v>
      </c>
      <c r="D1354" s="11">
        <v>1447.64</v>
      </c>
      <c r="E1354" s="19"/>
      <c r="F1354" s="21"/>
    </row>
    <row r="1355" spans="1:6" s="7" customFormat="1">
      <c r="A1355" s="15" t="s">
        <v>1498</v>
      </c>
      <c r="B1355" s="16" t="s">
        <v>3035</v>
      </c>
      <c r="C1355" s="10" t="s">
        <v>27</v>
      </c>
      <c r="D1355" s="11">
        <v>1739.46</v>
      </c>
      <c r="E1355" s="19"/>
      <c r="F1355" s="21"/>
    </row>
    <row r="1356" spans="1:6" s="7" customFormat="1">
      <c r="A1356" s="15" t="s">
        <v>1499</v>
      </c>
      <c r="B1356" s="16" t="s">
        <v>3036</v>
      </c>
      <c r="C1356" s="10" t="s">
        <v>27</v>
      </c>
      <c r="D1356" s="11">
        <v>2273.69</v>
      </c>
      <c r="E1356" s="19"/>
      <c r="F1356" s="21"/>
    </row>
    <row r="1357" spans="1:6" s="7" customFormat="1">
      <c r="A1357" s="15" t="s">
        <v>1500</v>
      </c>
      <c r="B1357" s="16" t="s">
        <v>3037</v>
      </c>
      <c r="C1357" s="10" t="s">
        <v>27</v>
      </c>
      <c r="D1357" s="11">
        <v>2878.65</v>
      </c>
      <c r="E1357" s="19"/>
      <c r="F1357" s="21"/>
    </row>
    <row r="1358" spans="1:6" s="7" customFormat="1">
      <c r="A1358" s="15" t="s">
        <v>1501</v>
      </c>
      <c r="B1358" s="16" t="s">
        <v>3038</v>
      </c>
      <c r="C1358" s="10" t="s">
        <v>27</v>
      </c>
      <c r="D1358" s="11">
        <v>3555.51</v>
      </c>
      <c r="E1358" s="19"/>
      <c r="F1358" s="21"/>
    </row>
    <row r="1359" spans="1:6" s="7" customFormat="1">
      <c r="A1359" s="15" t="s">
        <v>1502</v>
      </c>
      <c r="B1359" s="16" t="s">
        <v>3039</v>
      </c>
      <c r="C1359" s="10" t="s">
        <v>27</v>
      </c>
      <c r="D1359" s="11">
        <v>5121.8900000000003</v>
      </c>
      <c r="E1359" s="19"/>
      <c r="F1359" s="21"/>
    </row>
    <row r="1360" spans="1:6" s="7" customFormat="1">
      <c r="A1360" s="15" t="s">
        <v>1503</v>
      </c>
      <c r="B1360" s="16" t="s">
        <v>3040</v>
      </c>
      <c r="C1360" s="10" t="s">
        <v>27</v>
      </c>
      <c r="D1360" s="11">
        <v>9896.92</v>
      </c>
      <c r="E1360" s="19"/>
      <c r="F1360" s="21"/>
    </row>
    <row r="1361" spans="1:6" s="7" customFormat="1">
      <c r="A1361" s="15" t="s">
        <v>1504</v>
      </c>
      <c r="B1361" s="16" t="s">
        <v>3041</v>
      </c>
      <c r="C1361" s="10" t="s">
        <v>27</v>
      </c>
      <c r="D1361" s="11">
        <v>14255.29</v>
      </c>
      <c r="E1361" s="19"/>
      <c r="F1361" s="21"/>
    </row>
    <row r="1362" spans="1:6" s="7" customFormat="1">
      <c r="A1362" s="15" t="s">
        <v>1505</v>
      </c>
      <c r="B1362" s="16" t="s">
        <v>3042</v>
      </c>
      <c r="C1362" s="10" t="s">
        <v>27</v>
      </c>
      <c r="D1362" s="11">
        <v>145.91</v>
      </c>
      <c r="E1362" s="19"/>
      <c r="F1362" s="21"/>
    </row>
    <row r="1363" spans="1:6" s="7" customFormat="1">
      <c r="A1363" s="15" t="s">
        <v>1506</v>
      </c>
      <c r="B1363" s="16" t="s">
        <v>3043</v>
      </c>
      <c r="C1363" s="10" t="s">
        <v>27</v>
      </c>
      <c r="D1363" s="11">
        <v>318.99</v>
      </c>
      <c r="E1363" s="19"/>
      <c r="F1363" s="21"/>
    </row>
    <row r="1364" spans="1:6" s="7" customFormat="1">
      <c r="A1364" s="15" t="s">
        <v>1507</v>
      </c>
      <c r="B1364" s="16" t="s">
        <v>3044</v>
      </c>
      <c r="C1364" s="10" t="s">
        <v>27</v>
      </c>
      <c r="D1364" s="11">
        <v>539.61</v>
      </c>
      <c r="E1364" s="19"/>
      <c r="F1364" s="21"/>
    </row>
    <row r="1365" spans="1:6" s="7" customFormat="1">
      <c r="A1365" s="15" t="s">
        <v>1508</v>
      </c>
      <c r="B1365" s="16" t="s">
        <v>3045</v>
      </c>
      <c r="C1365" s="10" t="s">
        <v>27</v>
      </c>
      <c r="D1365" s="11">
        <v>841.27</v>
      </c>
      <c r="E1365" s="19"/>
      <c r="F1365" s="21"/>
    </row>
    <row r="1366" spans="1:6" s="7" customFormat="1">
      <c r="A1366" s="15" t="s">
        <v>1509</v>
      </c>
      <c r="B1366" s="16" t="s">
        <v>3046</v>
      </c>
      <c r="C1366" s="10" t="s">
        <v>27</v>
      </c>
      <c r="D1366" s="11">
        <v>1180.8800000000001</v>
      </c>
      <c r="E1366" s="19"/>
      <c r="F1366" s="21"/>
    </row>
    <row r="1367" spans="1:6" s="7" customFormat="1">
      <c r="A1367" s="15" t="s">
        <v>1510</v>
      </c>
      <c r="B1367" s="16" t="s">
        <v>3047</v>
      </c>
      <c r="C1367" s="10" t="s">
        <v>27</v>
      </c>
      <c r="D1367" s="11">
        <v>1423.75</v>
      </c>
      <c r="E1367" s="19"/>
      <c r="F1367" s="21"/>
    </row>
    <row r="1368" spans="1:6" s="7" customFormat="1">
      <c r="A1368" s="15" t="s">
        <v>1511</v>
      </c>
      <c r="B1368" s="16" t="s">
        <v>3048</v>
      </c>
      <c r="C1368" s="10" t="s">
        <v>27</v>
      </c>
      <c r="D1368" s="11">
        <v>1867.34</v>
      </c>
      <c r="E1368" s="19"/>
      <c r="F1368" s="21"/>
    </row>
    <row r="1369" spans="1:6" s="7" customFormat="1">
      <c r="A1369" s="15" t="s">
        <v>1512</v>
      </c>
      <c r="B1369" s="16" t="s">
        <v>3049</v>
      </c>
      <c r="C1369" s="10" t="s">
        <v>27</v>
      </c>
      <c r="D1369" s="11">
        <v>2360.11</v>
      </c>
      <c r="E1369" s="19"/>
      <c r="F1369" s="21"/>
    </row>
    <row r="1370" spans="1:6" s="7" customFormat="1">
      <c r="A1370" s="15" t="s">
        <v>1513</v>
      </c>
      <c r="B1370" s="16" t="s">
        <v>3050</v>
      </c>
      <c r="C1370" s="10" t="s">
        <v>27</v>
      </c>
      <c r="D1370" s="11">
        <v>2911.67</v>
      </c>
      <c r="E1370" s="19"/>
      <c r="F1370" s="21"/>
    </row>
    <row r="1371" spans="1:6" s="7" customFormat="1">
      <c r="A1371" s="15" t="s">
        <v>1514</v>
      </c>
      <c r="B1371" s="16" t="s">
        <v>3051</v>
      </c>
      <c r="C1371" s="10" t="s">
        <v>27</v>
      </c>
      <c r="D1371" s="11">
        <v>4186.93</v>
      </c>
      <c r="E1371" s="19"/>
      <c r="F1371" s="21"/>
    </row>
    <row r="1372" spans="1:6" s="7" customFormat="1">
      <c r="A1372" s="15" t="s">
        <v>1515</v>
      </c>
      <c r="B1372" s="16" t="s">
        <v>3052</v>
      </c>
      <c r="C1372" s="10" t="s">
        <v>27</v>
      </c>
      <c r="D1372" s="11">
        <v>6551.03</v>
      </c>
      <c r="E1372" s="19"/>
      <c r="F1372" s="21"/>
    </row>
    <row r="1373" spans="1:6" s="7" customFormat="1">
      <c r="A1373" s="15" t="s">
        <v>1516</v>
      </c>
      <c r="B1373" s="16" t="s">
        <v>3053</v>
      </c>
      <c r="C1373" s="10" t="s">
        <v>27</v>
      </c>
      <c r="D1373" s="11">
        <v>9421.48</v>
      </c>
      <c r="E1373" s="19"/>
      <c r="F1373" s="21"/>
    </row>
    <row r="1374" spans="1:6" s="7" customFormat="1">
      <c r="A1374" s="15" t="s">
        <v>1517</v>
      </c>
      <c r="B1374" s="16" t="s">
        <v>3054</v>
      </c>
      <c r="C1374" s="10" t="s">
        <v>27</v>
      </c>
      <c r="D1374" s="11">
        <v>72.14</v>
      </c>
      <c r="E1374" s="19"/>
      <c r="F1374" s="21"/>
    </row>
    <row r="1375" spans="1:6" s="7" customFormat="1">
      <c r="A1375" s="15" t="s">
        <v>1518</v>
      </c>
      <c r="B1375" s="16" t="s">
        <v>3055</v>
      </c>
      <c r="C1375" s="10" t="s">
        <v>27</v>
      </c>
      <c r="D1375" s="11">
        <v>120.62</v>
      </c>
      <c r="E1375" s="19"/>
      <c r="F1375" s="20"/>
    </row>
    <row r="1376" spans="1:6" s="7" customFormat="1">
      <c r="A1376" s="15" t="s">
        <v>1519</v>
      </c>
      <c r="B1376" s="16" t="s">
        <v>3056</v>
      </c>
      <c r="C1376" s="10" t="s">
        <v>27</v>
      </c>
      <c r="D1376" s="11">
        <v>261.83999999999997</v>
      </c>
      <c r="E1376" s="19"/>
      <c r="F1376" s="21"/>
    </row>
    <row r="1377" spans="1:6" s="7" customFormat="1">
      <c r="A1377" s="15" t="s">
        <v>1520</v>
      </c>
      <c r="B1377" s="16" t="s">
        <v>3057</v>
      </c>
      <c r="C1377" s="10" t="s">
        <v>27</v>
      </c>
      <c r="D1377" s="11">
        <v>425.79</v>
      </c>
      <c r="E1377" s="19"/>
      <c r="F1377" s="21"/>
    </row>
    <row r="1378" spans="1:6" s="7" customFormat="1">
      <c r="A1378" s="15" t="s">
        <v>1521</v>
      </c>
      <c r="B1378" s="16" t="s">
        <v>3058</v>
      </c>
      <c r="C1378" s="10" t="s">
        <v>27</v>
      </c>
      <c r="D1378" s="11">
        <v>685.53</v>
      </c>
      <c r="E1378" s="19"/>
      <c r="F1378" s="21"/>
    </row>
    <row r="1379" spans="1:6" s="7" customFormat="1">
      <c r="A1379" s="15" t="s">
        <v>1522</v>
      </c>
      <c r="B1379" s="16" t="s">
        <v>3059</v>
      </c>
      <c r="C1379" s="10" t="s">
        <v>27</v>
      </c>
      <c r="D1379" s="11">
        <v>967.51</v>
      </c>
      <c r="E1379" s="19"/>
      <c r="F1379" s="21"/>
    </row>
    <row r="1380" spans="1:6" s="7" customFormat="1">
      <c r="A1380" s="15" t="s">
        <v>1523</v>
      </c>
      <c r="B1380" s="16" t="s">
        <v>3060</v>
      </c>
      <c r="C1380" s="10" t="s">
        <v>27</v>
      </c>
      <c r="D1380" s="11">
        <v>1164.95</v>
      </c>
      <c r="E1380" s="19"/>
      <c r="F1380" s="21"/>
    </row>
    <row r="1381" spans="1:6" s="7" customFormat="1">
      <c r="A1381" s="15" t="s">
        <v>1524</v>
      </c>
      <c r="B1381" s="16" t="s">
        <v>3061</v>
      </c>
      <c r="C1381" s="10" t="s">
        <v>27</v>
      </c>
      <c r="D1381" s="11">
        <v>1515.79</v>
      </c>
      <c r="E1381" s="19"/>
      <c r="F1381" s="21"/>
    </row>
    <row r="1382" spans="1:6" s="7" customFormat="1">
      <c r="A1382" s="15" t="s">
        <v>1525</v>
      </c>
      <c r="B1382" s="16" t="s">
        <v>3062</v>
      </c>
      <c r="C1382" s="10" t="s">
        <v>27</v>
      </c>
      <c r="D1382" s="11">
        <v>1924.49</v>
      </c>
      <c r="E1382" s="19"/>
      <c r="F1382" s="21"/>
    </row>
    <row r="1383" spans="1:6" s="7" customFormat="1">
      <c r="A1383" s="15" t="s">
        <v>1526</v>
      </c>
      <c r="B1383" s="16" t="s">
        <v>3063</v>
      </c>
      <c r="C1383" s="10" t="s">
        <v>27</v>
      </c>
      <c r="D1383" s="11">
        <v>2368.7800000000002</v>
      </c>
      <c r="E1383" s="19"/>
      <c r="F1383" s="21"/>
    </row>
    <row r="1384" spans="1:6" s="7" customFormat="1">
      <c r="A1384" s="15" t="s">
        <v>1527</v>
      </c>
      <c r="B1384" s="16" t="s">
        <v>3064</v>
      </c>
      <c r="C1384" s="10" t="s">
        <v>27</v>
      </c>
      <c r="D1384" s="11">
        <v>4010.81</v>
      </c>
      <c r="E1384" s="19"/>
      <c r="F1384" s="21"/>
    </row>
    <row r="1385" spans="1:6" s="7" customFormat="1">
      <c r="A1385" s="15" t="s">
        <v>1528</v>
      </c>
      <c r="B1385" s="16" t="s">
        <v>3065</v>
      </c>
      <c r="C1385" s="10" t="s">
        <v>27</v>
      </c>
      <c r="D1385" s="11">
        <v>5339.23</v>
      </c>
      <c r="E1385" s="19"/>
      <c r="F1385" s="21"/>
    </row>
    <row r="1386" spans="1:6" s="7" customFormat="1">
      <c r="A1386" s="15" t="s">
        <v>1529</v>
      </c>
      <c r="B1386" s="16" t="s">
        <v>3066</v>
      </c>
      <c r="C1386" s="10" t="s">
        <v>27</v>
      </c>
      <c r="D1386" s="11">
        <v>7696.3</v>
      </c>
      <c r="E1386" s="19"/>
      <c r="F1386" s="21"/>
    </row>
    <row r="1387" spans="1:6" s="7" customFormat="1">
      <c r="A1387" s="15" t="s">
        <v>1530</v>
      </c>
      <c r="B1387" s="16" t="s">
        <v>3067</v>
      </c>
      <c r="C1387" s="10" t="s">
        <v>27</v>
      </c>
      <c r="D1387" s="11">
        <v>96.73</v>
      </c>
      <c r="E1387" s="19"/>
      <c r="F1387" s="21"/>
    </row>
    <row r="1388" spans="1:6" s="7" customFormat="1">
      <c r="A1388" s="15" t="s">
        <v>1531</v>
      </c>
      <c r="B1388" s="16" t="s">
        <v>3068</v>
      </c>
      <c r="C1388" s="10" t="s">
        <v>27</v>
      </c>
      <c r="D1388" s="11">
        <v>211.02</v>
      </c>
      <c r="E1388" s="19"/>
      <c r="F1388" s="21"/>
    </row>
    <row r="1389" spans="1:6" s="7" customFormat="1">
      <c r="A1389" s="15" t="s">
        <v>1532</v>
      </c>
      <c r="B1389" s="16" t="s">
        <v>3069</v>
      </c>
      <c r="C1389" s="10" t="s">
        <v>27</v>
      </c>
      <c r="D1389" s="11">
        <v>353.89</v>
      </c>
      <c r="E1389" s="19"/>
      <c r="F1389" s="21"/>
    </row>
    <row r="1390" spans="1:6" s="7" customFormat="1">
      <c r="A1390" s="15" t="s">
        <v>1533</v>
      </c>
      <c r="B1390" s="16" t="s">
        <v>3070</v>
      </c>
      <c r="C1390" s="10" t="s">
        <v>27</v>
      </c>
      <c r="D1390" s="11">
        <v>553.20000000000005</v>
      </c>
      <c r="E1390" s="19"/>
      <c r="F1390" s="21"/>
    </row>
    <row r="1391" spans="1:6" s="7" customFormat="1">
      <c r="A1391" s="15" t="s">
        <v>1534</v>
      </c>
      <c r="B1391" s="16" t="s">
        <v>3071</v>
      </c>
      <c r="C1391" s="10" t="s">
        <v>27</v>
      </c>
      <c r="D1391" s="11">
        <v>775.46</v>
      </c>
      <c r="E1391" s="19"/>
      <c r="F1391" s="21"/>
    </row>
    <row r="1392" spans="1:6" s="7" customFormat="1">
      <c r="A1392" s="15" t="s">
        <v>1535</v>
      </c>
      <c r="B1392" s="16" t="s">
        <v>3072</v>
      </c>
      <c r="C1392" s="10" t="s">
        <v>27</v>
      </c>
      <c r="D1392" s="11">
        <v>934.02</v>
      </c>
      <c r="E1392" s="19"/>
      <c r="F1392" s="21"/>
    </row>
    <row r="1393" spans="1:6" s="7" customFormat="1">
      <c r="A1393" s="15" t="s">
        <v>1536</v>
      </c>
      <c r="B1393" s="16" t="s">
        <v>3073</v>
      </c>
      <c r="C1393" s="10" t="s">
        <v>27</v>
      </c>
      <c r="D1393" s="11">
        <v>1223.97</v>
      </c>
      <c r="E1393" s="19"/>
      <c r="F1393" s="21"/>
    </row>
    <row r="1394" spans="1:6" s="7" customFormat="1">
      <c r="A1394" s="15" t="s">
        <v>1537</v>
      </c>
      <c r="B1394" s="16" t="s">
        <v>3074</v>
      </c>
      <c r="C1394" s="10" t="s">
        <v>27</v>
      </c>
      <c r="D1394" s="11">
        <v>1320</v>
      </c>
      <c r="E1394" s="19"/>
      <c r="F1394" s="21"/>
    </row>
    <row r="1395" spans="1:6" s="7" customFormat="1">
      <c r="A1395" s="15" t="s">
        <v>1538</v>
      </c>
      <c r="B1395" s="16" t="s">
        <v>3075</v>
      </c>
      <c r="C1395" s="10" t="s">
        <v>27</v>
      </c>
      <c r="D1395" s="11">
        <v>1910.2</v>
      </c>
      <c r="E1395" s="19"/>
      <c r="F1395" s="34"/>
    </row>
    <row r="1396" spans="1:6" s="7" customFormat="1">
      <c r="A1396" s="15" t="s">
        <v>1539</v>
      </c>
      <c r="B1396" s="16" t="s">
        <v>3076</v>
      </c>
      <c r="C1396" s="10" t="s">
        <v>27</v>
      </c>
      <c r="D1396" s="11">
        <v>2748.19</v>
      </c>
      <c r="E1396" s="19"/>
      <c r="F1396" s="21"/>
    </row>
    <row r="1397" spans="1:6" s="7" customFormat="1">
      <c r="A1397" s="15" t="s">
        <v>1540</v>
      </c>
      <c r="B1397" s="16" t="s">
        <v>3077</v>
      </c>
      <c r="C1397" s="10" t="s">
        <v>27</v>
      </c>
      <c r="D1397" s="11">
        <v>4297.95</v>
      </c>
      <c r="E1397" s="19"/>
      <c r="F1397" s="21"/>
    </row>
    <row r="1398" spans="1:6" s="7" customFormat="1">
      <c r="A1398" s="15" t="s">
        <v>1541</v>
      </c>
      <c r="B1398" s="16" t="s">
        <v>3078</v>
      </c>
      <c r="C1398" s="10" t="s">
        <v>27</v>
      </c>
      <c r="D1398" s="11">
        <v>6193.86</v>
      </c>
      <c r="E1398" s="19"/>
      <c r="F1398" s="21"/>
    </row>
    <row r="1399" spans="1:6" s="7" customFormat="1">
      <c r="A1399" s="15" t="s">
        <v>1542</v>
      </c>
      <c r="B1399" s="16" t="s">
        <v>3079</v>
      </c>
      <c r="C1399" s="10" t="s">
        <v>27</v>
      </c>
      <c r="D1399" s="11">
        <v>77.03</v>
      </c>
      <c r="E1399" s="35"/>
      <c r="F1399" s="34"/>
    </row>
    <row r="1400" spans="1:6" s="7" customFormat="1">
      <c r="A1400" s="15" t="s">
        <v>1543</v>
      </c>
      <c r="B1400" s="16" t="s">
        <v>3080</v>
      </c>
      <c r="C1400" s="10" t="s">
        <v>27</v>
      </c>
      <c r="D1400" s="11">
        <v>167.46</v>
      </c>
      <c r="E1400" s="19"/>
      <c r="F1400" s="21"/>
    </row>
    <row r="1401" spans="1:6" s="7" customFormat="1">
      <c r="A1401" s="15" t="s">
        <v>1544</v>
      </c>
      <c r="B1401" s="16" t="s">
        <v>3081</v>
      </c>
      <c r="C1401" s="10" t="s">
        <v>27</v>
      </c>
      <c r="D1401" s="11">
        <v>281.75</v>
      </c>
      <c r="E1401" s="19"/>
      <c r="F1401" s="21"/>
    </row>
    <row r="1402" spans="1:6" s="7" customFormat="1">
      <c r="A1402" s="15" t="s">
        <v>1545</v>
      </c>
      <c r="B1402" s="16" t="s">
        <v>3082</v>
      </c>
      <c r="C1402" s="10" t="s">
        <v>27</v>
      </c>
      <c r="D1402" s="11">
        <v>443.59</v>
      </c>
      <c r="E1402" s="19"/>
      <c r="F1402" s="34"/>
    </row>
    <row r="1403" spans="1:6" s="7" customFormat="1">
      <c r="A1403" s="15" t="s">
        <v>1546</v>
      </c>
      <c r="B1403" s="16" t="s">
        <v>3083</v>
      </c>
      <c r="C1403" s="10" t="s">
        <v>27</v>
      </c>
      <c r="D1403" s="11">
        <v>620.65</v>
      </c>
      <c r="E1403" s="19"/>
      <c r="F1403" s="21"/>
    </row>
    <row r="1404" spans="1:6" s="7" customFormat="1">
      <c r="A1404" s="15" t="s">
        <v>1547</v>
      </c>
      <c r="B1404" s="16" t="s">
        <v>3084</v>
      </c>
      <c r="C1404" s="10" t="s">
        <v>27</v>
      </c>
      <c r="D1404" s="11">
        <v>750.64</v>
      </c>
      <c r="E1404" s="35"/>
      <c r="F1404" s="34"/>
    </row>
    <row r="1405" spans="1:6" s="7" customFormat="1">
      <c r="A1405" s="15" t="s">
        <v>1548</v>
      </c>
      <c r="B1405" s="16" t="s">
        <v>3085</v>
      </c>
      <c r="C1405" s="10" t="s">
        <v>27</v>
      </c>
      <c r="D1405" s="11">
        <v>973.84</v>
      </c>
      <c r="E1405" s="19"/>
      <c r="F1405" s="21"/>
    </row>
    <row r="1406" spans="1:6" s="7" customFormat="1">
      <c r="A1406" s="15" t="s">
        <v>1549</v>
      </c>
      <c r="B1406" s="16" t="s">
        <v>3086</v>
      </c>
      <c r="C1406" s="10" t="s">
        <v>27</v>
      </c>
      <c r="D1406" s="11">
        <v>1242</v>
      </c>
      <c r="E1406" s="19"/>
      <c r="F1406" s="21"/>
    </row>
    <row r="1407" spans="1:6" s="7" customFormat="1">
      <c r="A1407" s="15" t="s">
        <v>1550</v>
      </c>
      <c r="B1407" s="16" t="s">
        <v>3087</v>
      </c>
      <c r="C1407" s="10" t="s">
        <v>27</v>
      </c>
      <c r="D1407" s="11">
        <v>1528.21</v>
      </c>
      <c r="E1407" s="19"/>
      <c r="F1407" s="21"/>
    </row>
    <row r="1408" spans="1:6" s="7" customFormat="1">
      <c r="A1408" s="15" t="s">
        <v>1551</v>
      </c>
      <c r="B1408" s="16" t="s">
        <v>3088</v>
      </c>
      <c r="C1408" s="10" t="s">
        <v>27</v>
      </c>
      <c r="D1408" s="11">
        <v>2204.13</v>
      </c>
      <c r="E1408" s="35"/>
      <c r="F1408" s="34"/>
    </row>
    <row r="1409" spans="1:6" s="7" customFormat="1">
      <c r="A1409" s="15" t="s">
        <v>1552</v>
      </c>
      <c r="B1409" s="16" t="s">
        <v>3089</v>
      </c>
      <c r="C1409" s="10" t="s">
        <v>27</v>
      </c>
      <c r="D1409" s="11">
        <v>3438.64</v>
      </c>
      <c r="E1409" s="19"/>
      <c r="F1409" s="21"/>
    </row>
    <row r="1410" spans="1:6" s="7" customFormat="1">
      <c r="A1410" s="15" t="s">
        <v>1553</v>
      </c>
      <c r="B1410" s="16" t="s">
        <v>3090</v>
      </c>
      <c r="C1410" s="10" t="s">
        <v>27</v>
      </c>
      <c r="D1410" s="11">
        <v>4947.17</v>
      </c>
      <c r="E1410" s="19"/>
      <c r="F1410" s="34"/>
    </row>
    <row r="1411" spans="1:6" s="7" customFormat="1">
      <c r="A1411" s="15"/>
      <c r="B1411" s="16"/>
      <c r="C1411" s="10"/>
      <c r="D1411" s="11"/>
      <c r="E1411" s="19"/>
      <c r="F1411" s="34"/>
    </row>
    <row r="1412" spans="1:6" s="7" customFormat="1" ht="24">
      <c r="A1412" s="13" t="s">
        <v>286</v>
      </c>
      <c r="B1412" s="14" t="s">
        <v>3741</v>
      </c>
      <c r="C1412" s="10"/>
      <c r="D1412" s="11"/>
      <c r="E1412" s="19"/>
      <c r="F1412" s="21"/>
    </row>
    <row r="1413" spans="1:6" s="7" customFormat="1">
      <c r="A1413" s="15" t="s">
        <v>285</v>
      </c>
      <c r="B1413" s="16" t="s">
        <v>3081</v>
      </c>
      <c r="C1413" s="10" t="s">
        <v>27</v>
      </c>
      <c r="D1413" s="11">
        <v>450.38</v>
      </c>
      <c r="E1413" s="19"/>
      <c r="F1413" s="21"/>
    </row>
    <row r="1414" spans="1:6" s="7" customFormat="1">
      <c r="A1414" s="15" t="s">
        <v>284</v>
      </c>
      <c r="B1414" s="16" t="s">
        <v>3082</v>
      </c>
      <c r="C1414" s="10" t="s">
        <v>27</v>
      </c>
      <c r="D1414" s="11">
        <v>788.5</v>
      </c>
      <c r="E1414" s="19"/>
      <c r="F1414" s="21"/>
    </row>
    <row r="1415" spans="1:6" s="7" customFormat="1">
      <c r="A1415" s="15" t="s">
        <v>283</v>
      </c>
      <c r="B1415" s="16" t="s">
        <v>3083</v>
      </c>
      <c r="C1415" s="10" t="s">
        <v>27</v>
      </c>
      <c r="D1415" s="11">
        <v>1102.83</v>
      </c>
      <c r="E1415" s="19"/>
      <c r="F1415" s="21"/>
    </row>
    <row r="1416" spans="1:6" s="7" customFormat="1">
      <c r="A1416" s="15" t="s">
        <v>282</v>
      </c>
      <c r="B1416" s="16" t="s">
        <v>3084</v>
      </c>
      <c r="C1416" s="10" t="s">
        <v>27</v>
      </c>
      <c r="D1416" s="11">
        <v>1221.8</v>
      </c>
      <c r="E1416" s="19"/>
      <c r="F1416" s="21"/>
    </row>
    <row r="1417" spans="1:6" s="7" customFormat="1">
      <c r="A1417" s="15" t="s">
        <v>1554</v>
      </c>
      <c r="B1417" s="16" t="s">
        <v>3067</v>
      </c>
      <c r="C1417" s="10" t="s">
        <v>27</v>
      </c>
      <c r="D1417" s="11">
        <v>104.65</v>
      </c>
      <c r="E1417" s="19"/>
      <c r="F1417" s="21"/>
    </row>
    <row r="1418" spans="1:6" s="7" customFormat="1">
      <c r="A1418" s="15" t="s">
        <v>1555</v>
      </c>
      <c r="B1418" s="16" t="s">
        <v>3068</v>
      </c>
      <c r="C1418" s="10" t="s">
        <v>27</v>
      </c>
      <c r="D1418" s="11">
        <v>224.84</v>
      </c>
      <c r="E1418" s="19"/>
      <c r="F1418" s="21"/>
    </row>
    <row r="1419" spans="1:6" s="7" customFormat="1">
      <c r="A1419" s="15" t="s">
        <v>1556</v>
      </c>
      <c r="B1419" s="16" t="s">
        <v>3069</v>
      </c>
      <c r="C1419" s="10" t="s">
        <v>27</v>
      </c>
      <c r="D1419" s="11">
        <v>384.02</v>
      </c>
      <c r="E1419" s="19"/>
      <c r="F1419" s="21"/>
    </row>
    <row r="1420" spans="1:6" s="7" customFormat="1">
      <c r="A1420" s="15" t="s">
        <v>1557</v>
      </c>
      <c r="B1420" s="16" t="s">
        <v>3070</v>
      </c>
      <c r="C1420" s="10" t="s">
        <v>27</v>
      </c>
      <c r="D1420" s="11">
        <v>600</v>
      </c>
      <c r="E1420" s="19"/>
      <c r="F1420" s="21"/>
    </row>
    <row r="1421" spans="1:6" s="7" customFormat="1">
      <c r="A1421" s="15" t="s">
        <v>1558</v>
      </c>
      <c r="B1421" s="31" t="s">
        <v>3071</v>
      </c>
      <c r="C1421" s="10" t="s">
        <v>27</v>
      </c>
      <c r="D1421" s="11">
        <v>847.04</v>
      </c>
      <c r="E1421" s="19"/>
      <c r="F1421" s="21"/>
    </row>
    <row r="1422" spans="1:6" s="7" customFormat="1">
      <c r="A1422" s="15" t="s">
        <v>1559</v>
      </c>
      <c r="B1422" s="31" t="s">
        <v>3072</v>
      </c>
      <c r="C1422" s="10" t="s">
        <v>27</v>
      </c>
      <c r="D1422" s="11">
        <v>1523.43</v>
      </c>
      <c r="E1422" s="19"/>
      <c r="F1422" s="21"/>
    </row>
    <row r="1423" spans="1:6" s="7" customFormat="1">
      <c r="A1423" s="15" t="s">
        <v>1560</v>
      </c>
      <c r="B1423" s="31" t="s">
        <v>3054</v>
      </c>
      <c r="C1423" s="10" t="s">
        <v>27</v>
      </c>
      <c r="D1423" s="11">
        <v>78.41</v>
      </c>
      <c r="E1423" s="19"/>
      <c r="F1423" s="21"/>
    </row>
    <row r="1424" spans="1:6" s="7" customFormat="1">
      <c r="A1424" s="15" t="s">
        <v>1561</v>
      </c>
      <c r="B1424" s="31" t="s">
        <v>3055</v>
      </c>
      <c r="C1424" s="10" t="s">
        <v>27</v>
      </c>
      <c r="D1424" s="11">
        <v>130.41999999999999</v>
      </c>
      <c r="E1424" s="19"/>
      <c r="F1424" s="21"/>
    </row>
    <row r="1425" spans="1:6" s="7" customFormat="1">
      <c r="A1425" s="15" t="s">
        <v>1562</v>
      </c>
      <c r="B1425" s="31" t="s">
        <v>3056</v>
      </c>
      <c r="C1425" s="10" t="s">
        <v>27</v>
      </c>
      <c r="D1425" s="11">
        <v>283.64999999999998</v>
      </c>
      <c r="E1425" s="19"/>
      <c r="F1425" s="21"/>
    </row>
    <row r="1426" spans="1:6" s="7" customFormat="1">
      <c r="A1426" s="15" t="s">
        <v>1563</v>
      </c>
      <c r="B1426" s="31" t="s">
        <v>3057</v>
      </c>
      <c r="C1426" s="10" t="s">
        <v>27</v>
      </c>
      <c r="D1426" s="11">
        <v>477.36</v>
      </c>
      <c r="E1426" s="19"/>
      <c r="F1426" s="21"/>
    </row>
    <row r="1427" spans="1:6" s="7" customFormat="1">
      <c r="A1427" s="15" t="s">
        <v>1564</v>
      </c>
      <c r="B1427" s="31" t="s">
        <v>3058</v>
      </c>
      <c r="C1427" s="10" t="s">
        <v>27</v>
      </c>
      <c r="D1427" s="11">
        <v>743.68</v>
      </c>
      <c r="E1427" s="15"/>
      <c r="F1427" s="21"/>
    </row>
    <row r="1428" spans="1:6" s="7" customFormat="1">
      <c r="A1428" s="15" t="s">
        <v>1565</v>
      </c>
      <c r="B1428" s="31" t="s">
        <v>3059</v>
      </c>
      <c r="C1428" s="10" t="s">
        <v>27</v>
      </c>
      <c r="D1428" s="11">
        <v>1041.8</v>
      </c>
      <c r="E1428" s="15"/>
      <c r="F1428" s="21"/>
    </row>
    <row r="1429" spans="1:6" s="7" customFormat="1">
      <c r="A1429" s="15" t="s">
        <v>1566</v>
      </c>
      <c r="B1429" s="31" t="s">
        <v>3060</v>
      </c>
      <c r="C1429" s="10" t="s">
        <v>27</v>
      </c>
      <c r="D1429" s="11">
        <v>1260.9100000000001</v>
      </c>
      <c r="E1429" s="15"/>
      <c r="F1429" s="21"/>
    </row>
    <row r="1430" spans="1:6" s="7" customFormat="1">
      <c r="A1430" s="15" t="s">
        <v>1567</v>
      </c>
      <c r="B1430" s="31" t="s">
        <v>3091</v>
      </c>
      <c r="C1430" s="10" t="s">
        <v>27</v>
      </c>
      <c r="D1430" s="11">
        <v>96.05</v>
      </c>
      <c r="E1430" s="15"/>
      <c r="F1430" s="21"/>
    </row>
    <row r="1431" spans="1:6" s="7" customFormat="1">
      <c r="A1431" s="15" t="s">
        <v>1568</v>
      </c>
      <c r="B1431" s="31" t="s">
        <v>3042</v>
      </c>
      <c r="C1431" s="10" t="s">
        <v>27</v>
      </c>
      <c r="D1431" s="11">
        <v>158.52000000000001</v>
      </c>
      <c r="E1431" s="15"/>
      <c r="F1431" s="21"/>
    </row>
    <row r="1432" spans="1:6" s="7" customFormat="1">
      <c r="A1432" s="15" t="s">
        <v>1569</v>
      </c>
      <c r="B1432" s="31" t="s">
        <v>3043</v>
      </c>
      <c r="C1432" s="10" t="s">
        <v>27</v>
      </c>
      <c r="D1432" s="11">
        <v>345.68</v>
      </c>
      <c r="E1432" s="15"/>
      <c r="F1432" s="21"/>
    </row>
    <row r="1433" spans="1:6" s="7" customFormat="1">
      <c r="A1433" s="15" t="s">
        <v>1570</v>
      </c>
      <c r="B1433" s="31" t="s">
        <v>3044</v>
      </c>
      <c r="C1433" s="10" t="s">
        <v>27</v>
      </c>
      <c r="D1433" s="11">
        <v>585.05999999999995</v>
      </c>
      <c r="E1433" s="15"/>
      <c r="F1433" s="21"/>
    </row>
    <row r="1434" spans="1:6" s="7" customFormat="1">
      <c r="A1434" s="15" t="s">
        <v>1571</v>
      </c>
      <c r="B1434" s="31" t="s">
        <v>3045</v>
      </c>
      <c r="C1434" s="10" t="s">
        <v>27</v>
      </c>
      <c r="D1434" s="11">
        <v>911.43</v>
      </c>
      <c r="E1434" s="15"/>
      <c r="F1434" s="21"/>
    </row>
    <row r="1435" spans="1:6" s="7" customFormat="1">
      <c r="A1435" s="15" t="s">
        <v>1572</v>
      </c>
      <c r="B1435" s="31" t="s">
        <v>3046</v>
      </c>
      <c r="C1435" s="10" t="s">
        <v>27</v>
      </c>
      <c r="D1435" s="11">
        <v>1280.6099999999999</v>
      </c>
      <c r="E1435" s="15"/>
      <c r="F1435" s="21"/>
    </row>
    <row r="1436" spans="1:6" s="7" customFormat="1">
      <c r="A1436" s="15" t="s">
        <v>1573</v>
      </c>
      <c r="B1436" s="31" t="s">
        <v>3092</v>
      </c>
      <c r="C1436" s="10" t="s">
        <v>27</v>
      </c>
      <c r="D1436" s="11">
        <v>190.71</v>
      </c>
      <c r="E1436" s="15"/>
      <c r="F1436" s="21"/>
    </row>
    <row r="1437" spans="1:6" s="7" customFormat="1">
      <c r="A1437" s="15" t="s">
        <v>1574</v>
      </c>
      <c r="B1437" s="31" t="s">
        <v>3030</v>
      </c>
      <c r="C1437" s="10" t="s">
        <v>27</v>
      </c>
      <c r="D1437" s="11">
        <v>287.87</v>
      </c>
      <c r="E1437" s="15"/>
      <c r="F1437" s="21"/>
    </row>
    <row r="1438" spans="1:6" s="7" customFormat="1">
      <c r="A1438" s="15" t="s">
        <v>1575</v>
      </c>
      <c r="B1438" s="31" t="s">
        <v>3031</v>
      </c>
      <c r="C1438" s="10" t="s">
        <v>27</v>
      </c>
      <c r="D1438" s="11">
        <v>422.38</v>
      </c>
      <c r="E1438" s="15"/>
      <c r="F1438" s="21"/>
    </row>
    <row r="1439" spans="1:6" s="7" customFormat="1">
      <c r="A1439" s="15" t="s">
        <v>1576</v>
      </c>
      <c r="B1439" s="31" t="s">
        <v>3032</v>
      </c>
      <c r="C1439" s="10" t="s">
        <v>27</v>
      </c>
      <c r="D1439" s="11">
        <v>1118.31</v>
      </c>
      <c r="E1439" s="15"/>
      <c r="F1439" s="21"/>
    </row>
    <row r="1440" spans="1:6" s="7" customFormat="1" ht="24.75" customHeight="1">
      <c r="A1440" s="15"/>
      <c r="B1440" s="31"/>
      <c r="C1440" s="10"/>
      <c r="D1440" s="11"/>
      <c r="E1440" s="15"/>
      <c r="F1440" s="21"/>
    </row>
    <row r="1441" spans="1:6" s="7" customFormat="1" ht="24">
      <c r="A1441" s="15" t="s">
        <v>3742</v>
      </c>
      <c r="B1441" s="30" t="s">
        <v>3743</v>
      </c>
      <c r="C1441" s="10"/>
      <c r="D1441" s="11"/>
      <c r="E1441" s="15"/>
      <c r="F1441" s="21"/>
    </row>
    <row r="1442" spans="1:6" s="7" customFormat="1">
      <c r="A1442" s="15" t="s">
        <v>281</v>
      </c>
      <c r="B1442" s="31" t="s">
        <v>3093</v>
      </c>
      <c r="C1442" s="10" t="s">
        <v>27</v>
      </c>
      <c r="D1442" s="11">
        <v>273.92</v>
      </c>
      <c r="E1442" s="15"/>
      <c r="F1442" s="21"/>
    </row>
    <row r="1443" spans="1:6" s="7" customFormat="1">
      <c r="A1443" s="15" t="s">
        <v>1578</v>
      </c>
      <c r="B1443" s="31" t="s">
        <v>3094</v>
      </c>
      <c r="C1443" s="10" t="s">
        <v>27</v>
      </c>
      <c r="D1443" s="11">
        <v>430.28</v>
      </c>
      <c r="E1443" s="15"/>
      <c r="F1443" s="21"/>
    </row>
    <row r="1444" spans="1:6" s="7" customFormat="1">
      <c r="A1444" s="15" t="s">
        <v>1577</v>
      </c>
      <c r="B1444" s="31" t="s">
        <v>3095</v>
      </c>
      <c r="C1444" s="10" t="s">
        <v>27</v>
      </c>
      <c r="D1444" s="11">
        <v>677.79</v>
      </c>
      <c r="E1444" s="15"/>
      <c r="F1444" s="21"/>
    </row>
    <row r="1445" spans="1:6" s="7" customFormat="1">
      <c r="A1445" s="15" t="s">
        <v>281</v>
      </c>
      <c r="B1445" s="31" t="s">
        <v>3096</v>
      </c>
      <c r="C1445" s="10" t="s">
        <v>27</v>
      </c>
      <c r="D1445" s="11">
        <v>861.22</v>
      </c>
      <c r="E1445" s="15"/>
      <c r="F1445" s="21"/>
    </row>
    <row r="1446" spans="1:6" s="7" customFormat="1">
      <c r="A1446" s="15" t="s">
        <v>281</v>
      </c>
      <c r="B1446" s="31" t="s">
        <v>3097</v>
      </c>
      <c r="C1446" s="10" t="s">
        <v>27</v>
      </c>
      <c r="D1446" s="11">
        <v>1151.23</v>
      </c>
      <c r="E1446" s="15"/>
      <c r="F1446" s="21"/>
    </row>
    <row r="1447" spans="1:6" s="7" customFormat="1">
      <c r="A1447" s="15" t="s">
        <v>1578</v>
      </c>
      <c r="B1447" s="31" t="s">
        <v>3098</v>
      </c>
      <c r="C1447" s="10" t="s">
        <v>27</v>
      </c>
      <c r="D1447" s="11">
        <v>1390.78</v>
      </c>
      <c r="E1447" s="15"/>
      <c r="F1447" s="21"/>
    </row>
    <row r="1448" spans="1:6" s="7" customFormat="1">
      <c r="A1448" s="15" t="s">
        <v>1577</v>
      </c>
      <c r="B1448" s="31" t="s">
        <v>3099</v>
      </c>
      <c r="C1448" s="10" t="s">
        <v>27</v>
      </c>
      <c r="D1448" s="11">
        <v>1721.22</v>
      </c>
      <c r="E1448" s="15"/>
      <c r="F1448" s="21"/>
    </row>
    <row r="1449" spans="1:6" s="7" customFormat="1">
      <c r="A1449" s="15" t="s">
        <v>1579</v>
      </c>
      <c r="B1449" s="31" t="s">
        <v>3100</v>
      </c>
      <c r="C1449" s="10" t="s">
        <v>27</v>
      </c>
      <c r="D1449" s="11">
        <v>2735.54</v>
      </c>
      <c r="E1449" s="15"/>
      <c r="F1449" s="21"/>
    </row>
    <row r="1450" spans="1:6" s="7" customFormat="1">
      <c r="A1450" s="15" t="s">
        <v>1580</v>
      </c>
      <c r="B1450" s="31" t="s">
        <v>3101</v>
      </c>
      <c r="C1450" s="10" t="s">
        <v>27</v>
      </c>
      <c r="D1450" s="11">
        <v>4367.67</v>
      </c>
      <c r="E1450" s="15"/>
      <c r="F1450" s="21"/>
    </row>
    <row r="1451" spans="1:6" s="7" customFormat="1">
      <c r="A1451" s="15" t="s">
        <v>1581</v>
      </c>
      <c r="B1451" s="31" t="s">
        <v>3102</v>
      </c>
      <c r="C1451" s="10" t="s">
        <v>27</v>
      </c>
      <c r="D1451" s="11">
        <v>93.2</v>
      </c>
      <c r="E1451" s="15"/>
      <c r="F1451" s="21"/>
    </row>
    <row r="1452" spans="1:6" s="7" customFormat="1">
      <c r="A1452" s="15" t="s">
        <v>1582</v>
      </c>
      <c r="B1452" s="31" t="s">
        <v>3103</v>
      </c>
      <c r="C1452" s="10" t="s">
        <v>27</v>
      </c>
      <c r="D1452" s="11">
        <v>242.35</v>
      </c>
      <c r="E1452" s="15"/>
      <c r="F1452" s="21"/>
    </row>
    <row r="1453" spans="1:6" s="7" customFormat="1">
      <c r="A1453" s="15" t="s">
        <v>1583</v>
      </c>
      <c r="B1453" s="31" t="s">
        <v>3104</v>
      </c>
      <c r="C1453" s="10" t="s">
        <v>27</v>
      </c>
      <c r="D1453" s="11">
        <v>380.57</v>
      </c>
      <c r="E1453" s="15"/>
      <c r="F1453" s="21"/>
    </row>
    <row r="1454" spans="1:6" s="7" customFormat="1">
      <c r="A1454" s="15" t="s">
        <v>3744</v>
      </c>
      <c r="B1454" s="31" t="s">
        <v>3105</v>
      </c>
      <c r="C1454" s="10" t="s">
        <v>27</v>
      </c>
      <c r="D1454" s="11">
        <v>592.30999999999995</v>
      </c>
      <c r="E1454" s="15"/>
      <c r="F1454" s="21"/>
    </row>
    <row r="1455" spans="1:6" s="7" customFormat="1">
      <c r="A1455" s="15" t="s">
        <v>3745</v>
      </c>
      <c r="B1455" s="31" t="s">
        <v>3106</v>
      </c>
      <c r="C1455" s="10" t="s">
        <v>27</v>
      </c>
      <c r="D1455" s="11">
        <v>941.71</v>
      </c>
      <c r="E1455" s="15"/>
      <c r="F1455" s="21"/>
    </row>
    <row r="1456" spans="1:6" s="7" customFormat="1">
      <c r="A1456" s="15" t="s">
        <v>3746</v>
      </c>
      <c r="B1456" s="31" t="s">
        <v>3107</v>
      </c>
      <c r="C1456" s="10" t="s">
        <v>27</v>
      </c>
      <c r="D1456" s="11">
        <v>1199.22</v>
      </c>
      <c r="E1456" s="15"/>
      <c r="F1456" s="21"/>
    </row>
    <row r="1457" spans="1:6" s="7" customFormat="1">
      <c r="A1457" s="15" t="s">
        <v>3747</v>
      </c>
      <c r="B1457" s="31" t="s">
        <v>3108</v>
      </c>
      <c r="C1457" s="10" t="s">
        <v>27</v>
      </c>
      <c r="D1457" s="11">
        <v>1522.04</v>
      </c>
      <c r="E1457" s="15"/>
      <c r="F1457" s="21"/>
    </row>
    <row r="1458" spans="1:6" s="7" customFormat="1">
      <c r="A1458" s="15" t="s">
        <v>3748</v>
      </c>
      <c r="B1458" s="31" t="s">
        <v>3109</v>
      </c>
      <c r="C1458" s="10" t="s">
        <v>27</v>
      </c>
      <c r="D1458" s="11">
        <v>1922.23</v>
      </c>
      <c r="E1458" s="15"/>
      <c r="F1458" s="21"/>
    </row>
    <row r="1459" spans="1:6" s="7" customFormat="1">
      <c r="A1459" s="15" t="s">
        <v>3749</v>
      </c>
      <c r="B1459" s="31" t="s">
        <v>3110</v>
      </c>
      <c r="C1459" s="10" t="s">
        <v>27</v>
      </c>
      <c r="D1459" s="11">
        <v>2368.75</v>
      </c>
      <c r="E1459" s="15"/>
      <c r="F1459" s="21"/>
    </row>
    <row r="1460" spans="1:6" s="7" customFormat="1">
      <c r="A1460" s="15" t="s">
        <v>3750</v>
      </c>
      <c r="B1460" s="31" t="s">
        <v>3111</v>
      </c>
      <c r="C1460" s="10" t="s">
        <v>27</v>
      </c>
      <c r="D1460" s="11">
        <v>3767.33</v>
      </c>
      <c r="E1460" s="15"/>
      <c r="F1460" s="21"/>
    </row>
    <row r="1461" spans="1:6" s="7" customFormat="1">
      <c r="A1461" s="15" t="s">
        <v>3751</v>
      </c>
      <c r="B1461" s="31" t="s">
        <v>3112</v>
      </c>
      <c r="C1461" s="10" t="s">
        <v>27</v>
      </c>
      <c r="D1461" s="11">
        <v>6037.26</v>
      </c>
      <c r="E1461" s="15"/>
      <c r="F1461" s="21"/>
    </row>
    <row r="1462" spans="1:6" s="7" customFormat="1">
      <c r="A1462" s="15" t="s">
        <v>3752</v>
      </c>
      <c r="B1462" s="31" t="s">
        <v>3113</v>
      </c>
      <c r="C1462" s="10" t="s">
        <v>27</v>
      </c>
      <c r="D1462" s="11">
        <v>130.68</v>
      </c>
      <c r="E1462" s="15"/>
      <c r="F1462" s="21"/>
    </row>
    <row r="1463" spans="1:6" s="7" customFormat="1">
      <c r="A1463" s="15" t="s">
        <v>3753</v>
      </c>
      <c r="B1463" s="31" t="s">
        <v>3114</v>
      </c>
      <c r="C1463" s="10" t="s">
        <v>27</v>
      </c>
      <c r="D1463" s="11">
        <v>337.99</v>
      </c>
      <c r="E1463" s="15"/>
      <c r="F1463" s="21"/>
    </row>
    <row r="1464" spans="1:6" s="7" customFormat="1">
      <c r="A1464" s="15" t="s">
        <v>3754</v>
      </c>
      <c r="B1464" s="31" t="s">
        <v>3115</v>
      </c>
      <c r="C1464" s="10" t="s">
        <v>27</v>
      </c>
      <c r="D1464" s="11">
        <v>529.97</v>
      </c>
      <c r="E1464" s="15"/>
      <c r="F1464" s="21"/>
    </row>
    <row r="1465" spans="1:6" s="7" customFormat="1">
      <c r="A1465" s="15" t="s">
        <v>3755</v>
      </c>
      <c r="B1465" s="31" t="s">
        <v>3116</v>
      </c>
      <c r="C1465" s="10" t="s">
        <v>27</v>
      </c>
      <c r="D1465" s="11">
        <v>825.96</v>
      </c>
      <c r="E1465" s="15"/>
      <c r="F1465" s="21"/>
    </row>
    <row r="1466" spans="1:6" s="7" customFormat="1">
      <c r="A1466" s="15" t="s">
        <v>3756</v>
      </c>
      <c r="B1466" s="31" t="s">
        <v>3117</v>
      </c>
      <c r="C1466" s="10" t="s">
        <v>27</v>
      </c>
      <c r="D1466" s="11">
        <v>1318.42</v>
      </c>
      <c r="E1466" s="15"/>
      <c r="F1466" s="21"/>
    </row>
    <row r="1467" spans="1:6" s="7" customFormat="1">
      <c r="A1467" s="15" t="s">
        <v>3756</v>
      </c>
      <c r="B1467" s="31" t="s">
        <v>3118</v>
      </c>
      <c r="C1467" s="10" t="s">
        <v>27</v>
      </c>
      <c r="D1467" s="11">
        <v>1663.64</v>
      </c>
      <c r="E1467" s="15"/>
      <c r="F1467" s="21"/>
    </row>
    <row r="1468" spans="1:6" s="7" customFormat="1">
      <c r="A1468" s="15" t="s">
        <v>3757</v>
      </c>
      <c r="B1468" s="31" t="s">
        <v>3119</v>
      </c>
      <c r="C1468" s="10" t="s">
        <v>27</v>
      </c>
      <c r="D1468" s="11">
        <v>2119.85</v>
      </c>
      <c r="E1468" s="15"/>
      <c r="F1468" s="21"/>
    </row>
    <row r="1469" spans="1:6" s="7" customFormat="1">
      <c r="A1469" s="15" t="s">
        <v>3758</v>
      </c>
      <c r="B1469" s="31" t="s">
        <v>3120</v>
      </c>
      <c r="C1469" s="10" t="s">
        <v>27</v>
      </c>
      <c r="D1469" s="11">
        <v>2679.17</v>
      </c>
      <c r="E1469" s="15"/>
      <c r="F1469" s="21"/>
    </row>
    <row r="1470" spans="1:6" s="7" customFormat="1">
      <c r="A1470" s="15" t="s">
        <v>3759</v>
      </c>
      <c r="B1470" s="31" t="s">
        <v>3121</v>
      </c>
      <c r="C1470" s="10" t="s">
        <v>27</v>
      </c>
      <c r="D1470" s="11">
        <v>3303.16</v>
      </c>
      <c r="E1470" s="15"/>
      <c r="F1470" s="21"/>
    </row>
    <row r="1471" spans="1:6" s="7" customFormat="1">
      <c r="A1471" s="15" t="s">
        <v>3760</v>
      </c>
      <c r="B1471" s="31" t="s">
        <v>3122</v>
      </c>
      <c r="C1471" s="10" t="s">
        <v>27</v>
      </c>
      <c r="D1471" s="11">
        <v>5250.72</v>
      </c>
      <c r="E1471" s="15"/>
      <c r="F1471" s="21"/>
    </row>
    <row r="1472" spans="1:6" s="7" customFormat="1">
      <c r="A1472" s="15" t="s">
        <v>3760</v>
      </c>
      <c r="B1472" s="31" t="s">
        <v>3123</v>
      </c>
      <c r="C1472" s="10" t="s">
        <v>27</v>
      </c>
      <c r="D1472" s="11">
        <v>8898.2800000000007</v>
      </c>
      <c r="E1472" s="15"/>
      <c r="F1472" s="21"/>
    </row>
    <row r="1473" spans="1:6" s="7" customFormat="1">
      <c r="A1473" s="15" t="s">
        <v>3761</v>
      </c>
      <c r="B1473" s="31" t="s">
        <v>3124</v>
      </c>
      <c r="C1473" s="10" t="s">
        <v>27</v>
      </c>
      <c r="D1473" s="11">
        <v>719.29</v>
      </c>
      <c r="E1473" s="15"/>
      <c r="F1473" s="34"/>
    </row>
    <row r="1474" spans="1:6" s="7" customFormat="1">
      <c r="A1474" s="15" t="s">
        <v>3762</v>
      </c>
      <c r="B1474" s="31" t="s">
        <v>3125</v>
      </c>
      <c r="C1474" s="10" t="s">
        <v>27</v>
      </c>
      <c r="D1474" s="11">
        <v>1126.3</v>
      </c>
      <c r="E1474" s="15"/>
      <c r="F1474" s="34"/>
    </row>
    <row r="1475" spans="1:6" s="7" customFormat="1">
      <c r="A1475" s="15" t="s">
        <v>3763</v>
      </c>
      <c r="B1475" s="31" t="s">
        <v>3126</v>
      </c>
      <c r="C1475" s="10" t="s">
        <v>27</v>
      </c>
      <c r="D1475" s="11">
        <v>1788.41</v>
      </c>
      <c r="E1475" s="15"/>
      <c r="F1475" s="21"/>
    </row>
    <row r="1476" spans="1:6" s="7" customFormat="1">
      <c r="A1476" s="15" t="s">
        <v>1584</v>
      </c>
      <c r="B1476" s="31" t="s">
        <v>3127</v>
      </c>
      <c r="C1476" s="10" t="s">
        <v>27</v>
      </c>
      <c r="D1476" s="11">
        <v>2271.13</v>
      </c>
      <c r="E1476" s="15"/>
      <c r="F1476" s="21"/>
    </row>
    <row r="1477" spans="1:6" s="7" customFormat="1">
      <c r="A1477" s="15" t="s">
        <v>1585</v>
      </c>
      <c r="B1477" s="31" t="s">
        <v>3128</v>
      </c>
      <c r="C1477" s="10" t="s">
        <v>27</v>
      </c>
      <c r="D1477" s="11">
        <v>2877.15</v>
      </c>
      <c r="E1477" s="15"/>
      <c r="F1477" s="21"/>
    </row>
    <row r="1478" spans="1:6" s="7" customFormat="1">
      <c r="A1478" s="15" t="s">
        <v>3764</v>
      </c>
      <c r="B1478" s="31" t="s">
        <v>3129</v>
      </c>
      <c r="C1478" s="10" t="s">
        <v>27</v>
      </c>
      <c r="D1478" s="11">
        <v>3645.67</v>
      </c>
      <c r="E1478" s="15"/>
      <c r="F1478" s="34"/>
    </row>
    <row r="1479" spans="1:6" s="7" customFormat="1">
      <c r="A1479" s="15" t="s">
        <v>3764</v>
      </c>
      <c r="B1479" s="31" t="s">
        <v>3130</v>
      </c>
      <c r="C1479" s="10" t="s">
        <v>27</v>
      </c>
      <c r="D1479" s="11">
        <v>4700.8900000000003</v>
      </c>
      <c r="E1479" s="15"/>
      <c r="F1479" s="34"/>
    </row>
    <row r="1480" spans="1:6" s="7" customFormat="1">
      <c r="A1480" s="15"/>
      <c r="B1480" s="31"/>
      <c r="C1480" s="10"/>
      <c r="D1480" s="11"/>
      <c r="E1480" s="15"/>
      <c r="F1480" s="34"/>
    </row>
    <row r="1481" spans="1:6" s="7" customFormat="1" ht="24">
      <c r="A1481" s="13" t="s">
        <v>280</v>
      </c>
      <c r="B1481" s="14" t="s">
        <v>3131</v>
      </c>
      <c r="C1481" s="14"/>
      <c r="D1481" s="36"/>
      <c r="E1481" s="19"/>
      <c r="F1481" s="21"/>
    </row>
    <row r="1482" spans="1:6" s="7" customFormat="1">
      <c r="A1482" s="15" t="s">
        <v>279</v>
      </c>
      <c r="B1482" s="31" t="s">
        <v>3132</v>
      </c>
      <c r="C1482" s="10" t="s">
        <v>27</v>
      </c>
      <c r="D1482" s="11">
        <v>5202.49</v>
      </c>
      <c r="E1482" s="19"/>
      <c r="F1482" s="34"/>
    </row>
    <row r="1483" spans="1:6" s="7" customFormat="1">
      <c r="A1483" s="15" t="s">
        <v>278</v>
      </c>
      <c r="B1483" s="31" t="s">
        <v>3133</v>
      </c>
      <c r="C1483" s="10" t="s">
        <v>27</v>
      </c>
      <c r="D1483" s="11">
        <v>5443.25</v>
      </c>
      <c r="E1483" s="19"/>
      <c r="F1483" s="34"/>
    </row>
    <row r="1484" spans="1:6" s="7" customFormat="1">
      <c r="A1484" s="15" t="s">
        <v>277</v>
      </c>
      <c r="B1484" s="31" t="s">
        <v>3134</v>
      </c>
      <c r="C1484" s="10" t="s">
        <v>27</v>
      </c>
      <c r="D1484" s="11">
        <v>5290.9</v>
      </c>
      <c r="E1484" s="19"/>
      <c r="F1484" s="21"/>
    </row>
    <row r="1485" spans="1:6" s="7" customFormat="1">
      <c r="A1485" s="15" t="s">
        <v>276</v>
      </c>
      <c r="B1485" s="31" t="s">
        <v>3135</v>
      </c>
      <c r="C1485" s="10" t="s">
        <v>27</v>
      </c>
      <c r="D1485" s="11">
        <v>5583.53</v>
      </c>
      <c r="E1485" s="19"/>
      <c r="F1485" s="21"/>
    </row>
    <row r="1486" spans="1:6" s="7" customFormat="1">
      <c r="A1486" s="15" t="s">
        <v>275</v>
      </c>
      <c r="B1486" s="31" t="s">
        <v>3136</v>
      </c>
      <c r="C1486" s="10" t="s">
        <v>27</v>
      </c>
      <c r="D1486" s="11">
        <v>5772.2</v>
      </c>
      <c r="E1486" s="19"/>
      <c r="F1486" s="21"/>
    </row>
    <row r="1487" spans="1:6" s="7" customFormat="1">
      <c r="A1487" s="15" t="s">
        <v>274</v>
      </c>
      <c r="B1487" s="31" t="s">
        <v>3137</v>
      </c>
      <c r="C1487" s="10" t="s">
        <v>27</v>
      </c>
      <c r="D1487" s="11">
        <v>5925.95</v>
      </c>
      <c r="E1487" s="19"/>
      <c r="F1487" s="21"/>
    </row>
    <row r="1488" spans="1:6" s="7" customFormat="1">
      <c r="A1488" s="15" t="s">
        <v>273</v>
      </c>
      <c r="B1488" s="31" t="s">
        <v>3138</v>
      </c>
      <c r="C1488" s="10" t="s">
        <v>27</v>
      </c>
      <c r="D1488" s="11">
        <v>6170.29</v>
      </c>
      <c r="E1488" s="19"/>
      <c r="F1488" s="21"/>
    </row>
    <row r="1489" spans="1:6" s="7" customFormat="1">
      <c r="A1489" s="15" t="s">
        <v>272</v>
      </c>
      <c r="B1489" s="31" t="s">
        <v>3139</v>
      </c>
      <c r="C1489" s="10" t="s">
        <v>27</v>
      </c>
      <c r="D1489" s="11">
        <v>5998.66</v>
      </c>
      <c r="E1489" s="19"/>
      <c r="F1489" s="21"/>
    </row>
    <row r="1490" spans="1:6" s="7" customFormat="1">
      <c r="A1490" s="15" t="s">
        <v>271</v>
      </c>
      <c r="B1490" s="31" t="s">
        <v>3140</v>
      </c>
      <c r="C1490" s="10" t="s">
        <v>27</v>
      </c>
      <c r="D1490" s="11">
        <v>6233.46</v>
      </c>
      <c r="E1490" s="19"/>
      <c r="F1490" s="21"/>
    </row>
    <row r="1491" spans="1:6" s="7" customFormat="1">
      <c r="A1491" s="15" t="s">
        <v>270</v>
      </c>
      <c r="B1491" s="31" t="s">
        <v>3141</v>
      </c>
      <c r="C1491" s="10" t="s">
        <v>27</v>
      </c>
      <c r="D1491" s="11">
        <v>6421.77</v>
      </c>
      <c r="E1491" s="19"/>
      <c r="F1491" s="21"/>
    </row>
    <row r="1492" spans="1:6" s="7" customFormat="1">
      <c r="A1492" s="15" t="s">
        <v>269</v>
      </c>
      <c r="B1492" s="31" t="s">
        <v>3142</v>
      </c>
      <c r="C1492" s="10" t="s">
        <v>27</v>
      </c>
      <c r="D1492" s="11">
        <v>6535</v>
      </c>
      <c r="E1492" s="19"/>
      <c r="F1492" s="21"/>
    </row>
    <row r="1493" spans="1:6" s="7" customFormat="1">
      <c r="A1493" s="15" t="s">
        <v>268</v>
      </c>
      <c r="B1493" s="31" t="s">
        <v>3143</v>
      </c>
      <c r="C1493" s="10" t="s">
        <v>27</v>
      </c>
      <c r="D1493" s="11">
        <v>6654.18</v>
      </c>
      <c r="E1493" s="19"/>
      <c r="F1493" s="21"/>
    </row>
    <row r="1494" spans="1:6" s="7" customFormat="1">
      <c r="A1494" s="15" t="s">
        <v>267</v>
      </c>
      <c r="B1494" s="31" t="s">
        <v>3144</v>
      </c>
      <c r="C1494" s="10" t="s">
        <v>27</v>
      </c>
      <c r="D1494" s="11">
        <v>6781.71</v>
      </c>
      <c r="E1494" s="19"/>
      <c r="F1494" s="21"/>
    </row>
    <row r="1495" spans="1:6" s="7" customFormat="1">
      <c r="A1495" s="15" t="s">
        <v>266</v>
      </c>
      <c r="B1495" s="31" t="s">
        <v>3145</v>
      </c>
      <c r="C1495" s="10" t="s">
        <v>27</v>
      </c>
      <c r="D1495" s="11">
        <v>7202.44</v>
      </c>
      <c r="E1495" s="19"/>
      <c r="F1495" s="21"/>
    </row>
    <row r="1496" spans="1:6" s="7" customFormat="1">
      <c r="A1496" s="15" t="s">
        <v>265</v>
      </c>
      <c r="B1496" s="31" t="s">
        <v>3146</v>
      </c>
      <c r="C1496" s="10" t="s">
        <v>27</v>
      </c>
      <c r="D1496" s="11">
        <v>7314.48</v>
      </c>
      <c r="E1496" s="19"/>
      <c r="F1496" s="21"/>
    </row>
    <row r="1497" spans="1:6" s="7" customFormat="1">
      <c r="A1497" s="15" t="s">
        <v>264</v>
      </c>
      <c r="B1497" s="31" t="s">
        <v>3147</v>
      </c>
      <c r="C1497" s="10" t="s">
        <v>27</v>
      </c>
      <c r="D1497" s="11">
        <v>7433.66</v>
      </c>
      <c r="E1497" s="19"/>
      <c r="F1497" s="21"/>
    </row>
    <row r="1498" spans="1:6" s="7" customFormat="1">
      <c r="A1498" s="15" t="s">
        <v>263</v>
      </c>
      <c r="B1498" s="31" t="s">
        <v>3148</v>
      </c>
      <c r="C1498" s="10" t="s">
        <v>27</v>
      </c>
      <c r="D1498" s="11">
        <v>7548.08</v>
      </c>
      <c r="E1498" s="19"/>
      <c r="F1498" s="21"/>
    </row>
    <row r="1499" spans="1:6" s="7" customFormat="1">
      <c r="A1499" s="15" t="s">
        <v>262</v>
      </c>
      <c r="B1499" s="31" t="s">
        <v>3149</v>
      </c>
      <c r="C1499" s="10" t="s">
        <v>27</v>
      </c>
      <c r="D1499" s="11">
        <v>7672.04</v>
      </c>
      <c r="E1499" s="19"/>
      <c r="F1499" s="21"/>
    </row>
    <row r="1500" spans="1:6" s="7" customFormat="1">
      <c r="A1500" s="15" t="s">
        <v>261</v>
      </c>
      <c r="B1500" s="31" t="s">
        <v>3150</v>
      </c>
      <c r="C1500" s="10" t="s">
        <v>27</v>
      </c>
      <c r="D1500" s="11">
        <v>7794.8</v>
      </c>
      <c r="E1500" s="19"/>
      <c r="F1500" s="21"/>
    </row>
    <row r="1501" spans="1:6" s="7" customFormat="1">
      <c r="A1501" s="15" t="s">
        <v>260</v>
      </c>
      <c r="B1501" s="31" t="s">
        <v>3151</v>
      </c>
      <c r="C1501" s="10" t="s">
        <v>27</v>
      </c>
      <c r="D1501" s="11">
        <v>7923.52</v>
      </c>
      <c r="E1501" s="19"/>
      <c r="F1501" s="21"/>
    </row>
    <row r="1502" spans="1:6" s="7" customFormat="1">
      <c r="A1502" s="15" t="s">
        <v>259</v>
      </c>
      <c r="B1502" s="31" t="s">
        <v>3152</v>
      </c>
      <c r="C1502" s="10" t="s">
        <v>27</v>
      </c>
      <c r="D1502" s="11">
        <v>8036.75</v>
      </c>
      <c r="E1502" s="19"/>
      <c r="F1502" s="21"/>
    </row>
    <row r="1503" spans="1:6" s="7" customFormat="1">
      <c r="A1503" s="15" t="s">
        <v>258</v>
      </c>
      <c r="B1503" s="31" t="s">
        <v>3153</v>
      </c>
      <c r="C1503" s="10" t="s">
        <v>27</v>
      </c>
      <c r="D1503" s="11">
        <v>9882.9500000000007</v>
      </c>
      <c r="E1503" s="19"/>
      <c r="F1503" s="21"/>
    </row>
    <row r="1504" spans="1:6" s="7" customFormat="1">
      <c r="A1504" s="15" t="s">
        <v>257</v>
      </c>
      <c r="B1504" s="31" t="s">
        <v>3154</v>
      </c>
      <c r="C1504" s="10" t="s">
        <v>27</v>
      </c>
      <c r="D1504" s="11">
        <v>10051</v>
      </c>
      <c r="E1504" s="19"/>
      <c r="F1504" s="21"/>
    </row>
    <row r="1505" spans="1:6" s="7" customFormat="1">
      <c r="A1505" s="15" t="s">
        <v>256</v>
      </c>
      <c r="B1505" s="31" t="s">
        <v>3155</v>
      </c>
      <c r="C1505" s="10" t="s">
        <v>27</v>
      </c>
      <c r="D1505" s="11">
        <v>10220.24</v>
      </c>
      <c r="E1505" s="19"/>
      <c r="F1505" s="21"/>
    </row>
    <row r="1506" spans="1:6" s="7" customFormat="1">
      <c r="A1506" s="15" t="s">
        <v>255</v>
      </c>
      <c r="B1506" s="31" t="s">
        <v>3156</v>
      </c>
      <c r="C1506" s="10" t="s">
        <v>27</v>
      </c>
      <c r="D1506" s="11">
        <v>10399.02</v>
      </c>
      <c r="E1506" s="19"/>
      <c r="F1506" s="21"/>
    </row>
    <row r="1507" spans="1:6" s="7" customFormat="1">
      <c r="A1507" s="15" t="s">
        <v>254</v>
      </c>
      <c r="B1507" s="31" t="s">
        <v>3157</v>
      </c>
      <c r="C1507" s="10" t="s">
        <v>27</v>
      </c>
      <c r="D1507" s="11">
        <v>10580.19</v>
      </c>
      <c r="E1507" s="19"/>
      <c r="F1507" s="21"/>
    </row>
    <row r="1508" spans="1:6" s="7" customFormat="1">
      <c r="A1508" s="15" t="s">
        <v>253</v>
      </c>
      <c r="B1508" s="31" t="s">
        <v>3158</v>
      </c>
      <c r="C1508" s="10" t="s">
        <v>27</v>
      </c>
      <c r="D1508" s="11">
        <v>10768.5</v>
      </c>
      <c r="E1508" s="19"/>
      <c r="F1508" s="21"/>
    </row>
    <row r="1509" spans="1:6" s="7" customFormat="1">
      <c r="A1509" s="15" t="s">
        <v>1586</v>
      </c>
      <c r="B1509" s="31" t="s">
        <v>3159</v>
      </c>
      <c r="C1509" s="10" t="s">
        <v>27</v>
      </c>
      <c r="D1509" s="11">
        <v>10965.16</v>
      </c>
      <c r="E1509" s="19"/>
      <c r="F1509" s="21"/>
    </row>
    <row r="1510" spans="1:6" s="7" customFormat="1">
      <c r="A1510" s="15" t="s">
        <v>1587</v>
      </c>
      <c r="B1510" s="31" t="s">
        <v>3160</v>
      </c>
      <c r="C1510" s="10" t="s">
        <v>27</v>
      </c>
      <c r="D1510" s="11">
        <v>11948.45</v>
      </c>
      <c r="E1510" s="19"/>
      <c r="F1510" s="21"/>
    </row>
    <row r="1511" spans="1:6" s="7" customFormat="1">
      <c r="A1511" s="15" t="s">
        <v>1588</v>
      </c>
      <c r="B1511" s="31" t="s">
        <v>3161</v>
      </c>
      <c r="C1511" s="10" t="s">
        <v>27</v>
      </c>
      <c r="D1511" s="11">
        <v>12470.49</v>
      </c>
      <c r="E1511" s="19"/>
      <c r="F1511" s="21"/>
    </row>
    <row r="1512" spans="1:6" s="7" customFormat="1">
      <c r="A1512" s="15" t="s">
        <v>1589</v>
      </c>
      <c r="B1512" s="31" t="s">
        <v>3162</v>
      </c>
      <c r="C1512" s="10" t="s">
        <v>27</v>
      </c>
      <c r="D1512" s="11">
        <v>13277.38</v>
      </c>
      <c r="E1512" s="19"/>
      <c r="F1512" s="21"/>
    </row>
    <row r="1513" spans="1:6" s="7" customFormat="1">
      <c r="A1513" s="15" t="s">
        <v>1590</v>
      </c>
      <c r="B1513" s="31" t="s">
        <v>3163</v>
      </c>
      <c r="C1513" s="10" t="s">
        <v>27</v>
      </c>
      <c r="D1513" s="11">
        <v>15015.12</v>
      </c>
      <c r="E1513" s="19"/>
      <c r="F1513" s="21"/>
    </row>
    <row r="1514" spans="1:6" s="7" customFormat="1">
      <c r="A1514" s="15" t="s">
        <v>1591</v>
      </c>
      <c r="B1514" s="31" t="s">
        <v>3164</v>
      </c>
      <c r="C1514" s="10" t="s">
        <v>27</v>
      </c>
      <c r="D1514" s="11">
        <v>15378.64</v>
      </c>
      <c r="E1514" s="19"/>
      <c r="F1514" s="21"/>
    </row>
    <row r="1515" spans="1:6" s="7" customFormat="1">
      <c r="A1515" s="15" t="s">
        <v>1592</v>
      </c>
      <c r="B1515" s="31" t="s">
        <v>3165</v>
      </c>
      <c r="C1515" s="10" t="s">
        <v>27</v>
      </c>
      <c r="D1515" s="11">
        <v>16110.44</v>
      </c>
      <c r="E1515" s="19"/>
      <c r="F1515" s="21"/>
    </row>
    <row r="1516" spans="1:6" s="7" customFormat="1">
      <c r="A1516" s="15" t="s">
        <v>1593</v>
      </c>
      <c r="B1516" s="31" t="s">
        <v>3166</v>
      </c>
      <c r="C1516" s="10" t="s">
        <v>27</v>
      </c>
      <c r="D1516" s="11">
        <v>16963.82</v>
      </c>
      <c r="E1516" s="19"/>
      <c r="F1516" s="21"/>
    </row>
    <row r="1517" spans="1:6" s="7" customFormat="1">
      <c r="A1517" s="15" t="s">
        <v>1594</v>
      </c>
      <c r="B1517" s="31" t="s">
        <v>3167</v>
      </c>
      <c r="C1517" s="10" t="s">
        <v>27</v>
      </c>
      <c r="D1517" s="11">
        <v>17059.43</v>
      </c>
      <c r="E1517" s="19"/>
      <c r="F1517" s="21"/>
    </row>
    <row r="1518" spans="1:6" s="7" customFormat="1">
      <c r="A1518" s="15" t="s">
        <v>1595</v>
      </c>
      <c r="B1518" s="31" t="s">
        <v>3168</v>
      </c>
      <c r="C1518" s="10" t="s">
        <v>27</v>
      </c>
      <c r="D1518" s="11">
        <v>17276.09</v>
      </c>
      <c r="E1518" s="19"/>
      <c r="F1518" s="21"/>
    </row>
    <row r="1519" spans="1:6" s="7" customFormat="1">
      <c r="A1519" s="15" t="s">
        <v>1596</v>
      </c>
      <c r="B1519" s="31" t="s">
        <v>3169</v>
      </c>
      <c r="C1519" s="10" t="s">
        <v>27</v>
      </c>
      <c r="D1519" s="11">
        <v>18143.759999999998</v>
      </c>
      <c r="E1519" s="19"/>
      <c r="F1519" s="21"/>
    </row>
    <row r="1520" spans="1:6" s="7" customFormat="1">
      <c r="A1520" s="15" t="s">
        <v>1597</v>
      </c>
      <c r="B1520" s="31" t="s">
        <v>3170</v>
      </c>
      <c r="C1520" s="10" t="s">
        <v>27</v>
      </c>
      <c r="D1520" s="11">
        <v>19115.13</v>
      </c>
      <c r="E1520" s="19"/>
      <c r="F1520" s="21"/>
    </row>
    <row r="1521" spans="1:6" s="7" customFormat="1">
      <c r="A1521" s="15" t="s">
        <v>1598</v>
      </c>
      <c r="B1521" s="31" t="s">
        <v>3171</v>
      </c>
      <c r="C1521" s="10" t="s">
        <v>27</v>
      </c>
      <c r="D1521" s="11">
        <v>20001.88</v>
      </c>
      <c r="E1521" s="19"/>
      <c r="F1521" s="21"/>
    </row>
    <row r="1522" spans="1:6" s="7" customFormat="1">
      <c r="A1522" s="15"/>
      <c r="B1522" s="31"/>
      <c r="C1522" s="10"/>
      <c r="D1522" s="11"/>
      <c r="E1522" s="19"/>
      <c r="F1522" s="21"/>
    </row>
    <row r="1523" spans="1:6" s="7" customFormat="1" ht="24">
      <c r="A1523" s="13" t="s">
        <v>1599</v>
      </c>
      <c r="B1523" s="30" t="s">
        <v>3765</v>
      </c>
      <c r="C1523" s="26"/>
      <c r="D1523" s="36"/>
      <c r="E1523" s="19"/>
      <c r="F1523" s="21"/>
    </row>
    <row r="1524" spans="1:6" s="7" customFormat="1">
      <c r="A1524" s="15" t="s">
        <v>1600</v>
      </c>
      <c r="B1524" s="31" t="s">
        <v>3172</v>
      </c>
      <c r="C1524" s="10" t="s">
        <v>59</v>
      </c>
      <c r="D1524" s="11">
        <v>81.459999999999994</v>
      </c>
      <c r="E1524" s="19"/>
      <c r="F1524" s="21"/>
    </row>
    <row r="1525" spans="1:6" s="7" customFormat="1">
      <c r="A1525" s="15" t="s">
        <v>1601</v>
      </c>
      <c r="B1525" s="31" t="s">
        <v>3173</v>
      </c>
      <c r="C1525" s="10" t="s">
        <v>59</v>
      </c>
      <c r="D1525" s="11">
        <v>68.739999999999995</v>
      </c>
      <c r="E1525" s="19"/>
      <c r="F1525" s="21"/>
    </row>
    <row r="1526" spans="1:6" s="7" customFormat="1">
      <c r="A1526" s="15" t="s">
        <v>1602</v>
      </c>
      <c r="B1526" s="31" t="s">
        <v>3174</v>
      </c>
      <c r="C1526" s="10" t="s">
        <v>59</v>
      </c>
      <c r="D1526" s="11">
        <v>77.150000000000006</v>
      </c>
      <c r="E1526" s="19"/>
      <c r="F1526" s="21"/>
    </row>
    <row r="1527" spans="1:6" s="7" customFormat="1">
      <c r="A1527" s="15" t="s">
        <v>1603</v>
      </c>
      <c r="B1527" s="31" t="s">
        <v>3175</v>
      </c>
      <c r="C1527" s="10" t="s">
        <v>59</v>
      </c>
      <c r="D1527" s="11">
        <v>85.68</v>
      </c>
      <c r="E1527" s="19"/>
      <c r="F1527" s="21"/>
    </row>
    <row r="1528" spans="1:6" s="7" customFormat="1">
      <c r="A1528" s="15"/>
      <c r="B1528" s="31"/>
      <c r="C1528" s="10"/>
      <c r="D1528" s="11"/>
      <c r="E1528" s="19"/>
      <c r="F1528" s="21"/>
    </row>
    <row r="1529" spans="1:6" s="7" customFormat="1">
      <c r="A1529" s="13" t="s">
        <v>1604</v>
      </c>
      <c r="B1529" s="30" t="s">
        <v>3176</v>
      </c>
      <c r="C1529" s="26"/>
      <c r="D1529" s="36"/>
      <c r="E1529" s="19"/>
      <c r="F1529" s="21"/>
    </row>
    <row r="1530" spans="1:6" s="7" customFormat="1">
      <c r="A1530" s="15" t="s">
        <v>1605</v>
      </c>
      <c r="B1530" s="31" t="s">
        <v>3172</v>
      </c>
      <c r="C1530" s="10" t="s">
        <v>59</v>
      </c>
      <c r="D1530" s="11">
        <v>59.86</v>
      </c>
      <c r="E1530" s="19"/>
      <c r="F1530" s="21"/>
    </row>
    <row r="1531" spans="1:6" s="7" customFormat="1">
      <c r="A1531" s="15" t="s">
        <v>1606</v>
      </c>
      <c r="B1531" s="31" t="s">
        <v>3173</v>
      </c>
      <c r="C1531" s="10" t="s">
        <v>59</v>
      </c>
      <c r="D1531" s="11">
        <v>50.9</v>
      </c>
      <c r="E1531" s="19"/>
      <c r="F1531" s="21"/>
    </row>
    <row r="1532" spans="1:6" s="7" customFormat="1">
      <c r="A1532" s="15" t="s">
        <v>1607</v>
      </c>
      <c r="B1532" s="31" t="s">
        <v>3174</v>
      </c>
      <c r="C1532" s="10" t="s">
        <v>59</v>
      </c>
      <c r="D1532" s="11">
        <v>71.540000000000006</v>
      </c>
      <c r="E1532" s="19"/>
      <c r="F1532" s="21"/>
    </row>
    <row r="1533" spans="1:6" s="7" customFormat="1">
      <c r="A1533" s="15" t="s">
        <v>1608</v>
      </c>
      <c r="B1533" s="31" t="s">
        <v>3175</v>
      </c>
      <c r="C1533" s="10" t="s">
        <v>59</v>
      </c>
      <c r="D1533" s="11">
        <v>71.540000000000006</v>
      </c>
      <c r="E1533" s="19"/>
      <c r="F1533" s="21"/>
    </row>
    <row r="1534" spans="1:6" s="7" customFormat="1">
      <c r="A1534" s="15"/>
      <c r="B1534" s="31"/>
      <c r="C1534" s="10"/>
      <c r="D1534" s="11"/>
      <c r="E1534" s="19"/>
      <c r="F1534" s="21"/>
    </row>
    <row r="1535" spans="1:6" s="7" customFormat="1" ht="24">
      <c r="A1535" s="13" t="s">
        <v>1609</v>
      </c>
      <c r="B1535" s="30" t="s">
        <v>3177</v>
      </c>
      <c r="C1535" s="26"/>
      <c r="D1535" s="36"/>
      <c r="E1535" s="19"/>
      <c r="F1535" s="21"/>
    </row>
    <row r="1536" spans="1:6" s="7" customFormat="1">
      <c r="A1536" s="15" t="s">
        <v>1610</v>
      </c>
      <c r="B1536" s="31" t="s">
        <v>293</v>
      </c>
      <c r="C1536" s="10" t="s">
        <v>99</v>
      </c>
      <c r="D1536" s="11">
        <v>2075.5300000000002</v>
      </c>
      <c r="E1536" s="19"/>
      <c r="F1536" s="21"/>
    </row>
    <row r="1537" spans="1:6" s="7" customFormat="1">
      <c r="A1537" s="15" t="s">
        <v>1611</v>
      </c>
      <c r="B1537" s="31" t="s">
        <v>291</v>
      </c>
      <c r="C1537" s="10" t="s">
        <v>99</v>
      </c>
      <c r="D1537" s="11">
        <v>2282.3200000000002</v>
      </c>
      <c r="E1537" s="19"/>
      <c r="F1537" s="21"/>
    </row>
    <row r="1538" spans="1:6" s="7" customFormat="1">
      <c r="A1538" s="15" t="s">
        <v>1612</v>
      </c>
      <c r="B1538" s="31" t="s">
        <v>289</v>
      </c>
      <c r="C1538" s="10" t="s">
        <v>99</v>
      </c>
      <c r="D1538" s="11">
        <v>3302.79</v>
      </c>
      <c r="E1538" s="19"/>
      <c r="F1538" s="21"/>
    </row>
    <row r="1539" spans="1:6" s="7" customFormat="1">
      <c r="A1539" s="15" t="s">
        <v>1613</v>
      </c>
      <c r="B1539" s="31" t="s">
        <v>287</v>
      </c>
      <c r="C1539" s="10" t="s">
        <v>99</v>
      </c>
      <c r="D1539" s="11">
        <v>3302.79</v>
      </c>
      <c r="E1539" s="19"/>
      <c r="F1539" s="21"/>
    </row>
    <row r="1540" spans="1:6" s="7" customFormat="1">
      <c r="A1540" s="15"/>
      <c r="B1540" s="31"/>
      <c r="C1540" s="10"/>
      <c r="D1540" s="11"/>
      <c r="E1540" s="19"/>
      <c r="F1540" s="21"/>
    </row>
    <row r="1541" spans="1:6" s="7" customFormat="1">
      <c r="A1541" s="13" t="s">
        <v>1614</v>
      </c>
      <c r="B1541" s="30" t="s">
        <v>3178</v>
      </c>
      <c r="C1541" s="26"/>
      <c r="D1541" s="36"/>
      <c r="E1541" s="19"/>
      <c r="F1541" s="21"/>
    </row>
    <row r="1542" spans="1:6" s="7" customFormat="1">
      <c r="A1542" s="33">
        <v>801801</v>
      </c>
      <c r="B1542" s="31" t="s">
        <v>3179</v>
      </c>
      <c r="C1542" s="10" t="s">
        <v>99</v>
      </c>
      <c r="D1542" s="11">
        <v>15.35</v>
      </c>
      <c r="E1542" s="19"/>
      <c r="F1542" s="21"/>
    </row>
    <row r="1543" spans="1:6" s="7" customFormat="1">
      <c r="A1543" s="15" t="s">
        <v>1615</v>
      </c>
      <c r="B1543" s="31" t="s">
        <v>3180</v>
      </c>
      <c r="C1543" s="10" t="s">
        <v>99</v>
      </c>
      <c r="D1543" s="11">
        <v>18.420000000000002</v>
      </c>
      <c r="E1543" s="19"/>
      <c r="F1543" s="21"/>
    </row>
    <row r="1544" spans="1:6" s="7" customFormat="1">
      <c r="A1544" s="15" t="s">
        <v>1616</v>
      </c>
      <c r="B1544" s="31" t="s">
        <v>3181</v>
      </c>
      <c r="C1544" s="10" t="s">
        <v>99</v>
      </c>
      <c r="D1544" s="11">
        <v>29.93</v>
      </c>
      <c r="E1544" s="19"/>
      <c r="F1544" s="21"/>
    </row>
    <row r="1545" spans="1:6" s="7" customFormat="1">
      <c r="A1545" s="15" t="s">
        <v>1617</v>
      </c>
      <c r="B1545" s="31" t="s">
        <v>3182</v>
      </c>
      <c r="C1545" s="10" t="s">
        <v>99</v>
      </c>
      <c r="D1545" s="11">
        <v>51.41</v>
      </c>
      <c r="E1545" s="19"/>
      <c r="F1545" s="21"/>
    </row>
    <row r="1546" spans="1:6" s="7" customFormat="1">
      <c r="A1546" s="15" t="s">
        <v>1618</v>
      </c>
      <c r="B1546" s="31" t="s">
        <v>3183</v>
      </c>
      <c r="C1546" s="10" t="s">
        <v>99</v>
      </c>
      <c r="D1546" s="11">
        <v>74.430000000000007</v>
      </c>
      <c r="E1546" s="19"/>
      <c r="F1546" s="21"/>
    </row>
    <row r="1547" spans="1:6" s="7" customFormat="1">
      <c r="A1547" s="15" t="s">
        <v>1619</v>
      </c>
      <c r="B1547" s="31" t="s">
        <v>3184</v>
      </c>
      <c r="C1547" s="10" t="s">
        <v>99</v>
      </c>
      <c r="D1547" s="11">
        <v>184.93</v>
      </c>
      <c r="E1547" s="19"/>
      <c r="F1547" s="21"/>
    </row>
    <row r="1548" spans="1:6" s="7" customFormat="1">
      <c r="A1548" s="15" t="s">
        <v>1620</v>
      </c>
      <c r="B1548" s="31" t="s">
        <v>3185</v>
      </c>
      <c r="C1548" s="10" t="s">
        <v>99</v>
      </c>
      <c r="D1548" s="11">
        <v>239.42</v>
      </c>
      <c r="E1548" s="19"/>
      <c r="F1548" s="21"/>
    </row>
    <row r="1549" spans="1:6" s="7" customFormat="1">
      <c r="A1549" s="15" t="s">
        <v>1621</v>
      </c>
      <c r="B1549" s="31" t="s">
        <v>3186</v>
      </c>
      <c r="C1549" s="10" t="s">
        <v>99</v>
      </c>
      <c r="D1549" s="11">
        <v>263.97000000000003</v>
      </c>
      <c r="E1549" s="19"/>
      <c r="F1549" s="21"/>
    </row>
    <row r="1550" spans="1:6" s="7" customFormat="1">
      <c r="A1550" s="15" t="s">
        <v>1622</v>
      </c>
      <c r="B1550" s="31" t="s">
        <v>3187</v>
      </c>
      <c r="C1550" s="10" t="s">
        <v>99</v>
      </c>
      <c r="D1550" s="11">
        <v>386.75</v>
      </c>
      <c r="E1550" s="19"/>
      <c r="F1550" s="21"/>
    </row>
    <row r="1551" spans="1:6" s="7" customFormat="1">
      <c r="A1551" s="15" t="s">
        <v>1623</v>
      </c>
      <c r="B1551" s="31" t="s">
        <v>3188</v>
      </c>
      <c r="C1551" s="10" t="s">
        <v>99</v>
      </c>
      <c r="D1551" s="11">
        <v>386.75</v>
      </c>
      <c r="E1551" s="19"/>
      <c r="F1551" s="21"/>
    </row>
    <row r="1552" spans="1:6" s="7" customFormat="1">
      <c r="A1552" s="15"/>
      <c r="B1552" s="31"/>
      <c r="C1552" s="10"/>
      <c r="D1552" s="11"/>
      <c r="E1552" s="19"/>
      <c r="F1552" s="21"/>
    </row>
    <row r="1553" spans="1:6" s="7" customFormat="1">
      <c r="A1553" s="13" t="s">
        <v>1624</v>
      </c>
      <c r="B1553" s="30" t="s">
        <v>3189</v>
      </c>
      <c r="C1553" s="10"/>
      <c r="D1553" s="36"/>
      <c r="E1553" s="19"/>
      <c r="F1553" s="21"/>
    </row>
    <row r="1554" spans="1:6" s="7" customFormat="1">
      <c r="A1554" s="15" t="s">
        <v>1625</v>
      </c>
      <c r="B1554" s="31" t="s">
        <v>2622</v>
      </c>
      <c r="C1554" s="10" t="s">
        <v>99</v>
      </c>
      <c r="D1554" s="11">
        <v>25.57</v>
      </c>
      <c r="E1554" s="19"/>
      <c r="F1554" s="21"/>
    </row>
    <row r="1555" spans="1:6" s="7" customFormat="1">
      <c r="A1555" s="15" t="s">
        <v>1626</v>
      </c>
      <c r="B1555" s="31" t="s">
        <v>2623</v>
      </c>
      <c r="C1555" s="10" t="s">
        <v>99</v>
      </c>
      <c r="D1555" s="11">
        <v>31.34</v>
      </c>
      <c r="E1555" s="19"/>
      <c r="F1555" s="21"/>
    </row>
    <row r="1556" spans="1:6" s="7" customFormat="1">
      <c r="A1556" s="15" t="s">
        <v>1627</v>
      </c>
      <c r="B1556" s="31" t="s">
        <v>2624</v>
      </c>
      <c r="C1556" s="10" t="s">
        <v>99</v>
      </c>
      <c r="D1556" s="11">
        <v>40.409999999999997</v>
      </c>
      <c r="E1556" s="19"/>
      <c r="F1556" s="21"/>
    </row>
    <row r="1557" spans="1:6" s="7" customFormat="1">
      <c r="A1557" s="15" t="s">
        <v>1628</v>
      </c>
      <c r="B1557" s="31" t="s">
        <v>2494</v>
      </c>
      <c r="C1557" s="10" t="s">
        <v>99</v>
      </c>
      <c r="D1557" s="11">
        <v>56.91</v>
      </c>
      <c r="E1557" s="19"/>
      <c r="F1557" s="21"/>
    </row>
    <row r="1558" spans="1:6" s="7" customFormat="1">
      <c r="A1558" s="15" t="s">
        <v>1629</v>
      </c>
      <c r="B1558" s="31" t="s">
        <v>2495</v>
      </c>
      <c r="C1558" s="10" t="s">
        <v>99</v>
      </c>
      <c r="D1558" s="11">
        <v>74.23</v>
      </c>
      <c r="E1558" s="19"/>
      <c r="F1558" s="21"/>
    </row>
    <row r="1559" spans="1:6" s="7" customFormat="1">
      <c r="A1559" s="15" t="s">
        <v>1630</v>
      </c>
      <c r="B1559" s="31" t="s">
        <v>2496</v>
      </c>
      <c r="C1559" s="10" t="s">
        <v>99</v>
      </c>
      <c r="D1559" s="11">
        <v>136.09</v>
      </c>
      <c r="E1559" s="19"/>
      <c r="F1559" s="21"/>
    </row>
    <row r="1560" spans="1:6" s="7" customFormat="1">
      <c r="A1560" s="15" t="s">
        <v>1631</v>
      </c>
      <c r="B1560" s="31" t="s">
        <v>2497</v>
      </c>
      <c r="C1560" s="10" t="s">
        <v>99</v>
      </c>
      <c r="D1560" s="11">
        <v>198.77</v>
      </c>
      <c r="E1560" s="19"/>
      <c r="F1560" s="21"/>
    </row>
    <row r="1561" spans="1:6" s="7" customFormat="1">
      <c r="A1561" s="15" t="s">
        <v>1632</v>
      </c>
      <c r="B1561" s="31" t="s">
        <v>2498</v>
      </c>
      <c r="C1561" s="10" t="s">
        <v>99</v>
      </c>
      <c r="D1561" s="11">
        <v>252.38</v>
      </c>
      <c r="E1561" s="19"/>
      <c r="F1561" s="21"/>
    </row>
    <row r="1562" spans="1:6" s="7" customFormat="1">
      <c r="A1562" s="15" t="s">
        <v>1633</v>
      </c>
      <c r="B1562" s="31" t="s">
        <v>3190</v>
      </c>
      <c r="C1562" s="10" t="s">
        <v>99</v>
      </c>
      <c r="D1562" s="11">
        <v>350.53</v>
      </c>
      <c r="E1562" s="19"/>
      <c r="F1562" s="21"/>
    </row>
    <row r="1563" spans="1:6" s="7" customFormat="1">
      <c r="A1563" s="15" t="s">
        <v>3766</v>
      </c>
      <c r="B1563" s="31" t="s">
        <v>2500</v>
      </c>
      <c r="C1563" s="10" t="s">
        <v>99</v>
      </c>
      <c r="D1563" s="11">
        <v>435.49</v>
      </c>
      <c r="E1563" s="19"/>
      <c r="F1563" s="21"/>
    </row>
    <row r="1564" spans="1:6" s="7" customFormat="1">
      <c r="A1564" s="15" t="s">
        <v>1634</v>
      </c>
      <c r="B1564" s="31" t="s">
        <v>2501</v>
      </c>
      <c r="C1564" s="10" t="s">
        <v>99</v>
      </c>
      <c r="D1564" s="11">
        <v>636.26</v>
      </c>
      <c r="E1564" s="19"/>
      <c r="F1564" s="21"/>
    </row>
    <row r="1565" spans="1:6" s="7" customFormat="1">
      <c r="A1565" s="15" t="s">
        <v>1635</v>
      </c>
      <c r="B1565" s="31" t="s">
        <v>2502</v>
      </c>
      <c r="C1565" s="10" t="s">
        <v>99</v>
      </c>
      <c r="D1565" s="11">
        <v>742.31</v>
      </c>
      <c r="E1565" s="19"/>
      <c r="F1565" s="21"/>
    </row>
    <row r="1566" spans="1:6" s="7" customFormat="1">
      <c r="A1566" s="15" t="s">
        <v>1636</v>
      </c>
      <c r="B1566" s="31" t="s">
        <v>2503</v>
      </c>
      <c r="C1566" s="10" t="s">
        <v>99</v>
      </c>
      <c r="D1566" s="11">
        <v>858.96</v>
      </c>
      <c r="E1566" s="19"/>
      <c r="F1566" s="21"/>
    </row>
    <row r="1567" spans="1:6" s="7" customFormat="1">
      <c r="A1567" s="15" t="s">
        <v>1637</v>
      </c>
      <c r="B1567" s="31" t="s">
        <v>2504</v>
      </c>
      <c r="C1567" s="10" t="s">
        <v>99</v>
      </c>
      <c r="D1567" s="11">
        <v>1362.55</v>
      </c>
      <c r="E1567" s="19"/>
      <c r="F1567" s="21"/>
    </row>
    <row r="1568" spans="1:6" s="7" customFormat="1">
      <c r="A1568" s="15" t="s">
        <v>1638</v>
      </c>
      <c r="B1568" s="31" t="s">
        <v>2505</v>
      </c>
      <c r="C1568" s="10" t="s">
        <v>99</v>
      </c>
      <c r="D1568" s="11">
        <v>1825.25</v>
      </c>
      <c r="E1568" s="19"/>
      <c r="F1568" s="21"/>
    </row>
    <row r="1569" spans="1:6" s="7" customFormat="1">
      <c r="A1569" s="15"/>
      <c r="B1569" s="31"/>
      <c r="C1569" s="10"/>
      <c r="D1569" s="11"/>
      <c r="E1569" s="19"/>
      <c r="F1569" s="21"/>
    </row>
    <row r="1570" spans="1:6" s="7" customFormat="1">
      <c r="A1570" s="13" t="s">
        <v>1639</v>
      </c>
      <c r="B1570" s="30" t="s">
        <v>3191</v>
      </c>
      <c r="C1570" s="26"/>
      <c r="D1570" s="36"/>
      <c r="E1570" s="19"/>
      <c r="F1570" s="21"/>
    </row>
    <row r="1571" spans="1:6" s="7" customFormat="1">
      <c r="A1571" s="15" t="s">
        <v>1640</v>
      </c>
      <c r="B1571" s="31" t="s">
        <v>2622</v>
      </c>
      <c r="C1571" s="10" t="s">
        <v>99</v>
      </c>
      <c r="D1571" s="11">
        <v>13.03</v>
      </c>
      <c r="E1571" s="19"/>
      <c r="F1571" s="21"/>
    </row>
    <row r="1572" spans="1:6" s="7" customFormat="1">
      <c r="A1572" s="15" t="s">
        <v>1641</v>
      </c>
      <c r="B1572" s="31" t="s">
        <v>2623</v>
      </c>
      <c r="C1572" s="10" t="s">
        <v>99</v>
      </c>
      <c r="D1572" s="11">
        <v>16.87</v>
      </c>
      <c r="E1572" s="19"/>
      <c r="F1572" s="21"/>
    </row>
    <row r="1573" spans="1:6" s="7" customFormat="1">
      <c r="A1573" s="15" t="s">
        <v>1642</v>
      </c>
      <c r="B1573" s="31" t="s">
        <v>2624</v>
      </c>
      <c r="C1573" s="10" t="s">
        <v>99</v>
      </c>
      <c r="D1573" s="11">
        <v>22.24</v>
      </c>
      <c r="E1573" s="19"/>
      <c r="F1573" s="21"/>
    </row>
    <row r="1574" spans="1:6" s="7" customFormat="1">
      <c r="A1574" s="15" t="s">
        <v>1643</v>
      </c>
      <c r="B1574" s="31" t="s">
        <v>2494</v>
      </c>
      <c r="C1574" s="10" t="s">
        <v>99</v>
      </c>
      <c r="D1574" s="11">
        <v>29.9</v>
      </c>
      <c r="E1574" s="19"/>
      <c r="F1574" s="21"/>
    </row>
    <row r="1575" spans="1:6" s="7" customFormat="1">
      <c r="A1575" s="15" t="s">
        <v>1644</v>
      </c>
      <c r="B1575" s="31" t="s">
        <v>2495</v>
      </c>
      <c r="C1575" s="10" t="s">
        <v>99</v>
      </c>
      <c r="D1575" s="11">
        <v>39.869999999999997</v>
      </c>
      <c r="E1575" s="19"/>
      <c r="F1575" s="21"/>
    </row>
    <row r="1576" spans="1:6" s="7" customFormat="1">
      <c r="A1576" s="15" t="s">
        <v>3872</v>
      </c>
      <c r="B1576" s="31" t="s">
        <v>2496</v>
      </c>
      <c r="C1576" s="10" t="s">
        <v>99</v>
      </c>
      <c r="D1576" s="11">
        <v>86.64</v>
      </c>
      <c r="E1576" s="19"/>
      <c r="F1576" s="21"/>
    </row>
    <row r="1577" spans="1:6" s="7" customFormat="1">
      <c r="A1577" s="15" t="s">
        <v>1645</v>
      </c>
      <c r="B1577" s="31" t="s">
        <v>2497</v>
      </c>
      <c r="C1577" s="10" t="s">
        <v>99</v>
      </c>
      <c r="D1577" s="11">
        <v>129.58000000000001</v>
      </c>
      <c r="E1577" s="19"/>
      <c r="F1577" s="21"/>
    </row>
    <row r="1578" spans="1:6" s="7" customFormat="1">
      <c r="A1578" s="15" t="s">
        <v>1646</v>
      </c>
      <c r="B1578" s="31" t="s">
        <v>2498</v>
      </c>
      <c r="C1578" s="10" t="s">
        <v>99</v>
      </c>
      <c r="D1578" s="11">
        <v>171.75</v>
      </c>
      <c r="E1578" s="19"/>
      <c r="F1578" s="21"/>
    </row>
    <row r="1579" spans="1:6" s="7" customFormat="1">
      <c r="A1579" s="15" t="s">
        <v>1647</v>
      </c>
      <c r="B1579" s="31" t="s">
        <v>3190</v>
      </c>
      <c r="C1579" s="10" t="s">
        <v>99</v>
      </c>
      <c r="D1579" s="11">
        <v>249.19</v>
      </c>
      <c r="E1579" s="19"/>
      <c r="F1579" s="21"/>
    </row>
    <row r="1580" spans="1:6" s="7" customFormat="1">
      <c r="A1580" s="15" t="s">
        <v>3767</v>
      </c>
      <c r="B1580" s="31" t="s">
        <v>2500</v>
      </c>
      <c r="C1580" s="10" t="s">
        <v>99</v>
      </c>
      <c r="D1580" s="11">
        <v>332</v>
      </c>
      <c r="E1580" s="19"/>
      <c r="F1580" s="21"/>
    </row>
    <row r="1581" spans="1:6" s="7" customFormat="1">
      <c r="A1581" s="15" t="s">
        <v>1648</v>
      </c>
      <c r="B1581" s="31" t="s">
        <v>2501</v>
      </c>
      <c r="C1581" s="10" t="s">
        <v>99</v>
      </c>
      <c r="D1581" s="11">
        <v>372.63</v>
      </c>
      <c r="E1581" s="19"/>
      <c r="F1581" s="21"/>
    </row>
    <row r="1582" spans="1:6" s="7" customFormat="1">
      <c r="A1582" s="15" t="s">
        <v>1649</v>
      </c>
      <c r="B1582" s="31" t="s">
        <v>2502</v>
      </c>
      <c r="C1582" s="10" t="s">
        <v>99</v>
      </c>
      <c r="D1582" s="11">
        <v>463.11</v>
      </c>
      <c r="E1582" s="19"/>
      <c r="F1582" s="21"/>
    </row>
    <row r="1583" spans="1:6" s="7" customFormat="1">
      <c r="A1583" s="15" t="s">
        <v>1650</v>
      </c>
      <c r="B1583" s="31" t="s">
        <v>2503</v>
      </c>
      <c r="C1583" s="10" t="s">
        <v>99</v>
      </c>
      <c r="D1583" s="11">
        <v>579.65</v>
      </c>
      <c r="E1583" s="19"/>
      <c r="F1583" s="21"/>
    </row>
    <row r="1584" spans="1:6" s="7" customFormat="1">
      <c r="A1584" s="15" t="s">
        <v>1651</v>
      </c>
      <c r="B1584" s="31" t="s">
        <v>2504</v>
      </c>
      <c r="C1584" s="10" t="s">
        <v>99</v>
      </c>
      <c r="D1584" s="11">
        <v>847.24</v>
      </c>
      <c r="E1584" s="19"/>
      <c r="F1584" s="21"/>
    </row>
    <row r="1585" spans="1:6" s="7" customFormat="1">
      <c r="A1585" s="15" t="s">
        <v>1652</v>
      </c>
      <c r="B1585" s="31" t="s">
        <v>2505</v>
      </c>
      <c r="C1585" s="10" t="s">
        <v>99</v>
      </c>
      <c r="D1585" s="11">
        <v>1144.73</v>
      </c>
      <c r="E1585" s="19"/>
      <c r="F1585" s="21"/>
    </row>
    <row r="1586" spans="1:6" s="7" customFormat="1">
      <c r="A1586" s="15"/>
      <c r="B1586" s="31"/>
      <c r="C1586" s="10"/>
      <c r="D1586" s="11"/>
      <c r="E1586" s="19"/>
      <c r="F1586" s="21"/>
    </row>
    <row r="1587" spans="1:6" s="7" customFormat="1">
      <c r="A1587" s="13" t="s">
        <v>1653</v>
      </c>
      <c r="B1587" s="30" t="s">
        <v>3192</v>
      </c>
      <c r="C1587" s="26"/>
      <c r="D1587" s="36"/>
      <c r="E1587" s="19"/>
      <c r="F1587" s="21"/>
    </row>
    <row r="1588" spans="1:6" s="7" customFormat="1">
      <c r="A1588" s="15" t="s">
        <v>1654</v>
      </c>
      <c r="B1588" s="31" t="s">
        <v>2622</v>
      </c>
      <c r="C1588" s="10" t="s">
        <v>99</v>
      </c>
      <c r="D1588" s="11">
        <v>153.30000000000001</v>
      </c>
      <c r="E1588" s="19"/>
      <c r="F1588" s="21"/>
    </row>
    <row r="1589" spans="1:6" s="7" customFormat="1">
      <c r="A1589" s="15" t="s">
        <v>1655</v>
      </c>
      <c r="B1589" s="31" t="s">
        <v>2623</v>
      </c>
      <c r="C1589" s="10" t="s">
        <v>99</v>
      </c>
      <c r="D1589" s="11">
        <v>172.75</v>
      </c>
      <c r="E1589" s="19"/>
      <c r="F1589" s="21"/>
    </row>
    <row r="1590" spans="1:6" s="7" customFormat="1">
      <c r="A1590" s="15" t="s">
        <v>1656</v>
      </c>
      <c r="B1590" s="31" t="s">
        <v>2624</v>
      </c>
      <c r="C1590" s="10" t="s">
        <v>99</v>
      </c>
      <c r="D1590" s="11">
        <v>199.47</v>
      </c>
      <c r="E1590" s="19"/>
      <c r="F1590" s="21"/>
    </row>
    <row r="1591" spans="1:6" s="7" customFormat="1">
      <c r="A1591" s="15" t="s">
        <v>3768</v>
      </c>
      <c r="B1591" s="31" t="s">
        <v>2494</v>
      </c>
      <c r="C1591" s="10" t="s">
        <v>99</v>
      </c>
      <c r="D1591" s="11">
        <v>284.86</v>
      </c>
      <c r="E1591" s="19"/>
      <c r="F1591" s="21"/>
    </row>
    <row r="1592" spans="1:6" s="7" customFormat="1">
      <c r="A1592" s="15" t="s">
        <v>1657</v>
      </c>
      <c r="B1592" s="31" t="s">
        <v>2495</v>
      </c>
      <c r="C1592" s="10" t="s">
        <v>99</v>
      </c>
      <c r="D1592" s="11">
        <v>489.64</v>
      </c>
      <c r="E1592" s="19"/>
      <c r="F1592" s="21"/>
    </row>
    <row r="1593" spans="1:6" s="7" customFormat="1">
      <c r="A1593" s="15" t="s">
        <v>1658</v>
      </c>
      <c r="B1593" s="31" t="s">
        <v>2496</v>
      </c>
      <c r="C1593" s="10" t="s">
        <v>99</v>
      </c>
      <c r="D1593" s="11">
        <v>736.75</v>
      </c>
      <c r="E1593" s="19"/>
      <c r="F1593" s="21"/>
    </row>
    <row r="1594" spans="1:6" s="7" customFormat="1">
      <c r="A1594" s="15" t="s">
        <v>1659</v>
      </c>
      <c r="B1594" s="31" t="s">
        <v>2497</v>
      </c>
      <c r="C1594" s="10" t="s">
        <v>99</v>
      </c>
      <c r="D1594" s="11">
        <v>1004.45</v>
      </c>
      <c r="E1594" s="19"/>
      <c r="F1594" s="21"/>
    </row>
    <row r="1595" spans="1:6" s="7" customFormat="1">
      <c r="A1595" s="15" t="s">
        <v>1660</v>
      </c>
      <c r="B1595" s="31" t="s">
        <v>2498</v>
      </c>
      <c r="C1595" s="10" t="s">
        <v>99</v>
      </c>
      <c r="D1595" s="11">
        <v>1354.52</v>
      </c>
      <c r="E1595" s="19"/>
      <c r="F1595" s="21"/>
    </row>
    <row r="1596" spans="1:6" s="7" customFormat="1">
      <c r="A1596" s="15" t="s">
        <v>1661</v>
      </c>
      <c r="B1596" s="31" t="s">
        <v>2499</v>
      </c>
      <c r="C1596" s="10" t="s">
        <v>99</v>
      </c>
      <c r="D1596" s="11">
        <v>2126.73</v>
      </c>
      <c r="E1596" s="19"/>
      <c r="F1596" s="21"/>
    </row>
    <row r="1597" spans="1:6" s="7" customFormat="1">
      <c r="A1597" s="15" t="s">
        <v>1662</v>
      </c>
      <c r="B1597" s="31" t="s">
        <v>3193</v>
      </c>
      <c r="C1597" s="10" t="s">
        <v>99</v>
      </c>
      <c r="D1597" s="11">
        <v>2257.15</v>
      </c>
      <c r="E1597" s="19"/>
      <c r="F1597" s="21"/>
    </row>
    <row r="1598" spans="1:6" s="7" customFormat="1">
      <c r="A1598" s="15" t="s">
        <v>1663</v>
      </c>
      <c r="B1598" s="31" t="s">
        <v>3194</v>
      </c>
      <c r="C1598" s="10" t="s">
        <v>99</v>
      </c>
      <c r="D1598" s="11">
        <v>2435.62</v>
      </c>
      <c r="E1598" s="19"/>
      <c r="F1598" s="21"/>
    </row>
    <row r="1599" spans="1:6" s="7" customFormat="1">
      <c r="A1599" s="15" t="s">
        <v>1664</v>
      </c>
      <c r="B1599" s="31" t="s">
        <v>3195</v>
      </c>
      <c r="C1599" s="10" t="s">
        <v>99</v>
      </c>
      <c r="D1599" s="11">
        <v>2898.95</v>
      </c>
      <c r="E1599" s="19"/>
      <c r="F1599" s="21"/>
    </row>
    <row r="1600" spans="1:6" s="7" customFormat="1">
      <c r="A1600" s="15" t="s">
        <v>1665</v>
      </c>
      <c r="B1600" s="31" t="s">
        <v>3196</v>
      </c>
      <c r="C1600" s="10" t="s">
        <v>99</v>
      </c>
      <c r="D1600" s="11">
        <v>2731.92</v>
      </c>
      <c r="E1600" s="19"/>
      <c r="F1600" s="21"/>
    </row>
    <row r="1601" spans="1:6" s="7" customFormat="1">
      <c r="A1601" s="15" t="s">
        <v>1666</v>
      </c>
      <c r="B1601" s="31" t="s">
        <v>3197</v>
      </c>
      <c r="C1601" s="10" t="s">
        <v>99</v>
      </c>
      <c r="D1601" s="11">
        <v>3128.89</v>
      </c>
      <c r="E1601" s="19"/>
      <c r="F1601" s="21"/>
    </row>
    <row r="1602" spans="1:6" s="7" customFormat="1">
      <c r="A1602" s="15" t="s">
        <v>1667</v>
      </c>
      <c r="B1602" s="31" t="s">
        <v>3198</v>
      </c>
      <c r="C1602" s="10" t="s">
        <v>99</v>
      </c>
      <c r="D1602" s="11">
        <v>3608.24</v>
      </c>
      <c r="E1602" s="19"/>
      <c r="F1602" s="21"/>
    </row>
    <row r="1603" spans="1:6" s="7" customFormat="1">
      <c r="A1603" s="15" t="s">
        <v>1668</v>
      </c>
      <c r="B1603" s="31" t="s">
        <v>3199</v>
      </c>
      <c r="C1603" s="10" t="s">
        <v>99</v>
      </c>
      <c r="D1603" s="11">
        <v>3730.65</v>
      </c>
      <c r="E1603" s="19"/>
      <c r="F1603" s="21"/>
    </row>
    <row r="1604" spans="1:6" s="7" customFormat="1">
      <c r="A1604" s="15" t="s">
        <v>1669</v>
      </c>
      <c r="B1604" s="31" t="s">
        <v>3200</v>
      </c>
      <c r="C1604" s="10" t="s">
        <v>99</v>
      </c>
      <c r="D1604" s="11">
        <v>4189.3999999999996</v>
      </c>
      <c r="E1604" s="19"/>
      <c r="F1604" s="21"/>
    </row>
    <row r="1605" spans="1:6" s="7" customFormat="1">
      <c r="A1605" s="15" t="s">
        <v>1670</v>
      </c>
      <c r="B1605" s="31" t="s">
        <v>3201</v>
      </c>
      <c r="C1605" s="10" t="s">
        <v>99</v>
      </c>
      <c r="D1605" s="11">
        <v>5101.1899999999996</v>
      </c>
      <c r="E1605" s="19"/>
      <c r="F1605" s="21"/>
    </row>
    <row r="1606" spans="1:6" s="7" customFormat="1">
      <c r="A1606" s="15" t="s">
        <v>1671</v>
      </c>
      <c r="B1606" s="31" t="s">
        <v>3202</v>
      </c>
      <c r="C1606" s="10" t="s">
        <v>99</v>
      </c>
      <c r="D1606" s="11">
        <v>6294.31</v>
      </c>
      <c r="E1606" s="19"/>
      <c r="F1606" s="21"/>
    </row>
    <row r="1607" spans="1:6" s="7" customFormat="1">
      <c r="A1607" s="15" t="s">
        <v>1672</v>
      </c>
      <c r="B1607" s="31" t="s">
        <v>3203</v>
      </c>
      <c r="C1607" s="10" t="s">
        <v>99</v>
      </c>
      <c r="D1607" s="11">
        <v>7070.69</v>
      </c>
      <c r="E1607" s="19"/>
      <c r="F1607" s="21"/>
    </row>
    <row r="1608" spans="1:6" s="7" customFormat="1">
      <c r="A1608" s="15" t="s">
        <v>1673</v>
      </c>
      <c r="B1608" s="31" t="s">
        <v>3204</v>
      </c>
      <c r="C1608" s="10" t="s">
        <v>99</v>
      </c>
      <c r="D1608" s="11">
        <v>7828.77</v>
      </c>
      <c r="E1608" s="19"/>
      <c r="F1608" s="21"/>
    </row>
    <row r="1609" spans="1:6" s="7" customFormat="1">
      <c r="A1609" s="15" t="s">
        <v>1674</v>
      </c>
      <c r="B1609" s="31" t="s">
        <v>3205</v>
      </c>
      <c r="C1609" s="10" t="s">
        <v>99</v>
      </c>
      <c r="D1609" s="11">
        <v>9396.2900000000009</v>
      </c>
      <c r="E1609" s="19"/>
      <c r="F1609" s="21"/>
    </row>
    <row r="1610" spans="1:6" s="7" customFormat="1">
      <c r="A1610" s="15" t="s">
        <v>1675</v>
      </c>
      <c r="B1610" s="31" t="s">
        <v>3206</v>
      </c>
      <c r="C1610" s="10" t="s">
        <v>99</v>
      </c>
      <c r="D1610" s="11">
        <v>10555.28</v>
      </c>
      <c r="E1610" s="19"/>
      <c r="F1610" s="21"/>
    </row>
    <row r="1611" spans="1:6" s="7" customFormat="1">
      <c r="A1611" s="15" t="s">
        <v>1676</v>
      </c>
      <c r="B1611" s="31" t="s">
        <v>3207</v>
      </c>
      <c r="C1611" s="10" t="s">
        <v>99</v>
      </c>
      <c r="D1611" s="11">
        <v>11686.96</v>
      </c>
      <c r="E1611" s="19"/>
      <c r="F1611" s="21"/>
    </row>
    <row r="1612" spans="1:6" s="7" customFormat="1">
      <c r="A1612" s="15" t="s">
        <v>1677</v>
      </c>
      <c r="B1612" s="31" t="s">
        <v>3208</v>
      </c>
      <c r="C1612" s="10" t="s">
        <v>99</v>
      </c>
      <c r="D1612" s="11">
        <v>13010.25</v>
      </c>
      <c r="E1612" s="19"/>
      <c r="F1612" s="21"/>
    </row>
    <row r="1613" spans="1:6" s="7" customFormat="1">
      <c r="A1613" s="15" t="s">
        <v>1678</v>
      </c>
      <c r="B1613" s="31" t="s">
        <v>3209</v>
      </c>
      <c r="C1613" s="10" t="s">
        <v>99</v>
      </c>
      <c r="D1613" s="11">
        <v>14615.01</v>
      </c>
      <c r="E1613" s="19"/>
      <c r="F1613" s="21"/>
    </row>
    <row r="1614" spans="1:6" s="7" customFormat="1">
      <c r="A1614" s="15" t="s">
        <v>1679</v>
      </c>
      <c r="B1614" s="31" t="s">
        <v>3210</v>
      </c>
      <c r="C1614" s="10" t="s">
        <v>99</v>
      </c>
      <c r="D1614" s="11">
        <v>16181.95</v>
      </c>
      <c r="E1614" s="19"/>
      <c r="F1614" s="21"/>
    </row>
    <row r="1615" spans="1:6" s="7" customFormat="1">
      <c r="A1615" s="15"/>
      <c r="B1615" s="31"/>
      <c r="C1615" s="10"/>
      <c r="D1615" s="11"/>
      <c r="E1615" s="19"/>
      <c r="F1615" s="21"/>
    </row>
    <row r="1616" spans="1:6" s="7" customFormat="1" ht="36">
      <c r="A1616" s="13" t="s">
        <v>252</v>
      </c>
      <c r="B1616" s="30" t="s">
        <v>3769</v>
      </c>
      <c r="C1616" s="26"/>
      <c r="D1616" s="36"/>
      <c r="E1616" s="19"/>
      <c r="F1616" s="21"/>
    </row>
    <row r="1617" spans="1:6" s="7" customFormat="1" ht="24">
      <c r="A1617" s="15" t="s">
        <v>251</v>
      </c>
      <c r="B1617" s="31" t="s">
        <v>3770</v>
      </c>
      <c r="C1617" s="10" t="s">
        <v>99</v>
      </c>
      <c r="D1617" s="11">
        <v>985.15</v>
      </c>
      <c r="E1617" s="19"/>
      <c r="F1617" s="21"/>
    </row>
    <row r="1618" spans="1:6" s="7" customFormat="1" ht="24">
      <c r="A1618" s="15" t="s">
        <v>250</v>
      </c>
      <c r="B1618" s="31" t="s">
        <v>3771</v>
      </c>
      <c r="C1618" s="10" t="s">
        <v>99</v>
      </c>
      <c r="D1618" s="11">
        <v>985.15</v>
      </c>
      <c r="E1618" s="19"/>
      <c r="F1618" s="21"/>
    </row>
    <row r="1619" spans="1:6" s="7" customFormat="1" ht="24">
      <c r="A1619" s="15" t="s">
        <v>249</v>
      </c>
      <c r="B1619" s="31" t="s">
        <v>3772</v>
      </c>
      <c r="C1619" s="10" t="s">
        <v>99</v>
      </c>
      <c r="D1619" s="11">
        <v>985.15</v>
      </c>
      <c r="E1619" s="19"/>
      <c r="F1619" s="21"/>
    </row>
    <row r="1620" spans="1:6" s="7" customFormat="1" ht="24">
      <c r="A1620" s="15" t="s">
        <v>248</v>
      </c>
      <c r="B1620" s="31" t="s">
        <v>3773</v>
      </c>
      <c r="C1620" s="10" t="s">
        <v>99</v>
      </c>
      <c r="D1620" s="11">
        <v>1375.11</v>
      </c>
      <c r="E1620" s="19"/>
      <c r="F1620" s="21"/>
    </row>
    <row r="1621" spans="1:6" s="7" customFormat="1" ht="24">
      <c r="A1621" s="15" t="s">
        <v>247</v>
      </c>
      <c r="B1621" s="31" t="s">
        <v>3774</v>
      </c>
      <c r="C1621" s="10" t="s">
        <v>99</v>
      </c>
      <c r="D1621" s="11">
        <v>1375.11</v>
      </c>
      <c r="E1621" s="19"/>
      <c r="F1621" s="21"/>
    </row>
    <row r="1622" spans="1:6" s="7" customFormat="1">
      <c r="A1622" s="15"/>
      <c r="B1622" s="31"/>
      <c r="C1622" s="10"/>
      <c r="D1622" s="11"/>
      <c r="E1622" s="19"/>
      <c r="F1622" s="21"/>
    </row>
    <row r="1623" spans="1:6" s="7" customFormat="1" ht="36">
      <c r="A1623" s="13" t="s">
        <v>1680</v>
      </c>
      <c r="B1623" s="30" t="s">
        <v>3775</v>
      </c>
      <c r="C1623" s="26"/>
      <c r="D1623" s="36"/>
      <c r="E1623" s="19"/>
      <c r="F1623" s="21"/>
    </row>
    <row r="1624" spans="1:6" s="7" customFormat="1">
      <c r="A1624" s="15" t="s">
        <v>1681</v>
      </c>
      <c r="B1624" s="31" t="s">
        <v>3211</v>
      </c>
      <c r="C1624" s="10" t="s">
        <v>99</v>
      </c>
      <c r="D1624" s="11">
        <v>1375.11</v>
      </c>
      <c r="E1624" s="19"/>
      <c r="F1624" s="21"/>
    </row>
    <row r="1625" spans="1:6" s="7" customFormat="1">
      <c r="A1625" s="15" t="s">
        <v>1682</v>
      </c>
      <c r="B1625" s="31" t="s">
        <v>3212</v>
      </c>
      <c r="C1625" s="10" t="s">
        <v>99</v>
      </c>
      <c r="D1625" s="11">
        <v>1375.11</v>
      </c>
      <c r="E1625" s="19"/>
      <c r="F1625" s="21"/>
    </row>
    <row r="1626" spans="1:6" s="7" customFormat="1">
      <c r="A1626" s="15"/>
      <c r="B1626" s="31"/>
      <c r="C1626" s="10"/>
      <c r="D1626" s="11"/>
      <c r="E1626" s="19"/>
      <c r="F1626" s="21"/>
    </row>
    <row r="1627" spans="1:6" s="7" customFormat="1" ht="36">
      <c r="A1627" s="13" t="s">
        <v>246</v>
      </c>
      <c r="B1627" s="30" t="s">
        <v>3213</v>
      </c>
      <c r="C1627" s="26"/>
      <c r="D1627" s="36"/>
      <c r="E1627" s="19"/>
      <c r="F1627" s="21"/>
    </row>
    <row r="1628" spans="1:6" s="7" customFormat="1">
      <c r="A1628" s="15" t="s">
        <v>245</v>
      </c>
      <c r="B1628" s="31" t="s">
        <v>3214</v>
      </c>
      <c r="C1628" s="10" t="s">
        <v>99</v>
      </c>
      <c r="D1628" s="11">
        <v>1226.31</v>
      </c>
      <c r="E1628" s="19"/>
      <c r="F1628" s="21"/>
    </row>
    <row r="1629" spans="1:6" s="7" customFormat="1">
      <c r="A1629" s="15" t="s">
        <v>244</v>
      </c>
      <c r="B1629" s="31" t="s">
        <v>3215</v>
      </c>
      <c r="C1629" s="10" t="s">
        <v>99</v>
      </c>
      <c r="D1629" s="11">
        <v>1693.23</v>
      </c>
      <c r="E1629" s="19"/>
      <c r="F1629" s="21"/>
    </row>
    <row r="1630" spans="1:6" s="7" customFormat="1">
      <c r="A1630" s="15" t="s">
        <v>243</v>
      </c>
      <c r="B1630" s="31" t="s">
        <v>3216</v>
      </c>
      <c r="C1630" s="10" t="s">
        <v>99</v>
      </c>
      <c r="D1630" s="11">
        <v>2873.36</v>
      </c>
      <c r="E1630" s="19"/>
      <c r="F1630" s="21"/>
    </row>
    <row r="1631" spans="1:6" s="7" customFormat="1">
      <c r="A1631" s="15" t="s">
        <v>242</v>
      </c>
      <c r="B1631" s="31" t="s">
        <v>3217</v>
      </c>
      <c r="C1631" s="10" t="s">
        <v>99</v>
      </c>
      <c r="D1631" s="11">
        <v>4274.12</v>
      </c>
      <c r="E1631" s="19"/>
      <c r="F1631" s="21"/>
    </row>
    <row r="1632" spans="1:6" s="7" customFormat="1">
      <c r="A1632" s="15" t="s">
        <v>241</v>
      </c>
      <c r="B1632" s="31" t="s">
        <v>3218</v>
      </c>
      <c r="C1632" s="10" t="s">
        <v>99</v>
      </c>
      <c r="D1632" s="11">
        <v>7850.43</v>
      </c>
      <c r="E1632" s="19"/>
      <c r="F1632" s="21"/>
    </row>
    <row r="1633" spans="1:6" s="7" customFormat="1">
      <c r="A1633" s="15" t="s">
        <v>240</v>
      </c>
      <c r="B1633" s="31" t="s">
        <v>3219</v>
      </c>
      <c r="C1633" s="10" t="s">
        <v>99</v>
      </c>
      <c r="D1633" s="11">
        <v>13166.15</v>
      </c>
      <c r="E1633" s="19"/>
      <c r="F1633" s="21"/>
    </row>
    <row r="1634" spans="1:6" s="7" customFormat="1">
      <c r="A1634" s="15"/>
      <c r="B1634" s="31"/>
      <c r="C1634" s="10"/>
      <c r="D1634" s="11"/>
      <c r="E1634" s="19"/>
      <c r="F1634" s="21"/>
    </row>
    <row r="1635" spans="1:6" s="7" customFormat="1" ht="36">
      <c r="A1635" s="13" t="s">
        <v>1683</v>
      </c>
      <c r="B1635" s="30" t="s">
        <v>3220</v>
      </c>
      <c r="C1635" s="26"/>
      <c r="D1635" s="36"/>
      <c r="E1635" s="19"/>
      <c r="F1635" s="21"/>
    </row>
    <row r="1636" spans="1:6" s="7" customFormat="1">
      <c r="A1636" s="15" t="s">
        <v>1684</v>
      </c>
      <c r="B1636" s="31" t="s">
        <v>3214</v>
      </c>
      <c r="C1636" s="10" t="s">
        <v>99</v>
      </c>
      <c r="D1636" s="11">
        <v>1226.31</v>
      </c>
      <c r="E1636" s="19"/>
      <c r="F1636" s="21"/>
    </row>
    <row r="1637" spans="1:6" s="7" customFormat="1">
      <c r="A1637" s="15" t="s">
        <v>1685</v>
      </c>
      <c r="B1637" s="31" t="s">
        <v>3215</v>
      </c>
      <c r="C1637" s="10" t="s">
        <v>99</v>
      </c>
      <c r="D1637" s="11">
        <v>1693.23</v>
      </c>
      <c r="E1637" s="19"/>
      <c r="F1637" s="21"/>
    </row>
    <row r="1638" spans="1:6" s="7" customFormat="1">
      <c r="A1638" s="15" t="s">
        <v>1686</v>
      </c>
      <c r="B1638" s="31" t="s">
        <v>3216</v>
      </c>
      <c r="C1638" s="10" t="s">
        <v>99</v>
      </c>
      <c r="D1638" s="11">
        <v>2873.36</v>
      </c>
      <c r="E1638" s="19"/>
      <c r="F1638" s="21"/>
    </row>
    <row r="1639" spans="1:6" s="7" customFormat="1">
      <c r="A1639" s="15" t="s">
        <v>1687</v>
      </c>
      <c r="B1639" s="31" t="s">
        <v>3217</v>
      </c>
      <c r="C1639" s="10" t="s">
        <v>99</v>
      </c>
      <c r="D1639" s="11">
        <v>5064.3</v>
      </c>
      <c r="E1639" s="19"/>
      <c r="F1639" s="21"/>
    </row>
    <row r="1640" spans="1:6" s="7" customFormat="1">
      <c r="A1640" s="15" t="s">
        <v>1688</v>
      </c>
      <c r="B1640" s="31" t="s">
        <v>3218</v>
      </c>
      <c r="C1640" s="10" t="s">
        <v>99</v>
      </c>
      <c r="D1640" s="11">
        <v>9179.36</v>
      </c>
      <c r="E1640" s="19"/>
      <c r="F1640" s="21"/>
    </row>
    <row r="1641" spans="1:6" s="7" customFormat="1">
      <c r="A1641" s="15" t="s">
        <v>1689</v>
      </c>
      <c r="B1641" s="31" t="s">
        <v>3219</v>
      </c>
      <c r="C1641" s="10" t="s">
        <v>99</v>
      </c>
      <c r="D1641" s="11">
        <v>15598.24</v>
      </c>
      <c r="E1641" s="19"/>
      <c r="F1641" s="21"/>
    </row>
    <row r="1642" spans="1:6" s="7" customFormat="1">
      <c r="A1642" s="15"/>
      <c r="B1642" s="31"/>
      <c r="C1642" s="10"/>
      <c r="D1642" s="11"/>
      <c r="E1642" s="19"/>
      <c r="F1642" s="21"/>
    </row>
    <row r="1643" spans="1:6" s="7" customFormat="1" ht="48">
      <c r="A1643" s="13" t="s">
        <v>239</v>
      </c>
      <c r="B1643" s="31" t="s">
        <v>3776</v>
      </c>
      <c r="C1643" s="26"/>
      <c r="D1643" s="36"/>
      <c r="E1643" s="19"/>
      <c r="F1643" s="21"/>
    </row>
    <row r="1644" spans="1:6" s="7" customFormat="1">
      <c r="A1644" s="15" t="s">
        <v>238</v>
      </c>
      <c r="B1644" s="31" t="s">
        <v>3214</v>
      </c>
      <c r="C1644" s="10" t="s">
        <v>99</v>
      </c>
      <c r="D1644" s="11">
        <v>2308.9499999999998</v>
      </c>
      <c r="E1644" s="19"/>
      <c r="F1644" s="21"/>
    </row>
    <row r="1645" spans="1:6" s="7" customFormat="1">
      <c r="A1645" s="15" t="s">
        <v>237</v>
      </c>
      <c r="B1645" s="31" t="s">
        <v>3215</v>
      </c>
      <c r="C1645" s="10" t="s">
        <v>99</v>
      </c>
      <c r="D1645" s="11">
        <v>2822.05</v>
      </c>
      <c r="E1645" s="19"/>
      <c r="F1645" s="21"/>
    </row>
    <row r="1646" spans="1:6" s="7" customFormat="1">
      <c r="A1646" s="15" t="s">
        <v>236</v>
      </c>
      <c r="B1646" s="31" t="s">
        <v>3216</v>
      </c>
      <c r="C1646" s="10" t="s">
        <v>99</v>
      </c>
      <c r="D1646" s="11">
        <v>3950.87</v>
      </c>
      <c r="E1646" s="19"/>
      <c r="F1646" s="21"/>
    </row>
    <row r="1647" spans="1:6" s="7" customFormat="1">
      <c r="A1647" s="15" t="s">
        <v>235</v>
      </c>
      <c r="B1647" s="31" t="s">
        <v>3217</v>
      </c>
      <c r="C1647" s="10" t="s">
        <v>99</v>
      </c>
      <c r="D1647" s="11">
        <v>5336.24</v>
      </c>
      <c r="E1647" s="19"/>
      <c r="F1647" s="21"/>
    </row>
    <row r="1648" spans="1:6" s="7" customFormat="1">
      <c r="A1648" s="15" t="s">
        <v>234</v>
      </c>
      <c r="B1648" s="31" t="s">
        <v>3218</v>
      </c>
      <c r="C1648" s="10" t="s">
        <v>99</v>
      </c>
      <c r="D1648" s="11">
        <v>9020.2999999999993</v>
      </c>
      <c r="E1648" s="19"/>
      <c r="F1648" s="21"/>
    </row>
    <row r="1649" spans="1:6" s="7" customFormat="1">
      <c r="A1649" s="15" t="s">
        <v>233</v>
      </c>
      <c r="B1649" s="31" t="s">
        <v>3219</v>
      </c>
      <c r="C1649" s="10" t="s">
        <v>99</v>
      </c>
      <c r="D1649" s="11">
        <v>15033.83</v>
      </c>
      <c r="E1649" s="19"/>
      <c r="F1649" s="21"/>
    </row>
    <row r="1650" spans="1:6" s="7" customFormat="1">
      <c r="A1650" s="15"/>
      <c r="B1650" s="31"/>
      <c r="C1650" s="10"/>
      <c r="D1650" s="11"/>
      <c r="E1650" s="19"/>
      <c r="F1650" s="21"/>
    </row>
    <row r="1651" spans="1:6" s="7" customFormat="1" ht="36">
      <c r="A1651" s="13" t="s">
        <v>232</v>
      </c>
      <c r="B1651" s="31" t="s">
        <v>3777</v>
      </c>
      <c r="C1651" s="26"/>
      <c r="D1651" s="36"/>
      <c r="E1651" s="19"/>
      <c r="F1651" s="21"/>
    </row>
    <row r="1652" spans="1:6" s="7" customFormat="1">
      <c r="A1652" s="15" t="s">
        <v>1690</v>
      </c>
      <c r="B1652" s="31" t="s">
        <v>3215</v>
      </c>
      <c r="C1652" s="10" t="s">
        <v>99</v>
      </c>
      <c r="D1652" s="11">
        <v>10672.48</v>
      </c>
      <c r="E1652" s="19"/>
      <c r="F1652" s="21"/>
    </row>
    <row r="1653" spans="1:6" s="7" customFormat="1">
      <c r="A1653" s="15" t="s">
        <v>231</v>
      </c>
      <c r="B1653" s="31" t="s">
        <v>3221</v>
      </c>
      <c r="C1653" s="10" t="s">
        <v>99</v>
      </c>
      <c r="D1653" s="11">
        <v>11698.68</v>
      </c>
      <c r="E1653" s="19"/>
      <c r="F1653" s="21"/>
    </row>
    <row r="1654" spans="1:6" s="7" customFormat="1">
      <c r="A1654" s="15" t="s">
        <v>230</v>
      </c>
      <c r="B1654" s="31" t="s">
        <v>3216</v>
      </c>
      <c r="C1654" s="10" t="s">
        <v>99</v>
      </c>
      <c r="D1654" s="11">
        <v>13263.64</v>
      </c>
      <c r="E1654" s="19"/>
      <c r="F1654" s="21"/>
    </row>
    <row r="1655" spans="1:6" s="7" customFormat="1">
      <c r="A1655" s="15" t="s">
        <v>229</v>
      </c>
      <c r="B1655" s="31" t="s">
        <v>3217</v>
      </c>
      <c r="C1655" s="10" t="s">
        <v>99</v>
      </c>
      <c r="D1655" s="11">
        <v>19015.490000000002</v>
      </c>
      <c r="E1655" s="19"/>
      <c r="F1655" s="21"/>
    </row>
    <row r="1656" spans="1:6" s="7" customFormat="1">
      <c r="A1656" s="15" t="s">
        <v>228</v>
      </c>
      <c r="B1656" s="31" t="s">
        <v>3218</v>
      </c>
      <c r="C1656" s="10" t="s">
        <v>99</v>
      </c>
      <c r="D1656" s="11">
        <v>30632.07</v>
      </c>
      <c r="E1656" s="19"/>
      <c r="F1656" s="21"/>
    </row>
    <row r="1657" spans="1:6" s="7" customFormat="1">
      <c r="A1657" s="15" t="s">
        <v>227</v>
      </c>
      <c r="B1657" s="31" t="s">
        <v>3219</v>
      </c>
      <c r="C1657" s="10" t="s">
        <v>99</v>
      </c>
      <c r="D1657" s="11">
        <v>53018.62</v>
      </c>
      <c r="E1657" s="19"/>
      <c r="F1657" s="21"/>
    </row>
    <row r="1658" spans="1:6" s="7" customFormat="1">
      <c r="A1658" s="15" t="s">
        <v>1691</v>
      </c>
      <c r="B1658" s="31" t="s">
        <v>3222</v>
      </c>
      <c r="C1658" s="10" t="s">
        <v>99</v>
      </c>
      <c r="D1658" s="11">
        <v>82922.09</v>
      </c>
      <c r="E1658" s="19"/>
      <c r="F1658" s="21"/>
    </row>
    <row r="1659" spans="1:6" s="7" customFormat="1">
      <c r="A1659" s="15" t="s">
        <v>1692</v>
      </c>
      <c r="B1659" s="31" t="s">
        <v>3223</v>
      </c>
      <c r="C1659" s="10" t="s">
        <v>99</v>
      </c>
      <c r="D1659" s="11">
        <v>123046.51</v>
      </c>
      <c r="E1659" s="19"/>
      <c r="F1659" s="21"/>
    </row>
    <row r="1660" spans="1:6" s="7" customFormat="1">
      <c r="A1660" s="15"/>
      <c r="B1660" s="31"/>
      <c r="C1660" s="10"/>
      <c r="D1660" s="11"/>
      <c r="E1660" s="19"/>
      <c r="F1660" s="21"/>
    </row>
    <row r="1661" spans="1:6" s="7" customFormat="1" ht="36">
      <c r="A1661" s="13" t="s">
        <v>226</v>
      </c>
      <c r="B1661" s="30" t="s">
        <v>3224</v>
      </c>
      <c r="C1661" s="10"/>
      <c r="D1661" s="36"/>
      <c r="E1661" s="19"/>
      <c r="F1661" s="21"/>
    </row>
    <row r="1662" spans="1:6" s="7" customFormat="1">
      <c r="A1662" s="15" t="s">
        <v>225</v>
      </c>
      <c r="B1662" s="31" t="s">
        <v>3215</v>
      </c>
      <c r="C1662" s="10" t="s">
        <v>99</v>
      </c>
      <c r="D1662" s="11">
        <v>11534.49</v>
      </c>
      <c r="E1662" s="19"/>
      <c r="F1662" s="21"/>
    </row>
    <row r="1663" spans="1:6" s="7" customFormat="1">
      <c r="A1663" s="15" t="s">
        <v>224</v>
      </c>
      <c r="B1663" s="31" t="s">
        <v>3221</v>
      </c>
      <c r="C1663" s="10" t="s">
        <v>99</v>
      </c>
      <c r="D1663" s="11">
        <v>12694.09</v>
      </c>
      <c r="E1663" s="19"/>
      <c r="F1663" s="21"/>
    </row>
    <row r="1664" spans="1:6" s="7" customFormat="1">
      <c r="A1664" s="15" t="s">
        <v>223</v>
      </c>
      <c r="B1664" s="31" t="s">
        <v>3216</v>
      </c>
      <c r="C1664" s="10" t="s">
        <v>99</v>
      </c>
      <c r="D1664" s="11">
        <v>14459.16</v>
      </c>
      <c r="E1664" s="19"/>
      <c r="F1664" s="21"/>
    </row>
    <row r="1665" spans="1:6" s="7" customFormat="1">
      <c r="A1665" s="15" t="s">
        <v>222</v>
      </c>
      <c r="B1665" s="31" t="s">
        <v>3217</v>
      </c>
      <c r="C1665" s="10" t="s">
        <v>99</v>
      </c>
      <c r="D1665" s="11">
        <v>20960.14</v>
      </c>
      <c r="E1665" s="19"/>
      <c r="F1665" s="21"/>
    </row>
    <row r="1666" spans="1:6" s="7" customFormat="1">
      <c r="A1666" s="15" t="s">
        <v>221</v>
      </c>
      <c r="B1666" s="31" t="s">
        <v>3218</v>
      </c>
      <c r="C1666" s="10" t="s">
        <v>99</v>
      </c>
      <c r="D1666" s="11">
        <v>34080.1</v>
      </c>
      <c r="E1666" s="19"/>
      <c r="F1666" s="21"/>
    </row>
    <row r="1667" spans="1:6" s="7" customFormat="1">
      <c r="A1667" s="15" t="s">
        <v>1693</v>
      </c>
      <c r="B1667" s="31" t="s">
        <v>3219</v>
      </c>
      <c r="C1667" s="10" t="s">
        <v>99</v>
      </c>
      <c r="D1667" s="11">
        <v>59386.19</v>
      </c>
      <c r="E1667" s="19"/>
      <c r="F1667" s="21"/>
    </row>
    <row r="1668" spans="1:6" s="7" customFormat="1">
      <c r="A1668" s="15" t="s">
        <v>1694</v>
      </c>
      <c r="B1668" s="31" t="s">
        <v>3222</v>
      </c>
      <c r="C1668" s="10" t="s">
        <v>99</v>
      </c>
      <c r="D1668" s="11">
        <v>93153.31</v>
      </c>
      <c r="E1668" s="19"/>
      <c r="F1668" s="21"/>
    </row>
    <row r="1669" spans="1:6" s="7" customFormat="1">
      <c r="A1669" s="15" t="s">
        <v>1695</v>
      </c>
      <c r="B1669" s="31" t="s">
        <v>3223</v>
      </c>
      <c r="C1669" s="10" t="s">
        <v>99</v>
      </c>
      <c r="D1669" s="11">
        <v>138495.95000000001</v>
      </c>
      <c r="E1669" s="19"/>
      <c r="F1669" s="21"/>
    </row>
    <row r="1670" spans="1:6" s="7" customFormat="1">
      <c r="A1670" s="15"/>
      <c r="B1670" s="31"/>
      <c r="C1670" s="10"/>
      <c r="D1670" s="11"/>
      <c r="E1670" s="19"/>
      <c r="F1670" s="21"/>
    </row>
    <row r="1671" spans="1:6" s="7" customFormat="1" ht="36">
      <c r="A1671" s="13" t="s">
        <v>1696</v>
      </c>
      <c r="B1671" s="31" t="s">
        <v>3778</v>
      </c>
      <c r="C1671" s="26"/>
      <c r="D1671" s="36"/>
      <c r="E1671" s="19"/>
      <c r="F1671" s="21"/>
    </row>
    <row r="1672" spans="1:6" s="7" customFormat="1">
      <c r="A1672" s="15" t="s">
        <v>1696</v>
      </c>
      <c r="B1672" s="31" t="s">
        <v>2525</v>
      </c>
      <c r="C1672" s="10" t="s">
        <v>99</v>
      </c>
      <c r="D1672" s="11">
        <v>18574.22</v>
      </c>
      <c r="E1672" s="19"/>
      <c r="F1672" s="21"/>
    </row>
    <row r="1673" spans="1:6" s="7" customFormat="1">
      <c r="A1673" s="15" t="s">
        <v>1697</v>
      </c>
      <c r="B1673" s="31" t="s">
        <v>2539</v>
      </c>
      <c r="C1673" s="10" t="s">
        <v>99</v>
      </c>
      <c r="D1673" s="11">
        <v>20329.02</v>
      </c>
      <c r="E1673" s="19"/>
      <c r="F1673" s="21"/>
    </row>
    <row r="1674" spans="1:6" s="7" customFormat="1">
      <c r="A1674" s="15" t="s">
        <v>1698</v>
      </c>
      <c r="B1674" s="31" t="s">
        <v>2540</v>
      </c>
      <c r="C1674" s="10" t="s">
        <v>99</v>
      </c>
      <c r="D1674" s="11">
        <v>21893.98</v>
      </c>
      <c r="E1674" s="19"/>
      <c r="F1674" s="21"/>
    </row>
    <row r="1675" spans="1:6" s="7" customFormat="1">
      <c r="A1675" s="15" t="s">
        <v>1699</v>
      </c>
      <c r="B1675" s="31" t="s">
        <v>2526</v>
      </c>
      <c r="C1675" s="10" t="s">
        <v>99</v>
      </c>
      <c r="D1675" s="11">
        <v>27645.83</v>
      </c>
      <c r="E1675" s="19"/>
      <c r="F1675" s="21"/>
    </row>
    <row r="1676" spans="1:6" s="7" customFormat="1">
      <c r="A1676" s="15" t="s">
        <v>1700</v>
      </c>
      <c r="B1676" s="31" t="s">
        <v>2527</v>
      </c>
      <c r="C1676" s="10" t="s">
        <v>99</v>
      </c>
      <c r="D1676" s="11">
        <v>39257.279999999999</v>
      </c>
      <c r="E1676" s="19"/>
      <c r="F1676" s="21"/>
    </row>
    <row r="1677" spans="1:6" s="7" customFormat="1">
      <c r="A1677" s="15" t="s">
        <v>2389</v>
      </c>
      <c r="B1677" s="31" t="s">
        <v>2528</v>
      </c>
      <c r="C1677" s="10" t="s">
        <v>99</v>
      </c>
      <c r="D1677" s="11">
        <v>61648.97</v>
      </c>
      <c r="E1677" s="19"/>
      <c r="F1677" s="21"/>
    </row>
    <row r="1678" spans="1:6" s="7" customFormat="1">
      <c r="A1678" s="15" t="s">
        <v>2390</v>
      </c>
      <c r="B1678" s="31" t="s">
        <v>2529</v>
      </c>
      <c r="C1678" s="10" t="s">
        <v>99</v>
      </c>
      <c r="D1678" s="11">
        <v>91557.56</v>
      </c>
      <c r="E1678" s="19"/>
      <c r="F1678" s="21"/>
    </row>
    <row r="1679" spans="1:6" s="7" customFormat="1">
      <c r="A1679" s="15" t="s">
        <v>2391</v>
      </c>
      <c r="B1679" s="31" t="s">
        <v>2530</v>
      </c>
      <c r="C1679" s="10" t="s">
        <v>99</v>
      </c>
      <c r="D1679" s="11">
        <v>131681.98000000001</v>
      </c>
      <c r="E1679" s="19"/>
      <c r="F1679" s="21"/>
    </row>
    <row r="1680" spans="1:6" s="7" customFormat="1">
      <c r="A1680" s="15"/>
      <c r="B1680" s="31"/>
      <c r="C1680" s="10"/>
      <c r="D1680" s="11"/>
      <c r="E1680" s="19"/>
      <c r="F1680" s="21"/>
    </row>
    <row r="1681" spans="1:6" s="7" customFormat="1" ht="36">
      <c r="A1681" s="13" t="s">
        <v>220</v>
      </c>
      <c r="B1681" s="31" t="s">
        <v>3779</v>
      </c>
      <c r="C1681" s="26"/>
      <c r="D1681" s="36"/>
      <c r="E1681" s="19"/>
      <c r="F1681" s="21"/>
    </row>
    <row r="1682" spans="1:6" s="7" customFormat="1">
      <c r="A1682" s="15" t="s">
        <v>1696</v>
      </c>
      <c r="B1682" s="31" t="s">
        <v>2525</v>
      </c>
      <c r="C1682" s="10" t="s">
        <v>99</v>
      </c>
      <c r="D1682" s="11">
        <v>20164.830000000002</v>
      </c>
      <c r="E1682" s="19"/>
      <c r="F1682" s="21"/>
    </row>
    <row r="1683" spans="1:6" s="7" customFormat="1">
      <c r="A1683" s="15" t="s">
        <v>1697</v>
      </c>
      <c r="B1683" s="31" t="s">
        <v>2539</v>
      </c>
      <c r="C1683" s="10" t="s">
        <v>99</v>
      </c>
      <c r="D1683" s="11">
        <v>21324.44</v>
      </c>
      <c r="E1683" s="19"/>
      <c r="F1683" s="21"/>
    </row>
    <row r="1684" spans="1:6" s="7" customFormat="1">
      <c r="A1684" s="15" t="s">
        <v>1698</v>
      </c>
      <c r="B1684" s="31" t="s">
        <v>2540</v>
      </c>
      <c r="C1684" s="10" t="s">
        <v>99</v>
      </c>
      <c r="D1684" s="11">
        <v>23094.63</v>
      </c>
      <c r="E1684" s="19"/>
      <c r="F1684" s="21"/>
    </row>
    <row r="1685" spans="1:6" s="7" customFormat="1">
      <c r="A1685" s="15" t="s">
        <v>219</v>
      </c>
      <c r="B1685" s="31" t="s">
        <v>2526</v>
      </c>
      <c r="C1685" s="10" t="s">
        <v>99</v>
      </c>
      <c r="D1685" s="11">
        <v>29595.61</v>
      </c>
      <c r="E1685" s="19"/>
      <c r="F1685" s="21"/>
    </row>
    <row r="1686" spans="1:6" s="7" customFormat="1">
      <c r="A1686" s="15" t="s">
        <v>218</v>
      </c>
      <c r="B1686" s="31" t="s">
        <v>2527</v>
      </c>
      <c r="C1686" s="10" t="s">
        <v>99</v>
      </c>
      <c r="D1686" s="11">
        <v>42710.44</v>
      </c>
      <c r="E1686" s="19"/>
      <c r="F1686" s="21"/>
    </row>
    <row r="1687" spans="1:6" s="7" customFormat="1">
      <c r="A1687" s="15" t="s">
        <v>217</v>
      </c>
      <c r="B1687" s="31" t="s">
        <v>2528</v>
      </c>
      <c r="C1687" s="10" t="s">
        <v>99</v>
      </c>
      <c r="D1687" s="11">
        <v>68016.539999999994</v>
      </c>
      <c r="E1687" s="19"/>
      <c r="F1687" s="21"/>
    </row>
    <row r="1688" spans="1:6" s="7" customFormat="1">
      <c r="A1688" s="15" t="s">
        <v>216</v>
      </c>
      <c r="B1688" s="31" t="s">
        <v>2529</v>
      </c>
      <c r="C1688" s="10" t="s">
        <v>99</v>
      </c>
      <c r="D1688" s="11">
        <v>101788.78</v>
      </c>
      <c r="E1688" s="19"/>
      <c r="F1688" s="21"/>
    </row>
    <row r="1689" spans="1:6" s="7" customFormat="1">
      <c r="A1689" s="15" t="s">
        <v>215</v>
      </c>
      <c r="B1689" s="31" t="s">
        <v>2530</v>
      </c>
      <c r="C1689" s="10" t="s">
        <v>99</v>
      </c>
      <c r="D1689" s="11">
        <v>147126.29</v>
      </c>
      <c r="E1689" s="19"/>
      <c r="F1689" s="21"/>
    </row>
    <row r="1690" spans="1:6" s="7" customFormat="1">
      <c r="A1690" s="15"/>
      <c r="B1690" s="31"/>
      <c r="C1690" s="10"/>
      <c r="D1690" s="11"/>
      <c r="E1690" s="19"/>
      <c r="F1690" s="21"/>
    </row>
    <row r="1691" spans="1:6" s="7" customFormat="1" ht="24">
      <c r="A1691" s="13" t="s">
        <v>214</v>
      </c>
      <c r="B1691" s="30" t="s">
        <v>3225</v>
      </c>
      <c r="C1691" s="10"/>
      <c r="D1691" s="36"/>
      <c r="E1691" s="19"/>
      <c r="F1691" s="21"/>
    </row>
    <row r="1692" spans="1:6" s="7" customFormat="1">
      <c r="A1692" s="15" t="s">
        <v>213</v>
      </c>
      <c r="B1692" s="31" t="s">
        <v>3215</v>
      </c>
      <c r="C1692" s="10" t="s">
        <v>99</v>
      </c>
      <c r="D1692" s="11">
        <v>10251.74</v>
      </c>
      <c r="E1692" s="19"/>
      <c r="F1692" s="21"/>
    </row>
    <row r="1693" spans="1:6" s="7" customFormat="1">
      <c r="A1693" s="15" t="s">
        <v>212</v>
      </c>
      <c r="B1693" s="31" t="s">
        <v>3221</v>
      </c>
      <c r="C1693" s="10" t="s">
        <v>99</v>
      </c>
      <c r="D1693" s="11">
        <v>11272.81</v>
      </c>
      <c r="E1693" s="19"/>
      <c r="F1693" s="21"/>
    </row>
    <row r="1694" spans="1:6" s="7" customFormat="1">
      <c r="A1694" s="15" t="s">
        <v>211</v>
      </c>
      <c r="B1694" s="31" t="s">
        <v>3216</v>
      </c>
      <c r="C1694" s="10" t="s">
        <v>99</v>
      </c>
      <c r="D1694" s="11">
        <v>12837.76</v>
      </c>
      <c r="E1694" s="19"/>
      <c r="F1694" s="21"/>
    </row>
    <row r="1695" spans="1:6" s="7" customFormat="1">
      <c r="A1695" s="15" t="s">
        <v>210</v>
      </c>
      <c r="B1695" s="31" t="s">
        <v>3217</v>
      </c>
      <c r="C1695" s="10" t="s">
        <v>99</v>
      </c>
      <c r="D1695" s="11">
        <v>18594.740000000002</v>
      </c>
      <c r="E1695" s="19"/>
      <c r="F1695" s="21"/>
    </row>
    <row r="1696" spans="1:6" s="7" customFormat="1">
      <c r="A1696" s="15" t="s">
        <v>209</v>
      </c>
      <c r="B1696" s="31" t="s">
        <v>3218</v>
      </c>
      <c r="C1696" s="10" t="s">
        <v>99</v>
      </c>
      <c r="D1696" s="11">
        <v>30201.07</v>
      </c>
      <c r="E1696" s="19"/>
      <c r="F1696" s="21"/>
    </row>
    <row r="1697" spans="1:6" s="7" customFormat="1">
      <c r="A1697" s="15" t="s">
        <v>208</v>
      </c>
      <c r="B1697" s="31" t="s">
        <v>3219</v>
      </c>
      <c r="C1697" s="10" t="s">
        <v>99</v>
      </c>
      <c r="D1697" s="11">
        <v>52567.1</v>
      </c>
      <c r="E1697" s="19"/>
      <c r="F1697" s="21"/>
    </row>
    <row r="1698" spans="1:6" s="7" customFormat="1">
      <c r="A1698" s="15" t="s">
        <v>207</v>
      </c>
      <c r="B1698" s="31" t="s">
        <v>3222</v>
      </c>
      <c r="C1698" s="10" t="s">
        <v>99</v>
      </c>
      <c r="D1698" s="11">
        <v>82501.350000000006</v>
      </c>
      <c r="E1698" s="19"/>
      <c r="F1698" s="21"/>
    </row>
    <row r="1699" spans="1:6" s="7" customFormat="1">
      <c r="A1699" s="15" t="s">
        <v>1701</v>
      </c>
      <c r="B1699" s="31" t="s">
        <v>3223</v>
      </c>
      <c r="C1699" s="10" t="s">
        <v>99</v>
      </c>
      <c r="D1699" s="11">
        <v>122625.77</v>
      </c>
      <c r="E1699" s="19"/>
      <c r="F1699" s="21"/>
    </row>
    <row r="1700" spans="1:6" s="7" customFormat="1">
      <c r="A1700" s="15"/>
      <c r="B1700" s="31"/>
      <c r="C1700" s="10"/>
      <c r="D1700" s="11"/>
      <c r="E1700" s="19"/>
      <c r="F1700" s="21"/>
    </row>
    <row r="1701" spans="1:6" s="7" customFormat="1" ht="24">
      <c r="A1701" s="13" t="s">
        <v>206</v>
      </c>
      <c r="B1701" s="30" t="s">
        <v>3226</v>
      </c>
      <c r="C1701" s="26"/>
      <c r="D1701" s="36"/>
      <c r="E1701" s="19"/>
      <c r="F1701" s="21"/>
    </row>
    <row r="1702" spans="1:6" s="7" customFormat="1">
      <c r="A1702" s="15" t="s">
        <v>205</v>
      </c>
      <c r="B1702" s="31" t="s">
        <v>3215</v>
      </c>
      <c r="C1702" s="10" t="s">
        <v>99</v>
      </c>
      <c r="D1702" s="11">
        <v>11113.75</v>
      </c>
      <c r="E1702" s="19"/>
      <c r="F1702" s="21"/>
    </row>
    <row r="1703" spans="1:6" s="7" customFormat="1">
      <c r="A1703" s="15" t="s">
        <v>204</v>
      </c>
      <c r="B1703" s="31" t="s">
        <v>3221</v>
      </c>
      <c r="C1703" s="10" t="s">
        <v>99</v>
      </c>
      <c r="D1703" s="11">
        <v>12268.22</v>
      </c>
      <c r="E1703" s="19"/>
      <c r="F1703" s="21"/>
    </row>
    <row r="1704" spans="1:6" s="7" customFormat="1">
      <c r="A1704" s="15" t="s">
        <v>203</v>
      </c>
      <c r="B1704" s="31" t="s">
        <v>3216</v>
      </c>
      <c r="C1704" s="10" t="s">
        <v>99</v>
      </c>
      <c r="D1704" s="11">
        <v>14038.42</v>
      </c>
      <c r="E1704" s="19"/>
      <c r="F1704" s="21"/>
    </row>
    <row r="1705" spans="1:6" s="7" customFormat="1">
      <c r="A1705" s="15" t="s">
        <v>202</v>
      </c>
      <c r="B1705" s="31" t="s">
        <v>3217</v>
      </c>
      <c r="C1705" s="10" t="s">
        <v>99</v>
      </c>
      <c r="D1705" s="11">
        <v>20539.39</v>
      </c>
      <c r="E1705" s="19"/>
      <c r="F1705" s="21"/>
    </row>
    <row r="1706" spans="1:6" s="7" customFormat="1">
      <c r="A1706" s="15" t="s">
        <v>201</v>
      </c>
      <c r="B1706" s="31" t="s">
        <v>3218</v>
      </c>
      <c r="C1706" s="10" t="s">
        <v>99</v>
      </c>
      <c r="D1706" s="11">
        <v>33659.360000000001</v>
      </c>
      <c r="E1706" s="19"/>
      <c r="F1706" s="21"/>
    </row>
    <row r="1707" spans="1:6" s="7" customFormat="1">
      <c r="A1707" s="15" t="s">
        <v>200</v>
      </c>
      <c r="B1707" s="31" t="s">
        <v>3219</v>
      </c>
      <c r="C1707" s="10" t="s">
        <v>99</v>
      </c>
      <c r="D1707" s="11">
        <v>58960.32</v>
      </c>
      <c r="E1707" s="19"/>
      <c r="F1707" s="21"/>
    </row>
    <row r="1708" spans="1:6" s="7" customFormat="1">
      <c r="A1708" s="15" t="s">
        <v>199</v>
      </c>
      <c r="B1708" s="31" t="s">
        <v>3222</v>
      </c>
      <c r="C1708" s="10" t="s">
        <v>99</v>
      </c>
      <c r="D1708" s="11">
        <v>92732.56</v>
      </c>
      <c r="E1708" s="19"/>
      <c r="F1708" s="21"/>
    </row>
    <row r="1709" spans="1:6" s="7" customFormat="1">
      <c r="A1709" s="15" t="s">
        <v>198</v>
      </c>
      <c r="B1709" s="31" t="s">
        <v>3223</v>
      </c>
      <c r="C1709" s="10" t="s">
        <v>99</v>
      </c>
      <c r="D1709" s="11">
        <v>138070.07999999999</v>
      </c>
      <c r="E1709" s="19"/>
      <c r="F1709" s="21"/>
    </row>
    <row r="1710" spans="1:6" s="7" customFormat="1" ht="36">
      <c r="A1710" s="10" t="s">
        <v>197</v>
      </c>
      <c r="B1710" s="37" t="s">
        <v>3227</v>
      </c>
      <c r="C1710" s="26"/>
      <c r="D1710" s="36"/>
      <c r="E1710" s="19"/>
      <c r="F1710" s="21"/>
    </row>
    <row r="1711" spans="1:6" s="7" customFormat="1">
      <c r="A1711" s="15" t="s">
        <v>196</v>
      </c>
      <c r="B1711" s="31" t="s">
        <v>3215</v>
      </c>
      <c r="C1711" s="10" t="s">
        <v>99</v>
      </c>
      <c r="D1711" s="11">
        <v>11036.78</v>
      </c>
      <c r="E1711" s="19"/>
      <c r="F1711" s="21"/>
    </row>
    <row r="1712" spans="1:6" s="7" customFormat="1">
      <c r="A1712" s="15" t="s">
        <v>195</v>
      </c>
      <c r="B1712" s="31" t="s">
        <v>3221</v>
      </c>
      <c r="C1712" s="10" t="s">
        <v>99</v>
      </c>
      <c r="D1712" s="11">
        <v>12057.85</v>
      </c>
      <c r="E1712" s="19"/>
      <c r="F1712" s="21"/>
    </row>
    <row r="1713" spans="1:256" s="7" customFormat="1">
      <c r="A1713" s="15" t="s">
        <v>194</v>
      </c>
      <c r="B1713" s="31" t="s">
        <v>3216</v>
      </c>
      <c r="C1713" s="10" t="s">
        <v>99</v>
      </c>
      <c r="D1713" s="11">
        <v>13622.81</v>
      </c>
      <c r="E1713" s="19"/>
      <c r="F1713" s="21"/>
    </row>
    <row r="1714" spans="1:256" s="7" customFormat="1">
      <c r="A1714" s="15" t="s">
        <v>193</v>
      </c>
      <c r="B1714" s="31" t="s">
        <v>3217</v>
      </c>
      <c r="C1714" s="10" t="s">
        <v>99</v>
      </c>
      <c r="D1714" s="11">
        <v>19379.79</v>
      </c>
      <c r="E1714" s="19"/>
      <c r="F1714" s="21"/>
    </row>
    <row r="1715" spans="1:256" s="7" customFormat="1">
      <c r="A1715" s="15" t="s">
        <v>192</v>
      </c>
      <c r="B1715" s="31" t="s">
        <v>3218</v>
      </c>
      <c r="C1715" s="10" t="s">
        <v>99</v>
      </c>
      <c r="D1715" s="11">
        <v>30919.41</v>
      </c>
      <c r="E1715" s="19"/>
      <c r="F1715" s="21"/>
    </row>
    <row r="1716" spans="1:256" s="7" customFormat="1">
      <c r="A1716" s="15" t="s">
        <v>191</v>
      </c>
      <c r="B1716" s="31" t="s">
        <v>3219</v>
      </c>
      <c r="C1716" s="10" t="s">
        <v>99</v>
      </c>
      <c r="D1716" s="11">
        <v>53382.92</v>
      </c>
      <c r="E1716" s="19"/>
      <c r="F1716" s="21"/>
    </row>
    <row r="1717" spans="1:256" s="7" customFormat="1">
      <c r="A1717" s="15" t="s">
        <v>190</v>
      </c>
      <c r="B1717" s="31" t="s">
        <v>3222</v>
      </c>
      <c r="C1717" s="10" t="s">
        <v>99</v>
      </c>
      <c r="D1717" s="11">
        <v>83286.39</v>
      </c>
      <c r="E1717" s="19"/>
      <c r="F1717" s="21"/>
    </row>
    <row r="1718" spans="1:256" s="7" customFormat="1">
      <c r="A1718" s="15" t="s">
        <v>189</v>
      </c>
      <c r="B1718" s="31" t="s">
        <v>3223</v>
      </c>
      <c r="C1718" s="10" t="s">
        <v>99</v>
      </c>
      <c r="D1718" s="11">
        <v>123410.81</v>
      </c>
      <c r="E1718" s="19"/>
      <c r="F1718" s="21"/>
    </row>
    <row r="1719" spans="1:256" s="7" customFormat="1">
      <c r="A1719" s="15"/>
      <c r="B1719" s="31"/>
      <c r="C1719" s="10"/>
      <c r="D1719" s="11"/>
      <c r="E1719" s="19"/>
      <c r="F1719" s="21"/>
    </row>
    <row r="1720" spans="1:256" s="7" customFormat="1" ht="36">
      <c r="A1720" s="10" t="s">
        <v>188</v>
      </c>
      <c r="B1720" s="30" t="s">
        <v>3228</v>
      </c>
      <c r="C1720" s="38"/>
      <c r="D1720" s="39"/>
      <c r="E1720" s="19"/>
      <c r="F1720" s="21"/>
    </row>
    <row r="1721" spans="1:256">
      <c r="A1721" s="15" t="s">
        <v>187</v>
      </c>
      <c r="B1721" s="31" t="s">
        <v>3229</v>
      </c>
      <c r="C1721" s="10" t="s">
        <v>99</v>
      </c>
      <c r="D1721" s="11">
        <v>11898.79</v>
      </c>
      <c r="E1721" s="19"/>
      <c r="F1721" s="21"/>
    </row>
    <row r="1722" spans="1:256">
      <c r="A1722" s="15" t="s">
        <v>186</v>
      </c>
      <c r="B1722" s="31" t="s">
        <v>3230</v>
      </c>
      <c r="C1722" s="10" t="s">
        <v>99</v>
      </c>
      <c r="D1722" s="11">
        <v>13053.26</v>
      </c>
      <c r="E1722" s="19"/>
      <c r="F1722" s="21"/>
      <c r="G1722" s="25"/>
      <c r="H1722" s="25"/>
      <c r="I1722" s="25"/>
      <c r="J1722" s="25"/>
      <c r="K1722" s="25"/>
      <c r="L1722" s="25"/>
      <c r="M1722" s="25"/>
      <c r="N1722" s="25"/>
      <c r="O1722" s="25"/>
      <c r="P1722" s="25"/>
      <c r="Q1722" s="25"/>
      <c r="R1722" s="25"/>
      <c r="S1722" s="25"/>
      <c r="T1722" s="25"/>
      <c r="U1722" s="25"/>
      <c r="V1722" s="25"/>
      <c r="W1722" s="25"/>
      <c r="X1722" s="25"/>
      <c r="Y1722" s="25"/>
      <c r="Z1722" s="25"/>
      <c r="AA1722" s="25"/>
      <c r="AB1722" s="25"/>
      <c r="AC1722" s="25"/>
      <c r="AD1722" s="25"/>
      <c r="AE1722" s="25"/>
      <c r="AF1722" s="25"/>
      <c r="AG1722" s="25"/>
      <c r="AH1722" s="25"/>
      <c r="AI1722" s="25"/>
      <c r="AJ1722" s="25"/>
      <c r="AK1722" s="25"/>
      <c r="AL1722" s="25"/>
      <c r="AM1722" s="25"/>
      <c r="AN1722" s="25"/>
      <c r="AO1722" s="25"/>
      <c r="AP1722" s="25"/>
      <c r="AQ1722" s="25"/>
      <c r="AR1722" s="25"/>
      <c r="AS1722" s="25"/>
      <c r="AT1722" s="25"/>
      <c r="AU1722" s="25"/>
      <c r="AV1722" s="25"/>
      <c r="AW1722" s="25"/>
      <c r="AX1722" s="25"/>
      <c r="AY1722" s="25"/>
      <c r="AZ1722" s="25"/>
      <c r="BA1722" s="25"/>
      <c r="BB1722" s="25"/>
      <c r="BC1722" s="25"/>
      <c r="BD1722" s="25"/>
      <c r="BE1722" s="25"/>
      <c r="BF1722" s="25"/>
      <c r="BG1722" s="25"/>
      <c r="BH1722" s="25"/>
      <c r="BI1722" s="25"/>
      <c r="BJ1722" s="25"/>
      <c r="BK1722" s="25"/>
      <c r="BL1722" s="25"/>
      <c r="BM1722" s="25"/>
      <c r="BN1722" s="25"/>
      <c r="BO1722" s="25"/>
      <c r="BP1722" s="25"/>
      <c r="BQ1722" s="25"/>
      <c r="BR1722" s="25"/>
      <c r="BS1722" s="25"/>
      <c r="BT1722" s="25"/>
      <c r="BU1722" s="25"/>
      <c r="BV1722" s="25"/>
      <c r="BW1722" s="25"/>
      <c r="BX1722" s="25"/>
      <c r="BY1722" s="25"/>
      <c r="BZ1722" s="25"/>
      <c r="CA1722" s="25"/>
      <c r="CB1722" s="25"/>
      <c r="CC1722" s="25"/>
      <c r="CD1722" s="25"/>
      <c r="CE1722" s="25"/>
      <c r="CF1722" s="25"/>
      <c r="CG1722" s="25"/>
      <c r="CH1722" s="25"/>
      <c r="CI1722" s="25"/>
      <c r="CJ1722" s="25"/>
      <c r="CK1722" s="25"/>
      <c r="CL1722" s="25"/>
      <c r="CM1722" s="25"/>
      <c r="CN1722" s="25"/>
      <c r="CO1722" s="25"/>
      <c r="CP1722" s="25"/>
      <c r="CQ1722" s="25"/>
      <c r="CR1722" s="25"/>
      <c r="CS1722" s="25"/>
      <c r="CT1722" s="25"/>
      <c r="CU1722" s="25"/>
      <c r="CV1722" s="25"/>
      <c r="CW1722" s="25"/>
      <c r="CX1722" s="25"/>
      <c r="CY1722" s="25"/>
      <c r="CZ1722" s="25"/>
      <c r="DA1722" s="25"/>
      <c r="DB1722" s="25"/>
      <c r="DC1722" s="25"/>
      <c r="DD1722" s="25"/>
      <c r="DE1722" s="25"/>
      <c r="DF1722" s="25"/>
      <c r="DG1722" s="25"/>
      <c r="DH1722" s="25"/>
      <c r="DI1722" s="25"/>
      <c r="DJ1722" s="25"/>
      <c r="DK1722" s="25"/>
      <c r="DL1722" s="25"/>
      <c r="DM1722" s="25"/>
      <c r="DN1722" s="25"/>
      <c r="DO1722" s="25"/>
      <c r="DP1722" s="25"/>
      <c r="DQ1722" s="25"/>
      <c r="DR1722" s="25"/>
      <c r="DS1722" s="25"/>
      <c r="DT1722" s="25"/>
      <c r="DU1722" s="25"/>
      <c r="DV1722" s="25"/>
      <c r="DW1722" s="25"/>
      <c r="DX1722" s="25"/>
      <c r="DY1722" s="25"/>
      <c r="DZ1722" s="25"/>
      <c r="EA1722" s="25"/>
      <c r="EB1722" s="25"/>
      <c r="EC1722" s="25"/>
      <c r="ED1722" s="25"/>
      <c r="EE1722" s="25"/>
      <c r="EF1722" s="25"/>
      <c r="EG1722" s="25"/>
      <c r="EH1722" s="25"/>
      <c r="EI1722" s="25"/>
      <c r="EJ1722" s="25"/>
      <c r="EK1722" s="25"/>
      <c r="EL1722" s="25"/>
      <c r="EM1722" s="25"/>
      <c r="EN1722" s="25"/>
      <c r="EO1722" s="25"/>
      <c r="EP1722" s="25"/>
      <c r="EQ1722" s="25"/>
      <c r="ER1722" s="25"/>
      <c r="ES1722" s="25"/>
      <c r="ET1722" s="25"/>
      <c r="EU1722" s="25"/>
      <c r="EV1722" s="25"/>
      <c r="EW1722" s="25"/>
      <c r="EX1722" s="25"/>
      <c r="EY1722" s="25"/>
      <c r="EZ1722" s="25"/>
      <c r="FA1722" s="25"/>
      <c r="FB1722" s="25"/>
      <c r="FC1722" s="25"/>
      <c r="FD1722" s="25"/>
      <c r="FE1722" s="25"/>
      <c r="FF1722" s="25"/>
      <c r="FG1722" s="25"/>
      <c r="FH1722" s="25"/>
      <c r="FI1722" s="25"/>
      <c r="FJ1722" s="25"/>
      <c r="FK1722" s="25"/>
      <c r="FL1722" s="25"/>
      <c r="FM1722" s="25"/>
      <c r="FN1722" s="25"/>
      <c r="FO1722" s="25"/>
      <c r="FP1722" s="25"/>
      <c r="FQ1722" s="25"/>
      <c r="FR1722" s="25"/>
      <c r="FS1722" s="25"/>
      <c r="FT1722" s="25"/>
      <c r="FU1722" s="25"/>
      <c r="FV1722" s="25"/>
      <c r="FW1722" s="25"/>
      <c r="FX1722" s="25"/>
      <c r="FY1722" s="25"/>
      <c r="FZ1722" s="25"/>
      <c r="GA1722" s="25"/>
      <c r="GB1722" s="25"/>
      <c r="GC1722" s="25"/>
      <c r="GD1722" s="25"/>
      <c r="GE1722" s="25"/>
      <c r="GF1722" s="25"/>
      <c r="GG1722" s="25"/>
      <c r="GH1722" s="25"/>
      <c r="GI1722" s="25"/>
      <c r="GJ1722" s="25"/>
      <c r="GK1722" s="25"/>
      <c r="GL1722" s="25"/>
      <c r="GM1722" s="25"/>
      <c r="GN1722" s="25"/>
      <c r="GO1722" s="25"/>
      <c r="GP1722" s="25"/>
      <c r="GQ1722" s="25"/>
      <c r="GR1722" s="25"/>
      <c r="GS1722" s="25"/>
      <c r="GT1722" s="25"/>
      <c r="GU1722" s="25"/>
      <c r="GV1722" s="25"/>
      <c r="GW1722" s="25"/>
      <c r="GX1722" s="25"/>
      <c r="GY1722" s="25"/>
      <c r="GZ1722" s="25"/>
      <c r="HA1722" s="25"/>
      <c r="HB1722" s="25"/>
      <c r="HC1722" s="25"/>
      <c r="HD1722" s="25"/>
      <c r="HE1722" s="25"/>
      <c r="HF1722" s="25"/>
      <c r="HG1722" s="25"/>
      <c r="HH1722" s="25"/>
      <c r="HI1722" s="25"/>
      <c r="HJ1722" s="25"/>
      <c r="HK1722" s="25"/>
      <c r="HL1722" s="25"/>
      <c r="HM1722" s="25"/>
      <c r="HN1722" s="25"/>
      <c r="HO1722" s="25"/>
      <c r="HP1722" s="25"/>
      <c r="HQ1722" s="25"/>
      <c r="HR1722" s="25"/>
      <c r="HS1722" s="25"/>
      <c r="HT1722" s="25"/>
      <c r="HU1722" s="25"/>
      <c r="HV1722" s="25"/>
      <c r="HW1722" s="25"/>
      <c r="HX1722" s="25"/>
      <c r="HY1722" s="25"/>
      <c r="HZ1722" s="25"/>
      <c r="IA1722" s="25"/>
      <c r="IB1722" s="25"/>
      <c r="IC1722" s="25"/>
      <c r="ID1722" s="25"/>
      <c r="IE1722" s="25"/>
      <c r="IF1722" s="25"/>
      <c r="IG1722" s="25"/>
      <c r="IH1722" s="25"/>
      <c r="II1722" s="25"/>
      <c r="IJ1722" s="25"/>
      <c r="IK1722" s="25"/>
      <c r="IL1722" s="25"/>
      <c r="IM1722" s="25"/>
      <c r="IN1722" s="25"/>
      <c r="IO1722" s="25"/>
      <c r="IP1722" s="25"/>
      <c r="IQ1722" s="25"/>
      <c r="IR1722" s="25"/>
      <c r="IS1722" s="25"/>
      <c r="IT1722" s="25"/>
      <c r="IU1722" s="25"/>
      <c r="IV1722" s="25"/>
    </row>
    <row r="1723" spans="1:256">
      <c r="A1723" s="15" t="s">
        <v>185</v>
      </c>
      <c r="B1723" s="31" t="s">
        <v>3231</v>
      </c>
      <c r="C1723" s="10" t="s">
        <v>99</v>
      </c>
      <c r="D1723" s="11">
        <v>14823.46</v>
      </c>
      <c r="E1723" s="19"/>
      <c r="F1723" s="21"/>
      <c r="G1723" s="25"/>
      <c r="H1723" s="25"/>
      <c r="I1723" s="25"/>
      <c r="J1723" s="25"/>
      <c r="K1723" s="25"/>
      <c r="L1723" s="25"/>
      <c r="M1723" s="25"/>
      <c r="N1723" s="25"/>
      <c r="O1723" s="25"/>
      <c r="P1723" s="25"/>
      <c r="Q1723" s="25"/>
      <c r="R1723" s="25"/>
      <c r="S1723" s="25"/>
      <c r="T1723" s="25"/>
      <c r="U1723" s="25"/>
      <c r="V1723" s="25"/>
      <c r="W1723" s="25"/>
      <c r="X1723" s="25"/>
      <c r="Y1723" s="25"/>
      <c r="Z1723" s="25"/>
      <c r="AA1723" s="25"/>
      <c r="AB1723" s="25"/>
      <c r="AC1723" s="25"/>
      <c r="AD1723" s="25"/>
      <c r="AE1723" s="25"/>
      <c r="AF1723" s="25"/>
      <c r="AG1723" s="25"/>
      <c r="AH1723" s="25"/>
      <c r="AI1723" s="25"/>
      <c r="AJ1723" s="25"/>
      <c r="AK1723" s="25"/>
      <c r="AL1723" s="25"/>
      <c r="AM1723" s="25"/>
      <c r="AN1723" s="25"/>
      <c r="AO1723" s="25"/>
      <c r="AP1723" s="25"/>
      <c r="AQ1723" s="25"/>
      <c r="AR1723" s="25"/>
      <c r="AS1723" s="25"/>
      <c r="AT1723" s="25"/>
      <c r="AU1723" s="25"/>
      <c r="AV1723" s="25"/>
      <c r="AW1723" s="25"/>
      <c r="AX1723" s="25"/>
      <c r="AY1723" s="25"/>
      <c r="AZ1723" s="25"/>
      <c r="BA1723" s="25"/>
      <c r="BB1723" s="25"/>
      <c r="BC1723" s="25"/>
      <c r="BD1723" s="25"/>
      <c r="BE1723" s="25"/>
      <c r="BF1723" s="25"/>
      <c r="BG1723" s="25"/>
      <c r="BH1723" s="25"/>
      <c r="BI1723" s="25"/>
      <c r="BJ1723" s="25"/>
      <c r="BK1723" s="25"/>
      <c r="BL1723" s="25"/>
      <c r="BM1723" s="25"/>
      <c r="BN1723" s="25"/>
      <c r="BO1723" s="25"/>
      <c r="BP1723" s="25"/>
      <c r="BQ1723" s="25"/>
      <c r="BR1723" s="25"/>
      <c r="BS1723" s="25"/>
      <c r="BT1723" s="25"/>
      <c r="BU1723" s="25"/>
      <c r="BV1723" s="25"/>
      <c r="BW1723" s="25"/>
      <c r="BX1723" s="25"/>
      <c r="BY1723" s="25"/>
      <c r="BZ1723" s="25"/>
      <c r="CA1723" s="25"/>
      <c r="CB1723" s="25"/>
      <c r="CC1723" s="25"/>
      <c r="CD1723" s="25"/>
      <c r="CE1723" s="25"/>
      <c r="CF1723" s="25"/>
      <c r="CG1723" s="25"/>
      <c r="CH1723" s="25"/>
      <c r="CI1723" s="25"/>
      <c r="CJ1723" s="25"/>
      <c r="CK1723" s="25"/>
      <c r="CL1723" s="25"/>
      <c r="CM1723" s="25"/>
      <c r="CN1723" s="25"/>
      <c r="CO1723" s="25"/>
      <c r="CP1723" s="25"/>
      <c r="CQ1723" s="25"/>
      <c r="CR1723" s="25"/>
      <c r="CS1723" s="25"/>
      <c r="CT1723" s="25"/>
      <c r="CU1723" s="25"/>
      <c r="CV1723" s="25"/>
      <c r="CW1723" s="25"/>
      <c r="CX1723" s="25"/>
      <c r="CY1723" s="25"/>
      <c r="CZ1723" s="25"/>
      <c r="DA1723" s="25"/>
      <c r="DB1723" s="25"/>
      <c r="DC1723" s="25"/>
      <c r="DD1723" s="25"/>
      <c r="DE1723" s="25"/>
      <c r="DF1723" s="25"/>
      <c r="DG1723" s="25"/>
      <c r="DH1723" s="25"/>
      <c r="DI1723" s="25"/>
      <c r="DJ1723" s="25"/>
      <c r="DK1723" s="25"/>
      <c r="DL1723" s="25"/>
      <c r="DM1723" s="25"/>
      <c r="DN1723" s="25"/>
      <c r="DO1723" s="25"/>
      <c r="DP1723" s="25"/>
      <c r="DQ1723" s="25"/>
      <c r="DR1723" s="25"/>
      <c r="DS1723" s="25"/>
      <c r="DT1723" s="25"/>
      <c r="DU1723" s="25"/>
      <c r="DV1723" s="25"/>
      <c r="DW1723" s="25"/>
      <c r="DX1723" s="25"/>
      <c r="DY1723" s="25"/>
      <c r="DZ1723" s="25"/>
      <c r="EA1723" s="25"/>
      <c r="EB1723" s="25"/>
      <c r="EC1723" s="25"/>
      <c r="ED1723" s="25"/>
      <c r="EE1723" s="25"/>
      <c r="EF1723" s="25"/>
      <c r="EG1723" s="25"/>
      <c r="EH1723" s="25"/>
      <c r="EI1723" s="25"/>
      <c r="EJ1723" s="25"/>
      <c r="EK1723" s="25"/>
      <c r="EL1723" s="25"/>
      <c r="EM1723" s="25"/>
      <c r="EN1723" s="25"/>
      <c r="EO1723" s="25"/>
      <c r="EP1723" s="25"/>
      <c r="EQ1723" s="25"/>
      <c r="ER1723" s="25"/>
      <c r="ES1723" s="25"/>
      <c r="ET1723" s="25"/>
      <c r="EU1723" s="25"/>
      <c r="EV1723" s="25"/>
      <c r="EW1723" s="25"/>
      <c r="EX1723" s="25"/>
      <c r="EY1723" s="25"/>
      <c r="EZ1723" s="25"/>
      <c r="FA1723" s="25"/>
      <c r="FB1723" s="25"/>
      <c r="FC1723" s="25"/>
      <c r="FD1723" s="25"/>
      <c r="FE1723" s="25"/>
      <c r="FF1723" s="25"/>
      <c r="FG1723" s="25"/>
      <c r="FH1723" s="25"/>
      <c r="FI1723" s="25"/>
      <c r="FJ1723" s="25"/>
      <c r="FK1723" s="25"/>
      <c r="FL1723" s="25"/>
      <c r="FM1723" s="25"/>
      <c r="FN1723" s="25"/>
      <c r="FO1723" s="25"/>
      <c r="FP1723" s="25"/>
      <c r="FQ1723" s="25"/>
      <c r="FR1723" s="25"/>
      <c r="FS1723" s="25"/>
      <c r="FT1723" s="25"/>
      <c r="FU1723" s="25"/>
      <c r="FV1723" s="25"/>
      <c r="FW1723" s="25"/>
      <c r="FX1723" s="25"/>
      <c r="FY1723" s="25"/>
      <c r="FZ1723" s="25"/>
      <c r="GA1723" s="25"/>
      <c r="GB1723" s="25"/>
      <c r="GC1723" s="25"/>
      <c r="GD1723" s="25"/>
      <c r="GE1723" s="25"/>
      <c r="GF1723" s="25"/>
      <c r="GG1723" s="25"/>
      <c r="GH1723" s="25"/>
      <c r="GI1723" s="25"/>
      <c r="GJ1723" s="25"/>
      <c r="GK1723" s="25"/>
      <c r="GL1723" s="25"/>
      <c r="GM1723" s="25"/>
      <c r="GN1723" s="25"/>
      <c r="GO1723" s="25"/>
      <c r="GP1723" s="25"/>
      <c r="GQ1723" s="25"/>
      <c r="GR1723" s="25"/>
      <c r="GS1723" s="25"/>
      <c r="GT1723" s="25"/>
      <c r="GU1723" s="25"/>
      <c r="GV1723" s="25"/>
      <c r="GW1723" s="25"/>
      <c r="GX1723" s="25"/>
      <c r="GY1723" s="25"/>
      <c r="GZ1723" s="25"/>
      <c r="HA1723" s="25"/>
      <c r="HB1723" s="25"/>
      <c r="HC1723" s="25"/>
      <c r="HD1723" s="25"/>
      <c r="HE1723" s="25"/>
      <c r="HF1723" s="25"/>
      <c r="HG1723" s="25"/>
      <c r="HH1723" s="25"/>
      <c r="HI1723" s="25"/>
      <c r="HJ1723" s="25"/>
      <c r="HK1723" s="25"/>
      <c r="HL1723" s="25"/>
      <c r="HM1723" s="25"/>
      <c r="HN1723" s="25"/>
      <c r="HO1723" s="25"/>
      <c r="HP1723" s="25"/>
      <c r="HQ1723" s="25"/>
      <c r="HR1723" s="25"/>
      <c r="HS1723" s="25"/>
      <c r="HT1723" s="25"/>
      <c r="HU1723" s="25"/>
      <c r="HV1723" s="25"/>
      <c r="HW1723" s="25"/>
      <c r="HX1723" s="25"/>
      <c r="HY1723" s="25"/>
      <c r="HZ1723" s="25"/>
      <c r="IA1723" s="25"/>
      <c r="IB1723" s="25"/>
      <c r="IC1723" s="25"/>
      <c r="ID1723" s="25"/>
      <c r="IE1723" s="25"/>
      <c r="IF1723" s="25"/>
      <c r="IG1723" s="25"/>
      <c r="IH1723" s="25"/>
      <c r="II1723" s="25"/>
      <c r="IJ1723" s="25"/>
      <c r="IK1723" s="25"/>
      <c r="IL1723" s="25"/>
      <c r="IM1723" s="25"/>
      <c r="IN1723" s="25"/>
      <c r="IO1723" s="25"/>
      <c r="IP1723" s="25"/>
      <c r="IQ1723" s="25"/>
      <c r="IR1723" s="25"/>
      <c r="IS1723" s="25"/>
      <c r="IT1723" s="25"/>
      <c r="IU1723" s="25"/>
      <c r="IV1723" s="25"/>
    </row>
    <row r="1724" spans="1:256">
      <c r="A1724" s="15" t="s">
        <v>184</v>
      </c>
      <c r="B1724" s="31" t="s">
        <v>3217</v>
      </c>
      <c r="C1724" s="10" t="s">
        <v>99</v>
      </c>
      <c r="D1724" s="11">
        <v>21324.44</v>
      </c>
      <c r="E1724" s="19"/>
      <c r="F1724" s="21"/>
      <c r="G1724" s="25"/>
      <c r="H1724" s="25"/>
      <c r="I1724" s="25"/>
      <c r="J1724" s="25"/>
      <c r="K1724" s="25"/>
      <c r="L1724" s="25"/>
      <c r="M1724" s="25"/>
      <c r="N1724" s="25"/>
      <c r="O1724" s="25"/>
      <c r="P1724" s="25"/>
      <c r="Q1724" s="25"/>
      <c r="R1724" s="25"/>
      <c r="S1724" s="25"/>
      <c r="T1724" s="25"/>
      <c r="U1724" s="25"/>
      <c r="V1724" s="25"/>
      <c r="W1724" s="25"/>
      <c r="X1724" s="25"/>
      <c r="Y1724" s="25"/>
      <c r="Z1724" s="25"/>
      <c r="AA1724" s="25"/>
      <c r="AB1724" s="25"/>
      <c r="AC1724" s="25"/>
      <c r="AD1724" s="25"/>
      <c r="AE1724" s="25"/>
      <c r="AF1724" s="25"/>
      <c r="AG1724" s="25"/>
      <c r="AH1724" s="25"/>
      <c r="AI1724" s="25"/>
      <c r="AJ1724" s="25"/>
      <c r="AK1724" s="25"/>
      <c r="AL1724" s="25"/>
      <c r="AM1724" s="25"/>
      <c r="AN1724" s="25"/>
      <c r="AO1724" s="25"/>
      <c r="AP1724" s="25"/>
      <c r="AQ1724" s="25"/>
      <c r="AR1724" s="25"/>
      <c r="AS1724" s="25"/>
      <c r="AT1724" s="25"/>
      <c r="AU1724" s="25"/>
      <c r="AV1724" s="25"/>
      <c r="AW1724" s="25"/>
      <c r="AX1724" s="25"/>
      <c r="AY1724" s="25"/>
      <c r="AZ1724" s="25"/>
      <c r="BA1724" s="25"/>
      <c r="BB1724" s="25"/>
      <c r="BC1724" s="25"/>
      <c r="BD1724" s="25"/>
      <c r="BE1724" s="25"/>
      <c r="BF1724" s="25"/>
      <c r="BG1724" s="25"/>
      <c r="BH1724" s="25"/>
      <c r="BI1724" s="25"/>
      <c r="BJ1724" s="25"/>
      <c r="BK1724" s="25"/>
      <c r="BL1724" s="25"/>
      <c r="BM1724" s="25"/>
      <c r="BN1724" s="25"/>
      <c r="BO1724" s="25"/>
      <c r="BP1724" s="25"/>
      <c r="BQ1724" s="25"/>
      <c r="BR1724" s="25"/>
      <c r="BS1724" s="25"/>
      <c r="BT1724" s="25"/>
      <c r="BU1724" s="25"/>
      <c r="BV1724" s="25"/>
      <c r="BW1724" s="25"/>
      <c r="BX1724" s="25"/>
      <c r="BY1724" s="25"/>
      <c r="BZ1724" s="25"/>
      <c r="CA1724" s="25"/>
      <c r="CB1724" s="25"/>
      <c r="CC1724" s="25"/>
      <c r="CD1724" s="25"/>
      <c r="CE1724" s="25"/>
      <c r="CF1724" s="25"/>
      <c r="CG1724" s="25"/>
      <c r="CH1724" s="25"/>
      <c r="CI1724" s="25"/>
      <c r="CJ1724" s="25"/>
      <c r="CK1724" s="25"/>
      <c r="CL1724" s="25"/>
      <c r="CM1724" s="25"/>
      <c r="CN1724" s="25"/>
      <c r="CO1724" s="25"/>
      <c r="CP1724" s="25"/>
      <c r="CQ1724" s="25"/>
      <c r="CR1724" s="25"/>
      <c r="CS1724" s="25"/>
      <c r="CT1724" s="25"/>
      <c r="CU1724" s="25"/>
      <c r="CV1724" s="25"/>
      <c r="CW1724" s="25"/>
      <c r="CX1724" s="25"/>
      <c r="CY1724" s="25"/>
      <c r="CZ1724" s="25"/>
      <c r="DA1724" s="25"/>
      <c r="DB1724" s="25"/>
      <c r="DC1724" s="25"/>
      <c r="DD1724" s="25"/>
      <c r="DE1724" s="25"/>
      <c r="DF1724" s="25"/>
      <c r="DG1724" s="25"/>
      <c r="DH1724" s="25"/>
      <c r="DI1724" s="25"/>
      <c r="DJ1724" s="25"/>
      <c r="DK1724" s="25"/>
      <c r="DL1724" s="25"/>
      <c r="DM1724" s="25"/>
      <c r="DN1724" s="25"/>
      <c r="DO1724" s="25"/>
      <c r="DP1724" s="25"/>
      <c r="DQ1724" s="25"/>
      <c r="DR1724" s="25"/>
      <c r="DS1724" s="25"/>
      <c r="DT1724" s="25"/>
      <c r="DU1724" s="25"/>
      <c r="DV1724" s="25"/>
      <c r="DW1724" s="25"/>
      <c r="DX1724" s="25"/>
      <c r="DY1724" s="25"/>
      <c r="DZ1724" s="25"/>
      <c r="EA1724" s="25"/>
      <c r="EB1724" s="25"/>
      <c r="EC1724" s="25"/>
      <c r="ED1724" s="25"/>
      <c r="EE1724" s="25"/>
      <c r="EF1724" s="25"/>
      <c r="EG1724" s="25"/>
      <c r="EH1724" s="25"/>
      <c r="EI1724" s="25"/>
      <c r="EJ1724" s="25"/>
      <c r="EK1724" s="25"/>
      <c r="EL1724" s="25"/>
      <c r="EM1724" s="25"/>
      <c r="EN1724" s="25"/>
      <c r="EO1724" s="25"/>
      <c r="EP1724" s="25"/>
      <c r="EQ1724" s="25"/>
      <c r="ER1724" s="25"/>
      <c r="ES1724" s="25"/>
      <c r="ET1724" s="25"/>
      <c r="EU1724" s="25"/>
      <c r="EV1724" s="25"/>
      <c r="EW1724" s="25"/>
      <c r="EX1724" s="25"/>
      <c r="EY1724" s="25"/>
      <c r="EZ1724" s="25"/>
      <c r="FA1724" s="25"/>
      <c r="FB1724" s="25"/>
      <c r="FC1724" s="25"/>
      <c r="FD1724" s="25"/>
      <c r="FE1724" s="25"/>
      <c r="FF1724" s="25"/>
      <c r="FG1724" s="25"/>
      <c r="FH1724" s="25"/>
      <c r="FI1724" s="25"/>
      <c r="FJ1724" s="25"/>
      <c r="FK1724" s="25"/>
      <c r="FL1724" s="25"/>
      <c r="FM1724" s="25"/>
      <c r="FN1724" s="25"/>
      <c r="FO1724" s="25"/>
      <c r="FP1724" s="25"/>
      <c r="FQ1724" s="25"/>
      <c r="FR1724" s="25"/>
      <c r="FS1724" s="25"/>
      <c r="FT1724" s="25"/>
      <c r="FU1724" s="25"/>
      <c r="FV1724" s="25"/>
      <c r="FW1724" s="25"/>
      <c r="FX1724" s="25"/>
      <c r="FY1724" s="25"/>
      <c r="FZ1724" s="25"/>
      <c r="GA1724" s="25"/>
      <c r="GB1724" s="25"/>
      <c r="GC1724" s="25"/>
      <c r="GD1724" s="25"/>
      <c r="GE1724" s="25"/>
      <c r="GF1724" s="25"/>
      <c r="GG1724" s="25"/>
      <c r="GH1724" s="25"/>
      <c r="GI1724" s="25"/>
      <c r="GJ1724" s="25"/>
      <c r="GK1724" s="25"/>
      <c r="GL1724" s="25"/>
      <c r="GM1724" s="25"/>
      <c r="GN1724" s="25"/>
      <c r="GO1724" s="25"/>
      <c r="GP1724" s="25"/>
      <c r="GQ1724" s="25"/>
      <c r="GR1724" s="25"/>
      <c r="GS1724" s="25"/>
      <c r="GT1724" s="25"/>
      <c r="GU1724" s="25"/>
      <c r="GV1724" s="25"/>
      <c r="GW1724" s="25"/>
      <c r="GX1724" s="25"/>
      <c r="GY1724" s="25"/>
      <c r="GZ1724" s="25"/>
      <c r="HA1724" s="25"/>
      <c r="HB1724" s="25"/>
      <c r="HC1724" s="25"/>
      <c r="HD1724" s="25"/>
      <c r="HE1724" s="25"/>
      <c r="HF1724" s="25"/>
      <c r="HG1724" s="25"/>
      <c r="HH1724" s="25"/>
      <c r="HI1724" s="25"/>
      <c r="HJ1724" s="25"/>
      <c r="HK1724" s="25"/>
      <c r="HL1724" s="25"/>
      <c r="HM1724" s="25"/>
      <c r="HN1724" s="25"/>
      <c r="HO1724" s="25"/>
      <c r="HP1724" s="25"/>
      <c r="HQ1724" s="25"/>
      <c r="HR1724" s="25"/>
      <c r="HS1724" s="25"/>
      <c r="HT1724" s="25"/>
      <c r="HU1724" s="25"/>
      <c r="HV1724" s="25"/>
      <c r="HW1724" s="25"/>
      <c r="HX1724" s="25"/>
      <c r="HY1724" s="25"/>
      <c r="HZ1724" s="25"/>
      <c r="IA1724" s="25"/>
      <c r="IB1724" s="25"/>
      <c r="IC1724" s="25"/>
      <c r="ID1724" s="25"/>
      <c r="IE1724" s="25"/>
      <c r="IF1724" s="25"/>
      <c r="IG1724" s="25"/>
      <c r="IH1724" s="25"/>
      <c r="II1724" s="25"/>
      <c r="IJ1724" s="25"/>
      <c r="IK1724" s="25"/>
      <c r="IL1724" s="25"/>
      <c r="IM1724" s="25"/>
      <c r="IN1724" s="25"/>
      <c r="IO1724" s="25"/>
      <c r="IP1724" s="25"/>
      <c r="IQ1724" s="25"/>
      <c r="IR1724" s="25"/>
      <c r="IS1724" s="25"/>
      <c r="IT1724" s="25"/>
      <c r="IU1724" s="25"/>
      <c r="IV1724" s="25"/>
    </row>
    <row r="1725" spans="1:256">
      <c r="A1725" s="15" t="s">
        <v>183</v>
      </c>
      <c r="B1725" s="31" t="s">
        <v>3218</v>
      </c>
      <c r="C1725" s="10" t="s">
        <v>99</v>
      </c>
      <c r="D1725" s="11">
        <v>34444.400000000001</v>
      </c>
      <c r="E1725" s="19"/>
      <c r="F1725" s="21"/>
      <c r="G1725" s="25"/>
      <c r="H1725" s="25"/>
      <c r="I1725" s="25"/>
      <c r="J1725" s="25"/>
      <c r="K1725" s="25"/>
      <c r="L1725" s="25"/>
      <c r="M1725" s="25"/>
      <c r="N1725" s="25"/>
      <c r="O1725" s="25"/>
      <c r="P1725" s="25"/>
      <c r="Q1725" s="25"/>
      <c r="R1725" s="25"/>
      <c r="S1725" s="25"/>
      <c r="T1725" s="25"/>
      <c r="U1725" s="25"/>
      <c r="V1725" s="25"/>
      <c r="W1725" s="25"/>
      <c r="X1725" s="25"/>
      <c r="Y1725" s="25"/>
      <c r="Z1725" s="25"/>
      <c r="AA1725" s="25"/>
      <c r="AB1725" s="25"/>
      <c r="AC1725" s="25"/>
      <c r="AD1725" s="25"/>
      <c r="AE1725" s="25"/>
      <c r="AF1725" s="25"/>
      <c r="AG1725" s="25"/>
      <c r="AH1725" s="25"/>
      <c r="AI1725" s="25"/>
      <c r="AJ1725" s="25"/>
      <c r="AK1725" s="25"/>
      <c r="AL1725" s="25"/>
      <c r="AM1725" s="25"/>
      <c r="AN1725" s="25"/>
      <c r="AO1725" s="25"/>
      <c r="AP1725" s="25"/>
      <c r="AQ1725" s="25"/>
      <c r="AR1725" s="25"/>
      <c r="AS1725" s="25"/>
      <c r="AT1725" s="25"/>
      <c r="AU1725" s="25"/>
      <c r="AV1725" s="25"/>
      <c r="AW1725" s="25"/>
      <c r="AX1725" s="25"/>
      <c r="AY1725" s="25"/>
      <c r="AZ1725" s="25"/>
      <c r="BA1725" s="25"/>
      <c r="BB1725" s="25"/>
      <c r="BC1725" s="25"/>
      <c r="BD1725" s="25"/>
      <c r="BE1725" s="25"/>
      <c r="BF1725" s="25"/>
      <c r="BG1725" s="25"/>
      <c r="BH1725" s="25"/>
      <c r="BI1725" s="25"/>
      <c r="BJ1725" s="25"/>
      <c r="BK1725" s="25"/>
      <c r="BL1725" s="25"/>
      <c r="BM1725" s="25"/>
      <c r="BN1725" s="25"/>
      <c r="BO1725" s="25"/>
      <c r="BP1725" s="25"/>
      <c r="BQ1725" s="25"/>
      <c r="BR1725" s="25"/>
      <c r="BS1725" s="25"/>
      <c r="BT1725" s="25"/>
      <c r="BU1725" s="25"/>
      <c r="BV1725" s="25"/>
      <c r="BW1725" s="25"/>
      <c r="BX1725" s="25"/>
      <c r="BY1725" s="25"/>
      <c r="BZ1725" s="25"/>
      <c r="CA1725" s="25"/>
      <c r="CB1725" s="25"/>
      <c r="CC1725" s="25"/>
      <c r="CD1725" s="25"/>
      <c r="CE1725" s="25"/>
      <c r="CF1725" s="25"/>
      <c r="CG1725" s="25"/>
      <c r="CH1725" s="25"/>
      <c r="CI1725" s="25"/>
      <c r="CJ1725" s="25"/>
      <c r="CK1725" s="25"/>
      <c r="CL1725" s="25"/>
      <c r="CM1725" s="25"/>
      <c r="CN1725" s="25"/>
      <c r="CO1725" s="25"/>
      <c r="CP1725" s="25"/>
      <c r="CQ1725" s="25"/>
      <c r="CR1725" s="25"/>
      <c r="CS1725" s="25"/>
      <c r="CT1725" s="25"/>
      <c r="CU1725" s="25"/>
      <c r="CV1725" s="25"/>
      <c r="CW1725" s="25"/>
      <c r="CX1725" s="25"/>
      <c r="CY1725" s="25"/>
      <c r="CZ1725" s="25"/>
      <c r="DA1725" s="25"/>
      <c r="DB1725" s="25"/>
      <c r="DC1725" s="25"/>
      <c r="DD1725" s="25"/>
      <c r="DE1725" s="25"/>
      <c r="DF1725" s="25"/>
      <c r="DG1725" s="25"/>
      <c r="DH1725" s="25"/>
      <c r="DI1725" s="25"/>
      <c r="DJ1725" s="25"/>
      <c r="DK1725" s="25"/>
      <c r="DL1725" s="25"/>
      <c r="DM1725" s="25"/>
      <c r="DN1725" s="25"/>
      <c r="DO1725" s="25"/>
      <c r="DP1725" s="25"/>
      <c r="DQ1725" s="25"/>
      <c r="DR1725" s="25"/>
      <c r="DS1725" s="25"/>
      <c r="DT1725" s="25"/>
      <c r="DU1725" s="25"/>
      <c r="DV1725" s="25"/>
      <c r="DW1725" s="25"/>
      <c r="DX1725" s="25"/>
      <c r="DY1725" s="25"/>
      <c r="DZ1725" s="25"/>
      <c r="EA1725" s="25"/>
      <c r="EB1725" s="25"/>
      <c r="EC1725" s="25"/>
      <c r="ED1725" s="25"/>
      <c r="EE1725" s="25"/>
      <c r="EF1725" s="25"/>
      <c r="EG1725" s="25"/>
      <c r="EH1725" s="25"/>
      <c r="EI1725" s="25"/>
      <c r="EJ1725" s="25"/>
      <c r="EK1725" s="25"/>
      <c r="EL1725" s="25"/>
      <c r="EM1725" s="25"/>
      <c r="EN1725" s="25"/>
      <c r="EO1725" s="25"/>
      <c r="EP1725" s="25"/>
      <c r="EQ1725" s="25"/>
      <c r="ER1725" s="25"/>
      <c r="ES1725" s="25"/>
      <c r="ET1725" s="25"/>
      <c r="EU1725" s="25"/>
      <c r="EV1725" s="25"/>
      <c r="EW1725" s="25"/>
      <c r="EX1725" s="25"/>
      <c r="EY1725" s="25"/>
      <c r="EZ1725" s="25"/>
      <c r="FA1725" s="25"/>
      <c r="FB1725" s="25"/>
      <c r="FC1725" s="25"/>
      <c r="FD1725" s="25"/>
      <c r="FE1725" s="25"/>
      <c r="FF1725" s="25"/>
      <c r="FG1725" s="25"/>
      <c r="FH1725" s="25"/>
      <c r="FI1725" s="25"/>
      <c r="FJ1725" s="25"/>
      <c r="FK1725" s="25"/>
      <c r="FL1725" s="25"/>
      <c r="FM1725" s="25"/>
      <c r="FN1725" s="25"/>
      <c r="FO1725" s="25"/>
      <c r="FP1725" s="25"/>
      <c r="FQ1725" s="25"/>
      <c r="FR1725" s="25"/>
      <c r="FS1725" s="25"/>
      <c r="FT1725" s="25"/>
      <c r="FU1725" s="25"/>
      <c r="FV1725" s="25"/>
      <c r="FW1725" s="25"/>
      <c r="FX1725" s="25"/>
      <c r="FY1725" s="25"/>
      <c r="FZ1725" s="25"/>
      <c r="GA1725" s="25"/>
      <c r="GB1725" s="25"/>
      <c r="GC1725" s="25"/>
      <c r="GD1725" s="25"/>
      <c r="GE1725" s="25"/>
      <c r="GF1725" s="25"/>
      <c r="GG1725" s="25"/>
      <c r="GH1725" s="25"/>
      <c r="GI1725" s="25"/>
      <c r="GJ1725" s="25"/>
      <c r="GK1725" s="25"/>
      <c r="GL1725" s="25"/>
      <c r="GM1725" s="25"/>
      <c r="GN1725" s="25"/>
      <c r="GO1725" s="25"/>
      <c r="GP1725" s="25"/>
      <c r="GQ1725" s="25"/>
      <c r="GR1725" s="25"/>
      <c r="GS1725" s="25"/>
      <c r="GT1725" s="25"/>
      <c r="GU1725" s="25"/>
      <c r="GV1725" s="25"/>
      <c r="GW1725" s="25"/>
      <c r="GX1725" s="25"/>
      <c r="GY1725" s="25"/>
      <c r="GZ1725" s="25"/>
      <c r="HA1725" s="25"/>
      <c r="HB1725" s="25"/>
      <c r="HC1725" s="25"/>
      <c r="HD1725" s="25"/>
      <c r="HE1725" s="25"/>
      <c r="HF1725" s="25"/>
      <c r="HG1725" s="25"/>
      <c r="HH1725" s="25"/>
      <c r="HI1725" s="25"/>
      <c r="HJ1725" s="25"/>
      <c r="HK1725" s="25"/>
      <c r="HL1725" s="25"/>
      <c r="HM1725" s="25"/>
      <c r="HN1725" s="25"/>
      <c r="HO1725" s="25"/>
      <c r="HP1725" s="25"/>
      <c r="HQ1725" s="25"/>
      <c r="HR1725" s="25"/>
      <c r="HS1725" s="25"/>
      <c r="HT1725" s="25"/>
      <c r="HU1725" s="25"/>
      <c r="HV1725" s="25"/>
      <c r="HW1725" s="25"/>
      <c r="HX1725" s="25"/>
      <c r="HY1725" s="25"/>
      <c r="HZ1725" s="25"/>
      <c r="IA1725" s="25"/>
      <c r="IB1725" s="25"/>
      <c r="IC1725" s="25"/>
      <c r="ID1725" s="25"/>
      <c r="IE1725" s="25"/>
      <c r="IF1725" s="25"/>
      <c r="IG1725" s="25"/>
      <c r="IH1725" s="25"/>
      <c r="II1725" s="25"/>
      <c r="IJ1725" s="25"/>
      <c r="IK1725" s="25"/>
      <c r="IL1725" s="25"/>
      <c r="IM1725" s="25"/>
      <c r="IN1725" s="25"/>
      <c r="IO1725" s="25"/>
      <c r="IP1725" s="25"/>
      <c r="IQ1725" s="25"/>
      <c r="IR1725" s="25"/>
      <c r="IS1725" s="25"/>
      <c r="IT1725" s="25"/>
      <c r="IU1725" s="25"/>
      <c r="IV1725" s="25"/>
    </row>
    <row r="1726" spans="1:256">
      <c r="A1726" s="15" t="s">
        <v>182</v>
      </c>
      <c r="B1726" s="31" t="s">
        <v>3219</v>
      </c>
      <c r="C1726" s="10" t="s">
        <v>99</v>
      </c>
      <c r="D1726" s="11">
        <v>59745.36</v>
      </c>
      <c r="E1726" s="19"/>
      <c r="F1726" s="21"/>
      <c r="G1726" s="25"/>
      <c r="H1726" s="25"/>
      <c r="I1726" s="25"/>
      <c r="J1726" s="25"/>
      <c r="K1726" s="25"/>
      <c r="L1726" s="25"/>
      <c r="M1726" s="25"/>
      <c r="N1726" s="25"/>
      <c r="O1726" s="25"/>
      <c r="P1726" s="25"/>
      <c r="Q1726" s="25"/>
      <c r="R1726" s="25"/>
      <c r="S1726" s="25"/>
      <c r="T1726" s="25"/>
      <c r="U1726" s="25"/>
      <c r="V1726" s="25"/>
      <c r="W1726" s="25"/>
      <c r="X1726" s="25"/>
      <c r="Y1726" s="25"/>
      <c r="Z1726" s="25"/>
      <c r="AA1726" s="25"/>
      <c r="AB1726" s="25"/>
      <c r="AC1726" s="25"/>
      <c r="AD1726" s="25"/>
      <c r="AE1726" s="25"/>
      <c r="AF1726" s="25"/>
      <c r="AG1726" s="25"/>
      <c r="AH1726" s="25"/>
      <c r="AI1726" s="25"/>
      <c r="AJ1726" s="25"/>
      <c r="AK1726" s="25"/>
      <c r="AL1726" s="25"/>
      <c r="AM1726" s="25"/>
      <c r="AN1726" s="25"/>
      <c r="AO1726" s="25"/>
      <c r="AP1726" s="25"/>
      <c r="AQ1726" s="25"/>
      <c r="AR1726" s="25"/>
      <c r="AS1726" s="25"/>
      <c r="AT1726" s="25"/>
      <c r="AU1726" s="25"/>
      <c r="AV1726" s="25"/>
      <c r="AW1726" s="25"/>
      <c r="AX1726" s="25"/>
      <c r="AY1726" s="25"/>
      <c r="AZ1726" s="25"/>
      <c r="BA1726" s="25"/>
      <c r="BB1726" s="25"/>
      <c r="BC1726" s="25"/>
      <c r="BD1726" s="25"/>
      <c r="BE1726" s="25"/>
      <c r="BF1726" s="25"/>
      <c r="BG1726" s="25"/>
      <c r="BH1726" s="25"/>
      <c r="BI1726" s="25"/>
      <c r="BJ1726" s="25"/>
      <c r="BK1726" s="25"/>
      <c r="BL1726" s="25"/>
      <c r="BM1726" s="25"/>
      <c r="BN1726" s="25"/>
      <c r="BO1726" s="25"/>
      <c r="BP1726" s="25"/>
      <c r="BQ1726" s="25"/>
      <c r="BR1726" s="25"/>
      <c r="BS1726" s="25"/>
      <c r="BT1726" s="25"/>
      <c r="BU1726" s="25"/>
      <c r="BV1726" s="25"/>
      <c r="BW1726" s="25"/>
      <c r="BX1726" s="25"/>
      <c r="BY1726" s="25"/>
      <c r="BZ1726" s="25"/>
      <c r="CA1726" s="25"/>
      <c r="CB1726" s="25"/>
      <c r="CC1726" s="25"/>
      <c r="CD1726" s="25"/>
      <c r="CE1726" s="25"/>
      <c r="CF1726" s="25"/>
      <c r="CG1726" s="25"/>
      <c r="CH1726" s="25"/>
      <c r="CI1726" s="25"/>
      <c r="CJ1726" s="25"/>
      <c r="CK1726" s="25"/>
      <c r="CL1726" s="25"/>
      <c r="CM1726" s="25"/>
      <c r="CN1726" s="25"/>
      <c r="CO1726" s="25"/>
      <c r="CP1726" s="25"/>
      <c r="CQ1726" s="25"/>
      <c r="CR1726" s="25"/>
      <c r="CS1726" s="25"/>
      <c r="CT1726" s="25"/>
      <c r="CU1726" s="25"/>
      <c r="CV1726" s="25"/>
      <c r="CW1726" s="25"/>
      <c r="CX1726" s="25"/>
      <c r="CY1726" s="25"/>
      <c r="CZ1726" s="25"/>
      <c r="DA1726" s="25"/>
      <c r="DB1726" s="25"/>
      <c r="DC1726" s="25"/>
      <c r="DD1726" s="25"/>
      <c r="DE1726" s="25"/>
      <c r="DF1726" s="25"/>
      <c r="DG1726" s="25"/>
      <c r="DH1726" s="25"/>
      <c r="DI1726" s="25"/>
      <c r="DJ1726" s="25"/>
      <c r="DK1726" s="25"/>
      <c r="DL1726" s="25"/>
      <c r="DM1726" s="25"/>
      <c r="DN1726" s="25"/>
      <c r="DO1726" s="25"/>
      <c r="DP1726" s="25"/>
      <c r="DQ1726" s="25"/>
      <c r="DR1726" s="25"/>
      <c r="DS1726" s="25"/>
      <c r="DT1726" s="25"/>
      <c r="DU1726" s="25"/>
      <c r="DV1726" s="25"/>
      <c r="DW1726" s="25"/>
      <c r="DX1726" s="25"/>
      <c r="DY1726" s="25"/>
      <c r="DZ1726" s="25"/>
      <c r="EA1726" s="25"/>
      <c r="EB1726" s="25"/>
      <c r="EC1726" s="25"/>
      <c r="ED1726" s="25"/>
      <c r="EE1726" s="25"/>
      <c r="EF1726" s="25"/>
      <c r="EG1726" s="25"/>
      <c r="EH1726" s="25"/>
      <c r="EI1726" s="25"/>
      <c r="EJ1726" s="25"/>
      <c r="EK1726" s="25"/>
      <c r="EL1726" s="25"/>
      <c r="EM1726" s="25"/>
      <c r="EN1726" s="25"/>
      <c r="EO1726" s="25"/>
      <c r="EP1726" s="25"/>
      <c r="EQ1726" s="25"/>
      <c r="ER1726" s="25"/>
      <c r="ES1726" s="25"/>
      <c r="ET1726" s="25"/>
      <c r="EU1726" s="25"/>
      <c r="EV1726" s="25"/>
      <c r="EW1726" s="25"/>
      <c r="EX1726" s="25"/>
      <c r="EY1726" s="25"/>
      <c r="EZ1726" s="25"/>
      <c r="FA1726" s="25"/>
      <c r="FB1726" s="25"/>
      <c r="FC1726" s="25"/>
      <c r="FD1726" s="25"/>
      <c r="FE1726" s="25"/>
      <c r="FF1726" s="25"/>
      <c r="FG1726" s="25"/>
      <c r="FH1726" s="25"/>
      <c r="FI1726" s="25"/>
      <c r="FJ1726" s="25"/>
      <c r="FK1726" s="25"/>
      <c r="FL1726" s="25"/>
      <c r="FM1726" s="25"/>
      <c r="FN1726" s="25"/>
      <c r="FO1726" s="25"/>
      <c r="FP1726" s="25"/>
      <c r="FQ1726" s="25"/>
      <c r="FR1726" s="25"/>
      <c r="FS1726" s="25"/>
      <c r="FT1726" s="25"/>
      <c r="FU1726" s="25"/>
      <c r="FV1726" s="25"/>
      <c r="FW1726" s="25"/>
      <c r="FX1726" s="25"/>
      <c r="FY1726" s="25"/>
      <c r="FZ1726" s="25"/>
      <c r="GA1726" s="25"/>
      <c r="GB1726" s="25"/>
      <c r="GC1726" s="25"/>
      <c r="GD1726" s="25"/>
      <c r="GE1726" s="25"/>
      <c r="GF1726" s="25"/>
      <c r="GG1726" s="25"/>
      <c r="GH1726" s="25"/>
      <c r="GI1726" s="25"/>
      <c r="GJ1726" s="25"/>
      <c r="GK1726" s="25"/>
      <c r="GL1726" s="25"/>
      <c r="GM1726" s="25"/>
      <c r="GN1726" s="25"/>
      <c r="GO1726" s="25"/>
      <c r="GP1726" s="25"/>
      <c r="GQ1726" s="25"/>
      <c r="GR1726" s="25"/>
      <c r="GS1726" s="25"/>
      <c r="GT1726" s="25"/>
      <c r="GU1726" s="25"/>
      <c r="GV1726" s="25"/>
      <c r="GW1726" s="25"/>
      <c r="GX1726" s="25"/>
      <c r="GY1726" s="25"/>
      <c r="GZ1726" s="25"/>
      <c r="HA1726" s="25"/>
      <c r="HB1726" s="25"/>
      <c r="HC1726" s="25"/>
      <c r="HD1726" s="25"/>
      <c r="HE1726" s="25"/>
      <c r="HF1726" s="25"/>
      <c r="HG1726" s="25"/>
      <c r="HH1726" s="25"/>
      <c r="HI1726" s="25"/>
      <c r="HJ1726" s="25"/>
      <c r="HK1726" s="25"/>
      <c r="HL1726" s="25"/>
      <c r="HM1726" s="25"/>
      <c r="HN1726" s="25"/>
      <c r="HO1726" s="25"/>
      <c r="HP1726" s="25"/>
      <c r="HQ1726" s="25"/>
      <c r="HR1726" s="25"/>
      <c r="HS1726" s="25"/>
      <c r="HT1726" s="25"/>
      <c r="HU1726" s="25"/>
      <c r="HV1726" s="25"/>
      <c r="HW1726" s="25"/>
      <c r="HX1726" s="25"/>
      <c r="HY1726" s="25"/>
      <c r="HZ1726" s="25"/>
      <c r="IA1726" s="25"/>
      <c r="IB1726" s="25"/>
      <c r="IC1726" s="25"/>
      <c r="ID1726" s="25"/>
      <c r="IE1726" s="25"/>
      <c r="IF1726" s="25"/>
      <c r="IG1726" s="25"/>
      <c r="IH1726" s="25"/>
      <c r="II1726" s="25"/>
      <c r="IJ1726" s="25"/>
      <c r="IK1726" s="25"/>
      <c r="IL1726" s="25"/>
      <c r="IM1726" s="25"/>
      <c r="IN1726" s="25"/>
      <c r="IO1726" s="25"/>
      <c r="IP1726" s="25"/>
      <c r="IQ1726" s="25"/>
      <c r="IR1726" s="25"/>
      <c r="IS1726" s="25"/>
      <c r="IT1726" s="25"/>
      <c r="IU1726" s="25"/>
      <c r="IV1726" s="25"/>
    </row>
    <row r="1727" spans="1:256">
      <c r="A1727" s="15" t="s">
        <v>1702</v>
      </c>
      <c r="B1727" s="31" t="s">
        <v>3222</v>
      </c>
      <c r="C1727" s="10" t="s">
        <v>99</v>
      </c>
      <c r="D1727" s="11">
        <v>93517.61</v>
      </c>
      <c r="E1727" s="19"/>
      <c r="F1727" s="21"/>
    </row>
    <row r="1728" spans="1:256">
      <c r="A1728" s="15" t="s">
        <v>1703</v>
      </c>
      <c r="B1728" s="31" t="s">
        <v>3223</v>
      </c>
      <c r="C1728" s="10" t="s">
        <v>99</v>
      </c>
      <c r="D1728" s="11">
        <v>138855.12</v>
      </c>
      <c r="E1728" s="19"/>
      <c r="F1728" s="21"/>
    </row>
    <row r="1729" spans="1:6">
      <c r="A1729" s="15"/>
      <c r="B1729" s="31"/>
      <c r="C1729" s="10"/>
      <c r="D1729" s="11"/>
      <c r="E1729" s="19"/>
      <c r="F1729" s="21"/>
    </row>
    <row r="1730" spans="1:6" ht="24">
      <c r="A1730" s="13" t="s">
        <v>3867</v>
      </c>
      <c r="B1730" s="30" t="s">
        <v>3232</v>
      </c>
      <c r="C1730" s="26"/>
      <c r="D1730" s="36"/>
      <c r="E1730" s="19"/>
      <c r="F1730" s="21"/>
    </row>
    <row r="1731" spans="1:6">
      <c r="A1731" s="15" t="s">
        <v>1704</v>
      </c>
      <c r="B1731" s="31" t="s">
        <v>2622</v>
      </c>
      <c r="C1731" s="10" t="s">
        <v>99</v>
      </c>
      <c r="D1731" s="11">
        <v>1880</v>
      </c>
      <c r="E1731" s="19"/>
      <c r="F1731" s="21"/>
    </row>
    <row r="1732" spans="1:6">
      <c r="A1732" s="15" t="s">
        <v>1705</v>
      </c>
      <c r="B1732" s="31" t="s">
        <v>3233</v>
      </c>
      <c r="C1732" s="10" t="s">
        <v>99</v>
      </c>
      <c r="D1732" s="11">
        <v>2314.08</v>
      </c>
      <c r="E1732" s="19"/>
      <c r="F1732" s="21"/>
    </row>
    <row r="1733" spans="1:6">
      <c r="A1733" s="15" t="s">
        <v>1706</v>
      </c>
      <c r="B1733" s="31" t="s">
        <v>2624</v>
      </c>
      <c r="C1733" s="10" t="s">
        <v>99</v>
      </c>
      <c r="D1733" s="11">
        <v>2727.64</v>
      </c>
      <c r="E1733" s="19"/>
      <c r="F1733" s="21"/>
    </row>
    <row r="1734" spans="1:6">
      <c r="A1734" s="15" t="s">
        <v>1707</v>
      </c>
      <c r="B1734" s="31" t="s">
        <v>2494</v>
      </c>
      <c r="C1734" s="10" t="s">
        <v>99</v>
      </c>
      <c r="D1734" s="11">
        <v>2993.63</v>
      </c>
      <c r="E1734" s="19"/>
      <c r="F1734" s="21"/>
    </row>
    <row r="1735" spans="1:6" ht="14.25" customHeight="1">
      <c r="A1735" s="15" t="s">
        <v>1708</v>
      </c>
      <c r="B1735" s="31" t="s">
        <v>2495</v>
      </c>
      <c r="C1735" s="10" t="s">
        <v>99</v>
      </c>
      <c r="D1735" s="11">
        <v>5129.3500000000004</v>
      </c>
      <c r="E1735" s="19"/>
      <c r="F1735" s="21"/>
    </row>
    <row r="1736" spans="1:6" s="7" customFormat="1">
      <c r="A1736" s="15" t="s">
        <v>1709</v>
      </c>
      <c r="B1736" s="31" t="s">
        <v>2496</v>
      </c>
      <c r="C1736" s="10" t="s">
        <v>99</v>
      </c>
      <c r="D1736" s="11">
        <v>8169.27</v>
      </c>
      <c r="E1736" s="19"/>
      <c r="F1736" s="21"/>
    </row>
    <row r="1737" spans="1:6" s="7" customFormat="1">
      <c r="A1737" s="15" t="s">
        <v>1710</v>
      </c>
      <c r="B1737" s="31" t="s">
        <v>2497</v>
      </c>
      <c r="C1737" s="10" t="s">
        <v>99</v>
      </c>
      <c r="D1737" s="11">
        <v>12956.8</v>
      </c>
      <c r="E1737" s="19"/>
      <c r="F1737" s="21"/>
    </row>
    <row r="1738" spans="1:6" s="7" customFormat="1">
      <c r="A1738" s="15" t="s">
        <v>1711</v>
      </c>
      <c r="B1738" s="31" t="s">
        <v>3234</v>
      </c>
      <c r="C1738" s="10" t="s">
        <v>99</v>
      </c>
      <c r="D1738" s="11">
        <v>20074.330000000002</v>
      </c>
      <c r="E1738" s="19"/>
      <c r="F1738" s="21"/>
    </row>
    <row r="1739" spans="1:6" s="7" customFormat="1">
      <c r="A1739" s="15" t="s">
        <v>1712</v>
      </c>
      <c r="B1739" s="31" t="s">
        <v>2499</v>
      </c>
      <c r="C1739" s="10" t="s">
        <v>99</v>
      </c>
      <c r="D1739" s="11">
        <v>39744.32</v>
      </c>
      <c r="E1739" s="19"/>
      <c r="F1739" s="21"/>
    </row>
    <row r="1740" spans="1:6" s="7" customFormat="1">
      <c r="A1740" s="15" t="s">
        <v>3780</v>
      </c>
      <c r="B1740" s="31" t="s">
        <v>2500</v>
      </c>
      <c r="C1740" s="10" t="s">
        <v>99</v>
      </c>
      <c r="D1740" s="11">
        <v>55155.38</v>
      </c>
      <c r="E1740" s="19"/>
      <c r="F1740" s="21"/>
    </row>
    <row r="1741" spans="1:6" s="7" customFormat="1">
      <c r="A1741" s="15"/>
      <c r="B1741" s="31"/>
      <c r="C1741" s="10"/>
      <c r="D1741" s="11"/>
      <c r="E1741" s="19"/>
      <c r="F1741" s="21"/>
    </row>
    <row r="1742" spans="1:6" s="7" customFormat="1" ht="24">
      <c r="A1742" s="13" t="s">
        <v>3781</v>
      </c>
      <c r="B1742" s="30" t="s">
        <v>3235</v>
      </c>
      <c r="C1742" s="26"/>
      <c r="D1742" s="36"/>
      <c r="E1742" s="19"/>
      <c r="F1742" s="21"/>
    </row>
    <row r="1743" spans="1:6" s="7" customFormat="1">
      <c r="A1743" s="15" t="s">
        <v>181</v>
      </c>
      <c r="B1743" s="31" t="s">
        <v>2622</v>
      </c>
      <c r="C1743" s="10" t="s">
        <v>99</v>
      </c>
      <c r="D1743" s="11">
        <v>2772.79</v>
      </c>
      <c r="E1743" s="19"/>
      <c r="F1743" s="21"/>
    </row>
    <row r="1744" spans="1:6" s="7" customFormat="1">
      <c r="A1744" s="15" t="s">
        <v>180</v>
      </c>
      <c r="B1744" s="31" t="s">
        <v>3233</v>
      </c>
      <c r="C1744" s="10" t="s">
        <v>99</v>
      </c>
      <c r="D1744" s="11">
        <v>2889.78</v>
      </c>
      <c r="E1744" s="19"/>
      <c r="F1744" s="21"/>
    </row>
    <row r="1745" spans="1:6" s="7" customFormat="1">
      <c r="A1745" s="15" t="s">
        <v>179</v>
      </c>
      <c r="B1745" s="31" t="s">
        <v>2624</v>
      </c>
      <c r="C1745" s="10" t="s">
        <v>99</v>
      </c>
      <c r="D1745" s="11">
        <v>3455.22</v>
      </c>
      <c r="E1745" s="19"/>
      <c r="F1745" s="21"/>
    </row>
    <row r="1746" spans="1:6" s="7" customFormat="1">
      <c r="A1746" s="15" t="s">
        <v>178</v>
      </c>
      <c r="B1746" s="31" t="s">
        <v>2494</v>
      </c>
      <c r="C1746" s="10" t="s">
        <v>99</v>
      </c>
      <c r="D1746" s="11">
        <v>4890.87</v>
      </c>
      <c r="E1746" s="19"/>
      <c r="F1746" s="21"/>
    </row>
    <row r="1747" spans="1:6" s="7" customFormat="1">
      <c r="A1747" s="15" t="s">
        <v>177</v>
      </c>
      <c r="B1747" s="31" t="s">
        <v>2495</v>
      </c>
      <c r="C1747" s="10" t="s">
        <v>99</v>
      </c>
      <c r="D1747" s="11">
        <v>8247.57</v>
      </c>
      <c r="E1747" s="19"/>
      <c r="F1747" s="21"/>
    </row>
    <row r="1748" spans="1:6" s="7" customFormat="1">
      <c r="A1748" s="15" t="s">
        <v>176</v>
      </c>
      <c r="B1748" s="31" t="s">
        <v>2496</v>
      </c>
      <c r="C1748" s="10" t="s">
        <v>99</v>
      </c>
      <c r="D1748" s="11">
        <v>16036.43</v>
      </c>
      <c r="E1748" s="19"/>
      <c r="F1748" s="21"/>
    </row>
    <row r="1749" spans="1:6" s="7" customFormat="1">
      <c r="A1749" s="15" t="s">
        <v>175</v>
      </c>
      <c r="B1749" s="31" t="s">
        <v>2497</v>
      </c>
      <c r="C1749" s="10" t="s">
        <v>99</v>
      </c>
      <c r="D1749" s="11">
        <v>26395.919999999998</v>
      </c>
      <c r="E1749" s="19"/>
      <c r="F1749" s="21"/>
    </row>
    <row r="1750" spans="1:6" s="7" customFormat="1">
      <c r="A1750" s="15" t="s">
        <v>1713</v>
      </c>
      <c r="B1750" s="31" t="s">
        <v>3234</v>
      </c>
      <c r="C1750" s="10" t="s">
        <v>99</v>
      </c>
      <c r="D1750" s="11">
        <v>39742.67</v>
      </c>
      <c r="E1750" s="19"/>
      <c r="F1750" s="21"/>
    </row>
    <row r="1751" spans="1:6" s="7" customFormat="1">
      <c r="A1751" s="15"/>
      <c r="B1751" s="31"/>
      <c r="C1751" s="10"/>
      <c r="D1751" s="11"/>
      <c r="E1751" s="19"/>
      <c r="F1751" s="21"/>
    </row>
    <row r="1752" spans="1:6" s="7" customFormat="1" ht="24">
      <c r="A1752" s="40" t="s">
        <v>3782</v>
      </c>
      <c r="B1752" s="14" t="s">
        <v>3783</v>
      </c>
      <c r="C1752" s="38"/>
      <c r="D1752" s="39"/>
      <c r="E1752" s="19"/>
      <c r="F1752" s="21"/>
    </row>
    <row r="1753" spans="1:6" s="7" customFormat="1">
      <c r="A1753" s="15" t="s">
        <v>174</v>
      </c>
      <c r="B1753" s="31" t="s">
        <v>3236</v>
      </c>
      <c r="C1753" s="10" t="s">
        <v>99</v>
      </c>
      <c r="D1753" s="11">
        <v>389.96</v>
      </c>
      <c r="E1753" s="19"/>
      <c r="F1753" s="21"/>
    </row>
    <row r="1754" spans="1:6" s="7" customFormat="1">
      <c r="A1754" s="15" t="s">
        <v>173</v>
      </c>
      <c r="B1754" s="31" t="s">
        <v>3354</v>
      </c>
      <c r="C1754" s="10" t="s">
        <v>99</v>
      </c>
      <c r="D1754" s="11">
        <v>545.94000000000005</v>
      </c>
      <c r="E1754" s="19"/>
      <c r="F1754" s="21"/>
    </row>
    <row r="1755" spans="1:6" s="7" customFormat="1">
      <c r="A1755" s="15" t="s">
        <v>172</v>
      </c>
      <c r="B1755" s="31" t="s">
        <v>3237</v>
      </c>
      <c r="C1755" s="10" t="s">
        <v>99</v>
      </c>
      <c r="D1755" s="11">
        <v>1052.8800000000001</v>
      </c>
      <c r="E1755" s="19"/>
      <c r="F1755" s="21"/>
    </row>
    <row r="1756" spans="1:6" s="7" customFormat="1">
      <c r="A1756" s="29"/>
      <c r="B1756" s="16"/>
      <c r="C1756" s="38"/>
      <c r="D1756" s="39"/>
      <c r="E1756" s="19"/>
      <c r="F1756" s="21"/>
    </row>
    <row r="1757" spans="1:6" s="7" customFormat="1" ht="24">
      <c r="A1757" s="40">
        <v>803700</v>
      </c>
      <c r="B1757" s="14" t="s">
        <v>3784</v>
      </c>
      <c r="C1757" s="38"/>
      <c r="D1757" s="39"/>
      <c r="E1757" s="19"/>
      <c r="F1757" s="21"/>
    </row>
    <row r="1758" spans="1:6" s="7" customFormat="1">
      <c r="A1758" s="15" t="s">
        <v>174</v>
      </c>
      <c r="B1758" s="31" t="s">
        <v>3236</v>
      </c>
      <c r="C1758" s="10" t="s">
        <v>99</v>
      </c>
      <c r="D1758" s="11">
        <v>389.96</v>
      </c>
      <c r="E1758" s="19"/>
      <c r="F1758" s="21"/>
    </row>
    <row r="1759" spans="1:6" s="7" customFormat="1">
      <c r="A1759" s="15" t="s">
        <v>173</v>
      </c>
      <c r="B1759" s="31" t="s">
        <v>3354</v>
      </c>
      <c r="C1759" s="10" t="s">
        <v>99</v>
      </c>
      <c r="D1759" s="11">
        <v>545.94000000000005</v>
      </c>
      <c r="E1759" s="19"/>
      <c r="F1759" s="21"/>
    </row>
    <row r="1760" spans="1:6" s="7" customFormat="1">
      <c r="A1760" s="15" t="s">
        <v>172</v>
      </c>
      <c r="B1760" s="31" t="s">
        <v>3237</v>
      </c>
      <c r="C1760" s="10" t="s">
        <v>99</v>
      </c>
      <c r="D1760" s="11">
        <v>1052.8800000000001</v>
      </c>
      <c r="E1760" s="19"/>
      <c r="F1760" s="21"/>
    </row>
    <row r="1761" spans="1:6" s="7" customFormat="1">
      <c r="A1761" s="15" t="s">
        <v>171</v>
      </c>
      <c r="B1761" s="31" t="s">
        <v>3238</v>
      </c>
      <c r="C1761" s="10" t="s">
        <v>99</v>
      </c>
      <c r="D1761" s="11">
        <v>1286.8499999999999</v>
      </c>
      <c r="E1761" s="19"/>
      <c r="F1761" s="21"/>
    </row>
    <row r="1762" spans="1:6" s="7" customFormat="1">
      <c r="A1762" s="15" t="s">
        <v>170</v>
      </c>
      <c r="B1762" s="31" t="s">
        <v>3239</v>
      </c>
      <c r="C1762" s="10" t="s">
        <v>99</v>
      </c>
      <c r="D1762" s="11">
        <v>3802.07</v>
      </c>
      <c r="E1762" s="19"/>
      <c r="F1762" s="21"/>
    </row>
    <row r="1763" spans="1:6" s="7" customFormat="1">
      <c r="A1763" s="15" t="s">
        <v>169</v>
      </c>
      <c r="B1763" s="31" t="s">
        <v>2525</v>
      </c>
      <c r="C1763" s="10" t="s">
        <v>99</v>
      </c>
      <c r="D1763" s="11">
        <v>3568.1</v>
      </c>
      <c r="E1763" s="19"/>
      <c r="F1763" s="21"/>
    </row>
    <row r="1764" spans="1:6" s="7" customFormat="1">
      <c r="A1764" s="29"/>
      <c r="B1764" s="16"/>
      <c r="C1764" s="38"/>
      <c r="D1764" s="39"/>
      <c r="E1764" s="19"/>
      <c r="F1764" s="21"/>
    </row>
    <row r="1765" spans="1:6" s="7" customFormat="1" ht="36">
      <c r="A1765" s="24" t="s">
        <v>168</v>
      </c>
      <c r="B1765" s="14" t="s">
        <v>3240</v>
      </c>
      <c r="C1765" s="38"/>
      <c r="D1765" s="39"/>
      <c r="E1765" s="19"/>
      <c r="F1765" s="21"/>
    </row>
    <row r="1766" spans="1:6" s="7" customFormat="1">
      <c r="A1766" s="15" t="s">
        <v>167</v>
      </c>
      <c r="B1766" s="31" t="s">
        <v>3241</v>
      </c>
      <c r="C1766" s="10" t="s">
        <v>99</v>
      </c>
      <c r="D1766" s="11">
        <v>5849.34</v>
      </c>
      <c r="E1766" s="19"/>
      <c r="F1766" s="21"/>
    </row>
    <row r="1767" spans="1:6" s="7" customFormat="1">
      <c r="A1767" s="15" t="s">
        <v>166</v>
      </c>
      <c r="B1767" s="31" t="s">
        <v>3242</v>
      </c>
      <c r="C1767" s="10" t="s">
        <v>99</v>
      </c>
      <c r="D1767" s="11">
        <v>7350.67</v>
      </c>
      <c r="E1767" s="19"/>
      <c r="F1767" s="21"/>
    </row>
    <row r="1768" spans="1:6" s="7" customFormat="1">
      <c r="A1768" s="15" t="s">
        <v>165</v>
      </c>
      <c r="B1768" s="31" t="s">
        <v>3785</v>
      </c>
      <c r="C1768" s="10" t="s">
        <v>99</v>
      </c>
      <c r="D1768" s="11">
        <v>8968.99</v>
      </c>
      <c r="E1768" s="19"/>
      <c r="F1768" s="21"/>
    </row>
    <row r="1769" spans="1:6" s="7" customFormat="1">
      <c r="A1769" s="15" t="s">
        <v>164</v>
      </c>
      <c r="B1769" s="31" t="s">
        <v>3243</v>
      </c>
      <c r="C1769" s="10" t="s">
        <v>99</v>
      </c>
      <c r="D1769" s="11">
        <v>14662.35</v>
      </c>
      <c r="E1769" s="19"/>
      <c r="F1769" s="21"/>
    </row>
    <row r="1770" spans="1:6" s="7" customFormat="1">
      <c r="A1770" s="15" t="s">
        <v>163</v>
      </c>
      <c r="B1770" s="31" t="s">
        <v>3244</v>
      </c>
      <c r="C1770" s="10" t="s">
        <v>99</v>
      </c>
      <c r="D1770" s="11">
        <v>16027.19</v>
      </c>
      <c r="E1770" s="19"/>
      <c r="F1770" s="21"/>
    </row>
    <row r="1771" spans="1:6" s="7" customFormat="1">
      <c r="A1771" s="15" t="s">
        <v>162</v>
      </c>
      <c r="B1771" s="31" t="s">
        <v>3245</v>
      </c>
      <c r="C1771" s="10" t="s">
        <v>99</v>
      </c>
      <c r="D1771" s="11">
        <v>30104.6</v>
      </c>
      <c r="E1771" s="19"/>
      <c r="F1771" s="21"/>
    </row>
    <row r="1772" spans="1:6" s="7" customFormat="1">
      <c r="A1772" s="15" t="s">
        <v>161</v>
      </c>
      <c r="B1772" s="31" t="s">
        <v>3246</v>
      </c>
      <c r="C1772" s="10" t="s">
        <v>99</v>
      </c>
      <c r="D1772" s="11">
        <v>56446.13</v>
      </c>
      <c r="E1772" s="19"/>
      <c r="F1772" s="21"/>
    </row>
    <row r="1773" spans="1:6" s="7" customFormat="1">
      <c r="A1773" s="15"/>
      <c r="B1773" s="31"/>
      <c r="C1773" s="10"/>
      <c r="D1773" s="11"/>
      <c r="E1773" s="19"/>
      <c r="F1773" s="21"/>
    </row>
    <row r="1774" spans="1:6" s="7" customFormat="1" ht="36">
      <c r="A1774" s="24" t="s">
        <v>1714</v>
      </c>
      <c r="B1774" s="14" t="s">
        <v>3786</v>
      </c>
      <c r="C1774" s="38"/>
      <c r="D1774" s="39"/>
      <c r="E1774" s="19"/>
      <c r="F1774" s="21"/>
    </row>
    <row r="1775" spans="1:6" s="7" customFormat="1">
      <c r="A1775" s="15" t="s">
        <v>1715</v>
      </c>
      <c r="B1775" s="31" t="s">
        <v>3247</v>
      </c>
      <c r="C1775" s="10" t="s">
        <v>99</v>
      </c>
      <c r="D1775" s="11">
        <v>13767.5</v>
      </c>
      <c r="E1775" s="19"/>
      <c r="F1775" s="21"/>
    </row>
    <row r="1776" spans="1:6" s="7" customFormat="1" ht="24">
      <c r="A1776" s="15" t="s">
        <v>1716</v>
      </c>
      <c r="B1776" s="31" t="s">
        <v>3248</v>
      </c>
      <c r="C1776" s="10" t="s">
        <v>99</v>
      </c>
      <c r="D1776" s="11">
        <v>17828.169999999998</v>
      </c>
      <c r="E1776" s="19"/>
      <c r="F1776" s="21"/>
    </row>
    <row r="1777" spans="1:6" s="7" customFormat="1">
      <c r="A1777" s="15" t="s">
        <v>1717</v>
      </c>
      <c r="B1777" s="31" t="s">
        <v>3249</v>
      </c>
      <c r="C1777" s="10" t="s">
        <v>99</v>
      </c>
      <c r="D1777" s="11">
        <v>21490.68</v>
      </c>
      <c r="E1777" s="19"/>
      <c r="F1777" s="21"/>
    </row>
    <row r="1778" spans="1:6" s="7" customFormat="1">
      <c r="A1778" s="15" t="s">
        <v>1718</v>
      </c>
      <c r="B1778" s="31" t="s">
        <v>3250</v>
      </c>
      <c r="C1778" s="10" t="s">
        <v>99</v>
      </c>
      <c r="D1778" s="11">
        <v>27506.26</v>
      </c>
      <c r="E1778" s="19"/>
      <c r="F1778" s="21"/>
    </row>
    <row r="1779" spans="1:6" s="7" customFormat="1">
      <c r="A1779" s="15" t="s">
        <v>1719</v>
      </c>
      <c r="B1779" s="31" t="s">
        <v>3251</v>
      </c>
      <c r="C1779" s="10" t="s">
        <v>99</v>
      </c>
      <c r="D1779" s="11">
        <v>35010.870000000003</v>
      </c>
      <c r="E1779" s="19"/>
      <c r="F1779" s="21"/>
    </row>
    <row r="1780" spans="1:6" s="7" customFormat="1">
      <c r="A1780" s="15"/>
      <c r="B1780" s="31"/>
      <c r="C1780" s="10"/>
      <c r="D1780" s="11"/>
      <c r="E1780" s="19"/>
      <c r="F1780" s="21"/>
    </row>
    <row r="1781" spans="1:6" s="7" customFormat="1" ht="144">
      <c r="A1781" s="24" t="s">
        <v>159</v>
      </c>
      <c r="B1781" s="14" t="s">
        <v>3252</v>
      </c>
      <c r="C1781" s="38"/>
      <c r="D1781" s="39"/>
      <c r="E1781" s="19"/>
      <c r="F1781" s="21"/>
    </row>
    <row r="1782" spans="1:6" s="7" customFormat="1">
      <c r="A1782" s="15" t="s">
        <v>158</v>
      </c>
      <c r="B1782" s="31" t="s">
        <v>3253</v>
      </c>
      <c r="C1782" s="10" t="s">
        <v>99</v>
      </c>
      <c r="D1782" s="11">
        <v>213286.43</v>
      </c>
      <c r="E1782" s="19"/>
      <c r="F1782" s="21"/>
    </row>
    <row r="1783" spans="1:6" s="7" customFormat="1">
      <c r="A1783" s="15" t="s">
        <v>157</v>
      </c>
      <c r="B1783" s="31" t="s">
        <v>3254</v>
      </c>
      <c r="C1783" s="10" t="s">
        <v>99</v>
      </c>
      <c r="D1783" s="11">
        <v>223620.27</v>
      </c>
      <c r="E1783" s="19"/>
      <c r="F1783" s="21"/>
    </row>
    <row r="1784" spans="1:6" s="7" customFormat="1">
      <c r="A1784" s="15" t="s">
        <v>156</v>
      </c>
      <c r="B1784" s="31" t="s">
        <v>3255</v>
      </c>
      <c r="C1784" s="10" t="s">
        <v>99</v>
      </c>
      <c r="D1784" s="11">
        <v>231887.34</v>
      </c>
      <c r="E1784" s="19"/>
      <c r="F1784" s="21"/>
    </row>
    <row r="1785" spans="1:6" s="7" customFormat="1">
      <c r="A1785" s="15" t="s">
        <v>155</v>
      </c>
      <c r="B1785" s="31" t="s">
        <v>3256</v>
      </c>
      <c r="C1785" s="10" t="s">
        <v>99</v>
      </c>
      <c r="D1785" s="11">
        <v>248869.92</v>
      </c>
      <c r="E1785" s="19"/>
      <c r="F1785" s="21"/>
    </row>
    <row r="1786" spans="1:6" s="7" customFormat="1">
      <c r="A1786" s="15" t="s">
        <v>154</v>
      </c>
      <c r="B1786" s="31" t="s">
        <v>3257</v>
      </c>
      <c r="C1786" s="10" t="s">
        <v>99</v>
      </c>
      <c r="D1786" s="11">
        <v>264390.17</v>
      </c>
      <c r="E1786" s="19"/>
      <c r="F1786" s="21"/>
    </row>
    <row r="1787" spans="1:6" s="7" customFormat="1">
      <c r="A1787" s="15" t="s">
        <v>153</v>
      </c>
      <c r="B1787" s="31" t="s">
        <v>3258</v>
      </c>
      <c r="C1787" s="10" t="s">
        <v>99</v>
      </c>
      <c r="D1787" s="11">
        <v>299700.68</v>
      </c>
      <c r="E1787" s="19"/>
      <c r="F1787" s="21"/>
    </row>
    <row r="1788" spans="1:6" s="7" customFormat="1">
      <c r="A1788" s="15" t="s">
        <v>2392</v>
      </c>
      <c r="B1788" s="31" t="s">
        <v>3259</v>
      </c>
      <c r="C1788" s="10" t="s">
        <v>99</v>
      </c>
      <c r="D1788" s="11">
        <v>335011.20000000001</v>
      </c>
      <c r="E1788" s="19"/>
      <c r="F1788" s="21"/>
    </row>
    <row r="1789" spans="1:6" s="7" customFormat="1">
      <c r="A1789" s="15" t="s">
        <v>2393</v>
      </c>
      <c r="B1789" s="31" t="s">
        <v>3260</v>
      </c>
      <c r="C1789" s="10" t="s">
        <v>99</v>
      </c>
      <c r="D1789" s="11">
        <v>388766.63</v>
      </c>
      <c r="E1789" s="19"/>
      <c r="F1789" s="21"/>
    </row>
    <row r="1790" spans="1:6" s="7" customFormat="1">
      <c r="A1790" s="15" t="s">
        <v>2394</v>
      </c>
      <c r="B1790" s="31" t="s">
        <v>3261</v>
      </c>
      <c r="C1790" s="10" t="s">
        <v>99</v>
      </c>
      <c r="D1790" s="11">
        <v>430394.44</v>
      </c>
      <c r="E1790" s="19"/>
      <c r="F1790" s="21"/>
    </row>
    <row r="1791" spans="1:6" s="7" customFormat="1">
      <c r="A1791" s="15" t="s">
        <v>2395</v>
      </c>
      <c r="B1791" s="31" t="s">
        <v>3262</v>
      </c>
      <c r="C1791" s="10" t="s">
        <v>99</v>
      </c>
      <c r="D1791" s="11">
        <v>455195.64</v>
      </c>
      <c r="E1791" s="19"/>
      <c r="F1791" s="21"/>
    </row>
    <row r="1792" spans="1:6" s="7" customFormat="1">
      <c r="A1792" s="15" t="s">
        <v>2396</v>
      </c>
      <c r="B1792" s="31" t="s">
        <v>3263</v>
      </c>
      <c r="C1792" s="10" t="s">
        <v>99</v>
      </c>
      <c r="D1792" s="11">
        <v>477169.66</v>
      </c>
      <c r="E1792" s="19"/>
      <c r="F1792" s="21"/>
    </row>
    <row r="1793" spans="1:6" s="7" customFormat="1">
      <c r="A1793" s="15" t="s">
        <v>2397</v>
      </c>
      <c r="B1793" s="31" t="s">
        <v>3264</v>
      </c>
      <c r="C1793" s="10" t="s">
        <v>99</v>
      </c>
      <c r="D1793" s="11">
        <v>500235.56</v>
      </c>
      <c r="E1793" s="19"/>
      <c r="F1793" s="21"/>
    </row>
    <row r="1794" spans="1:6" s="7" customFormat="1">
      <c r="A1794" s="15" t="s">
        <v>2398</v>
      </c>
      <c r="B1794" s="31" t="s">
        <v>3265</v>
      </c>
      <c r="C1794" s="10" t="s">
        <v>99</v>
      </c>
      <c r="D1794" s="11">
        <v>522911.5</v>
      </c>
      <c r="E1794" s="19"/>
      <c r="F1794" s="21"/>
    </row>
    <row r="1795" spans="1:6" s="7" customFormat="1">
      <c r="A1795" s="15" t="s">
        <v>2399</v>
      </c>
      <c r="B1795" s="31" t="s">
        <v>3266</v>
      </c>
      <c r="C1795" s="10" t="s">
        <v>99</v>
      </c>
      <c r="D1795" s="11">
        <v>542643.27</v>
      </c>
      <c r="E1795" s="19"/>
      <c r="F1795" s="21"/>
    </row>
    <row r="1796" spans="1:6" s="7" customFormat="1">
      <c r="A1796" s="15" t="s">
        <v>2400</v>
      </c>
      <c r="B1796" s="31" t="s">
        <v>3267</v>
      </c>
      <c r="C1796" s="10" t="s">
        <v>99</v>
      </c>
      <c r="D1796" s="11">
        <v>634516.91</v>
      </c>
      <c r="E1796" s="19"/>
      <c r="F1796" s="21"/>
    </row>
    <row r="1797" spans="1:6" s="7" customFormat="1">
      <c r="A1797" s="15" t="s">
        <v>2401</v>
      </c>
      <c r="B1797" s="31" t="s">
        <v>3268</v>
      </c>
      <c r="C1797" s="10" t="s">
        <v>99</v>
      </c>
      <c r="D1797" s="11">
        <v>690124.63</v>
      </c>
      <c r="E1797" s="19"/>
      <c r="F1797" s="21"/>
    </row>
    <row r="1798" spans="1:6" s="7" customFormat="1">
      <c r="A1798" s="15" t="s">
        <v>2402</v>
      </c>
      <c r="B1798" s="31" t="s">
        <v>3269</v>
      </c>
      <c r="C1798" s="10" t="s">
        <v>99</v>
      </c>
      <c r="D1798" s="11">
        <v>809529.16</v>
      </c>
      <c r="E1798" s="19"/>
      <c r="F1798" s="21"/>
    </row>
    <row r="1799" spans="1:6" s="7" customFormat="1">
      <c r="A1799" s="15" t="s">
        <v>2403</v>
      </c>
      <c r="B1799" s="31" t="s">
        <v>3270</v>
      </c>
      <c r="C1799" s="10" t="s">
        <v>99</v>
      </c>
      <c r="D1799" s="11">
        <v>867476.62</v>
      </c>
      <c r="E1799" s="19"/>
      <c r="F1799" s="21"/>
    </row>
    <row r="1800" spans="1:6" s="7" customFormat="1">
      <c r="A1800" s="15"/>
      <c r="B1800" s="31"/>
      <c r="C1800" s="10"/>
      <c r="D1800" s="11"/>
      <c r="E1800" s="19"/>
      <c r="F1800" s="21"/>
    </row>
    <row r="1801" spans="1:6" s="7" customFormat="1" ht="48">
      <c r="A1801" s="24" t="s">
        <v>152</v>
      </c>
      <c r="B1801" s="14" t="s">
        <v>3787</v>
      </c>
      <c r="C1801" s="38"/>
      <c r="D1801" s="39"/>
      <c r="E1801" s="19"/>
      <c r="F1801" s="21"/>
    </row>
    <row r="1802" spans="1:6" s="7" customFormat="1">
      <c r="A1802" s="29" t="s">
        <v>151</v>
      </c>
      <c r="B1802" s="16" t="s">
        <v>3271</v>
      </c>
      <c r="C1802" s="10" t="s">
        <v>99</v>
      </c>
      <c r="D1802" s="11">
        <v>5929.67</v>
      </c>
      <c r="E1802" s="19"/>
      <c r="F1802" s="21"/>
    </row>
    <row r="1803" spans="1:6" s="7" customFormat="1">
      <c r="A1803" s="15" t="s">
        <v>150</v>
      </c>
      <c r="B1803" s="31" t="s">
        <v>3272</v>
      </c>
      <c r="C1803" s="10" t="s">
        <v>99</v>
      </c>
      <c r="D1803" s="11">
        <v>7852.81</v>
      </c>
      <c r="E1803" s="19"/>
      <c r="F1803" s="21"/>
    </row>
    <row r="1804" spans="1:6" s="7" customFormat="1">
      <c r="A1804" s="15" t="s">
        <v>149</v>
      </c>
      <c r="B1804" s="31" t="s">
        <v>3273</v>
      </c>
      <c r="C1804" s="10" t="s">
        <v>99</v>
      </c>
      <c r="D1804" s="11">
        <v>9690.4699999999993</v>
      </c>
      <c r="E1804" s="19"/>
      <c r="F1804" s="21"/>
    </row>
    <row r="1805" spans="1:6" s="7" customFormat="1">
      <c r="A1805" s="15" t="s">
        <v>148</v>
      </c>
      <c r="B1805" s="31" t="s">
        <v>3274</v>
      </c>
      <c r="C1805" s="10" t="s">
        <v>99</v>
      </c>
      <c r="D1805" s="11">
        <v>11431.98</v>
      </c>
      <c r="E1805" s="19"/>
      <c r="F1805" s="21"/>
    </row>
    <row r="1806" spans="1:6" s="7" customFormat="1">
      <c r="A1806" s="15" t="s">
        <v>147</v>
      </c>
      <c r="B1806" s="31" t="s">
        <v>3275</v>
      </c>
      <c r="C1806" s="10" t="s">
        <v>99</v>
      </c>
      <c r="D1806" s="11">
        <v>12286.7</v>
      </c>
      <c r="E1806" s="19"/>
      <c r="F1806" s="21"/>
    </row>
    <row r="1807" spans="1:6" s="7" customFormat="1">
      <c r="A1807" s="15" t="s">
        <v>2404</v>
      </c>
      <c r="B1807" s="31" t="s">
        <v>3276</v>
      </c>
      <c r="C1807" s="10" t="s">
        <v>99</v>
      </c>
      <c r="D1807" s="11">
        <v>13996.16</v>
      </c>
      <c r="E1807" s="19"/>
      <c r="F1807" s="21"/>
    </row>
    <row r="1808" spans="1:6" s="7" customFormat="1">
      <c r="A1808" s="15"/>
      <c r="B1808" s="31"/>
      <c r="C1808" s="10"/>
      <c r="D1808" s="11"/>
      <c r="E1808" s="19"/>
      <c r="F1808" s="21"/>
    </row>
    <row r="1809" spans="1:6" s="7" customFormat="1">
      <c r="A1809" s="13" t="s">
        <v>2405</v>
      </c>
      <c r="B1809" s="30" t="s">
        <v>3788</v>
      </c>
      <c r="C1809" s="10" t="s">
        <v>3789</v>
      </c>
      <c r="D1809" s="11"/>
      <c r="E1809" s="19"/>
      <c r="F1809" s="21"/>
    </row>
    <row r="1810" spans="1:6" s="7" customFormat="1">
      <c r="A1810" s="15" t="s">
        <v>2406</v>
      </c>
      <c r="B1810" s="31" t="s">
        <v>3277</v>
      </c>
      <c r="C1810" s="10" t="s">
        <v>27</v>
      </c>
      <c r="D1810" s="11">
        <v>41.49</v>
      </c>
      <c r="E1810" s="19"/>
      <c r="F1810" s="21"/>
    </row>
    <row r="1811" spans="1:6" s="7" customFormat="1">
      <c r="A1811" s="15" t="s">
        <v>2407</v>
      </c>
      <c r="B1811" s="31" t="s">
        <v>3278</v>
      </c>
      <c r="C1811" s="10" t="s">
        <v>27</v>
      </c>
      <c r="D1811" s="11">
        <v>52.41</v>
      </c>
      <c r="E1811" s="19"/>
      <c r="F1811" s="21"/>
    </row>
    <row r="1812" spans="1:6" s="7" customFormat="1">
      <c r="A1812" s="15" t="s">
        <v>146</v>
      </c>
      <c r="B1812" s="31" t="s">
        <v>3279</v>
      </c>
      <c r="C1812" s="10" t="s">
        <v>27</v>
      </c>
      <c r="D1812" s="11">
        <v>65.52</v>
      </c>
      <c r="E1812" s="19"/>
      <c r="F1812" s="21"/>
    </row>
    <row r="1813" spans="1:6" s="7" customFormat="1">
      <c r="A1813" s="15" t="s">
        <v>2408</v>
      </c>
      <c r="B1813" s="31" t="s">
        <v>3280</v>
      </c>
      <c r="C1813" s="10" t="s">
        <v>27</v>
      </c>
      <c r="D1813" s="11">
        <v>87.36</v>
      </c>
      <c r="E1813" s="19"/>
      <c r="F1813" s="21"/>
    </row>
    <row r="1814" spans="1:6" s="7" customFormat="1">
      <c r="A1814" s="15" t="s">
        <v>2409</v>
      </c>
      <c r="B1814" s="31" t="s">
        <v>3281</v>
      </c>
      <c r="C1814" s="10" t="s">
        <v>27</v>
      </c>
      <c r="D1814" s="11">
        <v>131.03</v>
      </c>
      <c r="E1814" s="19"/>
      <c r="F1814" s="21"/>
    </row>
    <row r="1815" spans="1:6" s="7" customFormat="1">
      <c r="A1815" s="15"/>
      <c r="B1815" s="31"/>
      <c r="C1815" s="41"/>
      <c r="D1815" s="39"/>
      <c r="E1815" s="19"/>
      <c r="F1815" s="21"/>
    </row>
    <row r="1816" spans="1:6" s="7" customFormat="1" ht="24">
      <c r="A1816" s="24" t="s">
        <v>1720</v>
      </c>
      <c r="B1816" s="14" t="s">
        <v>3282</v>
      </c>
      <c r="C1816" s="38"/>
      <c r="D1816" s="39"/>
      <c r="E1816" s="19"/>
      <c r="F1816" s="21"/>
    </row>
    <row r="1817" spans="1:6" s="7" customFormat="1">
      <c r="A1817" s="15" t="s">
        <v>1721</v>
      </c>
      <c r="B1817" s="31" t="s">
        <v>3277</v>
      </c>
      <c r="C1817" s="10" t="s">
        <v>27</v>
      </c>
      <c r="D1817" s="11">
        <v>79.709999999999994</v>
      </c>
      <c r="E1817" s="19"/>
      <c r="F1817" s="21"/>
    </row>
    <row r="1818" spans="1:6" s="7" customFormat="1">
      <c r="A1818" s="15" t="s">
        <v>1722</v>
      </c>
      <c r="B1818" s="31" t="s">
        <v>3278</v>
      </c>
      <c r="C1818" s="10" t="s">
        <v>27</v>
      </c>
      <c r="D1818" s="11">
        <v>111.38</v>
      </c>
      <c r="E1818" s="19"/>
      <c r="F1818" s="21"/>
    </row>
    <row r="1819" spans="1:6" s="7" customFormat="1">
      <c r="A1819" s="15" t="s">
        <v>1723</v>
      </c>
      <c r="B1819" s="31" t="s">
        <v>3280</v>
      </c>
      <c r="C1819" s="10" t="s">
        <v>27</v>
      </c>
      <c r="D1819" s="11">
        <v>203.1</v>
      </c>
      <c r="E1819" s="19"/>
      <c r="F1819" s="21"/>
    </row>
    <row r="1820" spans="1:6" s="7" customFormat="1">
      <c r="A1820" s="15" t="s">
        <v>1724</v>
      </c>
      <c r="B1820" s="31" t="s">
        <v>3281</v>
      </c>
      <c r="C1820" s="10" t="s">
        <v>27</v>
      </c>
      <c r="D1820" s="11">
        <v>313.39</v>
      </c>
      <c r="E1820" s="19"/>
      <c r="F1820" s="21"/>
    </row>
    <row r="1821" spans="1:6" s="7" customFormat="1">
      <c r="A1821" s="15" t="s">
        <v>1725</v>
      </c>
      <c r="B1821" s="31" t="s">
        <v>3283</v>
      </c>
      <c r="C1821" s="10" t="s">
        <v>27</v>
      </c>
      <c r="D1821" s="11">
        <v>360.34</v>
      </c>
      <c r="E1821" s="19"/>
      <c r="F1821" s="21"/>
    </row>
    <row r="1822" spans="1:6" s="7" customFormat="1">
      <c r="A1822" s="15" t="s">
        <v>1726</v>
      </c>
      <c r="B1822" s="31" t="s">
        <v>3284</v>
      </c>
      <c r="C1822" s="10" t="s">
        <v>27</v>
      </c>
      <c r="D1822" s="11">
        <v>533.17999999999995</v>
      </c>
      <c r="E1822" s="19"/>
      <c r="F1822" s="21"/>
    </row>
    <row r="1823" spans="1:6" s="7" customFormat="1">
      <c r="A1823" s="15"/>
      <c r="B1823" s="31"/>
      <c r="C1823" s="10"/>
      <c r="D1823" s="11"/>
      <c r="E1823" s="19"/>
      <c r="F1823" s="21"/>
    </row>
    <row r="1824" spans="1:6" s="7" customFormat="1" ht="24">
      <c r="A1824" s="24" t="s">
        <v>1727</v>
      </c>
      <c r="B1824" s="14" t="s">
        <v>3790</v>
      </c>
      <c r="C1824" s="10"/>
      <c r="D1824" s="11"/>
      <c r="E1824" s="19"/>
      <c r="F1824" s="21"/>
    </row>
    <row r="1825" spans="1:6" s="7" customFormat="1">
      <c r="A1825" s="15" t="s">
        <v>1728</v>
      </c>
      <c r="B1825" s="31" t="s">
        <v>3280</v>
      </c>
      <c r="C1825" s="10" t="s">
        <v>27</v>
      </c>
      <c r="D1825" s="11">
        <v>418</v>
      </c>
      <c r="E1825" s="19"/>
      <c r="F1825" s="21"/>
    </row>
    <row r="1826" spans="1:6" s="7" customFormat="1">
      <c r="A1826" s="15" t="s">
        <v>1729</v>
      </c>
      <c r="B1826" s="31" t="s">
        <v>3281</v>
      </c>
      <c r="C1826" s="10" t="s">
        <v>27</v>
      </c>
      <c r="D1826" s="11">
        <v>524.4</v>
      </c>
      <c r="E1826" s="19"/>
      <c r="F1826" s="21"/>
    </row>
    <row r="1827" spans="1:6" s="7" customFormat="1">
      <c r="A1827" s="15" t="s">
        <v>1730</v>
      </c>
      <c r="B1827" s="31" t="s">
        <v>3283</v>
      </c>
      <c r="C1827" s="10" t="s">
        <v>27</v>
      </c>
      <c r="D1827" s="11">
        <v>576.33000000000004</v>
      </c>
      <c r="E1827" s="19"/>
      <c r="F1827" s="21"/>
    </row>
    <row r="1828" spans="1:6" s="7" customFormat="1">
      <c r="A1828" s="15" t="s">
        <v>1731</v>
      </c>
      <c r="B1828" s="31" t="s">
        <v>3284</v>
      </c>
      <c r="C1828" s="10" t="s">
        <v>27</v>
      </c>
      <c r="D1828" s="11">
        <v>627</v>
      </c>
      <c r="E1828" s="19"/>
      <c r="F1828" s="21"/>
    </row>
    <row r="1829" spans="1:6" s="7" customFormat="1">
      <c r="A1829" s="15" t="s">
        <v>1732</v>
      </c>
      <c r="B1829" s="31" t="s">
        <v>3285</v>
      </c>
      <c r="C1829" s="10" t="s">
        <v>27</v>
      </c>
      <c r="D1829" s="11">
        <v>941.13</v>
      </c>
      <c r="E1829" s="19"/>
      <c r="F1829" s="21"/>
    </row>
    <row r="1830" spans="1:6" s="7" customFormat="1">
      <c r="A1830" s="15" t="s">
        <v>1733</v>
      </c>
      <c r="B1830" s="31" t="s">
        <v>3286</v>
      </c>
      <c r="C1830" s="10" t="s">
        <v>27</v>
      </c>
      <c r="D1830" s="11">
        <v>1342.66</v>
      </c>
      <c r="E1830" s="19"/>
      <c r="F1830" s="21"/>
    </row>
    <row r="1831" spans="1:6" s="7" customFormat="1">
      <c r="A1831" s="15" t="s">
        <v>1734</v>
      </c>
      <c r="B1831" s="31" t="s">
        <v>3287</v>
      </c>
      <c r="C1831" s="10" t="s">
        <v>27</v>
      </c>
      <c r="D1831" s="11">
        <v>1698.6</v>
      </c>
      <c r="E1831" s="19"/>
      <c r="F1831" s="21"/>
    </row>
    <row r="1832" spans="1:6" s="7" customFormat="1">
      <c r="A1832" s="15" t="s">
        <v>1735</v>
      </c>
      <c r="B1832" s="31" t="s">
        <v>3288</v>
      </c>
      <c r="C1832" s="10" t="s">
        <v>27</v>
      </c>
      <c r="D1832" s="11">
        <v>1863.26</v>
      </c>
      <c r="E1832" s="19"/>
      <c r="F1832" s="21"/>
    </row>
    <row r="1833" spans="1:6" s="7" customFormat="1">
      <c r="A1833" s="15" t="s">
        <v>1736</v>
      </c>
      <c r="B1833" s="31" t="s">
        <v>3289</v>
      </c>
      <c r="C1833" s="10" t="s">
        <v>27</v>
      </c>
      <c r="D1833" s="11">
        <v>3045.06</v>
      </c>
      <c r="E1833" s="19"/>
      <c r="F1833" s="21"/>
    </row>
    <row r="1834" spans="1:6" s="7" customFormat="1">
      <c r="A1834" s="15" t="s">
        <v>1737</v>
      </c>
      <c r="B1834" s="31" t="s">
        <v>3290</v>
      </c>
      <c r="C1834" s="10" t="s">
        <v>27</v>
      </c>
      <c r="D1834" s="11">
        <v>4399.12</v>
      </c>
      <c r="E1834" s="19"/>
      <c r="F1834" s="21"/>
    </row>
    <row r="1835" spans="1:6" s="7" customFormat="1">
      <c r="A1835" s="15" t="s">
        <v>1738</v>
      </c>
      <c r="B1835" s="31" t="s">
        <v>3291</v>
      </c>
      <c r="C1835" s="10" t="s">
        <v>27</v>
      </c>
      <c r="D1835" s="11">
        <v>6342.19</v>
      </c>
      <c r="E1835" s="19"/>
      <c r="F1835" s="21"/>
    </row>
    <row r="1836" spans="1:6" s="7" customFormat="1">
      <c r="A1836" s="15" t="s">
        <v>1739</v>
      </c>
      <c r="B1836" s="31" t="s">
        <v>3292</v>
      </c>
      <c r="C1836" s="10" t="s">
        <v>27</v>
      </c>
      <c r="D1836" s="11">
        <v>8599.3799999999992</v>
      </c>
      <c r="E1836" s="19"/>
      <c r="F1836" s="21"/>
    </row>
    <row r="1837" spans="1:6" s="7" customFormat="1">
      <c r="A1837" s="15" t="s">
        <v>1740</v>
      </c>
      <c r="B1837" s="31" t="s">
        <v>3293</v>
      </c>
      <c r="C1837" s="10" t="s">
        <v>27</v>
      </c>
      <c r="D1837" s="11">
        <v>15943.5</v>
      </c>
      <c r="E1837" s="19"/>
      <c r="F1837" s="21"/>
    </row>
    <row r="1838" spans="1:6" s="7" customFormat="1">
      <c r="A1838" s="15"/>
      <c r="B1838" s="31"/>
      <c r="C1838" s="10"/>
      <c r="D1838" s="11"/>
      <c r="E1838" s="19"/>
      <c r="F1838" s="21"/>
    </row>
    <row r="1839" spans="1:6" s="7" customFormat="1" ht="24">
      <c r="A1839" s="24" t="s">
        <v>1741</v>
      </c>
      <c r="B1839" s="14" t="s">
        <v>3791</v>
      </c>
      <c r="C1839" s="38"/>
      <c r="D1839" s="39"/>
      <c r="E1839" s="19"/>
      <c r="F1839" s="21"/>
    </row>
    <row r="1840" spans="1:6" s="7" customFormat="1">
      <c r="A1840" s="15" t="s">
        <v>1742</v>
      </c>
      <c r="B1840" s="31" t="s">
        <v>3280</v>
      </c>
      <c r="C1840" s="10" t="s">
        <v>27</v>
      </c>
      <c r="D1840" s="11">
        <v>444.6</v>
      </c>
      <c r="E1840" s="19"/>
      <c r="F1840" s="21"/>
    </row>
    <row r="1841" spans="1:6" s="7" customFormat="1">
      <c r="A1841" s="15" t="s">
        <v>1743</v>
      </c>
      <c r="B1841" s="31" t="s">
        <v>3281</v>
      </c>
      <c r="C1841" s="10" t="s">
        <v>27</v>
      </c>
      <c r="D1841" s="11">
        <v>561.13</v>
      </c>
      <c r="E1841" s="19"/>
      <c r="F1841" s="21"/>
    </row>
    <row r="1842" spans="1:6" s="7" customFormat="1">
      <c r="A1842" s="15" t="s">
        <v>1744</v>
      </c>
      <c r="B1842" s="31" t="s">
        <v>3283</v>
      </c>
      <c r="C1842" s="10" t="s">
        <v>27</v>
      </c>
      <c r="D1842" s="11">
        <v>608</v>
      </c>
      <c r="E1842" s="19"/>
      <c r="F1842" s="21"/>
    </row>
    <row r="1843" spans="1:6" s="7" customFormat="1">
      <c r="A1843" s="15" t="s">
        <v>1745</v>
      </c>
      <c r="B1843" s="31" t="s">
        <v>3284</v>
      </c>
      <c r="C1843" s="10" t="s">
        <v>27</v>
      </c>
      <c r="D1843" s="11">
        <v>648.53</v>
      </c>
      <c r="E1843" s="19"/>
      <c r="F1843" s="21"/>
    </row>
    <row r="1844" spans="1:6" s="7" customFormat="1">
      <c r="A1844" s="15" t="s">
        <v>1746</v>
      </c>
      <c r="B1844" s="31" t="s">
        <v>3285</v>
      </c>
      <c r="C1844" s="10" t="s">
        <v>27</v>
      </c>
      <c r="D1844" s="11">
        <v>971.53</v>
      </c>
      <c r="E1844" s="19"/>
      <c r="F1844" s="21"/>
    </row>
    <row r="1845" spans="1:6" s="7" customFormat="1">
      <c r="A1845" s="15" t="s">
        <v>1747</v>
      </c>
      <c r="B1845" s="31" t="s">
        <v>3286</v>
      </c>
      <c r="C1845" s="10" t="s">
        <v>27</v>
      </c>
      <c r="D1845" s="11">
        <v>1426.26</v>
      </c>
      <c r="E1845" s="19"/>
      <c r="F1845" s="21"/>
    </row>
    <row r="1846" spans="1:6" s="7" customFormat="1">
      <c r="A1846" s="15" t="s">
        <v>1748</v>
      </c>
      <c r="B1846" s="31" t="s">
        <v>3287</v>
      </c>
      <c r="C1846" s="10" t="s">
        <v>27</v>
      </c>
      <c r="D1846" s="11">
        <v>1877.2</v>
      </c>
      <c r="E1846" s="19"/>
      <c r="F1846" s="21"/>
    </row>
    <row r="1847" spans="1:6" s="7" customFormat="1">
      <c r="A1847" s="15" t="s">
        <v>1749</v>
      </c>
      <c r="B1847" s="31" t="s">
        <v>3288</v>
      </c>
      <c r="C1847" s="10" t="s">
        <v>27</v>
      </c>
      <c r="D1847" s="11">
        <v>2031.73</v>
      </c>
      <c r="E1847" s="19"/>
      <c r="F1847" s="21"/>
    </row>
    <row r="1848" spans="1:6" s="7" customFormat="1">
      <c r="A1848" s="15" t="s">
        <v>1750</v>
      </c>
      <c r="B1848" s="31" t="s">
        <v>3289</v>
      </c>
      <c r="C1848" s="10" t="s">
        <v>27</v>
      </c>
      <c r="D1848" s="11">
        <v>3355.39</v>
      </c>
      <c r="E1848" s="19"/>
      <c r="F1848" s="21"/>
    </row>
    <row r="1849" spans="1:6" s="7" customFormat="1">
      <c r="A1849" s="15" t="s">
        <v>1751</v>
      </c>
      <c r="B1849" s="31" t="s">
        <v>3290</v>
      </c>
      <c r="C1849" s="10" t="s">
        <v>27</v>
      </c>
      <c r="D1849" s="11">
        <v>4937.46</v>
      </c>
      <c r="E1849" s="19"/>
      <c r="F1849" s="21"/>
    </row>
    <row r="1850" spans="1:6" s="7" customFormat="1">
      <c r="A1850" s="15" t="s">
        <v>1752</v>
      </c>
      <c r="B1850" s="31" t="s">
        <v>3291</v>
      </c>
      <c r="C1850" s="10" t="s">
        <v>27</v>
      </c>
      <c r="D1850" s="11">
        <v>6976.78</v>
      </c>
      <c r="E1850" s="19"/>
      <c r="F1850" s="21"/>
    </row>
    <row r="1851" spans="1:6" s="7" customFormat="1">
      <c r="A1851" s="15" t="s">
        <v>1753</v>
      </c>
      <c r="B1851" s="31" t="s">
        <v>3292</v>
      </c>
      <c r="C1851" s="10" t="s">
        <v>27</v>
      </c>
      <c r="D1851" s="11">
        <v>9434.11</v>
      </c>
      <c r="E1851" s="19"/>
      <c r="F1851" s="21"/>
    </row>
    <row r="1852" spans="1:6" s="7" customFormat="1">
      <c r="A1852" s="15" t="s">
        <v>1754</v>
      </c>
      <c r="B1852" s="31" t="s">
        <v>3293</v>
      </c>
      <c r="C1852" s="10" t="s">
        <v>27</v>
      </c>
      <c r="D1852" s="11">
        <v>15943.5</v>
      </c>
      <c r="E1852" s="19"/>
      <c r="F1852" s="21"/>
    </row>
    <row r="1853" spans="1:6" s="7" customFormat="1">
      <c r="A1853" s="15"/>
      <c r="B1853" s="31"/>
      <c r="C1853" s="10"/>
      <c r="D1853" s="11"/>
      <c r="E1853" s="19"/>
      <c r="F1853" s="21"/>
    </row>
    <row r="1854" spans="1:6" s="7" customFormat="1" ht="24">
      <c r="A1854" s="13" t="s">
        <v>1755</v>
      </c>
      <c r="B1854" s="14" t="s">
        <v>3792</v>
      </c>
      <c r="C1854" s="10" t="s">
        <v>3793</v>
      </c>
      <c r="D1854" s="11"/>
      <c r="E1854" s="19"/>
      <c r="F1854" s="21"/>
    </row>
    <row r="1855" spans="1:6" s="7" customFormat="1">
      <c r="A1855" s="15" t="s">
        <v>1756</v>
      </c>
      <c r="B1855" s="31" t="s">
        <v>3294</v>
      </c>
      <c r="C1855" s="10" t="s">
        <v>99</v>
      </c>
      <c r="D1855" s="11">
        <v>48.05</v>
      </c>
      <c r="E1855" s="19"/>
      <c r="F1855" s="21"/>
    </row>
    <row r="1856" spans="1:6" s="7" customFormat="1">
      <c r="A1856" s="15" t="s">
        <v>1757</v>
      </c>
      <c r="B1856" s="31" t="s">
        <v>3295</v>
      </c>
      <c r="C1856" s="10" t="s">
        <v>99</v>
      </c>
      <c r="D1856" s="11">
        <v>80.8</v>
      </c>
      <c r="E1856" s="19"/>
      <c r="F1856" s="21"/>
    </row>
    <row r="1857" spans="1:6" s="7" customFormat="1">
      <c r="A1857" s="15" t="s">
        <v>1758</v>
      </c>
      <c r="B1857" s="31" t="s">
        <v>3296</v>
      </c>
      <c r="C1857" s="10" t="s">
        <v>99</v>
      </c>
      <c r="D1857" s="11">
        <v>69.88</v>
      </c>
      <c r="E1857" s="19"/>
      <c r="F1857" s="21"/>
    </row>
    <row r="1858" spans="1:6" s="7" customFormat="1">
      <c r="A1858" s="15" t="s">
        <v>1759</v>
      </c>
      <c r="B1858" s="31" t="s">
        <v>3297</v>
      </c>
      <c r="C1858" s="10" t="s">
        <v>99</v>
      </c>
      <c r="D1858" s="11">
        <v>53.51</v>
      </c>
      <c r="E1858" s="19"/>
      <c r="F1858" s="21"/>
    </row>
    <row r="1859" spans="1:6" s="7" customFormat="1">
      <c r="A1859" s="15" t="s">
        <v>1760</v>
      </c>
      <c r="B1859" s="31" t="s">
        <v>3298</v>
      </c>
      <c r="C1859" s="10" t="s">
        <v>99</v>
      </c>
      <c r="D1859" s="11">
        <v>46.95</v>
      </c>
      <c r="E1859" s="19"/>
      <c r="F1859" s="21"/>
    </row>
    <row r="1860" spans="1:6" s="7" customFormat="1">
      <c r="A1860" s="15" t="s">
        <v>1761</v>
      </c>
      <c r="B1860" s="31" t="s">
        <v>3299</v>
      </c>
      <c r="C1860" s="10" t="s">
        <v>99</v>
      </c>
      <c r="D1860" s="11">
        <v>53.51</v>
      </c>
      <c r="E1860" s="19"/>
      <c r="F1860" s="21"/>
    </row>
    <row r="1861" spans="1:6" s="7" customFormat="1">
      <c r="A1861" s="15" t="s">
        <v>1762</v>
      </c>
      <c r="B1861" s="31" t="s">
        <v>3300</v>
      </c>
      <c r="C1861" s="10" t="s">
        <v>99</v>
      </c>
      <c r="D1861" s="11">
        <v>80.8</v>
      </c>
      <c r="E1861" s="19"/>
      <c r="F1861" s="21"/>
    </row>
    <row r="1862" spans="1:6" s="7" customFormat="1">
      <c r="A1862" s="15"/>
      <c r="B1862" s="31"/>
      <c r="C1862" s="10"/>
      <c r="D1862" s="11"/>
      <c r="E1862" s="19"/>
      <c r="F1862" s="21"/>
    </row>
    <row r="1863" spans="1:6" s="7" customFormat="1" ht="24">
      <c r="A1863" s="13" t="s">
        <v>145</v>
      </c>
      <c r="B1863" s="30" t="s">
        <v>3794</v>
      </c>
      <c r="C1863" s="10"/>
      <c r="D1863" s="11"/>
      <c r="E1863" s="19"/>
      <c r="F1863" s="21"/>
    </row>
    <row r="1864" spans="1:6" s="7" customFormat="1">
      <c r="A1864" s="26" t="s">
        <v>144</v>
      </c>
      <c r="B1864" s="31" t="s">
        <v>2522</v>
      </c>
      <c r="C1864" s="10" t="s">
        <v>27</v>
      </c>
      <c r="D1864" s="11">
        <v>60.84</v>
      </c>
      <c r="E1864" s="19"/>
      <c r="F1864" s="21"/>
    </row>
    <row r="1865" spans="1:6" s="7" customFormat="1">
      <c r="A1865" s="15" t="s">
        <v>143</v>
      </c>
      <c r="B1865" s="31" t="s">
        <v>2512</v>
      </c>
      <c r="C1865" s="10" t="s">
        <v>27</v>
      </c>
      <c r="D1865" s="11">
        <v>130.22999999999999</v>
      </c>
      <c r="E1865" s="19"/>
      <c r="F1865" s="21"/>
    </row>
    <row r="1866" spans="1:6" s="7" customFormat="1">
      <c r="A1866" s="15" t="s">
        <v>142</v>
      </c>
      <c r="B1866" s="31" t="s">
        <v>2513</v>
      </c>
      <c r="C1866" s="10" t="s">
        <v>27</v>
      </c>
      <c r="D1866" s="11">
        <v>207.51</v>
      </c>
      <c r="E1866" s="19"/>
      <c r="F1866" s="21"/>
    </row>
    <row r="1867" spans="1:6" s="7" customFormat="1">
      <c r="A1867" s="15" t="s">
        <v>141</v>
      </c>
      <c r="B1867" s="31" t="s">
        <v>2514</v>
      </c>
      <c r="C1867" s="10" t="s">
        <v>27</v>
      </c>
      <c r="D1867" s="11">
        <v>318.37</v>
      </c>
      <c r="E1867" s="19"/>
      <c r="F1867" s="21"/>
    </row>
    <row r="1868" spans="1:6" s="7" customFormat="1">
      <c r="A1868" s="15" t="s">
        <v>140</v>
      </c>
      <c r="B1868" s="31" t="s">
        <v>2515</v>
      </c>
      <c r="C1868" s="10" t="s">
        <v>27</v>
      </c>
      <c r="D1868" s="11">
        <v>506.3</v>
      </c>
      <c r="E1868" s="19"/>
      <c r="F1868" s="21"/>
    </row>
    <row r="1869" spans="1:6" s="7" customFormat="1">
      <c r="A1869" s="15" t="s">
        <v>139</v>
      </c>
      <c r="B1869" s="31" t="s">
        <v>2516</v>
      </c>
      <c r="C1869" s="10" t="s">
        <v>27</v>
      </c>
      <c r="D1869" s="11">
        <v>699.32</v>
      </c>
      <c r="E1869" s="19"/>
      <c r="F1869" s="21"/>
    </row>
    <row r="1870" spans="1:6" s="7" customFormat="1">
      <c r="A1870" s="15" t="s">
        <v>138</v>
      </c>
      <c r="B1870" s="31" t="s">
        <v>2517</v>
      </c>
      <c r="C1870" s="10" t="s">
        <v>27</v>
      </c>
      <c r="D1870" s="11">
        <v>887.58</v>
      </c>
      <c r="E1870" s="19"/>
      <c r="F1870" s="21"/>
    </row>
    <row r="1871" spans="1:6" s="7" customFormat="1">
      <c r="A1871" s="15" t="s">
        <v>117</v>
      </c>
      <c r="B1871" s="31" t="s">
        <v>2518</v>
      </c>
      <c r="C1871" s="10" t="s">
        <v>27</v>
      </c>
      <c r="D1871" s="11">
        <v>1120.9100000000001</v>
      </c>
      <c r="E1871" s="19"/>
      <c r="F1871" s="21"/>
    </row>
    <row r="1872" spans="1:6" s="7" customFormat="1">
      <c r="A1872" s="15" t="s">
        <v>137</v>
      </c>
      <c r="B1872" s="31" t="s">
        <v>2519</v>
      </c>
      <c r="C1872" s="10" t="s">
        <v>27</v>
      </c>
      <c r="D1872" s="11">
        <v>1411.93</v>
      </c>
      <c r="E1872" s="19"/>
      <c r="F1872" s="21"/>
    </row>
    <row r="1873" spans="1:6" s="7" customFormat="1">
      <c r="A1873" s="15" t="s">
        <v>136</v>
      </c>
      <c r="B1873" s="31" t="s">
        <v>2520</v>
      </c>
      <c r="C1873" s="10" t="s">
        <v>27</v>
      </c>
      <c r="D1873" s="11">
        <v>2200.5300000000002</v>
      </c>
      <c r="E1873" s="19"/>
      <c r="F1873" s="21"/>
    </row>
    <row r="1874" spans="1:6" s="7" customFormat="1">
      <c r="A1874" s="15" t="s">
        <v>113</v>
      </c>
      <c r="B1874" s="31" t="s">
        <v>3301</v>
      </c>
      <c r="C1874" s="10" t="s">
        <v>27</v>
      </c>
      <c r="D1874" s="11">
        <v>3735.44</v>
      </c>
      <c r="E1874" s="19"/>
      <c r="F1874" s="21"/>
    </row>
    <row r="1875" spans="1:6" s="7" customFormat="1">
      <c r="A1875" s="15"/>
      <c r="B1875" s="31"/>
      <c r="C1875" s="10"/>
      <c r="D1875" s="11"/>
      <c r="E1875" s="19"/>
      <c r="F1875" s="21"/>
    </row>
    <row r="1876" spans="1:6" s="7" customFormat="1" ht="24">
      <c r="A1876" s="13" t="s">
        <v>145</v>
      </c>
      <c r="B1876" s="30" t="s">
        <v>3795</v>
      </c>
      <c r="C1876" s="10"/>
      <c r="D1876" s="11"/>
      <c r="E1876" s="19"/>
      <c r="F1876" s="21"/>
    </row>
    <row r="1877" spans="1:6" s="7" customFormat="1">
      <c r="A1877" s="15" t="s">
        <v>114</v>
      </c>
      <c r="B1877" s="31" t="s">
        <v>2522</v>
      </c>
      <c r="C1877" s="10" t="s">
        <v>27</v>
      </c>
      <c r="D1877" s="11">
        <v>57.35</v>
      </c>
      <c r="E1877" s="19"/>
      <c r="F1877" s="21"/>
    </row>
    <row r="1878" spans="1:6" s="7" customFormat="1">
      <c r="A1878" s="15" t="s">
        <v>135</v>
      </c>
      <c r="B1878" s="31" t="s">
        <v>2512</v>
      </c>
      <c r="C1878" s="10" t="s">
        <v>27</v>
      </c>
      <c r="D1878" s="11">
        <v>105.78</v>
      </c>
      <c r="E1878" s="19"/>
      <c r="F1878" s="21"/>
    </row>
    <row r="1879" spans="1:6" s="7" customFormat="1">
      <c r="A1879" s="15" t="s">
        <v>1763</v>
      </c>
      <c r="B1879" s="31" t="s">
        <v>2513</v>
      </c>
      <c r="C1879" s="10" t="s">
        <v>27</v>
      </c>
      <c r="D1879" s="11">
        <v>164.31</v>
      </c>
      <c r="E1879" s="19"/>
      <c r="F1879" s="21"/>
    </row>
    <row r="1880" spans="1:6" s="7" customFormat="1">
      <c r="A1880" s="15" t="s">
        <v>1764</v>
      </c>
      <c r="B1880" s="31" t="s">
        <v>2514</v>
      </c>
      <c r="C1880" s="10" t="s">
        <v>27</v>
      </c>
      <c r="D1880" s="11">
        <v>256.97000000000003</v>
      </c>
      <c r="E1880" s="19"/>
      <c r="F1880" s="21"/>
    </row>
    <row r="1881" spans="1:6" s="7" customFormat="1">
      <c r="A1881" s="15" t="s">
        <v>1765</v>
      </c>
      <c r="B1881" s="31" t="s">
        <v>2515</v>
      </c>
      <c r="C1881" s="10" t="s">
        <v>27</v>
      </c>
      <c r="D1881" s="11">
        <v>409.55</v>
      </c>
      <c r="E1881" s="19"/>
      <c r="F1881" s="21"/>
    </row>
    <row r="1882" spans="1:6" s="7" customFormat="1">
      <c r="A1882" s="15" t="s">
        <v>1766</v>
      </c>
      <c r="B1882" s="31" t="s">
        <v>2516</v>
      </c>
      <c r="C1882" s="10" t="s">
        <v>27</v>
      </c>
      <c r="D1882" s="11">
        <v>565.44000000000005</v>
      </c>
      <c r="E1882" s="19"/>
      <c r="F1882" s="21"/>
    </row>
    <row r="1883" spans="1:6" s="7" customFormat="1">
      <c r="A1883" s="15" t="s">
        <v>1767</v>
      </c>
      <c r="B1883" s="31" t="s">
        <v>2517</v>
      </c>
      <c r="C1883" s="10" t="s">
        <v>27</v>
      </c>
      <c r="D1883" s="11">
        <v>710.05</v>
      </c>
      <c r="E1883" s="19"/>
      <c r="F1883" s="21"/>
    </row>
    <row r="1884" spans="1:6" s="7" customFormat="1">
      <c r="A1884" s="15" t="s">
        <v>1768</v>
      </c>
      <c r="B1884" s="31" t="s">
        <v>2518</v>
      </c>
      <c r="C1884" s="10" t="s">
        <v>27</v>
      </c>
      <c r="D1884" s="11">
        <v>884.54</v>
      </c>
      <c r="E1884" s="19"/>
      <c r="F1884" s="21"/>
    </row>
    <row r="1885" spans="1:6" s="7" customFormat="1">
      <c r="A1885" s="15" t="s">
        <v>1769</v>
      </c>
      <c r="B1885" s="31" t="s">
        <v>2519</v>
      </c>
      <c r="C1885" s="10" t="s">
        <v>27</v>
      </c>
      <c r="D1885" s="11">
        <v>1116.9000000000001</v>
      </c>
      <c r="E1885" s="19"/>
      <c r="F1885" s="21"/>
    </row>
    <row r="1886" spans="1:6" s="7" customFormat="1">
      <c r="A1886" s="15" t="s">
        <v>1770</v>
      </c>
      <c r="B1886" s="31" t="s">
        <v>2520</v>
      </c>
      <c r="C1886" s="10" t="s">
        <v>27</v>
      </c>
      <c r="D1886" s="11">
        <v>1766.42</v>
      </c>
      <c r="E1886" s="19"/>
      <c r="F1886" s="21"/>
    </row>
    <row r="1887" spans="1:6" s="7" customFormat="1">
      <c r="A1887" s="15" t="s">
        <v>1771</v>
      </c>
      <c r="B1887" s="31" t="s">
        <v>3301</v>
      </c>
      <c r="C1887" s="10" t="s">
        <v>27</v>
      </c>
      <c r="D1887" s="11">
        <v>3022.14</v>
      </c>
      <c r="E1887" s="19"/>
      <c r="F1887" s="21"/>
    </row>
    <row r="1888" spans="1:6" s="7" customFormat="1">
      <c r="A1888" s="15"/>
      <c r="B1888" s="31"/>
      <c r="C1888" s="10"/>
      <c r="D1888" s="11"/>
      <c r="E1888" s="19"/>
      <c r="F1888" s="21"/>
    </row>
    <row r="1889" spans="1:6" s="7" customFormat="1" ht="24">
      <c r="A1889" s="13" t="s">
        <v>145</v>
      </c>
      <c r="B1889" s="30" t="s">
        <v>3796</v>
      </c>
      <c r="C1889" s="10"/>
      <c r="D1889" s="11"/>
      <c r="E1889" s="19"/>
      <c r="F1889" s="21"/>
    </row>
    <row r="1890" spans="1:6" s="7" customFormat="1">
      <c r="A1890" s="15" t="s">
        <v>135</v>
      </c>
      <c r="B1890" s="31" t="s">
        <v>2512</v>
      </c>
      <c r="C1890" s="10" t="s">
        <v>27</v>
      </c>
      <c r="D1890" s="11">
        <v>106.84</v>
      </c>
      <c r="E1890" s="19"/>
      <c r="F1890" s="21"/>
    </row>
    <row r="1891" spans="1:6" s="7" customFormat="1">
      <c r="A1891" s="15" t="s">
        <v>1763</v>
      </c>
      <c r="B1891" s="31" t="s">
        <v>2513</v>
      </c>
      <c r="C1891" s="10" t="s">
        <v>27</v>
      </c>
      <c r="D1891" s="11">
        <v>162.52000000000001</v>
      </c>
      <c r="E1891" s="19"/>
      <c r="F1891" s="21"/>
    </row>
    <row r="1892" spans="1:6" s="7" customFormat="1">
      <c r="A1892" s="15" t="s">
        <v>1764</v>
      </c>
      <c r="B1892" s="31" t="s">
        <v>2514</v>
      </c>
      <c r="C1892" s="10" t="s">
        <v>27</v>
      </c>
      <c r="D1892" s="11">
        <v>261.91000000000003</v>
      </c>
      <c r="E1892" s="19"/>
      <c r="F1892" s="21"/>
    </row>
    <row r="1893" spans="1:6" s="7" customFormat="1">
      <c r="A1893" s="15" t="s">
        <v>1765</v>
      </c>
      <c r="B1893" s="31" t="s">
        <v>2515</v>
      </c>
      <c r="C1893" s="10" t="s">
        <v>27</v>
      </c>
      <c r="D1893" s="11">
        <v>463.89</v>
      </c>
      <c r="E1893" s="19"/>
      <c r="F1893" s="21"/>
    </row>
    <row r="1894" spans="1:6" s="7" customFormat="1">
      <c r="A1894" s="15"/>
      <c r="B1894" s="31"/>
      <c r="C1894" s="10"/>
      <c r="D1894" s="11"/>
      <c r="E1894" s="19"/>
      <c r="F1894" s="21"/>
    </row>
    <row r="1895" spans="1:6" s="7" customFormat="1" ht="36">
      <c r="A1895" s="13" t="s">
        <v>134</v>
      </c>
      <c r="B1895" s="30" t="s">
        <v>3797</v>
      </c>
      <c r="C1895" s="10"/>
      <c r="D1895" s="11"/>
      <c r="E1895" s="19"/>
      <c r="F1895" s="21"/>
    </row>
    <row r="1896" spans="1:6" s="7" customFormat="1">
      <c r="A1896" s="26" t="s">
        <v>133</v>
      </c>
      <c r="B1896" s="42" t="s">
        <v>2512</v>
      </c>
      <c r="C1896" s="10" t="s">
        <v>27</v>
      </c>
      <c r="D1896" s="11">
        <v>198.56</v>
      </c>
      <c r="E1896" s="19"/>
      <c r="F1896" s="21"/>
    </row>
    <row r="1897" spans="1:6" s="7" customFormat="1">
      <c r="A1897" s="15" t="s">
        <v>132</v>
      </c>
      <c r="B1897" s="31" t="s">
        <v>2513</v>
      </c>
      <c r="C1897" s="10" t="s">
        <v>27</v>
      </c>
      <c r="D1897" s="11">
        <v>304.52</v>
      </c>
      <c r="E1897" s="19"/>
      <c r="F1897" s="21"/>
    </row>
    <row r="1898" spans="1:6" s="7" customFormat="1">
      <c r="A1898" s="15" t="s">
        <v>131</v>
      </c>
      <c r="B1898" s="31" t="s">
        <v>2514</v>
      </c>
      <c r="C1898" s="10" t="s">
        <v>27</v>
      </c>
      <c r="D1898" s="11">
        <v>478.19</v>
      </c>
      <c r="E1898" s="19"/>
      <c r="F1898" s="21"/>
    </row>
    <row r="1899" spans="1:6" s="7" customFormat="1">
      <c r="A1899" s="15" t="s">
        <v>130</v>
      </c>
      <c r="B1899" s="31" t="s">
        <v>2515</v>
      </c>
      <c r="C1899" s="10" t="s">
        <v>27</v>
      </c>
      <c r="D1899" s="11">
        <v>762.29</v>
      </c>
      <c r="E1899" s="19"/>
      <c r="F1899" s="21"/>
    </row>
    <row r="1900" spans="1:6" s="7" customFormat="1">
      <c r="A1900" s="15" t="s">
        <v>129</v>
      </c>
      <c r="B1900" s="31" t="s">
        <v>2516</v>
      </c>
      <c r="C1900" s="10" t="s">
        <v>27</v>
      </c>
      <c r="D1900" s="11">
        <v>969.93</v>
      </c>
      <c r="E1900" s="19"/>
      <c r="F1900" s="21"/>
    </row>
    <row r="1901" spans="1:6" s="7" customFormat="1">
      <c r="A1901" s="15" t="s">
        <v>128</v>
      </c>
      <c r="B1901" s="31" t="s">
        <v>2517</v>
      </c>
      <c r="C1901" s="10" t="s">
        <v>27</v>
      </c>
      <c r="D1901" s="11">
        <v>1218</v>
      </c>
      <c r="E1901" s="19"/>
      <c r="F1901" s="21"/>
    </row>
    <row r="1902" spans="1:6" s="7" customFormat="1">
      <c r="A1902" s="15" t="s">
        <v>127</v>
      </c>
      <c r="B1902" s="31" t="s">
        <v>2518</v>
      </c>
      <c r="C1902" s="10" t="s">
        <v>27</v>
      </c>
      <c r="D1902" s="11">
        <v>1545.92</v>
      </c>
      <c r="E1902" s="19"/>
      <c r="F1902" s="21"/>
    </row>
    <row r="1903" spans="1:6" s="7" customFormat="1">
      <c r="A1903" s="15" t="s">
        <v>126</v>
      </c>
      <c r="B1903" s="31" t="s">
        <v>2519</v>
      </c>
      <c r="C1903" s="10" t="s">
        <v>27</v>
      </c>
      <c r="D1903" s="11">
        <v>1912.62</v>
      </c>
      <c r="E1903" s="19"/>
      <c r="F1903" s="21"/>
    </row>
    <row r="1904" spans="1:6" s="7" customFormat="1">
      <c r="A1904" s="15" t="s">
        <v>115</v>
      </c>
      <c r="B1904" s="31" t="s">
        <v>2520</v>
      </c>
      <c r="C1904" s="10" t="s">
        <v>27</v>
      </c>
      <c r="D1904" s="11">
        <v>3024.95</v>
      </c>
      <c r="E1904" s="19"/>
      <c r="F1904" s="21"/>
    </row>
    <row r="1905" spans="1:6" s="7" customFormat="1">
      <c r="A1905" s="15" t="s">
        <v>113</v>
      </c>
      <c r="B1905" s="31" t="s">
        <v>3301</v>
      </c>
      <c r="C1905" s="10" t="s">
        <v>27</v>
      </c>
      <c r="D1905" s="11">
        <v>4901.6099999999997</v>
      </c>
      <c r="E1905" s="19"/>
      <c r="F1905" s="21"/>
    </row>
    <row r="1906" spans="1:6" s="7" customFormat="1">
      <c r="A1906" s="15"/>
      <c r="B1906" s="31"/>
      <c r="C1906" s="10"/>
      <c r="D1906" s="11"/>
      <c r="E1906" s="19"/>
      <c r="F1906" s="21"/>
    </row>
    <row r="1907" spans="1:6" s="7" customFormat="1" ht="36">
      <c r="A1907" s="13" t="s">
        <v>134</v>
      </c>
      <c r="B1907" s="30" t="s">
        <v>3798</v>
      </c>
      <c r="C1907" s="10"/>
      <c r="D1907" s="11"/>
      <c r="E1907" s="19"/>
      <c r="F1907" s="21"/>
    </row>
    <row r="1908" spans="1:6" s="7" customFormat="1">
      <c r="A1908" s="26" t="s">
        <v>1772</v>
      </c>
      <c r="B1908" s="42" t="s">
        <v>2522</v>
      </c>
      <c r="C1908" s="10" t="s">
        <v>27</v>
      </c>
      <c r="D1908" s="11">
        <v>115.34</v>
      </c>
      <c r="E1908" s="19"/>
      <c r="F1908" s="21"/>
    </row>
    <row r="1909" spans="1:6" s="7" customFormat="1">
      <c r="A1909" s="15" t="s">
        <v>1773</v>
      </c>
      <c r="B1909" s="31" t="s">
        <v>2512</v>
      </c>
      <c r="C1909" s="10" t="s">
        <v>27</v>
      </c>
      <c r="D1909" s="11">
        <v>242.34</v>
      </c>
      <c r="E1909" s="19"/>
      <c r="F1909" s="21"/>
    </row>
    <row r="1910" spans="1:6" s="7" customFormat="1">
      <c r="A1910" s="15" t="s">
        <v>1774</v>
      </c>
      <c r="B1910" s="31" t="s">
        <v>2513</v>
      </c>
      <c r="C1910" s="10" t="s">
        <v>27</v>
      </c>
      <c r="D1910" s="11">
        <v>380.56</v>
      </c>
      <c r="E1910" s="19"/>
      <c r="F1910" s="21"/>
    </row>
    <row r="1911" spans="1:6" s="7" customFormat="1">
      <c r="A1911" s="15" t="s">
        <v>1775</v>
      </c>
      <c r="B1911" s="31" t="s">
        <v>2514</v>
      </c>
      <c r="C1911" s="10" t="s">
        <v>27</v>
      </c>
      <c r="D1911" s="11">
        <v>592.30999999999995</v>
      </c>
      <c r="E1911" s="19"/>
      <c r="F1911" s="21"/>
    </row>
    <row r="1912" spans="1:6" s="7" customFormat="1">
      <c r="A1912" s="15" t="s">
        <v>1776</v>
      </c>
      <c r="B1912" s="31" t="s">
        <v>2515</v>
      </c>
      <c r="C1912" s="10" t="s">
        <v>27</v>
      </c>
      <c r="D1912" s="11">
        <v>941.7</v>
      </c>
      <c r="E1912" s="19"/>
      <c r="F1912" s="21"/>
    </row>
    <row r="1913" spans="1:6" s="7" customFormat="1">
      <c r="A1913" s="15" t="s">
        <v>1777</v>
      </c>
      <c r="B1913" s="31" t="s">
        <v>2516</v>
      </c>
      <c r="C1913" s="10" t="s">
        <v>27</v>
      </c>
      <c r="D1913" s="11">
        <v>1199.21</v>
      </c>
      <c r="E1913" s="19"/>
      <c r="F1913" s="21"/>
    </row>
    <row r="1914" spans="1:6" s="7" customFormat="1">
      <c r="A1914" s="15" t="s">
        <v>1778</v>
      </c>
      <c r="B1914" s="31" t="s">
        <v>2517</v>
      </c>
      <c r="C1914" s="10" t="s">
        <v>27</v>
      </c>
      <c r="D1914" s="11">
        <v>1522.04</v>
      </c>
      <c r="E1914" s="19"/>
      <c r="F1914" s="21"/>
    </row>
    <row r="1915" spans="1:6" s="7" customFormat="1">
      <c r="A1915" s="15" t="s">
        <v>1779</v>
      </c>
      <c r="B1915" s="31" t="s">
        <v>2518</v>
      </c>
      <c r="C1915" s="10" t="s">
        <v>27</v>
      </c>
      <c r="D1915" s="11">
        <v>1922.22</v>
      </c>
      <c r="E1915" s="19"/>
      <c r="F1915" s="21"/>
    </row>
    <row r="1916" spans="1:6" s="7" customFormat="1">
      <c r="A1916" s="15" t="s">
        <v>1780</v>
      </c>
      <c r="B1916" s="31" t="s">
        <v>2519</v>
      </c>
      <c r="C1916" s="10" t="s">
        <v>27</v>
      </c>
      <c r="D1916" s="11">
        <v>2129</v>
      </c>
      <c r="E1916" s="19"/>
      <c r="F1916" s="21"/>
    </row>
    <row r="1917" spans="1:6" s="7" customFormat="1">
      <c r="A1917" s="15" t="s">
        <v>1781</v>
      </c>
      <c r="B1917" s="31" t="s">
        <v>2520</v>
      </c>
      <c r="C1917" s="10" t="s">
        <v>27</v>
      </c>
      <c r="D1917" s="11">
        <v>3767.32</v>
      </c>
      <c r="E1917" s="19"/>
      <c r="F1917" s="21"/>
    </row>
    <row r="1918" spans="1:6" s="7" customFormat="1">
      <c r="A1918" s="15" t="s">
        <v>1782</v>
      </c>
      <c r="B1918" s="31" t="s">
        <v>3301</v>
      </c>
      <c r="C1918" s="10" t="s">
        <v>27</v>
      </c>
      <c r="D1918" s="11">
        <v>6056.72</v>
      </c>
      <c r="E1918" s="19"/>
      <c r="F1918" s="21"/>
    </row>
    <row r="1919" spans="1:6" s="7" customFormat="1">
      <c r="A1919" s="15"/>
      <c r="B1919" s="31"/>
      <c r="C1919" s="10"/>
      <c r="D1919" s="11"/>
      <c r="E1919" s="19"/>
      <c r="F1919" s="21"/>
    </row>
    <row r="1920" spans="1:6" s="7" customFormat="1" ht="36">
      <c r="A1920" s="13" t="s">
        <v>134</v>
      </c>
      <c r="B1920" s="30" t="s">
        <v>3799</v>
      </c>
      <c r="C1920" s="10"/>
      <c r="D1920" s="11"/>
      <c r="E1920" s="19"/>
      <c r="F1920" s="21"/>
    </row>
    <row r="1921" spans="1:6" s="7" customFormat="1">
      <c r="A1921" s="15" t="s">
        <v>1783</v>
      </c>
      <c r="B1921" s="31" t="s">
        <v>2512</v>
      </c>
      <c r="C1921" s="10" t="s">
        <v>27</v>
      </c>
      <c r="D1921" s="11">
        <v>291.7</v>
      </c>
      <c r="E1921" s="19"/>
      <c r="F1921" s="21"/>
    </row>
    <row r="1922" spans="1:6" s="7" customFormat="1">
      <c r="A1922" s="15" t="s">
        <v>1784</v>
      </c>
      <c r="B1922" s="31" t="s">
        <v>2513</v>
      </c>
      <c r="C1922" s="10" t="s">
        <v>27</v>
      </c>
      <c r="D1922" s="11">
        <v>455.72</v>
      </c>
      <c r="E1922" s="19"/>
      <c r="F1922" s="21"/>
    </row>
    <row r="1923" spans="1:6" s="7" customFormat="1">
      <c r="A1923" s="15" t="s">
        <v>1785</v>
      </c>
      <c r="B1923" s="31" t="s">
        <v>2514</v>
      </c>
      <c r="C1923" s="10" t="s">
        <v>27</v>
      </c>
      <c r="D1923" s="11">
        <v>1057.51</v>
      </c>
      <c r="E1923" s="19"/>
      <c r="F1923" s="21"/>
    </row>
    <row r="1924" spans="1:6" s="7" customFormat="1">
      <c r="A1924" s="15" t="s">
        <v>1786</v>
      </c>
      <c r="B1924" s="31" t="s">
        <v>2515</v>
      </c>
      <c r="C1924" s="10" t="s">
        <v>27</v>
      </c>
      <c r="D1924" s="11">
        <v>1119.32</v>
      </c>
      <c r="E1924" s="19"/>
      <c r="F1924" s="21"/>
    </row>
    <row r="1925" spans="1:6" s="7" customFormat="1">
      <c r="A1925" s="15" t="s">
        <v>1787</v>
      </c>
      <c r="B1925" s="31" t="s">
        <v>2516</v>
      </c>
      <c r="C1925" s="10" t="s">
        <v>27</v>
      </c>
      <c r="D1925" s="11">
        <v>1426.05</v>
      </c>
      <c r="E1925" s="19"/>
      <c r="F1925" s="21"/>
    </row>
    <row r="1926" spans="1:6" s="7" customFormat="1">
      <c r="A1926" s="15" t="s">
        <v>1788</v>
      </c>
      <c r="B1926" s="31" t="s">
        <v>2517</v>
      </c>
      <c r="C1926" s="10" t="s">
        <v>27</v>
      </c>
      <c r="D1926" s="11">
        <v>1807.78</v>
      </c>
      <c r="E1926" s="19"/>
      <c r="F1926" s="21"/>
    </row>
    <row r="1927" spans="1:6" s="7" customFormat="1">
      <c r="A1927" s="15" t="s">
        <v>1789</v>
      </c>
      <c r="B1927" s="31" t="s">
        <v>2518</v>
      </c>
      <c r="C1927" s="10" t="s">
        <v>27</v>
      </c>
      <c r="D1927" s="11">
        <v>2294.35</v>
      </c>
      <c r="E1927" s="19"/>
      <c r="F1927" s="21"/>
    </row>
    <row r="1928" spans="1:6" s="7" customFormat="1">
      <c r="A1928" s="15" t="s">
        <v>1790</v>
      </c>
      <c r="B1928" s="31" t="s">
        <v>2519</v>
      </c>
      <c r="C1928" s="10" t="s">
        <v>27</v>
      </c>
      <c r="D1928" s="11">
        <v>2819.88</v>
      </c>
      <c r="E1928" s="19"/>
      <c r="F1928" s="21"/>
    </row>
    <row r="1929" spans="1:6" s="7" customFormat="1">
      <c r="A1929" s="15" t="s">
        <v>1791</v>
      </c>
      <c r="B1929" s="31" t="s">
        <v>2520</v>
      </c>
      <c r="C1929" s="10" t="s">
        <v>27</v>
      </c>
      <c r="D1929" s="11">
        <v>4477.8599999999997</v>
      </c>
      <c r="E1929" s="19"/>
      <c r="F1929" s="21"/>
    </row>
    <row r="1930" spans="1:6" s="7" customFormat="1">
      <c r="A1930" s="29"/>
      <c r="B1930" s="16"/>
      <c r="C1930" s="10"/>
      <c r="D1930" s="11"/>
      <c r="E1930" s="19"/>
      <c r="F1930" s="21"/>
    </row>
    <row r="1931" spans="1:6" s="7" customFormat="1" ht="36">
      <c r="A1931" s="24" t="s">
        <v>125</v>
      </c>
      <c r="B1931" s="14" t="s">
        <v>3302</v>
      </c>
      <c r="C1931" s="10"/>
      <c r="D1931" s="11"/>
      <c r="E1931" s="19"/>
      <c r="F1931" s="21"/>
    </row>
    <row r="1932" spans="1:6" s="7" customFormat="1">
      <c r="A1932" s="15" t="s">
        <v>124</v>
      </c>
      <c r="B1932" s="31" t="s">
        <v>2526</v>
      </c>
      <c r="C1932" s="10" t="s">
        <v>27</v>
      </c>
      <c r="D1932" s="11">
        <v>51.83</v>
      </c>
      <c r="E1932" s="19"/>
      <c r="F1932" s="21"/>
    </row>
    <row r="1933" spans="1:6" s="7" customFormat="1">
      <c r="A1933" s="15" t="s">
        <v>123</v>
      </c>
      <c r="B1933" s="31" t="s">
        <v>2527</v>
      </c>
      <c r="C1933" s="10" t="s">
        <v>27</v>
      </c>
      <c r="D1933" s="11">
        <v>51.83</v>
      </c>
      <c r="E1933" s="19"/>
      <c r="F1933" s="21"/>
    </row>
    <row r="1934" spans="1:6" s="7" customFormat="1">
      <c r="A1934" s="26" t="s">
        <v>122</v>
      </c>
      <c r="B1934" s="42" t="s">
        <v>2528</v>
      </c>
      <c r="C1934" s="10" t="s">
        <v>27</v>
      </c>
      <c r="D1934" s="11">
        <v>87.37</v>
      </c>
      <c r="E1934" s="19"/>
      <c r="F1934" s="21"/>
    </row>
    <row r="1935" spans="1:6" s="7" customFormat="1">
      <c r="A1935" s="26" t="s">
        <v>121</v>
      </c>
      <c r="B1935" s="42" t="s">
        <v>2529</v>
      </c>
      <c r="C1935" s="10" t="s">
        <v>27</v>
      </c>
      <c r="D1935" s="11">
        <v>165.46</v>
      </c>
      <c r="E1935" s="19"/>
      <c r="F1935" s="21"/>
    </row>
    <row r="1936" spans="1:6" s="7" customFormat="1">
      <c r="A1936" s="26" t="s">
        <v>120</v>
      </c>
      <c r="B1936" s="42" t="s">
        <v>2530</v>
      </c>
      <c r="C1936" s="10" t="s">
        <v>27</v>
      </c>
      <c r="D1936" s="11">
        <v>252.15</v>
      </c>
      <c r="E1936" s="19"/>
      <c r="F1936" s="21"/>
    </row>
    <row r="1937" spans="1:6" s="7" customFormat="1">
      <c r="A1937" s="26" t="s">
        <v>119</v>
      </c>
      <c r="B1937" s="42" t="s">
        <v>2758</v>
      </c>
      <c r="C1937" s="10" t="s">
        <v>27</v>
      </c>
      <c r="D1937" s="11">
        <v>353.32</v>
      </c>
      <c r="E1937" s="19"/>
      <c r="F1937" s="21"/>
    </row>
    <row r="1938" spans="1:6" s="7" customFormat="1">
      <c r="A1938" s="26" t="s">
        <v>118</v>
      </c>
      <c r="B1938" s="42" t="s">
        <v>2533</v>
      </c>
      <c r="C1938" s="10" t="s">
        <v>27</v>
      </c>
      <c r="D1938" s="11">
        <v>524.66999999999996</v>
      </c>
      <c r="E1938" s="19"/>
      <c r="F1938" s="21"/>
    </row>
    <row r="1939" spans="1:6" s="7" customFormat="1">
      <c r="A1939" s="26" t="s">
        <v>116</v>
      </c>
      <c r="B1939" s="42" t="s">
        <v>2535</v>
      </c>
      <c r="C1939" s="10" t="s">
        <v>27</v>
      </c>
      <c r="D1939" s="11">
        <v>690.81</v>
      </c>
      <c r="E1939" s="19"/>
      <c r="F1939" s="21"/>
    </row>
    <row r="1940" spans="1:6" s="7" customFormat="1">
      <c r="A1940" s="26" t="s">
        <v>1792</v>
      </c>
      <c r="B1940" s="42" t="s">
        <v>2536</v>
      </c>
      <c r="C1940" s="10" t="s">
        <v>27</v>
      </c>
      <c r="D1940" s="11">
        <v>1196.46</v>
      </c>
      <c r="E1940" s="19"/>
      <c r="F1940" s="21"/>
    </row>
    <row r="1941" spans="1:6" s="7" customFormat="1">
      <c r="A1941" s="26" t="s">
        <v>1793</v>
      </c>
      <c r="B1941" s="42" t="s">
        <v>2537</v>
      </c>
      <c r="C1941" s="10" t="s">
        <v>27</v>
      </c>
      <c r="D1941" s="11">
        <v>1732.45</v>
      </c>
      <c r="E1941" s="19"/>
      <c r="F1941" s="21"/>
    </row>
    <row r="1942" spans="1:6" s="7" customFormat="1">
      <c r="A1942" s="26" t="s">
        <v>1794</v>
      </c>
      <c r="B1942" s="42" t="s">
        <v>2606</v>
      </c>
      <c r="C1942" s="10" t="s">
        <v>27</v>
      </c>
      <c r="D1942" s="11">
        <v>2055.89</v>
      </c>
      <c r="E1942" s="19"/>
      <c r="F1942" s="21"/>
    </row>
    <row r="1943" spans="1:6" s="7" customFormat="1">
      <c r="A1943" s="26" t="s">
        <v>1795</v>
      </c>
      <c r="B1943" s="42" t="s">
        <v>2607</v>
      </c>
      <c r="C1943" s="10" t="s">
        <v>27</v>
      </c>
      <c r="D1943" s="11">
        <v>2698.94</v>
      </c>
      <c r="E1943" s="19"/>
      <c r="F1943" s="21"/>
    </row>
    <row r="1944" spans="1:6" s="7" customFormat="1">
      <c r="A1944" s="26" t="s">
        <v>1796</v>
      </c>
      <c r="B1944" s="42" t="s">
        <v>2630</v>
      </c>
      <c r="C1944" s="10" t="s">
        <v>27</v>
      </c>
      <c r="D1944" s="11">
        <v>3356.7</v>
      </c>
      <c r="E1944" s="19"/>
      <c r="F1944" s="21"/>
    </row>
    <row r="1945" spans="1:6" s="7" customFormat="1">
      <c r="A1945" s="15"/>
      <c r="B1945" s="31"/>
      <c r="C1945" s="10"/>
      <c r="D1945" s="11">
        <v>5160.45</v>
      </c>
      <c r="E1945" s="19"/>
      <c r="F1945" s="21"/>
    </row>
    <row r="1946" spans="1:6" s="7" customFormat="1" ht="36">
      <c r="A1946" s="15"/>
      <c r="B1946" s="30" t="s">
        <v>3800</v>
      </c>
      <c r="C1946" s="10"/>
      <c r="D1946" s="11"/>
      <c r="E1946" s="19"/>
      <c r="F1946" s="21"/>
    </row>
    <row r="1947" spans="1:6" s="7" customFormat="1" ht="24">
      <c r="A1947" s="15" t="s">
        <v>1797</v>
      </c>
      <c r="B1947" s="31" t="s">
        <v>3801</v>
      </c>
      <c r="C1947" s="10" t="s">
        <v>99</v>
      </c>
      <c r="D1947" s="11">
        <v>353.1</v>
      </c>
      <c r="E1947" s="19"/>
      <c r="F1947" s="21"/>
    </row>
    <row r="1948" spans="1:6" s="7" customFormat="1" ht="24">
      <c r="A1948" s="29" t="s">
        <v>1798</v>
      </c>
      <c r="B1948" s="16" t="s">
        <v>3303</v>
      </c>
      <c r="C1948" s="10" t="s">
        <v>99</v>
      </c>
      <c r="D1948" s="11">
        <v>430.31</v>
      </c>
      <c r="E1948" s="19"/>
      <c r="F1948" s="21"/>
    </row>
    <row r="1949" spans="1:6" s="7" customFormat="1" ht="24">
      <c r="A1949" s="29" t="s">
        <v>1799</v>
      </c>
      <c r="B1949" s="16" t="s">
        <v>3304</v>
      </c>
      <c r="C1949" s="10" t="s">
        <v>99</v>
      </c>
      <c r="D1949" s="11">
        <v>466.09</v>
      </c>
      <c r="E1949" s="19"/>
      <c r="F1949" s="21"/>
    </row>
    <row r="1950" spans="1:6" s="7" customFormat="1" ht="24">
      <c r="A1950" s="29" t="s">
        <v>1800</v>
      </c>
      <c r="B1950" s="16" t="s">
        <v>3305</v>
      </c>
      <c r="C1950" s="10" t="s">
        <v>99</v>
      </c>
      <c r="D1950" s="11">
        <v>883.69</v>
      </c>
      <c r="E1950" s="19"/>
      <c r="F1950" s="21"/>
    </row>
    <row r="1951" spans="1:6" s="7" customFormat="1" ht="24">
      <c r="A1951" s="29" t="s">
        <v>1801</v>
      </c>
      <c r="B1951" s="16" t="s">
        <v>3306</v>
      </c>
      <c r="C1951" s="10" t="s">
        <v>99</v>
      </c>
      <c r="D1951" s="11">
        <v>1174.4100000000001</v>
      </c>
      <c r="E1951" s="19"/>
      <c r="F1951" s="21"/>
    </row>
    <row r="1952" spans="1:6" s="7" customFormat="1">
      <c r="A1952" s="29"/>
      <c r="B1952" s="16"/>
      <c r="C1952" s="10"/>
      <c r="D1952" s="11"/>
      <c r="E1952" s="19"/>
      <c r="F1952" s="21"/>
    </row>
    <row r="1953" spans="1:6" s="7" customFormat="1" ht="36">
      <c r="A1953" s="24" t="s">
        <v>112</v>
      </c>
      <c r="B1953" s="14" t="s">
        <v>3307</v>
      </c>
      <c r="C1953" s="10"/>
      <c r="D1953" s="11"/>
      <c r="E1953" s="19"/>
      <c r="F1953" s="21"/>
    </row>
    <row r="1954" spans="1:6" s="7" customFormat="1">
      <c r="A1954" s="15" t="s">
        <v>111</v>
      </c>
      <c r="B1954" s="31" t="s">
        <v>2526</v>
      </c>
      <c r="C1954" s="10" t="s">
        <v>27</v>
      </c>
      <c r="D1954" s="11">
        <v>51.83</v>
      </c>
      <c r="E1954" s="19"/>
      <c r="F1954" s="21"/>
    </row>
    <row r="1955" spans="1:6" s="7" customFormat="1">
      <c r="A1955" s="15" t="s">
        <v>110</v>
      </c>
      <c r="B1955" s="31" t="s">
        <v>2527</v>
      </c>
      <c r="C1955" s="10" t="s">
        <v>27</v>
      </c>
      <c r="D1955" s="11">
        <v>87.37</v>
      </c>
      <c r="E1955" s="19"/>
      <c r="F1955" s="21"/>
    </row>
    <row r="1956" spans="1:6" s="7" customFormat="1">
      <c r="A1956" s="15" t="s">
        <v>109</v>
      </c>
      <c r="B1956" s="31" t="s">
        <v>2528</v>
      </c>
      <c r="C1956" s="10" t="s">
        <v>27</v>
      </c>
      <c r="D1956" s="11">
        <v>165.46</v>
      </c>
      <c r="E1956" s="19"/>
      <c r="F1956" s="21"/>
    </row>
    <row r="1957" spans="1:6" s="7" customFormat="1">
      <c r="A1957" s="15" t="s">
        <v>108</v>
      </c>
      <c r="B1957" s="31" t="s">
        <v>2529</v>
      </c>
      <c r="C1957" s="10" t="s">
        <v>27</v>
      </c>
      <c r="D1957" s="11">
        <v>258.94</v>
      </c>
      <c r="E1957" s="19"/>
      <c r="F1957" s="21"/>
    </row>
    <row r="1958" spans="1:6" s="7" customFormat="1">
      <c r="A1958" s="15" t="s">
        <v>107</v>
      </c>
      <c r="B1958" s="31" t="s">
        <v>2530</v>
      </c>
      <c r="C1958" s="10" t="s">
        <v>27</v>
      </c>
      <c r="D1958" s="11">
        <v>353.32</v>
      </c>
      <c r="E1958" s="19"/>
      <c r="F1958" s="21"/>
    </row>
    <row r="1959" spans="1:6" s="7" customFormat="1">
      <c r="A1959" s="15" t="s">
        <v>106</v>
      </c>
      <c r="B1959" s="31" t="s">
        <v>2758</v>
      </c>
      <c r="C1959" s="10" t="s">
        <v>27</v>
      </c>
      <c r="D1959" s="11">
        <v>524.66999999999996</v>
      </c>
      <c r="E1959" s="19"/>
      <c r="F1959" s="21"/>
    </row>
    <row r="1960" spans="1:6" s="7" customFormat="1">
      <c r="A1960" s="15" t="s">
        <v>105</v>
      </c>
      <c r="B1960" s="31" t="s">
        <v>2533</v>
      </c>
      <c r="C1960" s="10" t="s">
        <v>27</v>
      </c>
      <c r="D1960" s="11">
        <v>690.81</v>
      </c>
      <c r="E1960" s="19"/>
      <c r="F1960" s="21"/>
    </row>
    <row r="1961" spans="1:6" s="7" customFormat="1">
      <c r="A1961" s="15" t="s">
        <v>104</v>
      </c>
      <c r="B1961" s="31" t="s">
        <v>2535</v>
      </c>
      <c r="C1961" s="10" t="s">
        <v>27</v>
      </c>
      <c r="D1961" s="11">
        <v>1196.46</v>
      </c>
      <c r="E1961" s="19"/>
      <c r="F1961" s="21"/>
    </row>
    <row r="1962" spans="1:6" s="7" customFormat="1">
      <c r="A1962" s="15" t="s">
        <v>103</v>
      </c>
      <c r="B1962" s="31" t="s">
        <v>2536</v>
      </c>
      <c r="C1962" s="10" t="s">
        <v>27</v>
      </c>
      <c r="D1962" s="11">
        <v>1732.45</v>
      </c>
      <c r="E1962" s="19"/>
      <c r="F1962" s="21"/>
    </row>
    <row r="1963" spans="1:6" s="7" customFormat="1">
      <c r="A1963" s="15" t="s">
        <v>102</v>
      </c>
      <c r="B1963" s="31" t="s">
        <v>2537</v>
      </c>
      <c r="C1963" s="10" t="s">
        <v>27</v>
      </c>
      <c r="D1963" s="11">
        <v>2055.89</v>
      </c>
      <c r="E1963" s="19"/>
      <c r="F1963" s="21"/>
    </row>
    <row r="1964" spans="1:6" s="7" customFormat="1">
      <c r="A1964" s="15" t="s">
        <v>101</v>
      </c>
      <c r="B1964" s="31" t="s">
        <v>2606</v>
      </c>
      <c r="C1964" s="10" t="s">
        <v>27</v>
      </c>
      <c r="D1964" s="11">
        <v>2698.94</v>
      </c>
      <c r="E1964" s="19"/>
      <c r="F1964" s="21"/>
    </row>
    <row r="1965" spans="1:6" s="7" customFormat="1">
      <c r="A1965" s="15" t="s">
        <v>100</v>
      </c>
      <c r="B1965" s="31" t="s">
        <v>2607</v>
      </c>
      <c r="C1965" s="10" t="s">
        <v>27</v>
      </c>
      <c r="D1965" s="11">
        <v>3356.7</v>
      </c>
      <c r="E1965" s="19"/>
      <c r="F1965" s="21"/>
    </row>
    <row r="1966" spans="1:6" s="7" customFormat="1">
      <c r="A1966" s="15" t="s">
        <v>1802</v>
      </c>
      <c r="B1966" s="31" t="s">
        <v>2630</v>
      </c>
      <c r="C1966" s="10" t="s">
        <v>27</v>
      </c>
      <c r="D1966" s="11">
        <v>5160.45</v>
      </c>
      <c r="E1966" s="19"/>
      <c r="F1966" s="21"/>
    </row>
    <row r="1967" spans="1:6" s="7" customFormat="1">
      <c r="A1967" s="15"/>
      <c r="B1967" s="31"/>
      <c r="C1967" s="10"/>
      <c r="D1967" s="11"/>
      <c r="E1967" s="19"/>
      <c r="F1967" s="21"/>
    </row>
    <row r="1968" spans="1:6" s="7" customFormat="1" ht="24">
      <c r="A1968" s="13" t="s">
        <v>1803</v>
      </c>
      <c r="B1968" s="30" t="s">
        <v>3802</v>
      </c>
      <c r="C1968" s="10"/>
      <c r="D1968" s="11"/>
      <c r="E1968" s="19"/>
      <c r="F1968" s="21"/>
    </row>
    <row r="1969" spans="1:256" s="7" customFormat="1">
      <c r="A1969" s="26" t="s">
        <v>1804</v>
      </c>
      <c r="B1969" s="42" t="s">
        <v>2512</v>
      </c>
      <c r="C1969" s="10" t="s">
        <v>27</v>
      </c>
      <c r="D1969" s="11">
        <v>145.76</v>
      </c>
      <c r="E1969" s="19"/>
      <c r="F1969" s="21"/>
    </row>
    <row r="1970" spans="1:256" s="7" customFormat="1">
      <c r="A1970" s="15" t="s">
        <v>1805</v>
      </c>
      <c r="B1970" s="31" t="s">
        <v>2513</v>
      </c>
      <c r="C1970" s="10" t="s">
        <v>27</v>
      </c>
      <c r="D1970" s="11">
        <v>213.22</v>
      </c>
      <c r="E1970" s="19"/>
      <c r="F1970" s="21"/>
    </row>
    <row r="1971" spans="1:256" s="7" customFormat="1">
      <c r="A1971" s="15" t="s">
        <v>1806</v>
      </c>
      <c r="B1971" s="31" t="s">
        <v>2514</v>
      </c>
      <c r="C1971" s="10" t="s">
        <v>27</v>
      </c>
      <c r="D1971" s="11">
        <v>330.56</v>
      </c>
      <c r="E1971" s="19"/>
      <c r="F1971" s="21"/>
    </row>
    <row r="1972" spans="1:256" s="7" customFormat="1">
      <c r="A1972" s="15" t="s">
        <v>1807</v>
      </c>
      <c r="B1972" s="31" t="s">
        <v>2515</v>
      </c>
      <c r="C1972" s="10" t="s">
        <v>27</v>
      </c>
      <c r="D1972" s="11">
        <v>453.81</v>
      </c>
      <c r="E1972" s="19"/>
      <c r="F1972" s="21"/>
    </row>
    <row r="1973" spans="1:256">
      <c r="A1973" s="15"/>
      <c r="B1973" s="31"/>
      <c r="C1973" s="10"/>
      <c r="D1973" s="11"/>
      <c r="E1973" s="19"/>
      <c r="F1973" s="21"/>
    </row>
    <row r="1974" spans="1:256" ht="24">
      <c r="A1974" s="13" t="s">
        <v>1808</v>
      </c>
      <c r="B1974" s="30" t="s">
        <v>3803</v>
      </c>
      <c r="C1974" s="10"/>
      <c r="D1974" s="11"/>
      <c r="E1974" s="19"/>
      <c r="F1974" s="21"/>
    </row>
    <row r="1975" spans="1:256">
      <c r="A1975" s="15" t="s">
        <v>1809</v>
      </c>
      <c r="B1975" s="31" t="s">
        <v>2522</v>
      </c>
      <c r="C1975" s="10" t="s">
        <v>27</v>
      </c>
      <c r="D1975" s="11">
        <v>48.77</v>
      </c>
      <c r="E1975" s="19"/>
      <c r="F1975" s="21"/>
    </row>
    <row r="1976" spans="1:256">
      <c r="A1976" s="15" t="s">
        <v>1810</v>
      </c>
      <c r="B1976" s="31" t="s">
        <v>2512</v>
      </c>
      <c r="C1976" s="10" t="s">
        <v>27</v>
      </c>
      <c r="D1976" s="11">
        <v>92.31</v>
      </c>
      <c r="E1976" s="19"/>
      <c r="F1976" s="21"/>
    </row>
    <row r="1977" spans="1:256">
      <c r="A1977" s="15" t="s">
        <v>1811</v>
      </c>
      <c r="B1977" s="31" t="s">
        <v>2513</v>
      </c>
      <c r="C1977" s="10" t="s">
        <v>27</v>
      </c>
      <c r="D1977" s="11">
        <v>147.08000000000001</v>
      </c>
      <c r="E1977" s="19"/>
      <c r="F1977" s="21"/>
    </row>
    <row r="1978" spans="1:256">
      <c r="A1978" s="15" t="s">
        <v>1812</v>
      </c>
      <c r="B1978" s="31" t="s">
        <v>2514</v>
      </c>
      <c r="C1978" s="10" t="s">
        <v>27</v>
      </c>
      <c r="D1978" s="11">
        <v>182.14</v>
      </c>
      <c r="E1978" s="19"/>
      <c r="F1978" s="21"/>
      <c r="G1978" s="25"/>
      <c r="H1978" s="25"/>
      <c r="I1978" s="25"/>
      <c r="J1978" s="25"/>
      <c r="K1978" s="25"/>
      <c r="L1978" s="25"/>
      <c r="M1978" s="25"/>
      <c r="N1978" s="25"/>
      <c r="O1978" s="25"/>
      <c r="P1978" s="25"/>
      <c r="Q1978" s="25"/>
      <c r="R1978" s="25"/>
      <c r="S1978" s="25"/>
      <c r="T1978" s="25"/>
      <c r="U1978" s="25"/>
      <c r="V1978" s="25"/>
      <c r="W1978" s="25"/>
      <c r="X1978" s="25"/>
      <c r="Y1978" s="25"/>
      <c r="Z1978" s="25"/>
      <c r="AA1978" s="25"/>
      <c r="AB1978" s="25"/>
      <c r="AC1978" s="25"/>
      <c r="AD1978" s="25"/>
      <c r="AE1978" s="25"/>
      <c r="AF1978" s="25"/>
      <c r="AG1978" s="25"/>
      <c r="AH1978" s="25"/>
      <c r="AI1978" s="25"/>
      <c r="AJ1978" s="25"/>
      <c r="AK1978" s="25"/>
      <c r="AL1978" s="25"/>
      <c r="AM1978" s="25"/>
      <c r="AN1978" s="25"/>
      <c r="AO1978" s="25"/>
      <c r="AP1978" s="25"/>
      <c r="AQ1978" s="25"/>
      <c r="AR1978" s="25"/>
      <c r="AS1978" s="25"/>
      <c r="AT1978" s="25"/>
      <c r="AU1978" s="25"/>
      <c r="AV1978" s="25"/>
      <c r="AW1978" s="25"/>
      <c r="AX1978" s="25"/>
      <c r="AY1978" s="25"/>
      <c r="AZ1978" s="25"/>
      <c r="BA1978" s="25"/>
      <c r="BB1978" s="25"/>
      <c r="BC1978" s="25"/>
      <c r="BD1978" s="25"/>
      <c r="BE1978" s="25"/>
      <c r="BF1978" s="25"/>
      <c r="BG1978" s="25"/>
      <c r="BH1978" s="25"/>
      <c r="BI1978" s="25"/>
      <c r="BJ1978" s="25"/>
      <c r="BK1978" s="25"/>
      <c r="BL1978" s="25"/>
      <c r="BM1978" s="25"/>
      <c r="BN1978" s="25"/>
      <c r="BO1978" s="25"/>
      <c r="BP1978" s="25"/>
      <c r="BQ1978" s="25"/>
      <c r="BR1978" s="25"/>
      <c r="BS1978" s="25"/>
      <c r="BT1978" s="25"/>
      <c r="BU1978" s="25"/>
      <c r="BV1978" s="25"/>
      <c r="BW1978" s="25"/>
      <c r="BX1978" s="25"/>
      <c r="BY1978" s="25"/>
      <c r="BZ1978" s="25"/>
      <c r="CA1978" s="25"/>
      <c r="CB1978" s="25"/>
      <c r="CC1978" s="25"/>
      <c r="CD1978" s="25"/>
      <c r="CE1978" s="25"/>
      <c r="CF1978" s="25"/>
      <c r="CG1978" s="25"/>
      <c r="CH1978" s="25"/>
      <c r="CI1978" s="25"/>
      <c r="CJ1978" s="25"/>
      <c r="CK1978" s="25"/>
      <c r="CL1978" s="25"/>
      <c r="CM1978" s="25"/>
      <c r="CN1978" s="25"/>
      <c r="CO1978" s="25"/>
      <c r="CP1978" s="25"/>
      <c r="CQ1978" s="25"/>
      <c r="CR1978" s="25"/>
      <c r="CS1978" s="25"/>
      <c r="CT1978" s="25"/>
      <c r="CU1978" s="25"/>
      <c r="CV1978" s="25"/>
      <c r="CW1978" s="25"/>
      <c r="CX1978" s="25"/>
      <c r="CY1978" s="25"/>
      <c r="CZ1978" s="25"/>
      <c r="DA1978" s="25"/>
      <c r="DB1978" s="25"/>
      <c r="DC1978" s="25"/>
      <c r="DD1978" s="25"/>
      <c r="DE1978" s="25"/>
      <c r="DF1978" s="25"/>
      <c r="DG1978" s="25"/>
      <c r="DH1978" s="25"/>
      <c r="DI1978" s="25"/>
      <c r="DJ1978" s="25"/>
      <c r="DK1978" s="25"/>
      <c r="DL1978" s="25"/>
      <c r="DM1978" s="25"/>
      <c r="DN1978" s="25"/>
      <c r="DO1978" s="25"/>
      <c r="DP1978" s="25"/>
      <c r="DQ1978" s="25"/>
      <c r="DR1978" s="25"/>
      <c r="DS1978" s="25"/>
      <c r="DT1978" s="25"/>
      <c r="DU1978" s="25"/>
      <c r="DV1978" s="25"/>
      <c r="DW1978" s="25"/>
      <c r="DX1978" s="25"/>
      <c r="DY1978" s="25"/>
      <c r="DZ1978" s="25"/>
      <c r="EA1978" s="25"/>
      <c r="EB1978" s="25"/>
      <c r="EC1978" s="25"/>
      <c r="ED1978" s="25"/>
      <c r="EE1978" s="25"/>
      <c r="EF1978" s="25"/>
      <c r="EG1978" s="25"/>
      <c r="EH1978" s="25"/>
      <c r="EI1978" s="25"/>
      <c r="EJ1978" s="25"/>
      <c r="EK1978" s="25"/>
      <c r="EL1978" s="25"/>
      <c r="EM1978" s="25"/>
      <c r="EN1978" s="25"/>
      <c r="EO1978" s="25"/>
      <c r="EP1978" s="25"/>
      <c r="EQ1978" s="25"/>
      <c r="ER1978" s="25"/>
      <c r="ES1978" s="25"/>
      <c r="ET1978" s="25"/>
      <c r="EU1978" s="25"/>
      <c r="EV1978" s="25"/>
      <c r="EW1978" s="25"/>
      <c r="EX1978" s="25"/>
      <c r="EY1978" s="25"/>
      <c r="EZ1978" s="25"/>
      <c r="FA1978" s="25"/>
      <c r="FB1978" s="25"/>
      <c r="FC1978" s="25"/>
      <c r="FD1978" s="25"/>
      <c r="FE1978" s="25"/>
      <c r="FF1978" s="25"/>
      <c r="FG1978" s="25"/>
      <c r="FH1978" s="25"/>
      <c r="FI1978" s="25"/>
      <c r="FJ1978" s="25"/>
      <c r="FK1978" s="25"/>
      <c r="FL1978" s="25"/>
      <c r="FM1978" s="25"/>
      <c r="FN1978" s="25"/>
      <c r="FO1978" s="25"/>
      <c r="FP1978" s="25"/>
      <c r="FQ1978" s="25"/>
      <c r="FR1978" s="25"/>
      <c r="FS1978" s="25"/>
      <c r="FT1978" s="25"/>
      <c r="FU1978" s="25"/>
      <c r="FV1978" s="25"/>
      <c r="FW1978" s="25"/>
      <c r="FX1978" s="25"/>
      <c r="FY1978" s="25"/>
      <c r="FZ1978" s="25"/>
      <c r="GA1978" s="25"/>
      <c r="GB1978" s="25"/>
      <c r="GC1978" s="25"/>
      <c r="GD1978" s="25"/>
      <c r="GE1978" s="25"/>
      <c r="GF1978" s="25"/>
      <c r="GG1978" s="25"/>
      <c r="GH1978" s="25"/>
      <c r="GI1978" s="25"/>
      <c r="GJ1978" s="25"/>
      <c r="GK1978" s="25"/>
      <c r="GL1978" s="25"/>
      <c r="GM1978" s="25"/>
      <c r="GN1978" s="25"/>
      <c r="GO1978" s="25"/>
      <c r="GP1978" s="25"/>
      <c r="GQ1978" s="25"/>
      <c r="GR1978" s="25"/>
      <c r="GS1978" s="25"/>
      <c r="GT1978" s="25"/>
      <c r="GU1978" s="25"/>
      <c r="GV1978" s="25"/>
      <c r="GW1978" s="25"/>
      <c r="GX1978" s="25"/>
      <c r="GY1978" s="25"/>
      <c r="GZ1978" s="25"/>
      <c r="HA1978" s="25"/>
      <c r="HB1978" s="25"/>
      <c r="HC1978" s="25"/>
      <c r="HD1978" s="25"/>
      <c r="HE1978" s="25"/>
      <c r="HF1978" s="25"/>
      <c r="HG1978" s="25"/>
      <c r="HH1978" s="25"/>
      <c r="HI1978" s="25"/>
      <c r="HJ1978" s="25"/>
      <c r="HK1978" s="25"/>
      <c r="HL1978" s="25"/>
      <c r="HM1978" s="25"/>
      <c r="HN1978" s="25"/>
      <c r="HO1978" s="25"/>
      <c r="HP1978" s="25"/>
      <c r="HQ1978" s="25"/>
      <c r="HR1978" s="25"/>
      <c r="HS1978" s="25"/>
      <c r="HT1978" s="25"/>
      <c r="HU1978" s="25"/>
      <c r="HV1978" s="25"/>
      <c r="HW1978" s="25"/>
      <c r="HX1978" s="25"/>
      <c r="HY1978" s="25"/>
      <c r="HZ1978" s="25"/>
      <c r="IA1978" s="25"/>
      <c r="IB1978" s="25"/>
      <c r="IC1978" s="25"/>
      <c r="ID1978" s="25"/>
      <c r="IE1978" s="25"/>
      <c r="IF1978" s="25"/>
      <c r="IG1978" s="25"/>
      <c r="IH1978" s="25"/>
      <c r="II1978" s="25"/>
      <c r="IJ1978" s="25"/>
      <c r="IK1978" s="25"/>
      <c r="IL1978" s="25"/>
      <c r="IM1978" s="25"/>
      <c r="IN1978" s="25"/>
      <c r="IO1978" s="25"/>
      <c r="IP1978" s="25"/>
      <c r="IQ1978" s="25"/>
      <c r="IR1978" s="25"/>
      <c r="IS1978" s="25"/>
      <c r="IT1978" s="25"/>
      <c r="IU1978" s="25"/>
      <c r="IV1978" s="25"/>
    </row>
    <row r="1979" spans="1:256">
      <c r="A1979" s="15" t="s">
        <v>1813</v>
      </c>
      <c r="B1979" s="31" t="s">
        <v>2515</v>
      </c>
      <c r="C1979" s="10" t="s">
        <v>27</v>
      </c>
      <c r="D1979" s="11">
        <v>358.87</v>
      </c>
      <c r="E1979" s="19"/>
      <c r="F1979" s="21"/>
    </row>
    <row r="1980" spans="1:256" ht="14.25" customHeight="1">
      <c r="A1980" s="15" t="s">
        <v>1814</v>
      </c>
      <c r="B1980" s="31" t="s">
        <v>2517</v>
      </c>
      <c r="C1980" s="10" t="s">
        <v>27</v>
      </c>
      <c r="D1980" s="11">
        <v>629.14</v>
      </c>
      <c r="E1980" s="19"/>
      <c r="F1980" s="21"/>
    </row>
    <row r="1981" spans="1:256" ht="14.25" customHeight="1">
      <c r="A1981" s="15" t="s">
        <v>1814</v>
      </c>
      <c r="B1981" s="31" t="s">
        <v>2518</v>
      </c>
      <c r="C1981" s="10" t="s">
        <v>27</v>
      </c>
      <c r="D1981" s="11">
        <v>794.53</v>
      </c>
      <c r="E1981" s="19"/>
      <c r="F1981" s="21"/>
    </row>
    <row r="1982" spans="1:256" ht="14.25" customHeight="1">
      <c r="A1982" s="15" t="s">
        <v>1815</v>
      </c>
      <c r="B1982" s="31" t="s">
        <v>3308</v>
      </c>
      <c r="C1982" s="10" t="s">
        <v>27</v>
      </c>
      <c r="D1982" s="11">
        <v>1559.79</v>
      </c>
      <c r="E1982" s="19"/>
      <c r="F1982" s="21"/>
    </row>
    <row r="1983" spans="1:256" ht="14.25" customHeight="1">
      <c r="A1983" s="15" t="s">
        <v>1816</v>
      </c>
      <c r="B1983" s="31" t="s">
        <v>3309</v>
      </c>
      <c r="C1983" s="10" t="s">
        <v>27</v>
      </c>
      <c r="D1983" s="11">
        <v>2196.83</v>
      </c>
      <c r="E1983" s="19"/>
      <c r="F1983" s="21"/>
    </row>
    <row r="1984" spans="1:256" ht="14.25" customHeight="1">
      <c r="A1984" s="15" t="s">
        <v>1817</v>
      </c>
      <c r="B1984" s="31" t="s">
        <v>2612</v>
      </c>
      <c r="C1984" s="10" t="s">
        <v>27</v>
      </c>
      <c r="D1984" s="11">
        <v>3179.6</v>
      </c>
      <c r="E1984" s="19"/>
      <c r="F1984" s="21"/>
    </row>
    <row r="1985" spans="1:6" ht="14.25" customHeight="1">
      <c r="A1985" s="15"/>
      <c r="B1985" s="31"/>
      <c r="C1985" s="10"/>
      <c r="D1985" s="11"/>
      <c r="E1985" s="19"/>
      <c r="F1985" s="21"/>
    </row>
    <row r="1986" spans="1:6" ht="14.25" customHeight="1">
      <c r="A1986" s="24" t="s">
        <v>1818</v>
      </c>
      <c r="B1986" s="30" t="s">
        <v>3804</v>
      </c>
      <c r="C1986" s="10"/>
      <c r="D1986" s="11"/>
      <c r="E1986" s="19"/>
      <c r="F1986" s="21"/>
    </row>
    <row r="1987" spans="1:6" ht="14.25" customHeight="1">
      <c r="A1987" s="26" t="s">
        <v>1819</v>
      </c>
      <c r="B1987" s="31" t="s">
        <v>3805</v>
      </c>
      <c r="C1987" s="10" t="s">
        <v>99</v>
      </c>
      <c r="D1987" s="11">
        <v>259.76</v>
      </c>
      <c r="E1987" s="19"/>
      <c r="F1987" s="21"/>
    </row>
    <row r="1988" spans="1:6" ht="14.25" customHeight="1">
      <c r="A1988" s="15" t="s">
        <v>1820</v>
      </c>
      <c r="B1988" s="31" t="s">
        <v>3310</v>
      </c>
      <c r="C1988" s="10" t="s">
        <v>99</v>
      </c>
      <c r="D1988" s="11">
        <v>271.74</v>
      </c>
      <c r="E1988" s="19"/>
      <c r="F1988" s="21"/>
    </row>
    <row r="1989" spans="1:6" ht="14.25" customHeight="1">
      <c r="A1989" s="15" t="s">
        <v>1821</v>
      </c>
      <c r="B1989" s="31" t="s">
        <v>3311</v>
      </c>
      <c r="C1989" s="10" t="s">
        <v>99</v>
      </c>
      <c r="D1989" s="11">
        <v>400.56</v>
      </c>
      <c r="E1989" s="19"/>
      <c r="F1989" s="21"/>
    </row>
    <row r="1990" spans="1:6" s="7" customFormat="1">
      <c r="A1990" s="15" t="s">
        <v>1822</v>
      </c>
      <c r="B1990" s="31" t="s">
        <v>3312</v>
      </c>
      <c r="C1990" s="10" t="s">
        <v>99</v>
      </c>
      <c r="D1990" s="11">
        <v>409.71</v>
      </c>
      <c r="E1990" s="19"/>
      <c r="F1990" s="21"/>
    </row>
    <row r="1991" spans="1:6" s="7" customFormat="1">
      <c r="A1991" s="15" t="s">
        <v>1823</v>
      </c>
      <c r="B1991" s="31" t="s">
        <v>3313</v>
      </c>
      <c r="C1991" s="10" t="s">
        <v>99</v>
      </c>
      <c r="D1991" s="11">
        <v>614.57000000000005</v>
      </c>
      <c r="E1991" s="19"/>
      <c r="F1991" s="21"/>
    </row>
    <row r="1992" spans="1:6" s="7" customFormat="1">
      <c r="A1992" s="15"/>
      <c r="B1992" s="30" t="s">
        <v>3314</v>
      </c>
      <c r="C1992" s="10"/>
      <c r="D1992" s="11"/>
      <c r="E1992" s="19"/>
      <c r="F1992" s="21"/>
    </row>
    <row r="1993" spans="1:6" s="7" customFormat="1">
      <c r="A1993" s="10" t="s">
        <v>1824</v>
      </c>
      <c r="B1993" s="31" t="s">
        <v>3315</v>
      </c>
      <c r="C1993" s="10" t="s">
        <v>99</v>
      </c>
      <c r="D1993" s="11">
        <v>33.79</v>
      </c>
      <c r="E1993" s="19"/>
      <c r="F1993" s="21"/>
    </row>
    <row r="1994" spans="1:6" s="7" customFormat="1">
      <c r="A1994" s="15" t="s">
        <v>1825</v>
      </c>
      <c r="B1994" s="31" t="s">
        <v>3316</v>
      </c>
      <c r="C1994" s="10" t="s">
        <v>99</v>
      </c>
      <c r="D1994" s="11">
        <v>159.69</v>
      </c>
      <c r="E1994" s="19"/>
      <c r="F1994" s="21"/>
    </row>
    <row r="1995" spans="1:6" s="7" customFormat="1">
      <c r="A1995" s="15" t="s">
        <v>1826</v>
      </c>
      <c r="B1995" s="31" t="s">
        <v>3317</v>
      </c>
      <c r="C1995" s="10" t="s">
        <v>99</v>
      </c>
      <c r="D1995" s="11">
        <v>168.26</v>
      </c>
      <c r="E1995" s="19"/>
      <c r="F1995" s="21"/>
    </row>
    <row r="1996" spans="1:6" s="7" customFormat="1">
      <c r="A1996" s="15" t="s">
        <v>1827</v>
      </c>
      <c r="B1996" s="31" t="s">
        <v>3318</v>
      </c>
      <c r="C1996" s="10" t="s">
        <v>99</v>
      </c>
      <c r="D1996" s="11">
        <v>797.77</v>
      </c>
      <c r="E1996" s="19"/>
      <c r="F1996" s="21"/>
    </row>
    <row r="1997" spans="1:6" s="7" customFormat="1">
      <c r="A1997" s="15" t="s">
        <v>1828</v>
      </c>
      <c r="B1997" s="31" t="s">
        <v>3319</v>
      </c>
      <c r="C1997" s="10" t="s">
        <v>99</v>
      </c>
      <c r="D1997" s="11">
        <v>1664.46</v>
      </c>
      <c r="E1997" s="19"/>
      <c r="F1997" s="21"/>
    </row>
    <row r="1998" spans="1:6" s="7" customFormat="1">
      <c r="A1998" s="15"/>
      <c r="B1998" s="30" t="s">
        <v>3320</v>
      </c>
      <c r="C1998" s="10"/>
      <c r="D1998" s="11"/>
      <c r="E1998" s="19"/>
      <c r="F1998" s="21"/>
    </row>
    <row r="1999" spans="1:6" s="7" customFormat="1">
      <c r="A1999" s="26" t="s">
        <v>1829</v>
      </c>
      <c r="B1999" s="31" t="s">
        <v>3321</v>
      </c>
      <c r="C1999" s="10" t="s">
        <v>99</v>
      </c>
      <c r="D1999" s="11">
        <v>41.52</v>
      </c>
      <c r="E1999" s="19"/>
      <c r="F1999" s="21"/>
    </row>
    <row r="2000" spans="1:6" s="7" customFormat="1">
      <c r="A2000" s="15" t="s">
        <v>1830</v>
      </c>
      <c r="B2000" s="31" t="s">
        <v>3322</v>
      </c>
      <c r="C2000" s="10" t="s">
        <v>99</v>
      </c>
      <c r="D2000" s="11">
        <v>86.11</v>
      </c>
      <c r="E2000" s="19"/>
      <c r="F2000" s="21"/>
    </row>
    <row r="2001" spans="1:6" s="7" customFormat="1">
      <c r="A2001" s="15" t="s">
        <v>1831</v>
      </c>
      <c r="B2001" s="31" t="s">
        <v>3323</v>
      </c>
      <c r="C2001" s="10" t="s">
        <v>99</v>
      </c>
      <c r="D2001" s="11">
        <v>355.53</v>
      </c>
      <c r="E2001" s="19"/>
      <c r="F2001" s="21"/>
    </row>
    <row r="2002" spans="1:6" s="7" customFormat="1">
      <c r="A2002" s="15"/>
      <c r="B2002" s="30" t="s">
        <v>3324</v>
      </c>
      <c r="C2002" s="10"/>
      <c r="D2002" s="11"/>
      <c r="E2002" s="19"/>
      <c r="F2002" s="21"/>
    </row>
    <row r="2003" spans="1:6" s="7" customFormat="1">
      <c r="A2003" s="15" t="s">
        <v>1832</v>
      </c>
      <c r="B2003" s="31" t="s">
        <v>3325</v>
      </c>
      <c r="C2003" s="10" t="s">
        <v>99</v>
      </c>
      <c r="D2003" s="11">
        <v>227.94</v>
      </c>
      <c r="E2003" s="19"/>
      <c r="F2003" s="21"/>
    </row>
    <row r="2004" spans="1:6" s="7" customFormat="1">
      <c r="A2004" s="15" t="s">
        <v>1833</v>
      </c>
      <c r="B2004" s="31" t="s">
        <v>3326</v>
      </c>
      <c r="C2004" s="10" t="s">
        <v>99</v>
      </c>
      <c r="D2004" s="11">
        <v>375.3</v>
      </c>
      <c r="E2004" s="19"/>
      <c r="F2004" s="21"/>
    </row>
    <row r="2005" spans="1:6" s="7" customFormat="1">
      <c r="A2005" s="15" t="s">
        <v>1834</v>
      </c>
      <c r="B2005" s="31" t="s">
        <v>3327</v>
      </c>
      <c r="C2005" s="10" t="s">
        <v>99</v>
      </c>
      <c r="D2005" s="11">
        <v>662.23</v>
      </c>
      <c r="E2005" s="19"/>
      <c r="F2005" s="21"/>
    </row>
    <row r="2006" spans="1:6" s="7" customFormat="1">
      <c r="A2006" s="15" t="s">
        <v>1835</v>
      </c>
      <c r="B2006" s="31" t="s">
        <v>3328</v>
      </c>
      <c r="C2006" s="10" t="s">
        <v>99</v>
      </c>
      <c r="D2006" s="11">
        <v>767.69</v>
      </c>
      <c r="E2006" s="19"/>
      <c r="F2006" s="21"/>
    </row>
    <row r="2007" spans="1:6" s="7" customFormat="1">
      <c r="A2007" s="15"/>
      <c r="B2007" s="30" t="s">
        <v>3329</v>
      </c>
      <c r="C2007" s="10"/>
      <c r="D2007" s="11"/>
      <c r="E2007" s="19"/>
      <c r="F2007" s="21"/>
    </row>
    <row r="2008" spans="1:6" s="7" customFormat="1">
      <c r="A2008" s="26" t="s">
        <v>1836</v>
      </c>
      <c r="B2008" s="31" t="s">
        <v>3315</v>
      </c>
      <c r="C2008" s="10" t="s">
        <v>99</v>
      </c>
      <c r="D2008" s="11">
        <v>83.04</v>
      </c>
      <c r="E2008" s="19"/>
      <c r="F2008" s="21"/>
    </row>
    <row r="2009" spans="1:6" s="7" customFormat="1">
      <c r="A2009" s="15" t="s">
        <v>1837</v>
      </c>
      <c r="B2009" s="31" t="s">
        <v>3316</v>
      </c>
      <c r="C2009" s="10" t="s">
        <v>99</v>
      </c>
      <c r="D2009" s="11">
        <v>301.41000000000003</v>
      </c>
      <c r="E2009" s="19"/>
      <c r="F2009" s="21"/>
    </row>
    <row r="2010" spans="1:6" s="7" customFormat="1">
      <c r="A2010" s="15" t="s">
        <v>1838</v>
      </c>
      <c r="B2010" s="31" t="s">
        <v>3317</v>
      </c>
      <c r="C2010" s="10" t="s">
        <v>99</v>
      </c>
      <c r="D2010" s="11">
        <v>736.4</v>
      </c>
      <c r="E2010" s="19"/>
      <c r="F2010" s="21"/>
    </row>
    <row r="2011" spans="1:6" s="7" customFormat="1">
      <c r="A2011" s="15" t="s">
        <v>1839</v>
      </c>
      <c r="B2011" s="31" t="s">
        <v>3318</v>
      </c>
      <c r="C2011" s="10" t="s">
        <v>99</v>
      </c>
      <c r="D2011" s="11">
        <v>1572.15</v>
      </c>
      <c r="E2011" s="19"/>
      <c r="F2011" s="21"/>
    </row>
    <row r="2012" spans="1:6" s="7" customFormat="1">
      <c r="A2012" s="15" t="s">
        <v>1840</v>
      </c>
      <c r="B2012" s="31" t="s">
        <v>3319</v>
      </c>
      <c r="C2012" s="10" t="s">
        <v>99</v>
      </c>
      <c r="D2012" s="11">
        <v>1756.57</v>
      </c>
      <c r="E2012" s="19"/>
      <c r="F2012" s="21"/>
    </row>
    <row r="2013" spans="1:6" s="7" customFormat="1">
      <c r="A2013" s="15"/>
      <c r="B2013" s="30" t="s">
        <v>3330</v>
      </c>
      <c r="C2013" s="10"/>
      <c r="D2013" s="11"/>
      <c r="E2013" s="19"/>
      <c r="F2013" s="21"/>
    </row>
    <row r="2014" spans="1:6" s="7" customFormat="1">
      <c r="A2014" s="26" t="s">
        <v>1841</v>
      </c>
      <c r="B2014" s="31" t="s">
        <v>3315</v>
      </c>
      <c r="C2014" s="10" t="s">
        <v>99</v>
      </c>
      <c r="D2014" s="11">
        <v>33.79</v>
      </c>
      <c r="E2014" s="19"/>
      <c r="F2014" s="21"/>
    </row>
    <row r="2015" spans="1:6" s="7" customFormat="1">
      <c r="A2015" s="15" t="s">
        <v>1842</v>
      </c>
      <c r="B2015" s="31" t="s">
        <v>3316</v>
      </c>
      <c r="C2015" s="10" t="s">
        <v>99</v>
      </c>
      <c r="D2015" s="11">
        <v>159.69</v>
      </c>
      <c r="E2015" s="19"/>
      <c r="F2015" s="21"/>
    </row>
    <row r="2016" spans="1:6" s="7" customFormat="1">
      <c r="A2016" s="15" t="s">
        <v>1843</v>
      </c>
      <c r="B2016" s="31" t="s">
        <v>3317</v>
      </c>
      <c r="C2016" s="10" t="s">
        <v>99</v>
      </c>
      <c r="D2016" s="11">
        <v>168.26</v>
      </c>
      <c r="E2016" s="19"/>
      <c r="F2016" s="21"/>
    </row>
    <row r="2017" spans="1:6" s="7" customFormat="1">
      <c r="A2017" s="15" t="s">
        <v>1844</v>
      </c>
      <c r="B2017" s="31" t="s">
        <v>3318</v>
      </c>
      <c r="C2017" s="10" t="s">
        <v>99</v>
      </c>
      <c r="D2017" s="11">
        <v>797.77</v>
      </c>
      <c r="E2017" s="19"/>
      <c r="F2017" s="21"/>
    </row>
    <row r="2018" spans="1:6" s="7" customFormat="1">
      <c r="A2018" s="15" t="s">
        <v>1845</v>
      </c>
      <c r="B2018" s="31" t="s">
        <v>3319</v>
      </c>
      <c r="C2018" s="10" t="s">
        <v>99</v>
      </c>
      <c r="D2018" s="11">
        <v>1664.46</v>
      </c>
      <c r="E2018" s="19"/>
      <c r="F2018" s="21"/>
    </row>
    <row r="2019" spans="1:6" s="7" customFormat="1" ht="24">
      <c r="A2019" s="15"/>
      <c r="B2019" s="30" t="s">
        <v>3331</v>
      </c>
      <c r="C2019" s="10"/>
      <c r="D2019" s="11"/>
      <c r="E2019" s="19"/>
      <c r="F2019" s="21"/>
    </row>
    <row r="2020" spans="1:6" s="7" customFormat="1">
      <c r="A2020" s="26" t="s">
        <v>1846</v>
      </c>
      <c r="B2020" s="31" t="s">
        <v>3332</v>
      </c>
      <c r="C2020" s="10" t="s">
        <v>99</v>
      </c>
      <c r="D2020" s="11">
        <v>169.92</v>
      </c>
      <c r="E2020" s="19"/>
      <c r="F2020" s="21"/>
    </row>
    <row r="2021" spans="1:6" s="7" customFormat="1">
      <c r="A2021" s="15" t="s">
        <v>1847</v>
      </c>
      <c r="B2021" s="31" t="s">
        <v>3333</v>
      </c>
      <c r="C2021" s="10" t="s">
        <v>99</v>
      </c>
      <c r="D2021" s="11">
        <v>173.84</v>
      </c>
      <c r="E2021" s="19"/>
      <c r="F2021" s="21"/>
    </row>
    <row r="2022" spans="1:6" s="7" customFormat="1">
      <c r="A2022" s="15" t="s">
        <v>1848</v>
      </c>
      <c r="B2022" s="31" t="s">
        <v>3334</v>
      </c>
      <c r="C2022" s="10" t="s">
        <v>99</v>
      </c>
      <c r="D2022" s="11">
        <v>211.72</v>
      </c>
      <c r="E2022" s="19"/>
      <c r="F2022" s="21"/>
    </row>
    <row r="2023" spans="1:6" s="7" customFormat="1">
      <c r="A2023" s="15" t="s">
        <v>1849</v>
      </c>
      <c r="B2023" s="31" t="s">
        <v>3335</v>
      </c>
      <c r="C2023" s="10" t="s">
        <v>99</v>
      </c>
      <c r="D2023" s="11">
        <v>230.67</v>
      </c>
      <c r="E2023" s="19"/>
      <c r="F2023" s="21"/>
    </row>
    <row r="2024" spans="1:6" s="7" customFormat="1">
      <c r="A2024" s="15"/>
      <c r="B2024" s="30" t="s">
        <v>3336</v>
      </c>
      <c r="C2024" s="10"/>
      <c r="D2024" s="11"/>
      <c r="E2024" s="19"/>
      <c r="F2024" s="21"/>
    </row>
    <row r="2025" spans="1:6" s="7" customFormat="1">
      <c r="A2025" s="26" t="s">
        <v>1850</v>
      </c>
      <c r="B2025" s="31" t="s">
        <v>3315</v>
      </c>
      <c r="C2025" s="10" t="s">
        <v>99</v>
      </c>
      <c r="D2025" s="11">
        <v>22.65</v>
      </c>
      <c r="E2025" s="19"/>
      <c r="F2025" s="21"/>
    </row>
    <row r="2026" spans="1:6" s="7" customFormat="1">
      <c r="A2026" s="15" t="s">
        <v>1851</v>
      </c>
      <c r="B2026" s="31" t="s">
        <v>3316</v>
      </c>
      <c r="C2026" s="10" t="s">
        <v>99</v>
      </c>
      <c r="D2026" s="11">
        <v>60.01</v>
      </c>
      <c r="E2026" s="19"/>
      <c r="F2026" s="21"/>
    </row>
    <row r="2027" spans="1:6" s="7" customFormat="1">
      <c r="A2027" s="15" t="s">
        <v>1852</v>
      </c>
      <c r="B2027" s="31" t="s">
        <v>3317</v>
      </c>
      <c r="C2027" s="10" t="s">
        <v>99</v>
      </c>
      <c r="D2027" s="11">
        <v>85.72</v>
      </c>
      <c r="E2027" s="19"/>
      <c r="F2027" s="21"/>
    </row>
    <row r="2028" spans="1:6" s="7" customFormat="1">
      <c r="A2028" s="15" t="s">
        <v>1853</v>
      </c>
      <c r="B2028" s="31" t="s">
        <v>3318</v>
      </c>
      <c r="C2028" s="10" t="s">
        <v>99</v>
      </c>
      <c r="D2028" s="11">
        <v>329.2</v>
      </c>
      <c r="E2028" s="19"/>
      <c r="F2028" s="21"/>
    </row>
    <row r="2029" spans="1:6" s="7" customFormat="1">
      <c r="A2029" s="15" t="s">
        <v>1854</v>
      </c>
      <c r="B2029" s="31" t="s">
        <v>3319</v>
      </c>
      <c r="C2029" s="10" t="s">
        <v>99</v>
      </c>
      <c r="D2029" s="11">
        <v>386.85</v>
      </c>
      <c r="E2029" s="19"/>
      <c r="F2029" s="21"/>
    </row>
    <row r="2030" spans="1:6" ht="14.25" customHeight="1">
      <c r="A2030" s="15"/>
      <c r="B2030" s="30" t="s">
        <v>3337</v>
      </c>
      <c r="C2030" s="10"/>
      <c r="D2030" s="11"/>
      <c r="E2030" s="19"/>
      <c r="F2030" s="21"/>
    </row>
    <row r="2031" spans="1:6" ht="14.25" customHeight="1">
      <c r="A2031" s="15" t="s">
        <v>1855</v>
      </c>
      <c r="B2031" s="31" t="s">
        <v>3315</v>
      </c>
      <c r="C2031" s="10" t="s">
        <v>99</v>
      </c>
      <c r="D2031" s="11">
        <v>16.55</v>
      </c>
      <c r="E2031" s="19"/>
      <c r="F2031" s="21"/>
    </row>
    <row r="2032" spans="1:6" ht="14.25" customHeight="1">
      <c r="A2032" s="15" t="s">
        <v>1856</v>
      </c>
      <c r="B2032" s="31" t="s">
        <v>3316</v>
      </c>
      <c r="C2032" s="10" t="s">
        <v>99</v>
      </c>
      <c r="D2032" s="11">
        <v>23.08</v>
      </c>
      <c r="E2032" s="19"/>
      <c r="F2032" s="21"/>
    </row>
    <row r="2033" spans="1:6" ht="14.25" customHeight="1">
      <c r="A2033" s="15" t="s">
        <v>1857</v>
      </c>
      <c r="B2033" s="31" t="s">
        <v>3317</v>
      </c>
      <c r="C2033" s="10" t="s">
        <v>99</v>
      </c>
      <c r="D2033" s="11">
        <v>113.74</v>
      </c>
      <c r="E2033" s="19"/>
      <c r="F2033" s="21"/>
    </row>
    <row r="2034" spans="1:6" ht="14.25" customHeight="1">
      <c r="A2034" s="15" t="s">
        <v>1858</v>
      </c>
      <c r="B2034" s="31" t="s">
        <v>3318</v>
      </c>
      <c r="C2034" s="10" t="s">
        <v>99</v>
      </c>
      <c r="D2034" s="11">
        <v>444.9</v>
      </c>
      <c r="E2034" s="19"/>
      <c r="F2034" s="21"/>
    </row>
    <row r="2035" spans="1:6" ht="14.25" customHeight="1">
      <c r="A2035" s="15" t="s">
        <v>1859</v>
      </c>
      <c r="B2035" s="31" t="s">
        <v>3319</v>
      </c>
      <c r="C2035" s="10" t="s">
        <v>99</v>
      </c>
      <c r="D2035" s="11">
        <v>641.77</v>
      </c>
      <c r="E2035" s="19"/>
      <c r="F2035" s="21"/>
    </row>
    <row r="2036" spans="1:6" ht="14.25" customHeight="1">
      <c r="A2036" s="10" t="s">
        <v>1860</v>
      </c>
      <c r="B2036" s="31" t="s">
        <v>3806</v>
      </c>
      <c r="C2036" s="10" t="s">
        <v>99</v>
      </c>
      <c r="D2036" s="11">
        <v>283.08999999999997</v>
      </c>
      <c r="E2036" s="19"/>
      <c r="F2036" s="21"/>
    </row>
    <row r="2037" spans="1:6" s="7" customFormat="1">
      <c r="A2037" s="15" t="s">
        <v>1861</v>
      </c>
      <c r="B2037" s="31" t="s">
        <v>3316</v>
      </c>
      <c r="C2037" s="10" t="s">
        <v>99</v>
      </c>
      <c r="D2037" s="11">
        <v>332.76</v>
      </c>
      <c r="E2037" s="19"/>
      <c r="F2037" s="21"/>
    </row>
    <row r="2038" spans="1:6" s="7" customFormat="1">
      <c r="A2038" s="15" t="s">
        <v>1862</v>
      </c>
      <c r="B2038" s="31" t="s">
        <v>3317</v>
      </c>
      <c r="C2038" s="10" t="s">
        <v>99</v>
      </c>
      <c r="D2038" s="11">
        <v>508.2</v>
      </c>
      <c r="E2038" s="19"/>
      <c r="F2038" s="43"/>
    </row>
    <row r="2039" spans="1:6" s="7" customFormat="1">
      <c r="A2039" s="15" t="s">
        <v>1863</v>
      </c>
      <c r="B2039" s="31" t="s">
        <v>3318</v>
      </c>
      <c r="C2039" s="10" t="s">
        <v>99</v>
      </c>
      <c r="D2039" s="11">
        <v>756.05</v>
      </c>
      <c r="E2039" s="19"/>
      <c r="F2039" s="21"/>
    </row>
    <row r="2040" spans="1:6" s="7" customFormat="1">
      <c r="A2040" s="15" t="s">
        <v>1864</v>
      </c>
      <c r="B2040" s="31" t="s">
        <v>3319</v>
      </c>
      <c r="C2040" s="10" t="s">
        <v>99</v>
      </c>
      <c r="D2040" s="11">
        <v>1365.8</v>
      </c>
      <c r="E2040" s="19"/>
      <c r="F2040" s="21"/>
    </row>
    <row r="2041" spans="1:6" s="7" customFormat="1">
      <c r="A2041" s="15" t="s">
        <v>1865</v>
      </c>
      <c r="B2041" s="31" t="s">
        <v>3338</v>
      </c>
      <c r="C2041" s="10" t="s">
        <v>99</v>
      </c>
      <c r="D2041" s="11">
        <v>2032.16</v>
      </c>
      <c r="E2041" s="19"/>
      <c r="F2041" s="21"/>
    </row>
    <row r="2042" spans="1:6" s="7" customFormat="1">
      <c r="A2042" s="15" t="s">
        <v>1866</v>
      </c>
      <c r="B2042" s="31" t="s">
        <v>3339</v>
      </c>
      <c r="C2042" s="10" t="s">
        <v>99</v>
      </c>
      <c r="D2042" s="11">
        <v>2617.91</v>
      </c>
      <c r="E2042" s="19"/>
      <c r="F2042" s="21"/>
    </row>
    <row r="2043" spans="1:6" s="7" customFormat="1">
      <c r="A2043" s="15" t="s">
        <v>1857</v>
      </c>
      <c r="B2043" s="31" t="s">
        <v>3340</v>
      </c>
      <c r="C2043" s="10" t="s">
        <v>99</v>
      </c>
      <c r="D2043" s="11">
        <v>3407.36</v>
      </c>
      <c r="E2043" s="19"/>
      <c r="F2043" s="21"/>
    </row>
    <row r="2044" spans="1:6" s="7" customFormat="1">
      <c r="A2044" s="15" t="s">
        <v>1867</v>
      </c>
      <c r="B2044" s="31" t="s">
        <v>3341</v>
      </c>
      <c r="C2044" s="10" t="s">
        <v>99</v>
      </c>
      <c r="D2044" s="11">
        <v>4429.57</v>
      </c>
      <c r="E2044" s="19"/>
      <c r="F2044" s="21"/>
    </row>
    <row r="2045" spans="1:6" s="7" customFormat="1">
      <c r="A2045" s="13" t="s">
        <v>98</v>
      </c>
      <c r="B2045" s="30" t="s">
        <v>3807</v>
      </c>
      <c r="C2045" s="10"/>
      <c r="D2045" s="11"/>
      <c r="E2045" s="19"/>
      <c r="F2045" s="21"/>
    </row>
    <row r="2046" spans="1:6" s="7" customFormat="1">
      <c r="A2046" s="26" t="s">
        <v>1868</v>
      </c>
      <c r="B2046" s="42" t="s">
        <v>3342</v>
      </c>
      <c r="C2046" s="10" t="s">
        <v>27</v>
      </c>
      <c r="D2046" s="11">
        <v>795.19</v>
      </c>
      <c r="E2046" s="19"/>
      <c r="F2046" s="21"/>
    </row>
    <row r="2047" spans="1:6" s="7" customFormat="1">
      <c r="A2047" s="15" t="s">
        <v>95</v>
      </c>
      <c r="B2047" s="31" t="s">
        <v>2517</v>
      </c>
      <c r="C2047" s="10" t="s">
        <v>27</v>
      </c>
      <c r="D2047" s="11">
        <v>1036.5</v>
      </c>
      <c r="E2047" s="19"/>
      <c r="F2047" s="21"/>
    </row>
    <row r="2048" spans="1:6" s="7" customFormat="1">
      <c r="A2048" s="15" t="s">
        <v>1869</v>
      </c>
      <c r="B2048" s="31" t="s">
        <v>2518</v>
      </c>
      <c r="C2048" s="10" t="s">
        <v>27</v>
      </c>
      <c r="D2048" s="11">
        <v>1315.04</v>
      </c>
      <c r="E2048" s="19"/>
      <c r="F2048" s="21"/>
    </row>
    <row r="2049" spans="1:6" s="7" customFormat="1">
      <c r="A2049" s="15" t="s">
        <v>1870</v>
      </c>
      <c r="B2049" s="31" t="s">
        <v>2519</v>
      </c>
      <c r="C2049" s="10" t="s">
        <v>27</v>
      </c>
      <c r="D2049" s="11">
        <v>1621.16</v>
      </c>
      <c r="E2049" s="19"/>
      <c r="F2049" s="21"/>
    </row>
    <row r="2050" spans="1:6" s="7" customFormat="1">
      <c r="A2050" s="15" t="s">
        <v>1871</v>
      </c>
      <c r="B2050" s="31" t="s">
        <v>3308</v>
      </c>
      <c r="C2050" s="10" t="s">
        <v>27</v>
      </c>
      <c r="D2050" s="11">
        <v>2342.79</v>
      </c>
      <c r="E2050" s="19"/>
      <c r="F2050" s="21"/>
    </row>
    <row r="2051" spans="1:6" s="7" customFormat="1">
      <c r="A2051" s="15" t="s">
        <v>1872</v>
      </c>
      <c r="B2051" s="31" t="s">
        <v>3309</v>
      </c>
      <c r="C2051" s="10" t="s">
        <v>27</v>
      </c>
      <c r="D2051" s="11">
        <v>3647.73</v>
      </c>
      <c r="E2051" s="19"/>
      <c r="F2051" s="21"/>
    </row>
    <row r="2052" spans="1:6" s="7" customFormat="1">
      <c r="A2052" s="15" t="s">
        <v>1873</v>
      </c>
      <c r="B2052" s="31" t="s">
        <v>2612</v>
      </c>
      <c r="C2052" s="10" t="s">
        <v>27</v>
      </c>
      <c r="D2052" s="11">
        <v>5275.33</v>
      </c>
      <c r="E2052" s="19"/>
      <c r="F2052" s="21"/>
    </row>
    <row r="2053" spans="1:6" s="7" customFormat="1">
      <c r="A2053" s="15"/>
      <c r="B2053" s="31"/>
      <c r="C2053" s="10"/>
      <c r="D2053" s="11"/>
      <c r="E2053" s="19"/>
      <c r="F2053" s="21"/>
    </row>
    <row r="2054" spans="1:6" s="7" customFormat="1" ht="24">
      <c r="A2054" s="13" t="s">
        <v>94</v>
      </c>
      <c r="B2054" s="30" t="s">
        <v>3808</v>
      </c>
      <c r="C2054" s="10"/>
      <c r="D2054" s="11"/>
      <c r="E2054" s="19"/>
      <c r="F2054" s="21"/>
    </row>
    <row r="2055" spans="1:6" s="7" customFormat="1">
      <c r="A2055" s="26" t="s">
        <v>93</v>
      </c>
      <c r="B2055" s="42" t="s">
        <v>3342</v>
      </c>
      <c r="C2055" s="10" t="s">
        <v>27</v>
      </c>
      <c r="D2055" s="11">
        <v>877.91</v>
      </c>
      <c r="E2055" s="19"/>
      <c r="F2055" s="21"/>
    </row>
    <row r="2056" spans="1:6" s="7" customFormat="1">
      <c r="A2056" s="15" t="s">
        <v>92</v>
      </c>
      <c r="B2056" s="31" t="s">
        <v>2517</v>
      </c>
      <c r="C2056" s="10" t="s">
        <v>27</v>
      </c>
      <c r="D2056" s="11">
        <v>1162.9000000000001</v>
      </c>
      <c r="E2056" s="19"/>
      <c r="F2056" s="21"/>
    </row>
    <row r="2057" spans="1:6" s="7" customFormat="1">
      <c r="A2057" s="15" t="s">
        <v>91</v>
      </c>
      <c r="B2057" s="31" t="s">
        <v>2518</v>
      </c>
      <c r="C2057" s="10" t="s">
        <v>27</v>
      </c>
      <c r="D2057" s="11">
        <v>1457.53</v>
      </c>
      <c r="E2057" s="19"/>
      <c r="F2057" s="21"/>
    </row>
    <row r="2058" spans="1:6" s="7" customFormat="1">
      <c r="A2058" s="15" t="s">
        <v>90</v>
      </c>
      <c r="B2058" s="31" t="s">
        <v>2519</v>
      </c>
      <c r="C2058" s="10" t="s">
        <v>27</v>
      </c>
      <c r="D2058" s="11">
        <v>1818.8</v>
      </c>
      <c r="E2058" s="19"/>
      <c r="F2058" s="21"/>
    </row>
    <row r="2059" spans="1:6" s="7" customFormat="1">
      <c r="A2059" s="15" t="s">
        <v>89</v>
      </c>
      <c r="B2059" s="31" t="s">
        <v>3308</v>
      </c>
      <c r="C2059" s="10" t="s">
        <v>27</v>
      </c>
      <c r="D2059" s="11">
        <v>2625.48</v>
      </c>
      <c r="E2059" s="19"/>
      <c r="F2059" s="21"/>
    </row>
    <row r="2060" spans="1:6" s="7" customFormat="1">
      <c r="A2060" s="15" t="s">
        <v>88</v>
      </c>
      <c r="B2060" s="31" t="s">
        <v>3309</v>
      </c>
      <c r="C2060" s="10" t="s">
        <v>27</v>
      </c>
      <c r="D2060" s="11">
        <v>4059.11</v>
      </c>
      <c r="E2060" s="19"/>
      <c r="F2060" s="21"/>
    </row>
    <row r="2061" spans="1:6" s="7" customFormat="1">
      <c r="A2061" s="15" t="s">
        <v>87</v>
      </c>
      <c r="B2061" s="31" t="s">
        <v>2612</v>
      </c>
      <c r="C2061" s="10" t="s">
        <v>27</v>
      </c>
      <c r="D2061" s="11">
        <v>5838.38</v>
      </c>
      <c r="E2061" s="19"/>
      <c r="F2061" s="21"/>
    </row>
    <row r="2062" spans="1:6" s="7" customFormat="1">
      <c r="A2062" s="15"/>
      <c r="B2062" s="31"/>
      <c r="C2062" s="10"/>
      <c r="D2062" s="11"/>
      <c r="E2062" s="19"/>
      <c r="F2062" s="21"/>
    </row>
    <row r="2063" spans="1:6" s="7" customFormat="1" ht="24">
      <c r="A2063" s="13" t="s">
        <v>1874</v>
      </c>
      <c r="B2063" s="30" t="s">
        <v>3809</v>
      </c>
      <c r="C2063" s="10"/>
      <c r="D2063" s="11"/>
      <c r="E2063" s="19"/>
      <c r="F2063" s="21"/>
    </row>
    <row r="2064" spans="1:6" s="7" customFormat="1">
      <c r="A2064" s="26" t="s">
        <v>1875</v>
      </c>
      <c r="B2064" s="42" t="s">
        <v>3343</v>
      </c>
      <c r="C2064" s="10" t="s">
        <v>27</v>
      </c>
      <c r="D2064" s="11">
        <v>193.05</v>
      </c>
      <c r="E2064" s="19"/>
      <c r="F2064" s="21"/>
    </row>
    <row r="2065" spans="1:256" s="7" customFormat="1">
      <c r="A2065" s="15" t="s">
        <v>1876</v>
      </c>
      <c r="B2065" s="31" t="s">
        <v>2513</v>
      </c>
      <c r="C2065" s="10" t="s">
        <v>27</v>
      </c>
      <c r="D2065" s="11">
        <v>321.75</v>
      </c>
      <c r="E2065" s="19"/>
      <c r="F2065" s="21"/>
    </row>
    <row r="2066" spans="1:256" s="7" customFormat="1">
      <c r="A2066" s="15" t="s">
        <v>146</v>
      </c>
      <c r="B2066" s="31" t="s">
        <v>2514</v>
      </c>
      <c r="C2066" s="10" t="s">
        <v>27</v>
      </c>
      <c r="D2066" s="11">
        <v>478.8</v>
      </c>
      <c r="E2066" s="19"/>
      <c r="F2066" s="21"/>
    </row>
    <row r="2067" spans="1:256" s="7" customFormat="1">
      <c r="A2067" s="15" t="s">
        <v>1877</v>
      </c>
      <c r="B2067" s="31" t="s">
        <v>3344</v>
      </c>
      <c r="C2067" s="10" t="s">
        <v>27</v>
      </c>
      <c r="D2067" s="11">
        <v>720.72</v>
      </c>
      <c r="E2067" s="19"/>
      <c r="F2067" s="21"/>
    </row>
    <row r="2068" spans="1:256" s="7" customFormat="1">
      <c r="A2068" s="15" t="s">
        <v>1878</v>
      </c>
      <c r="B2068" s="31" t="s">
        <v>3342</v>
      </c>
      <c r="C2068" s="10" t="s">
        <v>27</v>
      </c>
      <c r="D2068" s="11">
        <v>960.65</v>
      </c>
      <c r="E2068" s="19"/>
      <c r="F2068" s="21"/>
    </row>
    <row r="2069" spans="1:256" s="7" customFormat="1">
      <c r="A2069" s="15" t="s">
        <v>1879</v>
      </c>
      <c r="B2069" s="31" t="s">
        <v>2517</v>
      </c>
      <c r="C2069" s="10" t="s">
        <v>27</v>
      </c>
      <c r="D2069" s="11">
        <v>1257.1199999999999</v>
      </c>
      <c r="E2069" s="19"/>
      <c r="F2069" s="21"/>
    </row>
    <row r="2070" spans="1:256" s="7" customFormat="1">
      <c r="A2070" s="15" t="s">
        <v>1880</v>
      </c>
      <c r="B2070" s="31" t="s">
        <v>2518</v>
      </c>
      <c r="C2070" s="10" t="s">
        <v>27</v>
      </c>
      <c r="D2070" s="11">
        <v>1597.71</v>
      </c>
      <c r="E2070" s="19"/>
      <c r="F2070" s="21"/>
    </row>
    <row r="2071" spans="1:256" s="7" customFormat="1">
      <c r="A2071" s="15" t="s">
        <v>1881</v>
      </c>
      <c r="B2071" s="31" t="s">
        <v>2519</v>
      </c>
      <c r="C2071" s="10" t="s">
        <v>27</v>
      </c>
      <c r="D2071" s="11">
        <v>1975.09</v>
      </c>
      <c r="E2071" s="19"/>
      <c r="F2071" s="43"/>
    </row>
    <row r="2072" spans="1:256" s="7" customFormat="1">
      <c r="A2072" s="15" t="s">
        <v>1882</v>
      </c>
      <c r="B2072" s="31" t="s">
        <v>3308</v>
      </c>
      <c r="C2072" s="10" t="s">
        <v>27</v>
      </c>
      <c r="D2072" s="11">
        <v>2908.16</v>
      </c>
      <c r="E2072" s="19"/>
      <c r="F2072" s="21"/>
    </row>
    <row r="2073" spans="1:256" s="7" customFormat="1">
      <c r="A2073" s="15" t="s">
        <v>1883</v>
      </c>
      <c r="B2073" s="31" t="s">
        <v>3309</v>
      </c>
      <c r="C2073" s="10" t="s">
        <v>27</v>
      </c>
      <c r="D2073" s="11">
        <v>4415.33</v>
      </c>
      <c r="E2073" s="19"/>
      <c r="F2073" s="21"/>
    </row>
    <row r="2074" spans="1:256" s="7" customFormat="1">
      <c r="A2074" s="15" t="s">
        <v>1884</v>
      </c>
      <c r="B2074" s="31" t="s">
        <v>2612</v>
      </c>
      <c r="C2074" s="10" t="s">
        <v>27</v>
      </c>
      <c r="D2074" s="11">
        <v>6408.34</v>
      </c>
      <c r="E2074" s="19"/>
      <c r="F2074" s="21"/>
    </row>
    <row r="2075" spans="1:256" s="7" customFormat="1">
      <c r="A2075" s="15"/>
      <c r="B2075" s="31"/>
      <c r="C2075" s="10"/>
      <c r="D2075" s="11"/>
      <c r="E2075" s="19"/>
      <c r="F2075" s="21"/>
    </row>
    <row r="2076" spans="1:256" s="7" customFormat="1">
      <c r="A2076" s="13" t="s">
        <v>1885</v>
      </c>
      <c r="B2076" s="30" t="s">
        <v>3810</v>
      </c>
      <c r="C2076" s="10"/>
      <c r="D2076" s="11"/>
      <c r="E2076" s="19"/>
      <c r="F2076" s="21"/>
    </row>
    <row r="2077" spans="1:256" s="7" customFormat="1">
      <c r="A2077" s="26" t="s">
        <v>1886</v>
      </c>
      <c r="B2077" s="42" t="s">
        <v>3343</v>
      </c>
      <c r="C2077" s="10" t="s">
        <v>27</v>
      </c>
      <c r="D2077" s="11">
        <v>220.17</v>
      </c>
      <c r="E2077" s="19"/>
      <c r="F2077" s="21"/>
    </row>
    <row r="2078" spans="1:256" s="7" customFormat="1">
      <c r="A2078" s="15" t="s">
        <v>1887</v>
      </c>
      <c r="B2078" s="31" t="s">
        <v>2513</v>
      </c>
      <c r="C2078" s="10" t="s">
        <v>27</v>
      </c>
      <c r="D2078" s="11">
        <v>357.14</v>
      </c>
      <c r="E2078" s="19"/>
      <c r="F2078" s="21"/>
    </row>
    <row r="2079" spans="1:256">
      <c r="A2079" s="15" t="s">
        <v>1888</v>
      </c>
      <c r="B2079" s="31" t="s">
        <v>2514</v>
      </c>
      <c r="C2079" s="10" t="s">
        <v>27</v>
      </c>
      <c r="D2079" s="11">
        <v>565.82000000000005</v>
      </c>
      <c r="E2079" s="19"/>
      <c r="F2079" s="21"/>
    </row>
    <row r="2080" spans="1:256">
      <c r="A2080" s="15" t="s">
        <v>1889</v>
      </c>
      <c r="B2080" s="31" t="s">
        <v>3344</v>
      </c>
      <c r="C2080" s="10" t="s">
        <v>27</v>
      </c>
      <c r="D2080" s="11">
        <v>824.14</v>
      </c>
      <c r="E2080" s="19"/>
      <c r="F2080" s="21"/>
      <c r="G2080" s="25"/>
      <c r="H2080" s="25"/>
      <c r="I2080" s="25"/>
      <c r="J2080" s="25"/>
      <c r="K2080" s="25"/>
      <c r="L2080" s="25"/>
      <c r="M2080" s="25"/>
      <c r="N2080" s="25"/>
      <c r="O2080" s="25"/>
      <c r="P2080" s="25"/>
      <c r="Q2080" s="25"/>
      <c r="R2080" s="25"/>
      <c r="S2080" s="25"/>
      <c r="T2080" s="25"/>
      <c r="U2080" s="25"/>
      <c r="V2080" s="25"/>
      <c r="W2080" s="25"/>
      <c r="X2080" s="25"/>
      <c r="Y2080" s="25"/>
      <c r="Z2080" s="25"/>
      <c r="AA2080" s="25"/>
      <c r="AB2080" s="25"/>
      <c r="AC2080" s="25"/>
      <c r="AD2080" s="25"/>
      <c r="AE2080" s="25"/>
      <c r="AF2080" s="25"/>
      <c r="AG2080" s="25"/>
      <c r="AH2080" s="25"/>
      <c r="AI2080" s="25"/>
      <c r="AJ2080" s="25"/>
      <c r="AK2080" s="25"/>
      <c r="AL2080" s="25"/>
      <c r="AM2080" s="25"/>
      <c r="AN2080" s="25"/>
      <c r="AO2080" s="25"/>
      <c r="AP2080" s="25"/>
      <c r="AQ2080" s="25"/>
      <c r="AR2080" s="25"/>
      <c r="AS2080" s="25"/>
      <c r="AT2080" s="25"/>
      <c r="AU2080" s="25"/>
      <c r="AV2080" s="25"/>
      <c r="AW2080" s="25"/>
      <c r="AX2080" s="25"/>
      <c r="AY2080" s="25"/>
      <c r="AZ2080" s="25"/>
      <c r="BA2080" s="25"/>
      <c r="BB2080" s="25"/>
      <c r="BC2080" s="25"/>
      <c r="BD2080" s="25"/>
      <c r="BE2080" s="25"/>
      <c r="BF2080" s="25"/>
      <c r="BG2080" s="25"/>
      <c r="BH2080" s="25"/>
      <c r="BI2080" s="25"/>
      <c r="BJ2080" s="25"/>
      <c r="BK2080" s="25"/>
      <c r="BL2080" s="25"/>
      <c r="BM2080" s="25"/>
      <c r="BN2080" s="25"/>
      <c r="BO2080" s="25"/>
      <c r="BP2080" s="25"/>
      <c r="BQ2080" s="25"/>
      <c r="BR2080" s="25"/>
      <c r="BS2080" s="25"/>
      <c r="BT2080" s="25"/>
      <c r="BU2080" s="25"/>
      <c r="BV2080" s="25"/>
      <c r="BW2080" s="25"/>
      <c r="BX2080" s="25"/>
      <c r="BY2080" s="25"/>
      <c r="BZ2080" s="25"/>
      <c r="CA2080" s="25"/>
      <c r="CB2080" s="25"/>
      <c r="CC2080" s="25"/>
      <c r="CD2080" s="25"/>
      <c r="CE2080" s="25"/>
      <c r="CF2080" s="25"/>
      <c r="CG2080" s="25"/>
      <c r="CH2080" s="25"/>
      <c r="CI2080" s="25"/>
      <c r="CJ2080" s="25"/>
      <c r="CK2080" s="25"/>
      <c r="CL2080" s="25"/>
      <c r="CM2080" s="25"/>
      <c r="CN2080" s="25"/>
      <c r="CO2080" s="25"/>
      <c r="CP2080" s="25"/>
      <c r="CQ2080" s="25"/>
      <c r="CR2080" s="25"/>
      <c r="CS2080" s="25"/>
      <c r="CT2080" s="25"/>
      <c r="CU2080" s="25"/>
      <c r="CV2080" s="25"/>
      <c r="CW2080" s="25"/>
      <c r="CX2080" s="25"/>
      <c r="CY2080" s="25"/>
      <c r="CZ2080" s="25"/>
      <c r="DA2080" s="25"/>
      <c r="DB2080" s="25"/>
      <c r="DC2080" s="25"/>
      <c r="DD2080" s="25"/>
      <c r="DE2080" s="25"/>
      <c r="DF2080" s="25"/>
      <c r="DG2080" s="25"/>
      <c r="DH2080" s="25"/>
      <c r="DI2080" s="25"/>
      <c r="DJ2080" s="25"/>
      <c r="DK2080" s="25"/>
      <c r="DL2080" s="25"/>
      <c r="DM2080" s="25"/>
      <c r="DN2080" s="25"/>
      <c r="DO2080" s="25"/>
      <c r="DP2080" s="25"/>
      <c r="DQ2080" s="25"/>
      <c r="DR2080" s="25"/>
      <c r="DS2080" s="25"/>
      <c r="DT2080" s="25"/>
      <c r="DU2080" s="25"/>
      <c r="DV2080" s="25"/>
      <c r="DW2080" s="25"/>
      <c r="DX2080" s="25"/>
      <c r="DY2080" s="25"/>
      <c r="DZ2080" s="25"/>
      <c r="EA2080" s="25"/>
      <c r="EB2080" s="25"/>
      <c r="EC2080" s="25"/>
      <c r="ED2080" s="25"/>
      <c r="EE2080" s="25"/>
      <c r="EF2080" s="25"/>
      <c r="EG2080" s="25"/>
      <c r="EH2080" s="25"/>
      <c r="EI2080" s="25"/>
      <c r="EJ2080" s="25"/>
      <c r="EK2080" s="25"/>
      <c r="EL2080" s="25"/>
      <c r="EM2080" s="25"/>
      <c r="EN2080" s="25"/>
      <c r="EO2080" s="25"/>
      <c r="EP2080" s="25"/>
      <c r="EQ2080" s="25"/>
      <c r="ER2080" s="25"/>
      <c r="ES2080" s="25"/>
      <c r="ET2080" s="25"/>
      <c r="EU2080" s="25"/>
      <c r="EV2080" s="25"/>
      <c r="EW2080" s="25"/>
      <c r="EX2080" s="25"/>
      <c r="EY2080" s="25"/>
      <c r="EZ2080" s="25"/>
      <c r="FA2080" s="25"/>
      <c r="FB2080" s="25"/>
      <c r="FC2080" s="25"/>
      <c r="FD2080" s="25"/>
      <c r="FE2080" s="25"/>
      <c r="FF2080" s="25"/>
      <c r="FG2080" s="25"/>
      <c r="FH2080" s="25"/>
      <c r="FI2080" s="25"/>
      <c r="FJ2080" s="25"/>
      <c r="FK2080" s="25"/>
      <c r="FL2080" s="25"/>
      <c r="FM2080" s="25"/>
      <c r="FN2080" s="25"/>
      <c r="FO2080" s="25"/>
      <c r="FP2080" s="25"/>
      <c r="FQ2080" s="25"/>
      <c r="FR2080" s="25"/>
      <c r="FS2080" s="25"/>
      <c r="FT2080" s="25"/>
      <c r="FU2080" s="25"/>
      <c r="FV2080" s="25"/>
      <c r="FW2080" s="25"/>
      <c r="FX2080" s="25"/>
      <c r="FY2080" s="25"/>
      <c r="FZ2080" s="25"/>
      <c r="GA2080" s="25"/>
      <c r="GB2080" s="25"/>
      <c r="GC2080" s="25"/>
      <c r="GD2080" s="25"/>
      <c r="GE2080" s="25"/>
      <c r="GF2080" s="25"/>
      <c r="GG2080" s="25"/>
      <c r="GH2080" s="25"/>
      <c r="GI2080" s="25"/>
      <c r="GJ2080" s="25"/>
      <c r="GK2080" s="25"/>
      <c r="GL2080" s="25"/>
      <c r="GM2080" s="25"/>
      <c r="GN2080" s="25"/>
      <c r="GO2080" s="25"/>
      <c r="GP2080" s="25"/>
      <c r="GQ2080" s="25"/>
      <c r="GR2080" s="25"/>
      <c r="GS2080" s="25"/>
      <c r="GT2080" s="25"/>
      <c r="GU2080" s="25"/>
      <c r="GV2080" s="25"/>
      <c r="GW2080" s="25"/>
      <c r="GX2080" s="25"/>
      <c r="GY2080" s="25"/>
      <c r="GZ2080" s="25"/>
      <c r="HA2080" s="25"/>
      <c r="HB2080" s="25"/>
      <c r="HC2080" s="25"/>
      <c r="HD2080" s="25"/>
      <c r="HE2080" s="25"/>
      <c r="HF2080" s="25"/>
      <c r="HG2080" s="25"/>
      <c r="HH2080" s="25"/>
      <c r="HI2080" s="25"/>
      <c r="HJ2080" s="25"/>
      <c r="HK2080" s="25"/>
      <c r="HL2080" s="25"/>
      <c r="HM2080" s="25"/>
      <c r="HN2080" s="25"/>
      <c r="HO2080" s="25"/>
      <c r="HP2080" s="25"/>
      <c r="HQ2080" s="25"/>
      <c r="HR2080" s="25"/>
      <c r="HS2080" s="25"/>
      <c r="HT2080" s="25"/>
      <c r="HU2080" s="25"/>
      <c r="HV2080" s="25"/>
      <c r="HW2080" s="25"/>
      <c r="HX2080" s="25"/>
      <c r="HY2080" s="25"/>
      <c r="HZ2080" s="25"/>
      <c r="IA2080" s="25"/>
      <c r="IB2080" s="25"/>
      <c r="IC2080" s="25"/>
      <c r="ID2080" s="25"/>
      <c r="IE2080" s="25"/>
      <c r="IF2080" s="25"/>
      <c r="IG2080" s="25"/>
      <c r="IH2080" s="25"/>
      <c r="II2080" s="25"/>
      <c r="IJ2080" s="25"/>
      <c r="IK2080" s="25"/>
      <c r="IL2080" s="25"/>
      <c r="IM2080" s="25"/>
      <c r="IN2080" s="25"/>
      <c r="IO2080" s="25"/>
      <c r="IP2080" s="25"/>
      <c r="IQ2080" s="25"/>
      <c r="IR2080" s="25"/>
      <c r="IS2080" s="25"/>
      <c r="IT2080" s="25"/>
      <c r="IU2080" s="25"/>
      <c r="IV2080" s="25"/>
    </row>
    <row r="2081" spans="1:6">
      <c r="A2081" s="15" t="s">
        <v>1890</v>
      </c>
      <c r="B2081" s="31" t="s">
        <v>3342</v>
      </c>
      <c r="C2081" s="10" t="s">
        <v>27</v>
      </c>
      <c r="D2081" s="11">
        <v>1113.26</v>
      </c>
      <c r="E2081" s="19"/>
      <c r="F2081" s="21"/>
    </row>
    <row r="2082" spans="1:6">
      <c r="A2082" s="15" t="s">
        <v>1891</v>
      </c>
      <c r="B2082" s="31" t="s">
        <v>2517</v>
      </c>
      <c r="C2082" s="10" t="s">
        <v>27</v>
      </c>
      <c r="D2082" s="11">
        <v>1463.96</v>
      </c>
      <c r="E2082" s="19"/>
      <c r="F2082" s="21"/>
    </row>
    <row r="2083" spans="1:6">
      <c r="A2083" s="15" t="s">
        <v>1892</v>
      </c>
      <c r="B2083" s="31" t="s">
        <v>2518</v>
      </c>
      <c r="C2083" s="10" t="s">
        <v>27</v>
      </c>
      <c r="D2083" s="11">
        <v>1834.44</v>
      </c>
      <c r="E2083" s="19"/>
      <c r="F2083" s="21"/>
    </row>
    <row r="2084" spans="1:6">
      <c r="A2084" s="15" t="s">
        <v>1893</v>
      </c>
      <c r="B2084" s="31" t="s">
        <v>2519</v>
      </c>
      <c r="C2084" s="10" t="s">
        <v>27</v>
      </c>
      <c r="D2084" s="11">
        <v>2281.21</v>
      </c>
      <c r="E2084" s="19"/>
      <c r="F2084" s="21"/>
    </row>
    <row r="2085" spans="1:6">
      <c r="A2085" s="15" t="s">
        <v>1894</v>
      </c>
      <c r="B2085" s="31" t="s">
        <v>3308</v>
      </c>
      <c r="C2085" s="10" t="s">
        <v>27</v>
      </c>
      <c r="D2085" s="11">
        <v>3281.85</v>
      </c>
      <c r="E2085" s="19"/>
      <c r="F2085" s="21"/>
    </row>
    <row r="2086" spans="1:6">
      <c r="A2086" s="15" t="s">
        <v>1895</v>
      </c>
      <c r="B2086" s="31" t="s">
        <v>3309</v>
      </c>
      <c r="C2086" s="10" t="s">
        <v>27</v>
      </c>
      <c r="D2086" s="11">
        <v>5133.75</v>
      </c>
      <c r="E2086" s="19"/>
      <c r="F2086" s="21"/>
    </row>
    <row r="2087" spans="1:6">
      <c r="A2087" s="15" t="s">
        <v>1896</v>
      </c>
      <c r="B2087" s="31" t="s">
        <v>2612</v>
      </c>
      <c r="C2087" s="10" t="s">
        <v>27</v>
      </c>
      <c r="D2087" s="11">
        <v>7366.69</v>
      </c>
      <c r="E2087" s="19"/>
      <c r="F2087" s="21"/>
    </row>
    <row r="2088" spans="1:6">
      <c r="A2088" s="15"/>
      <c r="B2088" s="31"/>
      <c r="C2088" s="10"/>
      <c r="D2088" s="11"/>
      <c r="E2088" s="19"/>
      <c r="F2088" s="21"/>
    </row>
    <row r="2089" spans="1:6" ht="14.25" customHeight="1">
      <c r="A2089" s="13" t="s">
        <v>1897</v>
      </c>
      <c r="B2089" s="30" t="s">
        <v>3811</v>
      </c>
      <c r="C2089" s="10"/>
      <c r="D2089" s="11"/>
      <c r="E2089" s="19"/>
      <c r="F2089" s="21"/>
    </row>
    <row r="2090" spans="1:6" ht="14.25" customHeight="1">
      <c r="A2090" s="15" t="s">
        <v>86</v>
      </c>
      <c r="B2090" s="31" t="s">
        <v>2526</v>
      </c>
      <c r="C2090" s="10" t="s">
        <v>99</v>
      </c>
      <c r="D2090" s="11">
        <v>1281.27</v>
      </c>
      <c r="E2090" s="19"/>
      <c r="F2090" s="21"/>
    </row>
    <row r="2091" spans="1:6" ht="14.25" customHeight="1">
      <c r="A2091" s="15" t="s">
        <v>85</v>
      </c>
      <c r="B2091" s="31" t="s">
        <v>2527</v>
      </c>
      <c r="C2091" s="10" t="s">
        <v>99</v>
      </c>
      <c r="D2091" s="11">
        <v>1775.89</v>
      </c>
      <c r="E2091" s="19"/>
      <c r="F2091" s="21"/>
    </row>
    <row r="2092" spans="1:6" ht="14.25" customHeight="1">
      <c r="A2092" s="15" t="s">
        <v>84</v>
      </c>
      <c r="B2092" s="31" t="s">
        <v>2528</v>
      </c>
      <c r="C2092" s="10" t="s">
        <v>99</v>
      </c>
      <c r="D2092" s="11">
        <v>2442.83</v>
      </c>
      <c r="E2092" s="19"/>
      <c r="F2092" s="21"/>
    </row>
    <row r="2093" spans="1:6" ht="14.25" customHeight="1">
      <c r="A2093" s="15" t="s">
        <v>83</v>
      </c>
      <c r="B2093" s="31" t="s">
        <v>2529</v>
      </c>
      <c r="C2093" s="10" t="s">
        <v>99</v>
      </c>
      <c r="D2093" s="11">
        <v>3299.21</v>
      </c>
      <c r="E2093" s="19"/>
      <c r="F2093" s="21"/>
    </row>
    <row r="2094" spans="1:6" s="7" customFormat="1">
      <c r="A2094" s="15" t="s">
        <v>82</v>
      </c>
      <c r="B2094" s="31" t="s">
        <v>2530</v>
      </c>
      <c r="C2094" s="10" t="s">
        <v>99</v>
      </c>
      <c r="D2094" s="11">
        <v>3703.06</v>
      </c>
      <c r="E2094" s="19"/>
      <c r="F2094" s="21"/>
    </row>
    <row r="2095" spans="1:6" s="7" customFormat="1">
      <c r="A2095" s="15" t="s">
        <v>81</v>
      </c>
      <c r="B2095" s="31" t="s">
        <v>2531</v>
      </c>
      <c r="C2095" s="10" t="s">
        <v>99</v>
      </c>
      <c r="D2095" s="11">
        <v>5522.36</v>
      </c>
      <c r="E2095" s="19"/>
      <c r="F2095" s="21"/>
    </row>
    <row r="2096" spans="1:6" s="7" customFormat="1">
      <c r="A2096" s="15" t="s">
        <v>80</v>
      </c>
      <c r="B2096" s="31" t="s">
        <v>2532</v>
      </c>
      <c r="C2096" s="10" t="s">
        <v>99</v>
      </c>
      <c r="D2096" s="11">
        <v>6699.7</v>
      </c>
      <c r="E2096" s="19"/>
      <c r="F2096" s="21"/>
    </row>
    <row r="2097" spans="1:6" s="7" customFormat="1">
      <c r="A2097" s="15" t="s">
        <v>79</v>
      </c>
      <c r="B2097" s="31" t="s">
        <v>2533</v>
      </c>
      <c r="C2097" s="10" t="s">
        <v>99</v>
      </c>
      <c r="D2097" s="11">
        <v>7383.75</v>
      </c>
      <c r="E2097" s="19"/>
      <c r="F2097" s="21"/>
    </row>
    <row r="2098" spans="1:6" s="7" customFormat="1">
      <c r="A2098" s="15" t="s">
        <v>78</v>
      </c>
      <c r="B2098" s="31" t="s">
        <v>2534</v>
      </c>
      <c r="C2098" s="10" t="s">
        <v>99</v>
      </c>
      <c r="D2098" s="11">
        <v>9675.2999999999993</v>
      </c>
      <c r="E2098" s="19"/>
      <c r="F2098" s="21"/>
    </row>
    <row r="2099" spans="1:6" s="7" customFormat="1">
      <c r="A2099" s="15" t="s">
        <v>77</v>
      </c>
      <c r="B2099" s="31" t="s">
        <v>2535</v>
      </c>
      <c r="C2099" s="10" t="s">
        <v>99</v>
      </c>
      <c r="D2099" s="11">
        <v>14308.4</v>
      </c>
      <c r="E2099" s="19"/>
      <c r="F2099" s="21"/>
    </row>
    <row r="2100" spans="1:6" s="7" customFormat="1">
      <c r="A2100" s="15" t="s">
        <v>76</v>
      </c>
      <c r="B2100" s="31" t="s">
        <v>2536</v>
      </c>
      <c r="C2100" s="10" t="s">
        <v>99</v>
      </c>
      <c r="D2100" s="11">
        <v>16823.580000000002</v>
      </c>
      <c r="E2100" s="19"/>
      <c r="F2100" s="21"/>
    </row>
    <row r="2101" spans="1:6" s="7" customFormat="1">
      <c r="A2101" s="15" t="s">
        <v>75</v>
      </c>
      <c r="B2101" s="31" t="s">
        <v>2537</v>
      </c>
      <c r="C2101" s="10" t="s">
        <v>99</v>
      </c>
      <c r="D2101" s="11">
        <v>19793.919999999998</v>
      </c>
      <c r="E2101" s="19"/>
      <c r="F2101" s="21"/>
    </row>
    <row r="2102" spans="1:6" s="7" customFormat="1">
      <c r="A2102" s="15"/>
      <c r="B2102" s="31"/>
      <c r="C2102" s="10"/>
      <c r="D2102" s="11"/>
      <c r="E2102" s="19"/>
      <c r="F2102" s="21"/>
    </row>
    <row r="2103" spans="1:6" s="7" customFormat="1" ht="36">
      <c r="A2103" s="13" t="s">
        <v>74</v>
      </c>
      <c r="B2103" s="30" t="s">
        <v>3812</v>
      </c>
      <c r="C2103" s="26"/>
      <c r="D2103" s="36"/>
      <c r="E2103" s="19"/>
      <c r="F2103" s="21"/>
    </row>
    <row r="2104" spans="1:6" s="7" customFormat="1">
      <c r="A2104" s="15" t="s">
        <v>73</v>
      </c>
      <c r="B2104" s="31" t="s">
        <v>2526</v>
      </c>
      <c r="C2104" s="10" t="s">
        <v>99</v>
      </c>
      <c r="D2104" s="11">
        <v>1067.73</v>
      </c>
      <c r="E2104" s="19"/>
      <c r="F2104" s="21"/>
    </row>
    <row r="2105" spans="1:6" s="7" customFormat="1">
      <c r="A2105" s="15" t="s">
        <v>72</v>
      </c>
      <c r="B2105" s="31" t="s">
        <v>2527</v>
      </c>
      <c r="C2105" s="10" t="s">
        <v>99</v>
      </c>
      <c r="D2105" s="11">
        <v>1479.91</v>
      </c>
      <c r="E2105" s="19"/>
      <c r="F2105" s="21"/>
    </row>
    <row r="2106" spans="1:6" s="7" customFormat="1">
      <c r="A2106" s="15" t="s">
        <v>71</v>
      </c>
      <c r="B2106" s="31" t="s">
        <v>2528</v>
      </c>
      <c r="C2106" s="10" t="s">
        <v>99</v>
      </c>
      <c r="D2106" s="11">
        <v>2035.69</v>
      </c>
      <c r="E2106" s="19"/>
      <c r="F2106" s="21"/>
    </row>
    <row r="2107" spans="1:6" s="7" customFormat="1">
      <c r="A2107" s="15" t="s">
        <v>70</v>
      </c>
      <c r="B2107" s="31" t="s">
        <v>2529</v>
      </c>
      <c r="C2107" s="10" t="s">
        <v>99</v>
      </c>
      <c r="D2107" s="11">
        <v>2749.34</v>
      </c>
      <c r="E2107" s="19"/>
      <c r="F2107" s="21"/>
    </row>
    <row r="2108" spans="1:6" s="7" customFormat="1">
      <c r="A2108" s="15" t="s">
        <v>69</v>
      </c>
      <c r="B2108" s="31" t="s">
        <v>2530</v>
      </c>
      <c r="C2108" s="10" t="s">
        <v>99</v>
      </c>
      <c r="D2108" s="11">
        <v>3085.88</v>
      </c>
      <c r="E2108" s="19"/>
      <c r="F2108" s="21"/>
    </row>
    <row r="2109" spans="1:6" s="7" customFormat="1">
      <c r="A2109" s="15" t="s">
        <v>68</v>
      </c>
      <c r="B2109" s="31" t="s">
        <v>2531</v>
      </c>
      <c r="C2109" s="10" t="s">
        <v>99</v>
      </c>
      <c r="D2109" s="11">
        <v>4601.96</v>
      </c>
      <c r="E2109" s="19"/>
      <c r="F2109" s="21"/>
    </row>
    <row r="2110" spans="1:6" s="7" customFormat="1">
      <c r="A2110" s="15" t="s">
        <v>67</v>
      </c>
      <c r="B2110" s="31" t="s">
        <v>2532</v>
      </c>
      <c r="C2110" s="10" t="s">
        <v>99</v>
      </c>
      <c r="D2110" s="11">
        <v>5583.09</v>
      </c>
      <c r="E2110" s="19"/>
      <c r="F2110" s="21"/>
    </row>
    <row r="2111" spans="1:6" s="7" customFormat="1">
      <c r="A2111" s="15" t="s">
        <v>66</v>
      </c>
      <c r="B2111" s="31" t="s">
        <v>2533</v>
      </c>
      <c r="C2111" s="10" t="s">
        <v>99</v>
      </c>
      <c r="D2111" s="11">
        <v>6153.12</v>
      </c>
      <c r="E2111" s="19"/>
      <c r="F2111" s="21"/>
    </row>
    <row r="2112" spans="1:6" s="7" customFormat="1">
      <c r="A2112" s="15" t="s">
        <v>65</v>
      </c>
      <c r="B2112" s="31" t="s">
        <v>2534</v>
      </c>
      <c r="C2112" s="10" t="s">
        <v>99</v>
      </c>
      <c r="D2112" s="11">
        <v>8062.75</v>
      </c>
      <c r="E2112" s="19"/>
      <c r="F2112" s="21"/>
    </row>
    <row r="2113" spans="1:6" s="7" customFormat="1">
      <c r="A2113" s="15" t="s">
        <v>64</v>
      </c>
      <c r="B2113" s="31" t="s">
        <v>2535</v>
      </c>
      <c r="C2113" s="10" t="s">
        <v>99</v>
      </c>
      <c r="D2113" s="11">
        <v>11923.67</v>
      </c>
      <c r="E2113" s="19"/>
      <c r="F2113" s="21"/>
    </row>
    <row r="2114" spans="1:6" s="7" customFormat="1">
      <c r="A2114" s="15" t="s">
        <v>63</v>
      </c>
      <c r="B2114" s="31" t="s">
        <v>2536</v>
      </c>
      <c r="C2114" s="10" t="s">
        <v>99</v>
      </c>
      <c r="D2114" s="11">
        <v>14019.65</v>
      </c>
      <c r="E2114" s="19"/>
      <c r="F2114" s="21"/>
    </row>
    <row r="2115" spans="1:6" s="7" customFormat="1">
      <c r="A2115" s="15" t="s">
        <v>62</v>
      </c>
      <c r="B2115" s="31" t="s">
        <v>2537</v>
      </c>
      <c r="C2115" s="10" t="s">
        <v>99</v>
      </c>
      <c r="D2115" s="11">
        <v>16494.93</v>
      </c>
      <c r="E2115" s="19"/>
      <c r="F2115" s="21"/>
    </row>
    <row r="2116" spans="1:6" s="7" customFormat="1">
      <c r="A2116" s="15"/>
      <c r="B2116" s="31"/>
      <c r="C2116" s="10"/>
      <c r="D2116" s="11"/>
      <c r="E2116" s="19"/>
      <c r="F2116" s="21"/>
    </row>
    <row r="2117" spans="1:6" s="7" customFormat="1" ht="36">
      <c r="A2117" s="13" t="s">
        <v>58</v>
      </c>
      <c r="B2117" s="30" t="s">
        <v>3813</v>
      </c>
      <c r="C2117" s="26"/>
      <c r="D2117" s="36"/>
      <c r="E2117" s="19"/>
      <c r="F2117" s="21"/>
    </row>
    <row r="2118" spans="1:6" s="7" customFormat="1">
      <c r="A2118" s="15" t="s">
        <v>57</v>
      </c>
      <c r="B2118" s="31" t="s">
        <v>2526</v>
      </c>
      <c r="C2118" s="10" t="s">
        <v>99</v>
      </c>
      <c r="D2118" s="11">
        <v>1445.92</v>
      </c>
      <c r="E2118" s="19"/>
      <c r="F2118" s="21"/>
    </row>
    <row r="2119" spans="1:6" s="7" customFormat="1">
      <c r="A2119" s="15" t="s">
        <v>56</v>
      </c>
      <c r="B2119" s="31" t="s">
        <v>2527</v>
      </c>
      <c r="C2119" s="10" t="s">
        <v>99</v>
      </c>
      <c r="D2119" s="11">
        <v>1986.36</v>
      </c>
      <c r="E2119" s="19"/>
      <c r="F2119" s="21"/>
    </row>
    <row r="2120" spans="1:6" s="7" customFormat="1">
      <c r="A2120" s="15" t="s">
        <v>55</v>
      </c>
      <c r="B2120" s="31" t="s">
        <v>2528</v>
      </c>
      <c r="C2120" s="10" t="s">
        <v>99</v>
      </c>
      <c r="D2120" s="11">
        <v>2954.33</v>
      </c>
      <c r="E2120" s="19"/>
      <c r="F2120" s="21"/>
    </row>
    <row r="2121" spans="1:6" s="7" customFormat="1">
      <c r="A2121" s="15" t="s">
        <v>54</v>
      </c>
      <c r="B2121" s="31" t="s">
        <v>2529</v>
      </c>
      <c r="C2121" s="10" t="s">
        <v>99</v>
      </c>
      <c r="D2121" s="11">
        <v>3990.27</v>
      </c>
      <c r="E2121" s="19"/>
      <c r="F2121" s="21"/>
    </row>
    <row r="2122" spans="1:6" s="7" customFormat="1">
      <c r="A2122" s="15" t="s">
        <v>53</v>
      </c>
      <c r="B2122" s="31" t="s">
        <v>2530</v>
      </c>
      <c r="C2122" s="10" t="s">
        <v>99</v>
      </c>
      <c r="D2122" s="11">
        <v>4650.2</v>
      </c>
      <c r="E2122" s="19"/>
      <c r="F2122" s="21"/>
    </row>
    <row r="2123" spans="1:6" s="7" customFormat="1">
      <c r="A2123" s="15" t="s">
        <v>52</v>
      </c>
      <c r="B2123" s="31" t="s">
        <v>2531</v>
      </c>
      <c r="C2123" s="10" t="s">
        <v>99</v>
      </c>
      <c r="D2123" s="11">
        <v>6670.54</v>
      </c>
      <c r="E2123" s="19"/>
      <c r="F2123" s="21"/>
    </row>
    <row r="2124" spans="1:6" s="7" customFormat="1">
      <c r="A2124" s="15" t="s">
        <v>51</v>
      </c>
      <c r="B2124" s="31" t="s">
        <v>2532</v>
      </c>
      <c r="C2124" s="10" t="s">
        <v>99</v>
      </c>
      <c r="D2124" s="11">
        <v>8103.31</v>
      </c>
      <c r="E2124" s="19"/>
      <c r="F2124" s="21"/>
    </row>
    <row r="2125" spans="1:6" s="7" customFormat="1">
      <c r="A2125" s="15" t="s">
        <v>1898</v>
      </c>
      <c r="B2125" s="31" t="s">
        <v>2533</v>
      </c>
      <c r="C2125" s="10" t="s">
        <v>99</v>
      </c>
      <c r="D2125" s="11">
        <v>9360.69</v>
      </c>
      <c r="E2125" s="19"/>
      <c r="F2125" s="21"/>
    </row>
    <row r="2126" spans="1:6" s="7" customFormat="1">
      <c r="A2126" s="15" t="s">
        <v>1899</v>
      </c>
      <c r="B2126" s="31" t="s">
        <v>2534</v>
      </c>
      <c r="C2126" s="10" t="s">
        <v>99</v>
      </c>
      <c r="D2126" s="11">
        <v>12296.38</v>
      </c>
      <c r="E2126" s="19"/>
      <c r="F2126" s="21"/>
    </row>
    <row r="2127" spans="1:6" s="7" customFormat="1">
      <c r="A2127" s="15" t="s">
        <v>1900</v>
      </c>
      <c r="B2127" s="31" t="s">
        <v>2535</v>
      </c>
      <c r="C2127" s="10" t="s">
        <v>99</v>
      </c>
      <c r="D2127" s="11">
        <v>16299.8</v>
      </c>
      <c r="E2127" s="19"/>
      <c r="F2127" s="21"/>
    </row>
    <row r="2128" spans="1:6" s="7" customFormat="1">
      <c r="A2128" s="15" t="s">
        <v>1901</v>
      </c>
      <c r="B2128" s="31" t="s">
        <v>2536</v>
      </c>
      <c r="C2128" s="10" t="s">
        <v>99</v>
      </c>
      <c r="D2128" s="11">
        <v>20318.57</v>
      </c>
      <c r="E2128" s="19"/>
      <c r="F2128" s="21"/>
    </row>
    <row r="2129" spans="1:6" s="7" customFormat="1">
      <c r="A2129" s="15" t="s">
        <v>1902</v>
      </c>
      <c r="B2129" s="31" t="s">
        <v>2537</v>
      </c>
      <c r="C2129" s="10" t="s">
        <v>99</v>
      </c>
      <c r="D2129" s="11">
        <v>26240.39</v>
      </c>
      <c r="E2129" s="19"/>
      <c r="F2129" s="21"/>
    </row>
    <row r="2130" spans="1:6" s="7" customFormat="1">
      <c r="A2130" s="15"/>
      <c r="B2130" s="31"/>
      <c r="C2130" s="10"/>
      <c r="D2130" s="11"/>
      <c r="E2130" s="19"/>
      <c r="F2130" s="21"/>
    </row>
    <row r="2131" spans="1:6" s="7" customFormat="1" ht="36">
      <c r="A2131" s="13" t="s">
        <v>1903</v>
      </c>
      <c r="B2131" s="30" t="s">
        <v>3814</v>
      </c>
      <c r="C2131" s="26"/>
      <c r="D2131" s="36"/>
      <c r="E2131" s="19"/>
      <c r="F2131" s="21"/>
    </row>
    <row r="2132" spans="1:6" s="7" customFormat="1">
      <c r="A2132" s="15" t="s">
        <v>1904</v>
      </c>
      <c r="B2132" s="31" t="s">
        <v>2526</v>
      </c>
      <c r="C2132" s="10" t="s">
        <v>99</v>
      </c>
      <c r="D2132" s="11">
        <v>1590.52</v>
      </c>
      <c r="E2132" s="19"/>
      <c r="F2132" s="21"/>
    </row>
    <row r="2133" spans="1:6" s="7" customFormat="1">
      <c r="A2133" s="15" t="s">
        <v>1905</v>
      </c>
      <c r="B2133" s="31" t="s">
        <v>2527</v>
      </c>
      <c r="C2133" s="10" t="s">
        <v>99</v>
      </c>
      <c r="D2133" s="11">
        <v>2185</v>
      </c>
      <c r="E2133" s="19"/>
      <c r="F2133" s="21"/>
    </row>
    <row r="2134" spans="1:6" s="7" customFormat="1">
      <c r="A2134" s="15" t="s">
        <v>1906</v>
      </c>
      <c r="B2134" s="31" t="s">
        <v>2528</v>
      </c>
      <c r="C2134" s="10" t="s">
        <v>99</v>
      </c>
      <c r="D2134" s="11">
        <v>3249.77</v>
      </c>
      <c r="E2134" s="19"/>
      <c r="F2134" s="21"/>
    </row>
    <row r="2135" spans="1:6" s="7" customFormat="1">
      <c r="A2135" s="15" t="s">
        <v>1907</v>
      </c>
      <c r="B2135" s="31" t="s">
        <v>2529</v>
      </c>
      <c r="C2135" s="10" t="s">
        <v>99</v>
      </c>
      <c r="D2135" s="11">
        <v>4389.29</v>
      </c>
      <c r="E2135" s="19"/>
      <c r="F2135" s="21"/>
    </row>
    <row r="2136" spans="1:6" s="7" customFormat="1">
      <c r="A2136" s="15" t="s">
        <v>1908</v>
      </c>
      <c r="B2136" s="31" t="s">
        <v>2530</v>
      </c>
      <c r="C2136" s="10" t="s">
        <v>99</v>
      </c>
      <c r="D2136" s="11">
        <v>5115.22</v>
      </c>
      <c r="E2136" s="19"/>
      <c r="F2136" s="21"/>
    </row>
    <row r="2137" spans="1:6" s="7" customFormat="1">
      <c r="A2137" s="15" t="s">
        <v>1909</v>
      </c>
      <c r="B2137" s="31" t="s">
        <v>2531</v>
      </c>
      <c r="C2137" s="10" t="s">
        <v>99</v>
      </c>
      <c r="D2137" s="11">
        <v>7337.6</v>
      </c>
      <c r="E2137" s="19"/>
      <c r="F2137" s="21"/>
    </row>
    <row r="2138" spans="1:6" s="7" customFormat="1">
      <c r="A2138" s="15" t="s">
        <v>1910</v>
      </c>
      <c r="B2138" s="31" t="s">
        <v>2532</v>
      </c>
      <c r="C2138" s="10" t="s">
        <v>99</v>
      </c>
      <c r="D2138" s="11">
        <v>8913.64</v>
      </c>
      <c r="E2138" s="19"/>
      <c r="F2138" s="21"/>
    </row>
    <row r="2139" spans="1:6" s="7" customFormat="1">
      <c r="A2139" s="15" t="s">
        <v>1911</v>
      </c>
      <c r="B2139" s="31" t="s">
        <v>2533</v>
      </c>
      <c r="C2139" s="10" t="s">
        <v>99</v>
      </c>
      <c r="D2139" s="11">
        <v>10296.75</v>
      </c>
      <c r="E2139" s="19"/>
      <c r="F2139" s="21"/>
    </row>
    <row r="2140" spans="1:6" s="7" customFormat="1">
      <c r="A2140" s="15" t="s">
        <v>1912</v>
      </c>
      <c r="B2140" s="31" t="s">
        <v>2534</v>
      </c>
      <c r="C2140" s="10" t="s">
        <v>99</v>
      </c>
      <c r="D2140" s="11">
        <v>13526.02</v>
      </c>
      <c r="E2140" s="19"/>
      <c r="F2140" s="21"/>
    </row>
    <row r="2141" spans="1:6" s="7" customFormat="1">
      <c r="A2141" s="15" t="s">
        <v>1913</v>
      </c>
      <c r="B2141" s="31" t="s">
        <v>2535</v>
      </c>
      <c r="C2141" s="10" t="s">
        <v>99</v>
      </c>
      <c r="D2141" s="11">
        <v>17929.79</v>
      </c>
      <c r="E2141" s="19"/>
      <c r="F2141" s="21"/>
    </row>
    <row r="2142" spans="1:6" s="7" customFormat="1">
      <c r="A2142" s="15" t="s">
        <v>1914</v>
      </c>
      <c r="B2142" s="31" t="s">
        <v>2536</v>
      </c>
      <c r="C2142" s="10" t="s">
        <v>99</v>
      </c>
      <c r="D2142" s="11">
        <v>22350.43</v>
      </c>
      <c r="E2142" s="19"/>
      <c r="F2142" s="21"/>
    </row>
    <row r="2143" spans="1:6" s="7" customFormat="1">
      <c r="A2143" s="15" t="s">
        <v>1915</v>
      </c>
      <c r="B2143" s="31" t="s">
        <v>2537</v>
      </c>
      <c r="C2143" s="10" t="s">
        <v>99</v>
      </c>
      <c r="D2143" s="11">
        <v>28864.43</v>
      </c>
      <c r="E2143" s="19"/>
      <c r="F2143" s="21"/>
    </row>
    <row r="2144" spans="1:6" s="7" customFormat="1">
      <c r="A2144" s="15"/>
      <c r="B2144" s="31"/>
      <c r="C2144" s="10"/>
      <c r="D2144" s="11"/>
      <c r="E2144" s="19"/>
      <c r="F2144" s="21"/>
    </row>
    <row r="2145" spans="1:6" s="7" customFormat="1" ht="24">
      <c r="A2145" s="13" t="s">
        <v>1916</v>
      </c>
      <c r="B2145" s="30" t="s">
        <v>3345</v>
      </c>
      <c r="C2145" s="26"/>
      <c r="D2145" s="36"/>
      <c r="E2145" s="19"/>
      <c r="F2145" s="21"/>
    </row>
    <row r="2146" spans="1:6" s="7" customFormat="1">
      <c r="A2146" s="15" t="s">
        <v>1917</v>
      </c>
      <c r="B2146" s="31" t="s">
        <v>3815</v>
      </c>
      <c r="C2146" s="10" t="s">
        <v>27</v>
      </c>
      <c r="D2146" s="11">
        <v>1025.78</v>
      </c>
      <c r="E2146" s="19"/>
      <c r="F2146" s="21"/>
    </row>
    <row r="2147" spans="1:6" s="7" customFormat="1">
      <c r="A2147" s="15" t="s">
        <v>1918</v>
      </c>
      <c r="B2147" s="31" t="s">
        <v>3816</v>
      </c>
      <c r="C2147" s="10" t="s">
        <v>27</v>
      </c>
      <c r="D2147" s="11">
        <v>1431.71</v>
      </c>
      <c r="E2147" s="19"/>
      <c r="F2147" s="21"/>
    </row>
    <row r="2148" spans="1:6" s="7" customFormat="1">
      <c r="A2148" s="15" t="s">
        <v>1919</v>
      </c>
      <c r="B2148" s="31" t="s">
        <v>3817</v>
      </c>
      <c r="C2148" s="10" t="s">
        <v>27</v>
      </c>
      <c r="D2148" s="11">
        <v>2015.93</v>
      </c>
      <c r="E2148" s="19"/>
      <c r="F2148" s="21"/>
    </row>
    <row r="2149" spans="1:6" s="7" customFormat="1">
      <c r="A2149" s="15" t="s">
        <v>1920</v>
      </c>
      <c r="B2149" s="31" t="s">
        <v>3818</v>
      </c>
      <c r="C2149" s="10" t="s">
        <v>27</v>
      </c>
      <c r="D2149" s="11">
        <v>2855.58</v>
      </c>
      <c r="E2149" s="19"/>
      <c r="F2149" s="21"/>
    </row>
    <row r="2150" spans="1:6" s="7" customFormat="1">
      <c r="A2150" s="15"/>
      <c r="B2150" s="31"/>
      <c r="C2150" s="10"/>
      <c r="D2150" s="11"/>
      <c r="E2150" s="19"/>
      <c r="F2150" s="21"/>
    </row>
    <row r="2151" spans="1:6" s="7" customFormat="1" ht="24">
      <c r="A2151" s="13" t="s">
        <v>1921</v>
      </c>
      <c r="B2151" s="30" t="s">
        <v>3819</v>
      </c>
      <c r="C2151" s="26"/>
      <c r="D2151" s="36"/>
      <c r="E2151" s="19"/>
      <c r="F2151" s="21"/>
    </row>
    <row r="2152" spans="1:6" s="7" customFormat="1">
      <c r="A2152" s="26" t="s">
        <v>1922</v>
      </c>
      <c r="B2152" s="42" t="s">
        <v>3815</v>
      </c>
      <c r="C2152" s="10" t="s">
        <v>27</v>
      </c>
      <c r="D2152" s="11">
        <v>1187.17</v>
      </c>
      <c r="E2152" s="19"/>
      <c r="F2152" s="21"/>
    </row>
    <row r="2153" spans="1:6" s="7" customFormat="1">
      <c r="A2153" s="15" t="s">
        <v>1923</v>
      </c>
      <c r="B2153" s="31" t="s">
        <v>3816</v>
      </c>
      <c r="C2153" s="10" t="s">
        <v>27</v>
      </c>
      <c r="D2153" s="11">
        <v>1816.5</v>
      </c>
      <c r="E2153" s="19"/>
      <c r="F2153" s="21"/>
    </row>
    <row r="2154" spans="1:6" s="7" customFormat="1">
      <c r="A2154" s="15" t="s">
        <v>1924</v>
      </c>
      <c r="B2154" s="31" t="s">
        <v>3817</v>
      </c>
      <c r="C2154" s="10" t="s">
        <v>27</v>
      </c>
      <c r="D2154" s="11">
        <v>2576.71</v>
      </c>
      <c r="E2154" s="19"/>
      <c r="F2154" s="21"/>
    </row>
    <row r="2155" spans="1:6" s="7" customFormat="1">
      <c r="A2155" s="15" t="s">
        <v>1925</v>
      </c>
      <c r="B2155" s="31" t="s">
        <v>3818</v>
      </c>
      <c r="C2155" s="10" t="s">
        <v>27</v>
      </c>
      <c r="D2155" s="11">
        <v>3495.15</v>
      </c>
      <c r="E2155" s="19"/>
      <c r="F2155" s="21"/>
    </row>
    <row r="2156" spans="1:6" s="7" customFormat="1">
      <c r="A2156" s="15"/>
      <c r="B2156" s="31"/>
      <c r="C2156" s="10"/>
      <c r="D2156" s="11"/>
      <c r="E2156" s="19"/>
      <c r="F2156" s="21"/>
    </row>
    <row r="2157" spans="1:6" s="7" customFormat="1" ht="24">
      <c r="A2157" s="13" t="s">
        <v>1926</v>
      </c>
      <c r="B2157" s="30" t="s">
        <v>3820</v>
      </c>
      <c r="C2157" s="26"/>
      <c r="D2157" s="36"/>
      <c r="E2157" s="19"/>
      <c r="F2157" s="21"/>
    </row>
    <row r="2158" spans="1:6" s="7" customFormat="1">
      <c r="A2158" s="26" t="s">
        <v>1927</v>
      </c>
      <c r="B2158" s="42" t="s">
        <v>3821</v>
      </c>
      <c r="C2158" s="10" t="s">
        <v>27</v>
      </c>
      <c r="D2158" s="11">
        <v>1431.93</v>
      </c>
      <c r="E2158" s="19"/>
      <c r="F2158" s="21"/>
    </row>
    <row r="2159" spans="1:6" s="7" customFormat="1">
      <c r="A2159" s="15"/>
      <c r="B2159" s="31" t="s">
        <v>3822</v>
      </c>
      <c r="C2159" s="26"/>
      <c r="D2159" s="36"/>
      <c r="E2159" s="19"/>
      <c r="F2159" s="21"/>
    </row>
    <row r="2160" spans="1:6" s="7" customFormat="1">
      <c r="A2160" s="15" t="s">
        <v>1928</v>
      </c>
      <c r="B2160" s="31" t="s">
        <v>3823</v>
      </c>
      <c r="C2160" s="10" t="s">
        <v>27</v>
      </c>
      <c r="D2160" s="11">
        <v>1431.93</v>
      </c>
      <c r="E2160" s="19"/>
      <c r="F2160" s="21"/>
    </row>
    <row r="2161" spans="1:6" s="7" customFormat="1">
      <c r="A2161" s="15"/>
      <c r="B2161" s="31" t="s">
        <v>3822</v>
      </c>
      <c r="C2161" s="26"/>
      <c r="D2161" s="36"/>
      <c r="E2161" s="19"/>
      <c r="F2161" s="21"/>
    </row>
    <row r="2162" spans="1:6" s="7" customFormat="1">
      <c r="A2162" s="15" t="s">
        <v>1929</v>
      </c>
      <c r="B2162" s="31" t="s">
        <v>3824</v>
      </c>
      <c r="C2162" s="10" t="s">
        <v>27</v>
      </c>
      <c r="D2162" s="11">
        <v>1967</v>
      </c>
      <c r="E2162" s="19"/>
      <c r="F2162" s="21"/>
    </row>
    <row r="2163" spans="1:6" s="7" customFormat="1">
      <c r="A2163" s="15"/>
      <c r="B2163" s="31" t="s">
        <v>3822</v>
      </c>
      <c r="C2163" s="26"/>
      <c r="D2163" s="36"/>
      <c r="E2163" s="19"/>
      <c r="F2163" s="21"/>
    </row>
    <row r="2164" spans="1:6" s="7" customFormat="1">
      <c r="A2164" s="15" t="s">
        <v>1930</v>
      </c>
      <c r="B2164" s="31" t="s">
        <v>3825</v>
      </c>
      <c r="C2164" s="10" t="s">
        <v>27</v>
      </c>
      <c r="D2164" s="11">
        <v>1967</v>
      </c>
      <c r="E2164" s="19"/>
      <c r="F2164" s="21"/>
    </row>
    <row r="2165" spans="1:6" s="7" customFormat="1">
      <c r="A2165" s="15"/>
      <c r="B2165" s="31" t="s">
        <v>3822</v>
      </c>
      <c r="C2165" s="26"/>
      <c r="D2165" s="36"/>
      <c r="E2165" s="19"/>
      <c r="F2165" s="21"/>
    </row>
    <row r="2166" spans="1:6" s="7" customFormat="1">
      <c r="A2166" s="15" t="s">
        <v>1931</v>
      </c>
      <c r="B2166" s="31" t="s">
        <v>3826</v>
      </c>
      <c r="C2166" s="10" t="s">
        <v>27</v>
      </c>
      <c r="D2166" s="11">
        <v>2533.0100000000002</v>
      </c>
      <c r="E2166" s="19"/>
      <c r="F2166" s="21"/>
    </row>
    <row r="2167" spans="1:6" s="7" customFormat="1">
      <c r="A2167" s="15"/>
      <c r="B2167" s="31" t="s">
        <v>3822</v>
      </c>
      <c r="C2167" s="26"/>
      <c r="D2167" s="36"/>
      <c r="E2167" s="19"/>
      <c r="F2167" s="21"/>
    </row>
    <row r="2168" spans="1:6" s="7" customFormat="1">
      <c r="A2168" s="15" t="s">
        <v>1932</v>
      </c>
      <c r="B2168" s="31" t="s">
        <v>3827</v>
      </c>
      <c r="C2168" s="10" t="s">
        <v>27</v>
      </c>
      <c r="D2168" s="11">
        <v>2532.9</v>
      </c>
      <c r="E2168" s="19"/>
      <c r="F2168" s="21"/>
    </row>
    <row r="2169" spans="1:6" s="7" customFormat="1">
      <c r="A2169" s="15"/>
      <c r="B2169" s="31" t="s">
        <v>3822</v>
      </c>
      <c r="C2169" s="26"/>
      <c r="D2169" s="36"/>
      <c r="E2169" s="19"/>
      <c r="F2169" s="21"/>
    </row>
    <row r="2170" spans="1:6" s="7" customFormat="1">
      <c r="A2170" s="15" t="s">
        <v>1933</v>
      </c>
      <c r="B2170" s="31" t="s">
        <v>3828</v>
      </c>
      <c r="C2170" s="10" t="s">
        <v>27</v>
      </c>
      <c r="D2170" s="11">
        <v>3351.63</v>
      </c>
      <c r="E2170" s="19"/>
      <c r="F2170" s="21"/>
    </row>
    <row r="2171" spans="1:6" s="7" customFormat="1">
      <c r="A2171" s="15"/>
      <c r="B2171" s="31" t="s">
        <v>3822</v>
      </c>
      <c r="C2171" s="26"/>
      <c r="D2171" s="36"/>
      <c r="E2171" s="19"/>
      <c r="F2171" s="21"/>
    </row>
    <row r="2172" spans="1:6" s="7" customFormat="1">
      <c r="A2172" s="15" t="s">
        <v>1934</v>
      </c>
      <c r="B2172" s="31" t="s">
        <v>3829</v>
      </c>
      <c r="C2172" s="10" t="s">
        <v>27</v>
      </c>
      <c r="D2172" s="11">
        <v>3351.63</v>
      </c>
      <c r="E2172" s="19"/>
      <c r="F2172" s="21"/>
    </row>
    <row r="2173" spans="1:6" s="7" customFormat="1">
      <c r="A2173" s="15"/>
      <c r="B2173" s="31" t="s">
        <v>3822</v>
      </c>
      <c r="C2173" s="26"/>
      <c r="D2173" s="36"/>
      <c r="E2173" s="19"/>
      <c r="F2173" s="21"/>
    </row>
    <row r="2174" spans="1:6" s="7" customFormat="1">
      <c r="A2174" s="15"/>
      <c r="B2174" s="31"/>
      <c r="C2174" s="26"/>
      <c r="D2174" s="36"/>
      <c r="E2174" s="19"/>
      <c r="F2174" s="21"/>
    </row>
    <row r="2175" spans="1:6" s="7" customFormat="1" ht="24">
      <c r="A2175" s="13" t="s">
        <v>1935</v>
      </c>
      <c r="B2175" s="30" t="s">
        <v>3820</v>
      </c>
      <c r="C2175" s="10"/>
      <c r="D2175" s="36"/>
      <c r="E2175" s="19"/>
      <c r="F2175" s="21"/>
    </row>
    <row r="2176" spans="1:6" s="7" customFormat="1" ht="24">
      <c r="A2176" s="15" t="s">
        <v>1936</v>
      </c>
      <c r="B2176" s="31" t="s">
        <v>3346</v>
      </c>
      <c r="C2176" s="10" t="s">
        <v>27</v>
      </c>
      <c r="D2176" s="11">
        <v>1630.27</v>
      </c>
      <c r="E2176" s="19"/>
      <c r="F2176" s="21"/>
    </row>
    <row r="2177" spans="1:6" s="7" customFormat="1" ht="24">
      <c r="A2177" s="15" t="s">
        <v>1937</v>
      </c>
      <c r="B2177" s="31" t="s">
        <v>3347</v>
      </c>
      <c r="C2177" s="10" t="s">
        <v>27</v>
      </c>
      <c r="D2177" s="11">
        <v>1630.27</v>
      </c>
      <c r="E2177" s="19"/>
      <c r="F2177" s="21"/>
    </row>
    <row r="2178" spans="1:6" s="7" customFormat="1" ht="24">
      <c r="A2178" s="15" t="s">
        <v>1938</v>
      </c>
      <c r="B2178" s="31" t="s">
        <v>3348</v>
      </c>
      <c r="C2178" s="10" t="s">
        <v>27</v>
      </c>
      <c r="D2178" s="11">
        <v>2339.69</v>
      </c>
      <c r="E2178" s="19"/>
      <c r="F2178" s="21"/>
    </row>
    <row r="2179" spans="1:6" s="7" customFormat="1" ht="24">
      <c r="A2179" s="15" t="s">
        <v>1939</v>
      </c>
      <c r="B2179" s="31" t="s">
        <v>3349</v>
      </c>
      <c r="C2179" s="10" t="s">
        <v>27</v>
      </c>
      <c r="D2179" s="11">
        <v>2339.69</v>
      </c>
      <c r="E2179" s="19"/>
      <c r="F2179" s="21"/>
    </row>
    <row r="2180" spans="1:6" s="7" customFormat="1" ht="24">
      <c r="A2180" s="15" t="s">
        <v>1940</v>
      </c>
      <c r="B2180" s="31" t="s">
        <v>3350</v>
      </c>
      <c r="C2180" s="10" t="s">
        <v>27</v>
      </c>
      <c r="D2180" s="11">
        <v>3220.86</v>
      </c>
      <c r="E2180" s="19"/>
      <c r="F2180" s="21"/>
    </row>
    <row r="2181" spans="1:6" s="7" customFormat="1" ht="24">
      <c r="A2181" s="15" t="s">
        <v>1941</v>
      </c>
      <c r="B2181" s="31" t="s">
        <v>3351</v>
      </c>
      <c r="C2181" s="10" t="s">
        <v>27</v>
      </c>
      <c r="D2181" s="11">
        <v>3220.86</v>
      </c>
      <c r="E2181" s="19"/>
      <c r="F2181" s="21"/>
    </row>
    <row r="2182" spans="1:6" s="7" customFormat="1" ht="24">
      <c r="A2182" s="15" t="s">
        <v>1942</v>
      </c>
      <c r="B2182" s="31" t="s">
        <v>3352</v>
      </c>
      <c r="C2182" s="10" t="s">
        <v>27</v>
      </c>
      <c r="D2182" s="11">
        <v>4367.0600000000004</v>
      </c>
      <c r="E2182" s="19"/>
      <c r="F2182" s="21"/>
    </row>
    <row r="2183" spans="1:6" s="7" customFormat="1" ht="24">
      <c r="A2183" s="15" t="s">
        <v>1943</v>
      </c>
      <c r="B2183" s="31" t="s">
        <v>3353</v>
      </c>
      <c r="C2183" s="10" t="s">
        <v>27</v>
      </c>
      <c r="D2183" s="11">
        <v>4367.0600000000004</v>
      </c>
      <c r="E2183" s="19"/>
      <c r="F2183" s="21"/>
    </row>
    <row r="2184" spans="1:6" s="7" customFormat="1">
      <c r="A2184" s="15"/>
      <c r="B2184" s="31"/>
      <c r="C2184" s="10"/>
      <c r="D2184" s="11"/>
      <c r="E2184" s="19"/>
      <c r="F2184" s="21"/>
    </row>
    <row r="2185" spans="1:6" s="7" customFormat="1" ht="48">
      <c r="A2185" s="13" t="s">
        <v>1944</v>
      </c>
      <c r="B2185" s="30" t="s">
        <v>3830</v>
      </c>
      <c r="C2185" s="26"/>
      <c r="D2185" s="36"/>
      <c r="E2185" s="19"/>
      <c r="F2185" s="21"/>
    </row>
    <row r="2186" spans="1:6" s="7" customFormat="1">
      <c r="A2186" s="15" t="s">
        <v>1945</v>
      </c>
      <c r="B2186" s="31" t="s">
        <v>3236</v>
      </c>
      <c r="C2186" s="10" t="s">
        <v>27</v>
      </c>
      <c r="D2186" s="11">
        <v>45.87</v>
      </c>
      <c r="E2186" s="19"/>
      <c r="F2186" s="21"/>
    </row>
    <row r="2187" spans="1:6" s="7" customFormat="1">
      <c r="A2187" s="15" t="s">
        <v>1946</v>
      </c>
      <c r="B2187" s="31" t="s">
        <v>3354</v>
      </c>
      <c r="C2187" s="10" t="s">
        <v>27</v>
      </c>
      <c r="D2187" s="11">
        <v>56.15</v>
      </c>
      <c r="E2187" s="19"/>
      <c r="F2187" s="21"/>
    </row>
    <row r="2188" spans="1:6" s="7" customFormat="1">
      <c r="A2188" s="15" t="s">
        <v>1947</v>
      </c>
      <c r="B2188" s="31" t="s">
        <v>3237</v>
      </c>
      <c r="C2188" s="10" t="s">
        <v>27</v>
      </c>
      <c r="D2188" s="11">
        <v>90.59</v>
      </c>
      <c r="E2188" s="19"/>
      <c r="F2188" s="21"/>
    </row>
    <row r="2189" spans="1:6" s="7" customFormat="1">
      <c r="A2189" s="15" t="s">
        <v>1948</v>
      </c>
      <c r="B2189" s="31" t="s">
        <v>3238</v>
      </c>
      <c r="C2189" s="10" t="s">
        <v>27</v>
      </c>
      <c r="D2189" s="11">
        <v>122.39</v>
      </c>
      <c r="E2189" s="19"/>
      <c r="F2189" s="21"/>
    </row>
    <row r="2190" spans="1:6" s="7" customFormat="1">
      <c r="A2190" s="15" t="s">
        <v>1949</v>
      </c>
      <c r="B2190" s="31" t="s">
        <v>3239</v>
      </c>
      <c r="C2190" s="10" t="s">
        <v>27</v>
      </c>
      <c r="D2190" s="11">
        <v>146.74</v>
      </c>
      <c r="E2190" s="19"/>
      <c r="F2190" s="21"/>
    </row>
    <row r="2191" spans="1:6" s="7" customFormat="1">
      <c r="A2191" s="15" t="s">
        <v>1950</v>
      </c>
      <c r="B2191" s="31" t="s">
        <v>2525</v>
      </c>
      <c r="C2191" s="10" t="s">
        <v>27</v>
      </c>
      <c r="D2191" s="11">
        <v>196.85</v>
      </c>
      <c r="E2191" s="19"/>
      <c r="F2191" s="21"/>
    </row>
    <row r="2192" spans="1:6" s="7" customFormat="1">
      <c r="A2192" s="15" t="s">
        <v>1951</v>
      </c>
      <c r="B2192" s="31" t="s">
        <v>2539</v>
      </c>
      <c r="C2192" s="10" t="s">
        <v>27</v>
      </c>
      <c r="D2192" s="11">
        <v>312.33999999999997</v>
      </c>
      <c r="E2192" s="19"/>
      <c r="F2192" s="21"/>
    </row>
    <row r="2193" spans="1:6" s="7" customFormat="1">
      <c r="A2193" s="15" t="s">
        <v>1952</v>
      </c>
      <c r="B2193" s="31" t="s">
        <v>2540</v>
      </c>
      <c r="C2193" s="10" t="s">
        <v>27</v>
      </c>
      <c r="D2193" s="11">
        <v>408.84</v>
      </c>
      <c r="E2193" s="19"/>
      <c r="F2193" s="21"/>
    </row>
    <row r="2194" spans="1:6" s="7" customFormat="1">
      <c r="A2194" s="15" t="s">
        <v>1953</v>
      </c>
      <c r="B2194" s="31" t="s">
        <v>2526</v>
      </c>
      <c r="C2194" s="10" t="s">
        <v>27</v>
      </c>
      <c r="D2194" s="11">
        <v>582</v>
      </c>
      <c r="E2194" s="19"/>
      <c r="F2194" s="21"/>
    </row>
    <row r="2195" spans="1:6" s="7" customFormat="1">
      <c r="A2195" s="15"/>
      <c r="B2195" s="30" t="s">
        <v>97</v>
      </c>
      <c r="C2195" s="26"/>
      <c r="D2195" s="36"/>
      <c r="E2195" s="19"/>
      <c r="F2195" s="21"/>
    </row>
    <row r="2196" spans="1:6" s="7" customFormat="1">
      <c r="A2196" s="15" t="s">
        <v>1954</v>
      </c>
      <c r="B2196" s="31" t="s">
        <v>3355</v>
      </c>
      <c r="C2196" s="10" t="s">
        <v>99</v>
      </c>
      <c r="D2196" s="11">
        <v>7.21</v>
      </c>
      <c r="E2196" s="19"/>
      <c r="F2196" s="21"/>
    </row>
    <row r="2197" spans="1:6" s="7" customFormat="1">
      <c r="A2197" s="15" t="s">
        <v>1955</v>
      </c>
      <c r="B2197" s="31" t="s">
        <v>3356</v>
      </c>
      <c r="C2197" s="10" t="s">
        <v>99</v>
      </c>
      <c r="D2197" s="11">
        <v>11.7</v>
      </c>
      <c r="E2197" s="19"/>
      <c r="F2197" s="21"/>
    </row>
    <row r="2198" spans="1:6" s="7" customFormat="1">
      <c r="A2198" s="15" t="s">
        <v>1956</v>
      </c>
      <c r="B2198" s="31" t="s">
        <v>3357</v>
      </c>
      <c r="C2198" s="10" t="s">
        <v>99</v>
      </c>
      <c r="D2198" s="11">
        <v>21.33</v>
      </c>
      <c r="E2198" s="19"/>
      <c r="F2198" s="21"/>
    </row>
    <row r="2199" spans="1:6" s="7" customFormat="1">
      <c r="A2199" s="15" t="s">
        <v>1957</v>
      </c>
      <c r="B2199" s="31" t="s">
        <v>3358</v>
      </c>
      <c r="C2199" s="10" t="s">
        <v>99</v>
      </c>
      <c r="D2199" s="11">
        <v>31.83</v>
      </c>
      <c r="E2199" s="19"/>
      <c r="F2199" s="21"/>
    </row>
    <row r="2200" spans="1:6" s="7" customFormat="1">
      <c r="A2200" s="15" t="s">
        <v>1958</v>
      </c>
      <c r="B2200" s="31" t="s">
        <v>3359</v>
      </c>
      <c r="C2200" s="10" t="s">
        <v>99</v>
      </c>
      <c r="D2200" s="11">
        <v>43.53</v>
      </c>
      <c r="E2200" s="19"/>
      <c r="F2200" s="21"/>
    </row>
    <row r="2201" spans="1:6" s="7" customFormat="1">
      <c r="A2201" s="15" t="s">
        <v>1959</v>
      </c>
      <c r="B2201" s="31" t="s">
        <v>3360</v>
      </c>
      <c r="C2201" s="10" t="s">
        <v>99</v>
      </c>
      <c r="D2201" s="11">
        <v>63.15</v>
      </c>
      <c r="E2201" s="19"/>
      <c r="F2201" s="21"/>
    </row>
    <row r="2202" spans="1:6" s="7" customFormat="1">
      <c r="A2202" s="15" t="s">
        <v>1960</v>
      </c>
      <c r="B2202" s="31" t="s">
        <v>3361</v>
      </c>
      <c r="C2202" s="10" t="s">
        <v>99</v>
      </c>
      <c r="D2202" s="11">
        <v>150.49</v>
      </c>
      <c r="E2202" s="19"/>
      <c r="F2202" s="21"/>
    </row>
    <row r="2203" spans="1:6" s="7" customFormat="1">
      <c r="A2203" s="15" t="s">
        <v>1961</v>
      </c>
      <c r="B2203" s="31" t="s">
        <v>3362</v>
      </c>
      <c r="C2203" s="10" t="s">
        <v>99</v>
      </c>
      <c r="D2203" s="11">
        <v>251.77</v>
      </c>
      <c r="E2203" s="19"/>
      <c r="F2203" s="21"/>
    </row>
    <row r="2204" spans="1:6" s="7" customFormat="1">
      <c r="A2204" s="15" t="s">
        <v>1962</v>
      </c>
      <c r="B2204" s="31" t="s">
        <v>3363</v>
      </c>
      <c r="C2204" s="10" t="s">
        <v>99</v>
      </c>
      <c r="D2204" s="11">
        <v>457.65</v>
      </c>
      <c r="E2204" s="19"/>
      <c r="F2204" s="21"/>
    </row>
    <row r="2205" spans="1:6" s="7" customFormat="1">
      <c r="A2205" s="15" t="s">
        <v>1963</v>
      </c>
      <c r="B2205" s="31" t="s">
        <v>2583</v>
      </c>
      <c r="C2205" s="10" t="s">
        <v>99</v>
      </c>
      <c r="D2205" s="11">
        <v>2447.58</v>
      </c>
      <c r="E2205" s="19"/>
      <c r="F2205" s="21"/>
    </row>
    <row r="2206" spans="1:6" s="7" customFormat="1">
      <c r="A2206" s="15"/>
      <c r="B2206" s="30" t="s">
        <v>96</v>
      </c>
      <c r="C2206" s="10"/>
      <c r="D2206" s="11"/>
      <c r="E2206" s="19"/>
      <c r="F2206" s="21"/>
    </row>
    <row r="2207" spans="1:6" s="7" customFormat="1">
      <c r="A2207" s="26" t="s">
        <v>1964</v>
      </c>
      <c r="B2207" s="31" t="s">
        <v>3355</v>
      </c>
      <c r="C2207" s="10" t="s">
        <v>99</v>
      </c>
      <c r="D2207" s="11">
        <v>11.17</v>
      </c>
      <c r="E2207" s="19"/>
      <c r="F2207" s="21"/>
    </row>
    <row r="2208" spans="1:6" s="7" customFormat="1">
      <c r="A2208" s="15" t="s">
        <v>1965</v>
      </c>
      <c r="B2208" s="31" t="s">
        <v>3356</v>
      </c>
      <c r="C2208" s="10" t="s">
        <v>99</v>
      </c>
      <c r="D2208" s="11">
        <v>15.72</v>
      </c>
      <c r="E2208" s="19"/>
      <c r="F2208" s="21"/>
    </row>
    <row r="2209" spans="1:256" s="7" customFormat="1">
      <c r="A2209" s="15" t="s">
        <v>1966</v>
      </c>
      <c r="B2209" s="31" t="s">
        <v>3357</v>
      </c>
      <c r="C2209" s="10" t="s">
        <v>99</v>
      </c>
      <c r="D2209" s="11">
        <v>20.05</v>
      </c>
      <c r="E2209" s="19"/>
      <c r="F2209" s="21"/>
    </row>
    <row r="2210" spans="1:256">
      <c r="A2210" s="15" t="s">
        <v>1967</v>
      </c>
      <c r="B2210" s="31" t="s">
        <v>3358</v>
      </c>
      <c r="C2210" s="10" t="s">
        <v>99</v>
      </c>
      <c r="D2210" s="11">
        <v>36.869999999999997</v>
      </c>
      <c r="E2210" s="19"/>
      <c r="F2210" s="21"/>
    </row>
    <row r="2211" spans="1:256">
      <c r="A2211" s="15" t="s">
        <v>1968</v>
      </c>
      <c r="B2211" s="31" t="s">
        <v>3359</v>
      </c>
      <c r="C2211" s="10" t="s">
        <v>99</v>
      </c>
      <c r="D2211" s="11">
        <v>46.79</v>
      </c>
      <c r="E2211" s="19"/>
      <c r="F2211" s="21"/>
    </row>
    <row r="2212" spans="1:256">
      <c r="A2212" s="15" t="s">
        <v>1969</v>
      </c>
      <c r="B2212" s="31" t="s">
        <v>3360</v>
      </c>
      <c r="C2212" s="10" t="s">
        <v>99</v>
      </c>
      <c r="D2212" s="11">
        <v>67.16</v>
      </c>
      <c r="E2212" s="19"/>
      <c r="F2212" s="21"/>
    </row>
    <row r="2213" spans="1:256">
      <c r="A2213" s="15" t="s">
        <v>1970</v>
      </c>
      <c r="B2213" s="31" t="s">
        <v>3361</v>
      </c>
      <c r="C2213" s="10" t="s">
        <v>99</v>
      </c>
      <c r="D2213" s="11">
        <v>146.88</v>
      </c>
      <c r="E2213" s="19"/>
      <c r="F2213" s="21"/>
    </row>
    <row r="2214" spans="1:256">
      <c r="A2214" s="15" t="s">
        <v>1971</v>
      </c>
      <c r="B2214" s="31" t="s">
        <v>3362</v>
      </c>
      <c r="C2214" s="10" t="s">
        <v>99</v>
      </c>
      <c r="D2214" s="11">
        <v>234.16</v>
      </c>
      <c r="E2214" s="19"/>
      <c r="F2214" s="21"/>
    </row>
    <row r="2215" spans="1:256">
      <c r="A2215" s="15" t="s">
        <v>1972</v>
      </c>
      <c r="B2215" s="31" t="s">
        <v>3363</v>
      </c>
      <c r="C2215" s="10" t="s">
        <v>99</v>
      </c>
      <c r="D2215" s="11">
        <v>400.48</v>
      </c>
      <c r="E2215" s="19"/>
      <c r="F2215" s="21"/>
    </row>
    <row r="2216" spans="1:256">
      <c r="A2216" s="15"/>
      <c r="B2216" s="30" t="s">
        <v>3364</v>
      </c>
      <c r="C2216" s="10"/>
      <c r="D2216" s="11"/>
      <c r="E2216" s="19"/>
      <c r="F2216" s="21"/>
    </row>
    <row r="2217" spans="1:256">
      <c r="A2217" s="26" t="s">
        <v>1973</v>
      </c>
      <c r="B2217" s="31" t="s">
        <v>3236</v>
      </c>
      <c r="C2217" s="10" t="s">
        <v>99</v>
      </c>
      <c r="D2217" s="11">
        <v>24.38</v>
      </c>
      <c r="E2217" s="19"/>
      <c r="F2217" s="21"/>
    </row>
    <row r="2218" spans="1:256">
      <c r="A2218" s="15" t="s">
        <v>1974</v>
      </c>
      <c r="B2218" s="31" t="s">
        <v>3354</v>
      </c>
      <c r="C2218" s="10" t="s">
        <v>99</v>
      </c>
      <c r="D2218" s="11">
        <v>27.22</v>
      </c>
      <c r="E2218" s="19"/>
      <c r="F2218" s="21"/>
    </row>
    <row r="2219" spans="1:256">
      <c r="A2219" s="15" t="s">
        <v>1975</v>
      </c>
      <c r="B2219" s="31" t="s">
        <v>3237</v>
      </c>
      <c r="C2219" s="10" t="s">
        <v>99</v>
      </c>
      <c r="D2219" s="11">
        <v>38.61</v>
      </c>
      <c r="E2219" s="19"/>
      <c r="F2219" s="21"/>
      <c r="G2219" s="25"/>
      <c r="H2219" s="25"/>
      <c r="I2219" s="25"/>
      <c r="J2219" s="25"/>
      <c r="K2219" s="25"/>
      <c r="L2219" s="25"/>
      <c r="M2219" s="25"/>
      <c r="N2219" s="25"/>
      <c r="O2219" s="25"/>
      <c r="P2219" s="25"/>
      <c r="Q2219" s="25"/>
      <c r="R2219" s="25"/>
      <c r="S2219" s="25"/>
      <c r="T2219" s="25"/>
      <c r="U2219" s="25"/>
      <c r="V2219" s="25"/>
      <c r="W2219" s="25"/>
      <c r="X2219" s="25"/>
      <c r="Y2219" s="25"/>
      <c r="Z2219" s="25"/>
      <c r="AA2219" s="25"/>
      <c r="AB2219" s="25"/>
      <c r="AC2219" s="25"/>
      <c r="AD2219" s="25"/>
      <c r="AE2219" s="25"/>
      <c r="AF2219" s="25"/>
      <c r="AG2219" s="25"/>
      <c r="AH2219" s="25"/>
      <c r="AI2219" s="25"/>
      <c r="AJ2219" s="25"/>
      <c r="AK2219" s="25"/>
      <c r="AL2219" s="25"/>
      <c r="AM2219" s="25"/>
      <c r="AN2219" s="25"/>
      <c r="AO2219" s="25"/>
      <c r="AP2219" s="25"/>
      <c r="AQ2219" s="25"/>
      <c r="AR2219" s="25"/>
      <c r="AS2219" s="25"/>
      <c r="AT2219" s="25"/>
      <c r="AU2219" s="25"/>
      <c r="AV2219" s="25"/>
      <c r="AW2219" s="25"/>
      <c r="AX2219" s="25"/>
      <c r="AY2219" s="25"/>
      <c r="AZ2219" s="25"/>
      <c r="BA2219" s="25"/>
      <c r="BB2219" s="25"/>
      <c r="BC2219" s="25"/>
      <c r="BD2219" s="25"/>
      <c r="BE2219" s="25"/>
      <c r="BF2219" s="25"/>
      <c r="BG2219" s="25"/>
      <c r="BH2219" s="25"/>
      <c r="BI2219" s="25"/>
      <c r="BJ2219" s="25"/>
      <c r="BK2219" s="25"/>
      <c r="BL2219" s="25"/>
      <c r="BM2219" s="25"/>
      <c r="BN2219" s="25"/>
      <c r="BO2219" s="25"/>
      <c r="BP2219" s="25"/>
      <c r="BQ2219" s="25"/>
      <c r="BR2219" s="25"/>
      <c r="BS2219" s="25"/>
      <c r="BT2219" s="25"/>
      <c r="BU2219" s="25"/>
      <c r="BV2219" s="25"/>
      <c r="BW2219" s="25"/>
      <c r="BX2219" s="25"/>
      <c r="BY2219" s="25"/>
      <c r="BZ2219" s="25"/>
      <c r="CA2219" s="25"/>
      <c r="CB2219" s="25"/>
      <c r="CC2219" s="25"/>
      <c r="CD2219" s="25"/>
      <c r="CE2219" s="25"/>
      <c r="CF2219" s="25"/>
      <c r="CG2219" s="25"/>
      <c r="CH2219" s="25"/>
      <c r="CI2219" s="25"/>
      <c r="CJ2219" s="25"/>
      <c r="CK2219" s="25"/>
      <c r="CL2219" s="25"/>
      <c r="CM2219" s="25"/>
      <c r="CN2219" s="25"/>
      <c r="CO2219" s="25"/>
      <c r="CP2219" s="25"/>
      <c r="CQ2219" s="25"/>
      <c r="CR2219" s="25"/>
      <c r="CS2219" s="25"/>
      <c r="CT2219" s="25"/>
      <c r="CU2219" s="25"/>
      <c r="CV2219" s="25"/>
      <c r="CW2219" s="25"/>
      <c r="CX2219" s="25"/>
      <c r="CY2219" s="25"/>
      <c r="CZ2219" s="25"/>
      <c r="DA2219" s="25"/>
      <c r="DB2219" s="25"/>
      <c r="DC2219" s="25"/>
      <c r="DD2219" s="25"/>
      <c r="DE2219" s="25"/>
      <c r="DF2219" s="25"/>
      <c r="DG2219" s="25"/>
      <c r="DH2219" s="25"/>
      <c r="DI2219" s="25"/>
      <c r="DJ2219" s="25"/>
      <c r="DK2219" s="25"/>
      <c r="DL2219" s="25"/>
      <c r="DM2219" s="25"/>
      <c r="DN2219" s="25"/>
      <c r="DO2219" s="25"/>
      <c r="DP2219" s="25"/>
      <c r="DQ2219" s="25"/>
      <c r="DR2219" s="25"/>
      <c r="DS2219" s="25"/>
      <c r="DT2219" s="25"/>
      <c r="DU2219" s="25"/>
      <c r="DV2219" s="25"/>
      <c r="DW2219" s="25"/>
      <c r="DX2219" s="25"/>
      <c r="DY2219" s="25"/>
      <c r="DZ2219" s="25"/>
      <c r="EA2219" s="25"/>
      <c r="EB2219" s="25"/>
      <c r="EC2219" s="25"/>
      <c r="ED2219" s="25"/>
      <c r="EE2219" s="25"/>
      <c r="EF2219" s="25"/>
      <c r="EG2219" s="25"/>
      <c r="EH2219" s="25"/>
      <c r="EI2219" s="25"/>
      <c r="EJ2219" s="25"/>
      <c r="EK2219" s="25"/>
      <c r="EL2219" s="25"/>
      <c r="EM2219" s="25"/>
      <c r="EN2219" s="25"/>
      <c r="EO2219" s="25"/>
      <c r="EP2219" s="25"/>
      <c r="EQ2219" s="25"/>
      <c r="ER2219" s="25"/>
      <c r="ES2219" s="25"/>
      <c r="ET2219" s="25"/>
      <c r="EU2219" s="25"/>
      <c r="EV2219" s="25"/>
      <c r="EW2219" s="25"/>
      <c r="EX2219" s="25"/>
      <c r="EY2219" s="25"/>
      <c r="EZ2219" s="25"/>
      <c r="FA2219" s="25"/>
      <c r="FB2219" s="25"/>
      <c r="FC2219" s="25"/>
      <c r="FD2219" s="25"/>
      <c r="FE2219" s="25"/>
      <c r="FF2219" s="25"/>
      <c r="FG2219" s="25"/>
      <c r="FH2219" s="25"/>
      <c r="FI2219" s="25"/>
      <c r="FJ2219" s="25"/>
      <c r="FK2219" s="25"/>
      <c r="FL2219" s="25"/>
      <c r="FM2219" s="25"/>
      <c r="FN2219" s="25"/>
      <c r="FO2219" s="25"/>
      <c r="FP2219" s="25"/>
      <c r="FQ2219" s="25"/>
      <c r="FR2219" s="25"/>
      <c r="FS2219" s="25"/>
      <c r="FT2219" s="25"/>
      <c r="FU2219" s="25"/>
      <c r="FV2219" s="25"/>
      <c r="FW2219" s="25"/>
      <c r="FX2219" s="25"/>
      <c r="FY2219" s="25"/>
      <c r="FZ2219" s="25"/>
      <c r="GA2219" s="25"/>
      <c r="GB2219" s="25"/>
      <c r="GC2219" s="25"/>
      <c r="GD2219" s="25"/>
      <c r="GE2219" s="25"/>
      <c r="GF2219" s="25"/>
      <c r="GG2219" s="25"/>
      <c r="GH2219" s="25"/>
      <c r="GI2219" s="25"/>
      <c r="GJ2219" s="25"/>
      <c r="GK2219" s="25"/>
      <c r="GL2219" s="25"/>
      <c r="GM2219" s="25"/>
      <c r="GN2219" s="25"/>
      <c r="GO2219" s="25"/>
      <c r="GP2219" s="25"/>
      <c r="GQ2219" s="25"/>
      <c r="GR2219" s="25"/>
      <c r="GS2219" s="25"/>
      <c r="GT2219" s="25"/>
      <c r="GU2219" s="25"/>
      <c r="GV2219" s="25"/>
      <c r="GW2219" s="25"/>
      <c r="GX2219" s="25"/>
      <c r="GY2219" s="25"/>
      <c r="GZ2219" s="25"/>
      <c r="HA2219" s="25"/>
      <c r="HB2219" s="25"/>
      <c r="HC2219" s="25"/>
      <c r="HD2219" s="25"/>
      <c r="HE2219" s="25"/>
      <c r="HF2219" s="25"/>
      <c r="HG2219" s="25"/>
      <c r="HH2219" s="25"/>
      <c r="HI2219" s="25"/>
      <c r="HJ2219" s="25"/>
      <c r="HK2219" s="25"/>
      <c r="HL2219" s="25"/>
      <c r="HM2219" s="25"/>
      <c r="HN2219" s="25"/>
      <c r="HO2219" s="25"/>
      <c r="HP2219" s="25"/>
      <c r="HQ2219" s="25"/>
      <c r="HR2219" s="25"/>
      <c r="HS2219" s="25"/>
      <c r="HT2219" s="25"/>
      <c r="HU2219" s="25"/>
      <c r="HV2219" s="25"/>
      <c r="HW2219" s="25"/>
      <c r="HX2219" s="25"/>
      <c r="HY2219" s="25"/>
      <c r="HZ2219" s="25"/>
      <c r="IA2219" s="25"/>
      <c r="IB2219" s="25"/>
      <c r="IC2219" s="25"/>
      <c r="ID2219" s="25"/>
      <c r="IE2219" s="25"/>
      <c r="IF2219" s="25"/>
      <c r="IG2219" s="25"/>
      <c r="IH2219" s="25"/>
      <c r="II2219" s="25"/>
      <c r="IJ2219" s="25"/>
      <c r="IK2219" s="25"/>
      <c r="IL2219" s="25"/>
      <c r="IM2219" s="25"/>
      <c r="IN2219" s="25"/>
      <c r="IO2219" s="25"/>
      <c r="IP2219" s="25"/>
      <c r="IQ2219" s="25"/>
      <c r="IR2219" s="25"/>
      <c r="IS2219" s="25"/>
      <c r="IT2219" s="25"/>
      <c r="IU2219" s="25"/>
      <c r="IV2219" s="25"/>
    </row>
    <row r="2220" spans="1:256">
      <c r="A2220" s="15" t="s">
        <v>1976</v>
      </c>
      <c r="B2220" s="31" t="s">
        <v>3238</v>
      </c>
      <c r="C2220" s="10" t="s">
        <v>99</v>
      </c>
      <c r="D2220" s="11">
        <v>56.27</v>
      </c>
      <c r="E2220" s="19"/>
      <c r="F2220" s="21"/>
      <c r="G2220" s="25"/>
      <c r="H2220" s="25"/>
      <c r="I2220" s="25"/>
      <c r="J2220" s="25"/>
      <c r="K2220" s="25"/>
      <c r="L2220" s="25"/>
      <c r="M2220" s="25"/>
      <c r="N2220" s="25"/>
      <c r="O2220" s="25"/>
      <c r="P2220" s="25"/>
      <c r="Q2220" s="25"/>
      <c r="R2220" s="25"/>
      <c r="S2220" s="25"/>
      <c r="T2220" s="25"/>
      <c r="U2220" s="25"/>
      <c r="V2220" s="25"/>
      <c r="W2220" s="25"/>
      <c r="X2220" s="25"/>
      <c r="Y2220" s="25"/>
      <c r="Z2220" s="25"/>
      <c r="AA2220" s="25"/>
      <c r="AB2220" s="25"/>
      <c r="AC2220" s="25"/>
      <c r="AD2220" s="25"/>
      <c r="AE2220" s="25"/>
      <c r="AF2220" s="25"/>
      <c r="AG2220" s="25"/>
      <c r="AH2220" s="25"/>
      <c r="AI2220" s="25"/>
      <c r="AJ2220" s="25"/>
      <c r="AK2220" s="25"/>
      <c r="AL2220" s="25"/>
      <c r="AM2220" s="25"/>
      <c r="AN2220" s="25"/>
      <c r="AO2220" s="25"/>
      <c r="AP2220" s="25"/>
      <c r="AQ2220" s="25"/>
      <c r="AR2220" s="25"/>
      <c r="AS2220" s="25"/>
      <c r="AT2220" s="25"/>
      <c r="AU2220" s="25"/>
      <c r="AV2220" s="25"/>
      <c r="AW2220" s="25"/>
      <c r="AX2220" s="25"/>
      <c r="AY2220" s="25"/>
      <c r="AZ2220" s="25"/>
      <c r="BA2220" s="25"/>
      <c r="BB2220" s="25"/>
      <c r="BC2220" s="25"/>
      <c r="BD2220" s="25"/>
      <c r="BE2220" s="25"/>
      <c r="BF2220" s="25"/>
      <c r="BG2220" s="25"/>
      <c r="BH2220" s="25"/>
      <c r="BI2220" s="25"/>
      <c r="BJ2220" s="25"/>
      <c r="BK2220" s="25"/>
      <c r="BL2220" s="25"/>
      <c r="BM2220" s="25"/>
      <c r="BN2220" s="25"/>
      <c r="BO2220" s="25"/>
      <c r="BP2220" s="25"/>
      <c r="BQ2220" s="25"/>
      <c r="BR2220" s="25"/>
      <c r="BS2220" s="25"/>
      <c r="BT2220" s="25"/>
      <c r="BU2220" s="25"/>
      <c r="BV2220" s="25"/>
      <c r="BW2220" s="25"/>
      <c r="BX2220" s="25"/>
      <c r="BY2220" s="25"/>
      <c r="BZ2220" s="25"/>
      <c r="CA2220" s="25"/>
      <c r="CB2220" s="25"/>
      <c r="CC2220" s="25"/>
      <c r="CD2220" s="25"/>
      <c r="CE2220" s="25"/>
      <c r="CF2220" s="25"/>
      <c r="CG2220" s="25"/>
      <c r="CH2220" s="25"/>
      <c r="CI2220" s="25"/>
      <c r="CJ2220" s="25"/>
      <c r="CK2220" s="25"/>
      <c r="CL2220" s="25"/>
      <c r="CM2220" s="25"/>
      <c r="CN2220" s="25"/>
      <c r="CO2220" s="25"/>
      <c r="CP2220" s="25"/>
      <c r="CQ2220" s="25"/>
      <c r="CR2220" s="25"/>
      <c r="CS2220" s="25"/>
      <c r="CT2220" s="25"/>
      <c r="CU2220" s="25"/>
      <c r="CV2220" s="25"/>
      <c r="CW2220" s="25"/>
      <c r="CX2220" s="25"/>
      <c r="CY2220" s="25"/>
      <c r="CZ2220" s="25"/>
      <c r="DA2220" s="25"/>
      <c r="DB2220" s="25"/>
      <c r="DC2220" s="25"/>
      <c r="DD2220" s="25"/>
      <c r="DE2220" s="25"/>
      <c r="DF2220" s="25"/>
      <c r="DG2220" s="25"/>
      <c r="DH2220" s="25"/>
      <c r="DI2220" s="25"/>
      <c r="DJ2220" s="25"/>
      <c r="DK2220" s="25"/>
      <c r="DL2220" s="25"/>
      <c r="DM2220" s="25"/>
      <c r="DN2220" s="25"/>
      <c r="DO2220" s="25"/>
      <c r="DP2220" s="25"/>
      <c r="DQ2220" s="25"/>
      <c r="DR2220" s="25"/>
      <c r="DS2220" s="25"/>
      <c r="DT2220" s="25"/>
      <c r="DU2220" s="25"/>
      <c r="DV2220" s="25"/>
      <c r="DW2220" s="25"/>
      <c r="DX2220" s="25"/>
      <c r="DY2220" s="25"/>
      <c r="DZ2220" s="25"/>
      <c r="EA2220" s="25"/>
      <c r="EB2220" s="25"/>
      <c r="EC2220" s="25"/>
      <c r="ED2220" s="25"/>
      <c r="EE2220" s="25"/>
      <c r="EF2220" s="25"/>
      <c r="EG2220" s="25"/>
      <c r="EH2220" s="25"/>
      <c r="EI2220" s="25"/>
      <c r="EJ2220" s="25"/>
      <c r="EK2220" s="25"/>
      <c r="EL2220" s="25"/>
      <c r="EM2220" s="25"/>
      <c r="EN2220" s="25"/>
      <c r="EO2220" s="25"/>
      <c r="EP2220" s="25"/>
      <c r="EQ2220" s="25"/>
      <c r="ER2220" s="25"/>
      <c r="ES2220" s="25"/>
      <c r="ET2220" s="25"/>
      <c r="EU2220" s="25"/>
      <c r="EV2220" s="25"/>
      <c r="EW2220" s="25"/>
      <c r="EX2220" s="25"/>
      <c r="EY2220" s="25"/>
      <c r="EZ2220" s="25"/>
      <c r="FA2220" s="25"/>
      <c r="FB2220" s="25"/>
      <c r="FC2220" s="25"/>
      <c r="FD2220" s="25"/>
      <c r="FE2220" s="25"/>
      <c r="FF2220" s="25"/>
      <c r="FG2220" s="25"/>
      <c r="FH2220" s="25"/>
      <c r="FI2220" s="25"/>
      <c r="FJ2220" s="25"/>
      <c r="FK2220" s="25"/>
      <c r="FL2220" s="25"/>
      <c r="FM2220" s="25"/>
      <c r="FN2220" s="25"/>
      <c r="FO2220" s="25"/>
      <c r="FP2220" s="25"/>
      <c r="FQ2220" s="25"/>
      <c r="FR2220" s="25"/>
      <c r="FS2220" s="25"/>
      <c r="FT2220" s="25"/>
      <c r="FU2220" s="25"/>
      <c r="FV2220" s="25"/>
      <c r="FW2220" s="25"/>
      <c r="FX2220" s="25"/>
      <c r="FY2220" s="25"/>
      <c r="FZ2220" s="25"/>
      <c r="GA2220" s="25"/>
      <c r="GB2220" s="25"/>
      <c r="GC2220" s="25"/>
      <c r="GD2220" s="25"/>
      <c r="GE2220" s="25"/>
      <c r="GF2220" s="25"/>
      <c r="GG2220" s="25"/>
      <c r="GH2220" s="25"/>
      <c r="GI2220" s="25"/>
      <c r="GJ2220" s="25"/>
      <c r="GK2220" s="25"/>
      <c r="GL2220" s="25"/>
      <c r="GM2220" s="25"/>
      <c r="GN2220" s="25"/>
      <c r="GO2220" s="25"/>
      <c r="GP2220" s="25"/>
      <c r="GQ2220" s="25"/>
      <c r="GR2220" s="25"/>
      <c r="GS2220" s="25"/>
      <c r="GT2220" s="25"/>
      <c r="GU2220" s="25"/>
      <c r="GV2220" s="25"/>
      <c r="GW2220" s="25"/>
      <c r="GX2220" s="25"/>
      <c r="GY2220" s="25"/>
      <c r="GZ2220" s="25"/>
      <c r="HA2220" s="25"/>
      <c r="HB2220" s="25"/>
      <c r="HC2220" s="25"/>
      <c r="HD2220" s="25"/>
      <c r="HE2220" s="25"/>
      <c r="HF2220" s="25"/>
      <c r="HG2220" s="25"/>
      <c r="HH2220" s="25"/>
      <c r="HI2220" s="25"/>
      <c r="HJ2220" s="25"/>
      <c r="HK2220" s="25"/>
      <c r="HL2220" s="25"/>
      <c r="HM2220" s="25"/>
      <c r="HN2220" s="25"/>
      <c r="HO2220" s="25"/>
      <c r="HP2220" s="25"/>
      <c r="HQ2220" s="25"/>
      <c r="HR2220" s="25"/>
      <c r="HS2220" s="25"/>
      <c r="HT2220" s="25"/>
      <c r="HU2220" s="25"/>
      <c r="HV2220" s="25"/>
      <c r="HW2220" s="25"/>
      <c r="HX2220" s="25"/>
      <c r="HY2220" s="25"/>
      <c r="HZ2220" s="25"/>
      <c r="IA2220" s="25"/>
      <c r="IB2220" s="25"/>
      <c r="IC2220" s="25"/>
      <c r="ID2220" s="25"/>
      <c r="IE2220" s="25"/>
      <c r="IF2220" s="25"/>
      <c r="IG2220" s="25"/>
      <c r="IH2220" s="25"/>
      <c r="II2220" s="25"/>
      <c r="IJ2220" s="25"/>
      <c r="IK2220" s="25"/>
      <c r="IL2220" s="25"/>
      <c r="IM2220" s="25"/>
      <c r="IN2220" s="25"/>
      <c r="IO2220" s="25"/>
      <c r="IP2220" s="25"/>
      <c r="IQ2220" s="25"/>
      <c r="IR2220" s="25"/>
      <c r="IS2220" s="25"/>
      <c r="IT2220" s="25"/>
      <c r="IU2220" s="25"/>
      <c r="IV2220" s="25"/>
    </row>
    <row r="2221" spans="1:256">
      <c r="A2221" s="15" t="s">
        <v>1977</v>
      </c>
      <c r="B2221" s="31" t="s">
        <v>3239</v>
      </c>
      <c r="C2221" s="10" t="s">
        <v>99</v>
      </c>
      <c r="D2221" s="11">
        <v>76.599999999999994</v>
      </c>
      <c r="E2221" s="19"/>
      <c r="F2221" s="21"/>
      <c r="G2221" s="25"/>
      <c r="H2221" s="25"/>
      <c r="I2221" s="25"/>
      <c r="J2221" s="25"/>
      <c r="K2221" s="25"/>
      <c r="L2221" s="25"/>
      <c r="M2221" s="25"/>
      <c r="N2221" s="25"/>
      <c r="O2221" s="25"/>
      <c r="P2221" s="25"/>
      <c r="Q2221" s="25"/>
      <c r="R2221" s="25"/>
      <c r="S2221" s="25"/>
      <c r="T2221" s="25"/>
      <c r="U2221" s="25"/>
      <c r="V2221" s="25"/>
      <c r="W2221" s="25"/>
      <c r="X2221" s="25"/>
      <c r="Y2221" s="25"/>
      <c r="Z2221" s="25"/>
      <c r="AA2221" s="25"/>
      <c r="AB2221" s="25"/>
      <c r="AC2221" s="25"/>
      <c r="AD2221" s="25"/>
      <c r="AE2221" s="25"/>
      <c r="AF2221" s="25"/>
      <c r="AG2221" s="25"/>
      <c r="AH2221" s="25"/>
      <c r="AI2221" s="25"/>
      <c r="AJ2221" s="25"/>
      <c r="AK2221" s="25"/>
      <c r="AL2221" s="25"/>
      <c r="AM2221" s="25"/>
      <c r="AN2221" s="25"/>
      <c r="AO2221" s="25"/>
      <c r="AP2221" s="25"/>
      <c r="AQ2221" s="25"/>
      <c r="AR2221" s="25"/>
      <c r="AS2221" s="25"/>
      <c r="AT2221" s="25"/>
      <c r="AU2221" s="25"/>
      <c r="AV2221" s="25"/>
      <c r="AW2221" s="25"/>
      <c r="AX2221" s="25"/>
      <c r="AY2221" s="25"/>
      <c r="AZ2221" s="25"/>
      <c r="BA2221" s="25"/>
      <c r="BB2221" s="25"/>
      <c r="BC2221" s="25"/>
      <c r="BD2221" s="25"/>
      <c r="BE2221" s="25"/>
      <c r="BF2221" s="25"/>
      <c r="BG2221" s="25"/>
      <c r="BH2221" s="25"/>
      <c r="BI2221" s="25"/>
      <c r="BJ2221" s="25"/>
      <c r="BK2221" s="25"/>
      <c r="BL2221" s="25"/>
      <c r="BM2221" s="25"/>
      <c r="BN2221" s="25"/>
      <c r="BO2221" s="25"/>
      <c r="BP2221" s="25"/>
      <c r="BQ2221" s="25"/>
      <c r="BR2221" s="25"/>
      <c r="BS2221" s="25"/>
      <c r="BT2221" s="25"/>
      <c r="BU2221" s="25"/>
      <c r="BV2221" s="25"/>
      <c r="BW2221" s="25"/>
      <c r="BX2221" s="25"/>
      <c r="BY2221" s="25"/>
      <c r="BZ2221" s="25"/>
      <c r="CA2221" s="25"/>
      <c r="CB2221" s="25"/>
      <c r="CC2221" s="25"/>
      <c r="CD2221" s="25"/>
      <c r="CE2221" s="25"/>
      <c r="CF2221" s="25"/>
      <c r="CG2221" s="25"/>
      <c r="CH2221" s="25"/>
      <c r="CI2221" s="25"/>
      <c r="CJ2221" s="25"/>
      <c r="CK2221" s="25"/>
      <c r="CL2221" s="25"/>
      <c r="CM2221" s="25"/>
      <c r="CN2221" s="25"/>
      <c r="CO2221" s="25"/>
      <c r="CP2221" s="25"/>
      <c r="CQ2221" s="25"/>
      <c r="CR2221" s="25"/>
      <c r="CS2221" s="25"/>
      <c r="CT2221" s="25"/>
      <c r="CU2221" s="25"/>
      <c r="CV2221" s="25"/>
      <c r="CW2221" s="25"/>
      <c r="CX2221" s="25"/>
      <c r="CY2221" s="25"/>
      <c r="CZ2221" s="25"/>
      <c r="DA2221" s="25"/>
      <c r="DB2221" s="25"/>
      <c r="DC2221" s="25"/>
      <c r="DD2221" s="25"/>
      <c r="DE2221" s="25"/>
      <c r="DF2221" s="25"/>
      <c r="DG2221" s="25"/>
      <c r="DH2221" s="25"/>
      <c r="DI2221" s="25"/>
      <c r="DJ2221" s="25"/>
      <c r="DK2221" s="25"/>
      <c r="DL2221" s="25"/>
      <c r="DM2221" s="25"/>
      <c r="DN2221" s="25"/>
      <c r="DO2221" s="25"/>
      <c r="DP2221" s="25"/>
      <c r="DQ2221" s="25"/>
      <c r="DR2221" s="25"/>
      <c r="DS2221" s="25"/>
      <c r="DT2221" s="25"/>
      <c r="DU2221" s="25"/>
      <c r="DV2221" s="25"/>
      <c r="DW2221" s="25"/>
      <c r="DX2221" s="25"/>
      <c r="DY2221" s="25"/>
      <c r="DZ2221" s="25"/>
      <c r="EA2221" s="25"/>
      <c r="EB2221" s="25"/>
      <c r="EC2221" s="25"/>
      <c r="ED2221" s="25"/>
      <c r="EE2221" s="25"/>
      <c r="EF2221" s="25"/>
      <c r="EG2221" s="25"/>
      <c r="EH2221" s="25"/>
      <c r="EI2221" s="25"/>
      <c r="EJ2221" s="25"/>
      <c r="EK2221" s="25"/>
      <c r="EL2221" s="25"/>
      <c r="EM2221" s="25"/>
      <c r="EN2221" s="25"/>
      <c r="EO2221" s="25"/>
      <c r="EP2221" s="25"/>
      <c r="EQ2221" s="25"/>
      <c r="ER2221" s="25"/>
      <c r="ES2221" s="25"/>
      <c r="ET2221" s="25"/>
      <c r="EU2221" s="25"/>
      <c r="EV2221" s="25"/>
      <c r="EW2221" s="25"/>
      <c r="EX2221" s="25"/>
      <c r="EY2221" s="25"/>
      <c r="EZ2221" s="25"/>
      <c r="FA2221" s="25"/>
      <c r="FB2221" s="25"/>
      <c r="FC2221" s="25"/>
      <c r="FD2221" s="25"/>
      <c r="FE2221" s="25"/>
      <c r="FF2221" s="25"/>
      <c r="FG2221" s="25"/>
      <c r="FH2221" s="25"/>
      <c r="FI2221" s="25"/>
      <c r="FJ2221" s="25"/>
      <c r="FK2221" s="25"/>
      <c r="FL2221" s="25"/>
      <c r="FM2221" s="25"/>
      <c r="FN2221" s="25"/>
      <c r="FO2221" s="25"/>
      <c r="FP2221" s="25"/>
      <c r="FQ2221" s="25"/>
      <c r="FR2221" s="25"/>
      <c r="FS2221" s="25"/>
      <c r="FT2221" s="25"/>
      <c r="FU2221" s="25"/>
      <c r="FV2221" s="25"/>
      <c r="FW2221" s="25"/>
      <c r="FX2221" s="25"/>
      <c r="FY2221" s="25"/>
      <c r="FZ2221" s="25"/>
      <c r="GA2221" s="25"/>
      <c r="GB2221" s="25"/>
      <c r="GC2221" s="25"/>
      <c r="GD2221" s="25"/>
      <c r="GE2221" s="25"/>
      <c r="GF2221" s="25"/>
      <c r="GG2221" s="25"/>
      <c r="GH2221" s="25"/>
      <c r="GI2221" s="25"/>
      <c r="GJ2221" s="25"/>
      <c r="GK2221" s="25"/>
      <c r="GL2221" s="25"/>
      <c r="GM2221" s="25"/>
      <c r="GN2221" s="25"/>
      <c r="GO2221" s="25"/>
      <c r="GP2221" s="25"/>
      <c r="GQ2221" s="25"/>
      <c r="GR2221" s="25"/>
      <c r="GS2221" s="25"/>
      <c r="GT2221" s="25"/>
      <c r="GU2221" s="25"/>
      <c r="GV2221" s="25"/>
      <c r="GW2221" s="25"/>
      <c r="GX2221" s="25"/>
      <c r="GY2221" s="25"/>
      <c r="GZ2221" s="25"/>
      <c r="HA2221" s="25"/>
      <c r="HB2221" s="25"/>
      <c r="HC2221" s="25"/>
      <c r="HD2221" s="25"/>
      <c r="HE2221" s="25"/>
      <c r="HF2221" s="25"/>
      <c r="HG2221" s="25"/>
      <c r="HH2221" s="25"/>
      <c r="HI2221" s="25"/>
      <c r="HJ2221" s="25"/>
      <c r="HK2221" s="25"/>
      <c r="HL2221" s="25"/>
      <c r="HM2221" s="25"/>
      <c r="HN2221" s="25"/>
      <c r="HO2221" s="25"/>
      <c r="HP2221" s="25"/>
      <c r="HQ2221" s="25"/>
      <c r="HR2221" s="25"/>
      <c r="HS2221" s="25"/>
      <c r="HT2221" s="25"/>
      <c r="HU2221" s="25"/>
      <c r="HV2221" s="25"/>
      <c r="HW2221" s="25"/>
      <c r="HX2221" s="25"/>
      <c r="HY2221" s="25"/>
      <c r="HZ2221" s="25"/>
      <c r="IA2221" s="25"/>
      <c r="IB2221" s="25"/>
      <c r="IC2221" s="25"/>
      <c r="ID2221" s="25"/>
      <c r="IE2221" s="25"/>
      <c r="IF2221" s="25"/>
      <c r="IG2221" s="25"/>
      <c r="IH2221" s="25"/>
      <c r="II2221" s="25"/>
      <c r="IJ2221" s="25"/>
      <c r="IK2221" s="25"/>
      <c r="IL2221" s="25"/>
      <c r="IM2221" s="25"/>
      <c r="IN2221" s="25"/>
      <c r="IO2221" s="25"/>
      <c r="IP2221" s="25"/>
      <c r="IQ2221" s="25"/>
      <c r="IR2221" s="25"/>
      <c r="IS2221" s="25"/>
      <c r="IT2221" s="25"/>
      <c r="IU2221" s="25"/>
      <c r="IV2221" s="25"/>
    </row>
    <row r="2222" spans="1:256">
      <c r="A2222" s="15" t="s">
        <v>1978</v>
      </c>
      <c r="B2222" s="31" t="s">
        <v>2525</v>
      </c>
      <c r="C2222" s="10" t="s">
        <v>99</v>
      </c>
      <c r="D2222" s="11">
        <v>104.63</v>
      </c>
      <c r="E2222" s="19"/>
      <c r="F2222" s="21"/>
      <c r="G2222" s="25"/>
      <c r="H2222" s="25"/>
      <c r="I2222" s="25"/>
      <c r="J2222" s="25"/>
      <c r="K2222" s="25"/>
      <c r="L2222" s="25"/>
      <c r="M2222" s="25"/>
      <c r="N2222" s="25"/>
      <c r="O2222" s="25"/>
      <c r="P2222" s="25"/>
      <c r="Q2222" s="25"/>
      <c r="R2222" s="25"/>
      <c r="S2222" s="25"/>
      <c r="T2222" s="25"/>
      <c r="U2222" s="25"/>
      <c r="V2222" s="25"/>
      <c r="W2222" s="25"/>
      <c r="X2222" s="25"/>
      <c r="Y2222" s="25"/>
      <c r="Z2222" s="25"/>
      <c r="AA2222" s="25"/>
      <c r="AB2222" s="25"/>
      <c r="AC2222" s="25"/>
      <c r="AD2222" s="25"/>
      <c r="AE2222" s="25"/>
      <c r="AF2222" s="25"/>
      <c r="AG2222" s="25"/>
      <c r="AH2222" s="25"/>
      <c r="AI2222" s="25"/>
      <c r="AJ2222" s="25"/>
      <c r="AK2222" s="25"/>
      <c r="AL2222" s="25"/>
      <c r="AM2222" s="25"/>
      <c r="AN2222" s="25"/>
      <c r="AO2222" s="25"/>
      <c r="AP2222" s="25"/>
      <c r="AQ2222" s="25"/>
      <c r="AR2222" s="25"/>
      <c r="AS2222" s="25"/>
      <c r="AT2222" s="25"/>
      <c r="AU2222" s="25"/>
      <c r="AV2222" s="25"/>
      <c r="AW2222" s="25"/>
      <c r="AX2222" s="25"/>
      <c r="AY2222" s="25"/>
      <c r="AZ2222" s="25"/>
      <c r="BA2222" s="25"/>
      <c r="BB2222" s="25"/>
      <c r="BC2222" s="25"/>
      <c r="BD2222" s="25"/>
      <c r="BE2222" s="25"/>
      <c r="BF2222" s="25"/>
      <c r="BG2222" s="25"/>
      <c r="BH2222" s="25"/>
      <c r="BI2222" s="25"/>
      <c r="BJ2222" s="25"/>
      <c r="BK2222" s="25"/>
      <c r="BL2222" s="25"/>
      <c r="BM2222" s="25"/>
      <c r="BN2222" s="25"/>
      <c r="BO2222" s="25"/>
      <c r="BP2222" s="25"/>
      <c r="BQ2222" s="25"/>
      <c r="BR2222" s="25"/>
      <c r="BS2222" s="25"/>
      <c r="BT2222" s="25"/>
      <c r="BU2222" s="25"/>
      <c r="BV2222" s="25"/>
      <c r="BW2222" s="25"/>
      <c r="BX2222" s="25"/>
      <c r="BY2222" s="25"/>
      <c r="BZ2222" s="25"/>
      <c r="CA2222" s="25"/>
      <c r="CB2222" s="25"/>
      <c r="CC2222" s="25"/>
      <c r="CD2222" s="25"/>
      <c r="CE2222" s="25"/>
      <c r="CF2222" s="25"/>
      <c r="CG2222" s="25"/>
      <c r="CH2222" s="25"/>
      <c r="CI2222" s="25"/>
      <c r="CJ2222" s="25"/>
      <c r="CK2222" s="25"/>
      <c r="CL2222" s="25"/>
      <c r="CM2222" s="25"/>
      <c r="CN2222" s="25"/>
      <c r="CO2222" s="25"/>
      <c r="CP2222" s="25"/>
      <c r="CQ2222" s="25"/>
      <c r="CR2222" s="25"/>
      <c r="CS2222" s="25"/>
      <c r="CT2222" s="25"/>
      <c r="CU2222" s="25"/>
      <c r="CV2222" s="25"/>
      <c r="CW2222" s="25"/>
      <c r="CX2222" s="25"/>
      <c r="CY2222" s="25"/>
      <c r="CZ2222" s="25"/>
      <c r="DA2222" s="25"/>
      <c r="DB2222" s="25"/>
      <c r="DC2222" s="25"/>
      <c r="DD2222" s="25"/>
      <c r="DE2222" s="25"/>
      <c r="DF2222" s="25"/>
      <c r="DG2222" s="25"/>
      <c r="DH2222" s="25"/>
      <c r="DI2222" s="25"/>
      <c r="DJ2222" s="25"/>
      <c r="DK2222" s="25"/>
      <c r="DL2222" s="25"/>
      <c r="DM2222" s="25"/>
      <c r="DN2222" s="25"/>
      <c r="DO2222" s="25"/>
      <c r="DP2222" s="25"/>
      <c r="DQ2222" s="25"/>
      <c r="DR2222" s="25"/>
      <c r="DS2222" s="25"/>
      <c r="DT2222" s="25"/>
      <c r="DU2222" s="25"/>
      <c r="DV2222" s="25"/>
      <c r="DW2222" s="25"/>
      <c r="DX2222" s="25"/>
      <c r="DY2222" s="25"/>
      <c r="DZ2222" s="25"/>
      <c r="EA2222" s="25"/>
      <c r="EB2222" s="25"/>
      <c r="EC2222" s="25"/>
      <c r="ED2222" s="25"/>
      <c r="EE2222" s="25"/>
      <c r="EF2222" s="25"/>
      <c r="EG2222" s="25"/>
      <c r="EH2222" s="25"/>
      <c r="EI2222" s="25"/>
      <c r="EJ2222" s="25"/>
      <c r="EK2222" s="25"/>
      <c r="EL2222" s="25"/>
      <c r="EM2222" s="25"/>
      <c r="EN2222" s="25"/>
      <c r="EO2222" s="25"/>
      <c r="EP2222" s="25"/>
      <c r="EQ2222" s="25"/>
      <c r="ER2222" s="25"/>
      <c r="ES2222" s="25"/>
      <c r="ET2222" s="25"/>
      <c r="EU2222" s="25"/>
      <c r="EV2222" s="25"/>
      <c r="EW2222" s="25"/>
      <c r="EX2222" s="25"/>
      <c r="EY2222" s="25"/>
      <c r="EZ2222" s="25"/>
      <c r="FA2222" s="25"/>
      <c r="FB2222" s="25"/>
      <c r="FC2222" s="25"/>
      <c r="FD2222" s="25"/>
      <c r="FE2222" s="25"/>
      <c r="FF2222" s="25"/>
      <c r="FG2222" s="25"/>
      <c r="FH2222" s="25"/>
      <c r="FI2222" s="25"/>
      <c r="FJ2222" s="25"/>
      <c r="FK2222" s="25"/>
      <c r="FL2222" s="25"/>
      <c r="FM2222" s="25"/>
      <c r="FN2222" s="25"/>
      <c r="FO2222" s="25"/>
      <c r="FP2222" s="25"/>
      <c r="FQ2222" s="25"/>
      <c r="FR2222" s="25"/>
      <c r="FS2222" s="25"/>
      <c r="FT2222" s="25"/>
      <c r="FU2222" s="25"/>
      <c r="FV2222" s="25"/>
      <c r="FW2222" s="25"/>
      <c r="FX2222" s="25"/>
      <c r="FY2222" s="25"/>
      <c r="FZ2222" s="25"/>
      <c r="GA2222" s="25"/>
      <c r="GB2222" s="25"/>
      <c r="GC2222" s="25"/>
      <c r="GD2222" s="25"/>
      <c r="GE2222" s="25"/>
      <c r="GF2222" s="25"/>
      <c r="GG2222" s="25"/>
      <c r="GH2222" s="25"/>
      <c r="GI2222" s="25"/>
      <c r="GJ2222" s="25"/>
      <c r="GK2222" s="25"/>
      <c r="GL2222" s="25"/>
      <c r="GM2222" s="25"/>
      <c r="GN2222" s="25"/>
      <c r="GO2222" s="25"/>
      <c r="GP2222" s="25"/>
      <c r="GQ2222" s="25"/>
      <c r="GR2222" s="25"/>
      <c r="GS2222" s="25"/>
      <c r="GT2222" s="25"/>
      <c r="GU2222" s="25"/>
      <c r="GV2222" s="25"/>
      <c r="GW2222" s="25"/>
      <c r="GX2222" s="25"/>
      <c r="GY2222" s="25"/>
      <c r="GZ2222" s="25"/>
      <c r="HA2222" s="25"/>
      <c r="HB2222" s="25"/>
      <c r="HC2222" s="25"/>
      <c r="HD2222" s="25"/>
      <c r="HE2222" s="25"/>
      <c r="HF2222" s="25"/>
      <c r="HG2222" s="25"/>
      <c r="HH2222" s="25"/>
      <c r="HI2222" s="25"/>
      <c r="HJ2222" s="25"/>
      <c r="HK2222" s="25"/>
      <c r="HL2222" s="25"/>
      <c r="HM2222" s="25"/>
      <c r="HN2222" s="25"/>
      <c r="HO2222" s="25"/>
      <c r="HP2222" s="25"/>
      <c r="HQ2222" s="25"/>
      <c r="HR2222" s="25"/>
      <c r="HS2222" s="25"/>
      <c r="HT2222" s="25"/>
      <c r="HU2222" s="25"/>
      <c r="HV2222" s="25"/>
      <c r="HW2222" s="25"/>
      <c r="HX2222" s="25"/>
      <c r="HY2222" s="25"/>
      <c r="HZ2222" s="25"/>
      <c r="IA2222" s="25"/>
      <c r="IB2222" s="25"/>
      <c r="IC2222" s="25"/>
      <c r="ID2222" s="25"/>
      <c r="IE2222" s="25"/>
      <c r="IF2222" s="25"/>
      <c r="IG2222" s="25"/>
      <c r="IH2222" s="25"/>
      <c r="II2222" s="25"/>
      <c r="IJ2222" s="25"/>
      <c r="IK2222" s="25"/>
      <c r="IL2222" s="25"/>
      <c r="IM2222" s="25"/>
      <c r="IN2222" s="25"/>
      <c r="IO2222" s="25"/>
      <c r="IP2222" s="25"/>
      <c r="IQ2222" s="25"/>
      <c r="IR2222" s="25"/>
      <c r="IS2222" s="25"/>
      <c r="IT2222" s="25"/>
      <c r="IU2222" s="25"/>
      <c r="IV2222" s="25"/>
    </row>
    <row r="2223" spans="1:256">
      <c r="A2223" s="15"/>
      <c r="B2223" s="30" t="s">
        <v>3365</v>
      </c>
      <c r="C2223" s="10"/>
      <c r="D2223" s="11"/>
      <c r="E2223" s="19"/>
      <c r="F2223" s="21"/>
      <c r="G2223" s="25"/>
      <c r="H2223" s="25"/>
      <c r="I2223" s="25"/>
      <c r="J2223" s="25"/>
      <c r="K2223" s="25"/>
      <c r="L2223" s="25"/>
      <c r="M2223" s="25"/>
      <c r="N2223" s="25"/>
      <c r="O2223" s="25"/>
      <c r="P2223" s="25"/>
      <c r="Q2223" s="25"/>
      <c r="R2223" s="25"/>
      <c r="S2223" s="25"/>
      <c r="T2223" s="25"/>
      <c r="U2223" s="25"/>
      <c r="V2223" s="25"/>
      <c r="W2223" s="25"/>
      <c r="X2223" s="25"/>
      <c r="Y2223" s="25"/>
      <c r="Z2223" s="25"/>
      <c r="AA2223" s="25"/>
      <c r="AB2223" s="25"/>
      <c r="AC2223" s="25"/>
      <c r="AD2223" s="25"/>
      <c r="AE2223" s="25"/>
      <c r="AF2223" s="25"/>
      <c r="AG2223" s="25"/>
      <c r="AH2223" s="25"/>
      <c r="AI2223" s="25"/>
      <c r="AJ2223" s="25"/>
      <c r="AK2223" s="25"/>
      <c r="AL2223" s="25"/>
      <c r="AM2223" s="25"/>
      <c r="AN2223" s="25"/>
      <c r="AO2223" s="25"/>
      <c r="AP2223" s="25"/>
      <c r="AQ2223" s="25"/>
      <c r="AR2223" s="25"/>
      <c r="AS2223" s="25"/>
      <c r="AT2223" s="25"/>
      <c r="AU2223" s="25"/>
      <c r="AV2223" s="25"/>
      <c r="AW2223" s="25"/>
      <c r="AX2223" s="25"/>
      <c r="AY2223" s="25"/>
      <c r="AZ2223" s="25"/>
      <c r="BA2223" s="25"/>
      <c r="BB2223" s="25"/>
      <c r="BC2223" s="25"/>
      <c r="BD2223" s="25"/>
      <c r="BE2223" s="25"/>
      <c r="BF2223" s="25"/>
      <c r="BG2223" s="25"/>
      <c r="BH2223" s="25"/>
      <c r="BI2223" s="25"/>
      <c r="BJ2223" s="25"/>
      <c r="BK2223" s="25"/>
      <c r="BL2223" s="25"/>
      <c r="BM2223" s="25"/>
      <c r="BN2223" s="25"/>
      <c r="BO2223" s="25"/>
      <c r="BP2223" s="25"/>
      <c r="BQ2223" s="25"/>
      <c r="BR2223" s="25"/>
      <c r="BS2223" s="25"/>
      <c r="BT2223" s="25"/>
      <c r="BU2223" s="25"/>
      <c r="BV2223" s="25"/>
      <c r="BW2223" s="25"/>
      <c r="BX2223" s="25"/>
      <c r="BY2223" s="25"/>
      <c r="BZ2223" s="25"/>
      <c r="CA2223" s="25"/>
      <c r="CB2223" s="25"/>
      <c r="CC2223" s="25"/>
      <c r="CD2223" s="25"/>
      <c r="CE2223" s="25"/>
      <c r="CF2223" s="25"/>
      <c r="CG2223" s="25"/>
      <c r="CH2223" s="25"/>
      <c r="CI2223" s="25"/>
      <c r="CJ2223" s="25"/>
      <c r="CK2223" s="25"/>
      <c r="CL2223" s="25"/>
      <c r="CM2223" s="25"/>
      <c r="CN2223" s="25"/>
      <c r="CO2223" s="25"/>
      <c r="CP2223" s="25"/>
      <c r="CQ2223" s="25"/>
      <c r="CR2223" s="25"/>
      <c r="CS2223" s="25"/>
      <c r="CT2223" s="25"/>
      <c r="CU2223" s="25"/>
      <c r="CV2223" s="25"/>
      <c r="CW2223" s="25"/>
      <c r="CX2223" s="25"/>
      <c r="CY2223" s="25"/>
      <c r="CZ2223" s="25"/>
      <c r="DA2223" s="25"/>
      <c r="DB2223" s="25"/>
      <c r="DC2223" s="25"/>
      <c r="DD2223" s="25"/>
      <c r="DE2223" s="25"/>
      <c r="DF2223" s="25"/>
      <c r="DG2223" s="25"/>
      <c r="DH2223" s="25"/>
      <c r="DI2223" s="25"/>
      <c r="DJ2223" s="25"/>
      <c r="DK2223" s="25"/>
      <c r="DL2223" s="25"/>
      <c r="DM2223" s="25"/>
      <c r="DN2223" s="25"/>
      <c r="DO2223" s="25"/>
      <c r="DP2223" s="25"/>
      <c r="DQ2223" s="25"/>
      <c r="DR2223" s="25"/>
      <c r="DS2223" s="25"/>
      <c r="DT2223" s="25"/>
      <c r="DU2223" s="25"/>
      <c r="DV2223" s="25"/>
      <c r="DW2223" s="25"/>
      <c r="DX2223" s="25"/>
      <c r="DY2223" s="25"/>
      <c r="DZ2223" s="25"/>
      <c r="EA2223" s="25"/>
      <c r="EB2223" s="25"/>
      <c r="EC2223" s="25"/>
      <c r="ED2223" s="25"/>
      <c r="EE2223" s="25"/>
      <c r="EF2223" s="25"/>
      <c r="EG2223" s="25"/>
      <c r="EH2223" s="25"/>
      <c r="EI2223" s="25"/>
      <c r="EJ2223" s="25"/>
      <c r="EK2223" s="25"/>
      <c r="EL2223" s="25"/>
      <c r="EM2223" s="25"/>
      <c r="EN2223" s="25"/>
      <c r="EO2223" s="25"/>
      <c r="EP2223" s="25"/>
      <c r="EQ2223" s="25"/>
      <c r="ER2223" s="25"/>
      <c r="ES2223" s="25"/>
      <c r="ET2223" s="25"/>
      <c r="EU2223" s="25"/>
      <c r="EV2223" s="25"/>
      <c r="EW2223" s="25"/>
      <c r="EX2223" s="25"/>
      <c r="EY2223" s="25"/>
      <c r="EZ2223" s="25"/>
      <c r="FA2223" s="25"/>
      <c r="FB2223" s="25"/>
      <c r="FC2223" s="25"/>
      <c r="FD2223" s="25"/>
      <c r="FE2223" s="25"/>
      <c r="FF2223" s="25"/>
      <c r="FG2223" s="25"/>
      <c r="FH2223" s="25"/>
      <c r="FI2223" s="25"/>
      <c r="FJ2223" s="25"/>
      <c r="FK2223" s="25"/>
      <c r="FL2223" s="25"/>
      <c r="FM2223" s="25"/>
      <c r="FN2223" s="25"/>
      <c r="FO2223" s="25"/>
      <c r="FP2223" s="25"/>
      <c r="FQ2223" s="25"/>
      <c r="FR2223" s="25"/>
      <c r="FS2223" s="25"/>
      <c r="FT2223" s="25"/>
      <c r="FU2223" s="25"/>
      <c r="FV2223" s="25"/>
      <c r="FW2223" s="25"/>
      <c r="FX2223" s="25"/>
      <c r="FY2223" s="25"/>
      <c r="FZ2223" s="25"/>
      <c r="GA2223" s="25"/>
      <c r="GB2223" s="25"/>
      <c r="GC2223" s="25"/>
      <c r="GD2223" s="25"/>
      <c r="GE2223" s="25"/>
      <c r="GF2223" s="25"/>
      <c r="GG2223" s="25"/>
      <c r="GH2223" s="25"/>
      <c r="GI2223" s="25"/>
      <c r="GJ2223" s="25"/>
      <c r="GK2223" s="25"/>
      <c r="GL2223" s="25"/>
      <c r="GM2223" s="25"/>
      <c r="GN2223" s="25"/>
      <c r="GO2223" s="25"/>
      <c r="GP2223" s="25"/>
      <c r="GQ2223" s="25"/>
      <c r="GR2223" s="25"/>
      <c r="GS2223" s="25"/>
      <c r="GT2223" s="25"/>
      <c r="GU2223" s="25"/>
      <c r="GV2223" s="25"/>
      <c r="GW2223" s="25"/>
      <c r="GX2223" s="25"/>
      <c r="GY2223" s="25"/>
      <c r="GZ2223" s="25"/>
      <c r="HA2223" s="25"/>
      <c r="HB2223" s="25"/>
      <c r="HC2223" s="25"/>
      <c r="HD2223" s="25"/>
      <c r="HE2223" s="25"/>
      <c r="HF2223" s="25"/>
      <c r="HG2223" s="25"/>
      <c r="HH2223" s="25"/>
      <c r="HI2223" s="25"/>
      <c r="HJ2223" s="25"/>
      <c r="HK2223" s="25"/>
      <c r="HL2223" s="25"/>
      <c r="HM2223" s="25"/>
      <c r="HN2223" s="25"/>
      <c r="HO2223" s="25"/>
      <c r="HP2223" s="25"/>
      <c r="HQ2223" s="25"/>
      <c r="HR2223" s="25"/>
      <c r="HS2223" s="25"/>
      <c r="HT2223" s="25"/>
      <c r="HU2223" s="25"/>
      <c r="HV2223" s="25"/>
      <c r="HW2223" s="25"/>
      <c r="HX2223" s="25"/>
      <c r="HY2223" s="25"/>
      <c r="HZ2223" s="25"/>
      <c r="IA2223" s="25"/>
      <c r="IB2223" s="25"/>
      <c r="IC2223" s="25"/>
      <c r="ID2223" s="25"/>
      <c r="IE2223" s="25"/>
      <c r="IF2223" s="25"/>
      <c r="IG2223" s="25"/>
      <c r="IH2223" s="25"/>
      <c r="II2223" s="25"/>
      <c r="IJ2223" s="25"/>
      <c r="IK2223" s="25"/>
      <c r="IL2223" s="25"/>
      <c r="IM2223" s="25"/>
      <c r="IN2223" s="25"/>
      <c r="IO2223" s="25"/>
      <c r="IP2223" s="25"/>
      <c r="IQ2223" s="25"/>
      <c r="IR2223" s="25"/>
      <c r="IS2223" s="25"/>
      <c r="IT2223" s="25"/>
      <c r="IU2223" s="25"/>
      <c r="IV2223" s="25"/>
    </row>
    <row r="2224" spans="1:256">
      <c r="A2224" s="26" t="s">
        <v>1979</v>
      </c>
      <c r="B2224" s="31" t="s">
        <v>3355</v>
      </c>
      <c r="C2224" s="10" t="s">
        <v>99</v>
      </c>
      <c r="D2224" s="11">
        <v>5.63</v>
      </c>
      <c r="E2224" s="19"/>
      <c r="F2224" s="21"/>
      <c r="G2224" s="25"/>
      <c r="H2224" s="25"/>
      <c r="I2224" s="25"/>
      <c r="J2224" s="25"/>
      <c r="K2224" s="25"/>
      <c r="L2224" s="25"/>
      <c r="M2224" s="25"/>
      <c r="N2224" s="25"/>
      <c r="O2224" s="25"/>
      <c r="P2224" s="25"/>
      <c r="Q2224" s="25"/>
      <c r="R2224" s="25"/>
      <c r="S2224" s="25"/>
      <c r="T2224" s="25"/>
      <c r="U2224" s="25"/>
      <c r="V2224" s="25"/>
      <c r="W2224" s="25"/>
      <c r="X2224" s="25"/>
      <c r="Y2224" s="25"/>
      <c r="Z2224" s="25"/>
      <c r="AA2224" s="25"/>
      <c r="AB2224" s="25"/>
      <c r="AC2224" s="25"/>
      <c r="AD2224" s="25"/>
      <c r="AE2224" s="25"/>
      <c r="AF2224" s="25"/>
      <c r="AG2224" s="25"/>
      <c r="AH2224" s="25"/>
      <c r="AI2224" s="25"/>
      <c r="AJ2224" s="25"/>
      <c r="AK2224" s="25"/>
      <c r="AL2224" s="25"/>
      <c r="AM2224" s="25"/>
      <c r="AN2224" s="25"/>
      <c r="AO2224" s="25"/>
      <c r="AP2224" s="25"/>
      <c r="AQ2224" s="25"/>
      <c r="AR2224" s="25"/>
      <c r="AS2224" s="25"/>
      <c r="AT2224" s="25"/>
      <c r="AU2224" s="25"/>
      <c r="AV2224" s="25"/>
      <c r="AW2224" s="25"/>
      <c r="AX2224" s="25"/>
      <c r="AY2224" s="25"/>
      <c r="AZ2224" s="25"/>
      <c r="BA2224" s="25"/>
      <c r="BB2224" s="25"/>
      <c r="BC2224" s="25"/>
      <c r="BD2224" s="25"/>
      <c r="BE2224" s="25"/>
      <c r="BF2224" s="25"/>
      <c r="BG2224" s="25"/>
      <c r="BH2224" s="25"/>
      <c r="BI2224" s="25"/>
      <c r="BJ2224" s="25"/>
      <c r="BK2224" s="25"/>
      <c r="BL2224" s="25"/>
      <c r="BM2224" s="25"/>
      <c r="BN2224" s="25"/>
      <c r="BO2224" s="25"/>
      <c r="BP2224" s="25"/>
      <c r="BQ2224" s="25"/>
      <c r="BR2224" s="25"/>
      <c r="BS2224" s="25"/>
      <c r="BT2224" s="25"/>
      <c r="BU2224" s="25"/>
      <c r="BV2224" s="25"/>
      <c r="BW2224" s="25"/>
      <c r="BX2224" s="25"/>
      <c r="BY2224" s="25"/>
      <c r="BZ2224" s="25"/>
      <c r="CA2224" s="25"/>
      <c r="CB2224" s="25"/>
      <c r="CC2224" s="25"/>
      <c r="CD2224" s="25"/>
      <c r="CE2224" s="25"/>
      <c r="CF2224" s="25"/>
      <c r="CG2224" s="25"/>
      <c r="CH2224" s="25"/>
      <c r="CI2224" s="25"/>
      <c r="CJ2224" s="25"/>
      <c r="CK2224" s="25"/>
      <c r="CL2224" s="25"/>
      <c r="CM2224" s="25"/>
      <c r="CN2224" s="25"/>
      <c r="CO2224" s="25"/>
      <c r="CP2224" s="25"/>
      <c r="CQ2224" s="25"/>
      <c r="CR2224" s="25"/>
      <c r="CS2224" s="25"/>
      <c r="CT2224" s="25"/>
      <c r="CU2224" s="25"/>
      <c r="CV2224" s="25"/>
      <c r="CW2224" s="25"/>
      <c r="CX2224" s="25"/>
      <c r="CY2224" s="25"/>
      <c r="CZ2224" s="25"/>
      <c r="DA2224" s="25"/>
      <c r="DB2224" s="25"/>
      <c r="DC2224" s="25"/>
      <c r="DD2224" s="25"/>
      <c r="DE2224" s="25"/>
      <c r="DF2224" s="25"/>
      <c r="DG2224" s="25"/>
      <c r="DH2224" s="25"/>
      <c r="DI2224" s="25"/>
      <c r="DJ2224" s="25"/>
      <c r="DK2224" s="25"/>
      <c r="DL2224" s="25"/>
      <c r="DM2224" s="25"/>
      <c r="DN2224" s="25"/>
      <c r="DO2224" s="25"/>
      <c r="DP2224" s="25"/>
      <c r="DQ2224" s="25"/>
      <c r="DR2224" s="25"/>
      <c r="DS2224" s="25"/>
      <c r="DT2224" s="25"/>
      <c r="DU2224" s="25"/>
      <c r="DV2224" s="25"/>
      <c r="DW2224" s="25"/>
      <c r="DX2224" s="25"/>
      <c r="DY2224" s="25"/>
      <c r="DZ2224" s="25"/>
      <c r="EA2224" s="25"/>
      <c r="EB2224" s="25"/>
      <c r="EC2224" s="25"/>
      <c r="ED2224" s="25"/>
      <c r="EE2224" s="25"/>
      <c r="EF2224" s="25"/>
      <c r="EG2224" s="25"/>
      <c r="EH2224" s="25"/>
      <c r="EI2224" s="25"/>
      <c r="EJ2224" s="25"/>
      <c r="EK2224" s="25"/>
      <c r="EL2224" s="25"/>
      <c r="EM2224" s="25"/>
      <c r="EN2224" s="25"/>
      <c r="EO2224" s="25"/>
      <c r="EP2224" s="25"/>
      <c r="EQ2224" s="25"/>
      <c r="ER2224" s="25"/>
      <c r="ES2224" s="25"/>
      <c r="ET2224" s="25"/>
      <c r="EU2224" s="25"/>
      <c r="EV2224" s="25"/>
      <c r="EW2224" s="25"/>
      <c r="EX2224" s="25"/>
      <c r="EY2224" s="25"/>
      <c r="EZ2224" s="25"/>
      <c r="FA2224" s="25"/>
      <c r="FB2224" s="25"/>
      <c r="FC2224" s="25"/>
      <c r="FD2224" s="25"/>
      <c r="FE2224" s="25"/>
      <c r="FF2224" s="25"/>
      <c r="FG2224" s="25"/>
      <c r="FH2224" s="25"/>
      <c r="FI2224" s="25"/>
      <c r="FJ2224" s="25"/>
      <c r="FK2224" s="25"/>
      <c r="FL2224" s="25"/>
      <c r="FM2224" s="25"/>
      <c r="FN2224" s="25"/>
      <c r="FO2224" s="25"/>
      <c r="FP2224" s="25"/>
      <c r="FQ2224" s="25"/>
      <c r="FR2224" s="25"/>
      <c r="FS2224" s="25"/>
      <c r="FT2224" s="25"/>
      <c r="FU2224" s="25"/>
      <c r="FV2224" s="25"/>
      <c r="FW2224" s="25"/>
      <c r="FX2224" s="25"/>
      <c r="FY2224" s="25"/>
      <c r="FZ2224" s="25"/>
      <c r="GA2224" s="25"/>
      <c r="GB2224" s="25"/>
      <c r="GC2224" s="25"/>
      <c r="GD2224" s="25"/>
      <c r="GE2224" s="25"/>
      <c r="GF2224" s="25"/>
      <c r="GG2224" s="25"/>
      <c r="GH2224" s="25"/>
      <c r="GI2224" s="25"/>
      <c r="GJ2224" s="25"/>
      <c r="GK2224" s="25"/>
      <c r="GL2224" s="25"/>
      <c r="GM2224" s="25"/>
      <c r="GN2224" s="25"/>
      <c r="GO2224" s="25"/>
      <c r="GP2224" s="25"/>
      <c r="GQ2224" s="25"/>
      <c r="GR2224" s="25"/>
      <c r="GS2224" s="25"/>
      <c r="GT2224" s="25"/>
      <c r="GU2224" s="25"/>
      <c r="GV2224" s="25"/>
      <c r="GW2224" s="25"/>
      <c r="GX2224" s="25"/>
      <c r="GY2224" s="25"/>
      <c r="GZ2224" s="25"/>
      <c r="HA2224" s="25"/>
      <c r="HB2224" s="25"/>
      <c r="HC2224" s="25"/>
      <c r="HD2224" s="25"/>
      <c r="HE2224" s="25"/>
      <c r="HF2224" s="25"/>
      <c r="HG2224" s="25"/>
      <c r="HH2224" s="25"/>
      <c r="HI2224" s="25"/>
      <c r="HJ2224" s="25"/>
      <c r="HK2224" s="25"/>
      <c r="HL2224" s="25"/>
      <c r="HM2224" s="25"/>
      <c r="HN2224" s="25"/>
      <c r="HO2224" s="25"/>
      <c r="HP2224" s="25"/>
      <c r="HQ2224" s="25"/>
      <c r="HR2224" s="25"/>
      <c r="HS2224" s="25"/>
      <c r="HT2224" s="25"/>
      <c r="HU2224" s="25"/>
      <c r="HV2224" s="25"/>
      <c r="HW2224" s="25"/>
      <c r="HX2224" s="25"/>
      <c r="HY2224" s="25"/>
      <c r="HZ2224" s="25"/>
      <c r="IA2224" s="25"/>
      <c r="IB2224" s="25"/>
      <c r="IC2224" s="25"/>
      <c r="ID2224" s="25"/>
      <c r="IE2224" s="25"/>
      <c r="IF2224" s="25"/>
      <c r="IG2224" s="25"/>
      <c r="IH2224" s="25"/>
      <c r="II2224" s="25"/>
      <c r="IJ2224" s="25"/>
      <c r="IK2224" s="25"/>
      <c r="IL2224" s="25"/>
      <c r="IM2224" s="25"/>
      <c r="IN2224" s="25"/>
      <c r="IO2224" s="25"/>
      <c r="IP2224" s="25"/>
      <c r="IQ2224" s="25"/>
      <c r="IR2224" s="25"/>
      <c r="IS2224" s="25"/>
      <c r="IT2224" s="25"/>
      <c r="IU2224" s="25"/>
      <c r="IV2224" s="25"/>
    </row>
    <row r="2225" spans="1:256">
      <c r="A2225" s="15" t="s">
        <v>1980</v>
      </c>
      <c r="B2225" s="31" t="s">
        <v>3356</v>
      </c>
      <c r="C2225" s="10" t="s">
        <v>99</v>
      </c>
      <c r="D2225" s="11">
        <v>8.09</v>
      </c>
      <c r="E2225" s="19"/>
      <c r="F2225" s="21"/>
      <c r="G2225" s="25"/>
      <c r="H2225" s="25"/>
      <c r="I2225" s="25"/>
      <c r="J2225" s="25"/>
      <c r="K2225" s="25"/>
      <c r="L2225" s="25"/>
      <c r="M2225" s="25"/>
      <c r="N2225" s="25"/>
      <c r="O2225" s="25"/>
      <c r="P2225" s="25"/>
      <c r="Q2225" s="25"/>
      <c r="R2225" s="25"/>
      <c r="S2225" s="25"/>
      <c r="T2225" s="25"/>
      <c r="U2225" s="25"/>
      <c r="V2225" s="25"/>
      <c r="W2225" s="25"/>
      <c r="X2225" s="25"/>
      <c r="Y2225" s="25"/>
      <c r="Z2225" s="25"/>
      <c r="AA2225" s="25"/>
      <c r="AB2225" s="25"/>
      <c r="AC2225" s="25"/>
      <c r="AD2225" s="25"/>
      <c r="AE2225" s="25"/>
      <c r="AF2225" s="25"/>
      <c r="AG2225" s="25"/>
      <c r="AH2225" s="25"/>
      <c r="AI2225" s="25"/>
      <c r="AJ2225" s="25"/>
      <c r="AK2225" s="25"/>
      <c r="AL2225" s="25"/>
      <c r="AM2225" s="25"/>
      <c r="AN2225" s="25"/>
      <c r="AO2225" s="25"/>
      <c r="AP2225" s="25"/>
      <c r="AQ2225" s="25"/>
      <c r="AR2225" s="25"/>
      <c r="AS2225" s="25"/>
      <c r="AT2225" s="25"/>
      <c r="AU2225" s="25"/>
      <c r="AV2225" s="25"/>
      <c r="AW2225" s="25"/>
      <c r="AX2225" s="25"/>
      <c r="AY2225" s="25"/>
      <c r="AZ2225" s="25"/>
      <c r="BA2225" s="25"/>
      <c r="BB2225" s="25"/>
      <c r="BC2225" s="25"/>
      <c r="BD2225" s="25"/>
      <c r="BE2225" s="25"/>
      <c r="BF2225" s="25"/>
      <c r="BG2225" s="25"/>
      <c r="BH2225" s="25"/>
      <c r="BI2225" s="25"/>
      <c r="BJ2225" s="25"/>
      <c r="BK2225" s="25"/>
      <c r="BL2225" s="25"/>
      <c r="BM2225" s="25"/>
      <c r="BN2225" s="25"/>
      <c r="BO2225" s="25"/>
      <c r="BP2225" s="25"/>
      <c r="BQ2225" s="25"/>
      <c r="BR2225" s="25"/>
      <c r="BS2225" s="25"/>
      <c r="BT2225" s="25"/>
      <c r="BU2225" s="25"/>
      <c r="BV2225" s="25"/>
      <c r="BW2225" s="25"/>
      <c r="BX2225" s="25"/>
      <c r="BY2225" s="25"/>
      <c r="BZ2225" s="25"/>
      <c r="CA2225" s="25"/>
      <c r="CB2225" s="25"/>
      <c r="CC2225" s="25"/>
      <c r="CD2225" s="25"/>
      <c r="CE2225" s="25"/>
      <c r="CF2225" s="25"/>
      <c r="CG2225" s="25"/>
      <c r="CH2225" s="25"/>
      <c r="CI2225" s="25"/>
      <c r="CJ2225" s="25"/>
      <c r="CK2225" s="25"/>
      <c r="CL2225" s="25"/>
      <c r="CM2225" s="25"/>
      <c r="CN2225" s="25"/>
      <c r="CO2225" s="25"/>
      <c r="CP2225" s="25"/>
      <c r="CQ2225" s="25"/>
      <c r="CR2225" s="25"/>
      <c r="CS2225" s="25"/>
      <c r="CT2225" s="25"/>
      <c r="CU2225" s="25"/>
      <c r="CV2225" s="25"/>
      <c r="CW2225" s="25"/>
      <c r="CX2225" s="25"/>
      <c r="CY2225" s="25"/>
      <c r="CZ2225" s="25"/>
      <c r="DA2225" s="25"/>
      <c r="DB2225" s="25"/>
      <c r="DC2225" s="25"/>
      <c r="DD2225" s="25"/>
      <c r="DE2225" s="25"/>
      <c r="DF2225" s="25"/>
      <c r="DG2225" s="25"/>
      <c r="DH2225" s="25"/>
      <c r="DI2225" s="25"/>
      <c r="DJ2225" s="25"/>
      <c r="DK2225" s="25"/>
      <c r="DL2225" s="25"/>
      <c r="DM2225" s="25"/>
      <c r="DN2225" s="25"/>
      <c r="DO2225" s="25"/>
      <c r="DP2225" s="25"/>
      <c r="DQ2225" s="25"/>
      <c r="DR2225" s="25"/>
      <c r="DS2225" s="25"/>
      <c r="DT2225" s="25"/>
      <c r="DU2225" s="25"/>
      <c r="DV2225" s="25"/>
      <c r="DW2225" s="25"/>
      <c r="DX2225" s="25"/>
      <c r="DY2225" s="25"/>
      <c r="DZ2225" s="25"/>
      <c r="EA2225" s="25"/>
      <c r="EB2225" s="25"/>
      <c r="EC2225" s="25"/>
      <c r="ED2225" s="25"/>
      <c r="EE2225" s="25"/>
      <c r="EF2225" s="25"/>
      <c r="EG2225" s="25"/>
      <c r="EH2225" s="25"/>
      <c r="EI2225" s="25"/>
      <c r="EJ2225" s="25"/>
      <c r="EK2225" s="25"/>
      <c r="EL2225" s="25"/>
      <c r="EM2225" s="25"/>
      <c r="EN2225" s="25"/>
      <c r="EO2225" s="25"/>
      <c r="EP2225" s="25"/>
      <c r="EQ2225" s="25"/>
      <c r="ER2225" s="25"/>
      <c r="ES2225" s="25"/>
      <c r="ET2225" s="25"/>
      <c r="EU2225" s="25"/>
      <c r="EV2225" s="25"/>
      <c r="EW2225" s="25"/>
      <c r="EX2225" s="25"/>
      <c r="EY2225" s="25"/>
      <c r="EZ2225" s="25"/>
      <c r="FA2225" s="25"/>
      <c r="FB2225" s="25"/>
      <c r="FC2225" s="25"/>
      <c r="FD2225" s="25"/>
      <c r="FE2225" s="25"/>
      <c r="FF2225" s="25"/>
      <c r="FG2225" s="25"/>
      <c r="FH2225" s="25"/>
      <c r="FI2225" s="25"/>
      <c r="FJ2225" s="25"/>
      <c r="FK2225" s="25"/>
      <c r="FL2225" s="25"/>
      <c r="FM2225" s="25"/>
      <c r="FN2225" s="25"/>
      <c r="FO2225" s="25"/>
      <c r="FP2225" s="25"/>
      <c r="FQ2225" s="25"/>
      <c r="FR2225" s="25"/>
      <c r="FS2225" s="25"/>
      <c r="FT2225" s="25"/>
      <c r="FU2225" s="25"/>
      <c r="FV2225" s="25"/>
      <c r="FW2225" s="25"/>
      <c r="FX2225" s="25"/>
      <c r="FY2225" s="25"/>
      <c r="FZ2225" s="25"/>
      <c r="GA2225" s="25"/>
      <c r="GB2225" s="25"/>
      <c r="GC2225" s="25"/>
      <c r="GD2225" s="25"/>
      <c r="GE2225" s="25"/>
      <c r="GF2225" s="25"/>
      <c r="GG2225" s="25"/>
      <c r="GH2225" s="25"/>
      <c r="GI2225" s="25"/>
      <c r="GJ2225" s="25"/>
      <c r="GK2225" s="25"/>
      <c r="GL2225" s="25"/>
      <c r="GM2225" s="25"/>
      <c r="GN2225" s="25"/>
      <c r="GO2225" s="25"/>
      <c r="GP2225" s="25"/>
      <c r="GQ2225" s="25"/>
      <c r="GR2225" s="25"/>
      <c r="GS2225" s="25"/>
      <c r="GT2225" s="25"/>
      <c r="GU2225" s="25"/>
      <c r="GV2225" s="25"/>
      <c r="GW2225" s="25"/>
      <c r="GX2225" s="25"/>
      <c r="GY2225" s="25"/>
      <c r="GZ2225" s="25"/>
      <c r="HA2225" s="25"/>
      <c r="HB2225" s="25"/>
      <c r="HC2225" s="25"/>
      <c r="HD2225" s="25"/>
      <c r="HE2225" s="25"/>
      <c r="HF2225" s="25"/>
      <c r="HG2225" s="25"/>
      <c r="HH2225" s="25"/>
      <c r="HI2225" s="25"/>
      <c r="HJ2225" s="25"/>
      <c r="HK2225" s="25"/>
      <c r="HL2225" s="25"/>
      <c r="HM2225" s="25"/>
      <c r="HN2225" s="25"/>
      <c r="HO2225" s="25"/>
      <c r="HP2225" s="25"/>
      <c r="HQ2225" s="25"/>
      <c r="HR2225" s="25"/>
      <c r="HS2225" s="25"/>
      <c r="HT2225" s="25"/>
      <c r="HU2225" s="25"/>
      <c r="HV2225" s="25"/>
      <c r="HW2225" s="25"/>
      <c r="HX2225" s="25"/>
      <c r="HY2225" s="25"/>
      <c r="HZ2225" s="25"/>
      <c r="IA2225" s="25"/>
      <c r="IB2225" s="25"/>
      <c r="IC2225" s="25"/>
      <c r="ID2225" s="25"/>
      <c r="IE2225" s="25"/>
      <c r="IF2225" s="25"/>
      <c r="IG2225" s="25"/>
      <c r="IH2225" s="25"/>
      <c r="II2225" s="25"/>
      <c r="IJ2225" s="25"/>
      <c r="IK2225" s="25"/>
      <c r="IL2225" s="25"/>
      <c r="IM2225" s="25"/>
      <c r="IN2225" s="25"/>
      <c r="IO2225" s="25"/>
      <c r="IP2225" s="25"/>
      <c r="IQ2225" s="25"/>
      <c r="IR2225" s="25"/>
      <c r="IS2225" s="25"/>
      <c r="IT2225" s="25"/>
      <c r="IU2225" s="25"/>
      <c r="IV2225" s="25"/>
    </row>
    <row r="2226" spans="1:256">
      <c r="A2226" s="15" t="s">
        <v>1981</v>
      </c>
      <c r="B2226" s="31" t="s">
        <v>3357</v>
      </c>
      <c r="C2226" s="10" t="s">
        <v>99</v>
      </c>
      <c r="D2226" s="11">
        <v>15.88</v>
      </c>
      <c r="E2226" s="19"/>
      <c r="F2226" s="21"/>
      <c r="G2226" s="25"/>
      <c r="H2226" s="25"/>
      <c r="I2226" s="25"/>
      <c r="J2226" s="25"/>
      <c r="K2226" s="25"/>
      <c r="L2226" s="25"/>
      <c r="M2226" s="25"/>
      <c r="N2226" s="25"/>
      <c r="O2226" s="25"/>
      <c r="P2226" s="25"/>
      <c r="Q2226" s="25"/>
      <c r="R2226" s="25"/>
      <c r="S2226" s="25"/>
      <c r="T2226" s="25"/>
      <c r="U2226" s="25"/>
      <c r="V2226" s="25"/>
      <c r="W2226" s="25"/>
      <c r="X2226" s="25"/>
      <c r="Y2226" s="25"/>
      <c r="Z2226" s="25"/>
      <c r="AA2226" s="25"/>
      <c r="AB2226" s="25"/>
      <c r="AC2226" s="25"/>
      <c r="AD2226" s="25"/>
      <c r="AE2226" s="25"/>
      <c r="AF2226" s="25"/>
      <c r="AG2226" s="25"/>
      <c r="AH2226" s="25"/>
      <c r="AI2226" s="25"/>
      <c r="AJ2226" s="25"/>
      <c r="AK2226" s="25"/>
      <c r="AL2226" s="25"/>
      <c r="AM2226" s="25"/>
      <c r="AN2226" s="25"/>
      <c r="AO2226" s="25"/>
      <c r="AP2226" s="25"/>
      <c r="AQ2226" s="25"/>
      <c r="AR2226" s="25"/>
      <c r="AS2226" s="25"/>
      <c r="AT2226" s="25"/>
      <c r="AU2226" s="25"/>
      <c r="AV2226" s="25"/>
      <c r="AW2226" s="25"/>
      <c r="AX2226" s="25"/>
      <c r="AY2226" s="25"/>
      <c r="AZ2226" s="25"/>
      <c r="BA2226" s="25"/>
      <c r="BB2226" s="25"/>
      <c r="BC2226" s="25"/>
      <c r="BD2226" s="25"/>
      <c r="BE2226" s="25"/>
      <c r="BF2226" s="25"/>
      <c r="BG2226" s="25"/>
      <c r="BH2226" s="25"/>
      <c r="BI2226" s="25"/>
      <c r="BJ2226" s="25"/>
      <c r="BK2226" s="25"/>
      <c r="BL2226" s="25"/>
      <c r="BM2226" s="25"/>
      <c r="BN2226" s="25"/>
      <c r="BO2226" s="25"/>
      <c r="BP2226" s="25"/>
      <c r="BQ2226" s="25"/>
      <c r="BR2226" s="25"/>
      <c r="BS2226" s="25"/>
      <c r="BT2226" s="25"/>
      <c r="BU2226" s="25"/>
      <c r="BV2226" s="25"/>
      <c r="BW2226" s="25"/>
      <c r="BX2226" s="25"/>
      <c r="BY2226" s="25"/>
      <c r="BZ2226" s="25"/>
      <c r="CA2226" s="25"/>
      <c r="CB2226" s="25"/>
      <c r="CC2226" s="25"/>
      <c r="CD2226" s="25"/>
      <c r="CE2226" s="25"/>
      <c r="CF2226" s="25"/>
      <c r="CG2226" s="25"/>
      <c r="CH2226" s="25"/>
      <c r="CI2226" s="25"/>
      <c r="CJ2226" s="25"/>
      <c r="CK2226" s="25"/>
      <c r="CL2226" s="25"/>
      <c r="CM2226" s="25"/>
      <c r="CN2226" s="25"/>
      <c r="CO2226" s="25"/>
      <c r="CP2226" s="25"/>
      <c r="CQ2226" s="25"/>
      <c r="CR2226" s="25"/>
      <c r="CS2226" s="25"/>
      <c r="CT2226" s="25"/>
      <c r="CU2226" s="25"/>
      <c r="CV2226" s="25"/>
      <c r="CW2226" s="25"/>
      <c r="CX2226" s="25"/>
      <c r="CY2226" s="25"/>
      <c r="CZ2226" s="25"/>
      <c r="DA2226" s="25"/>
      <c r="DB2226" s="25"/>
      <c r="DC2226" s="25"/>
      <c r="DD2226" s="25"/>
      <c r="DE2226" s="25"/>
      <c r="DF2226" s="25"/>
      <c r="DG2226" s="25"/>
      <c r="DH2226" s="25"/>
      <c r="DI2226" s="25"/>
      <c r="DJ2226" s="25"/>
      <c r="DK2226" s="25"/>
      <c r="DL2226" s="25"/>
      <c r="DM2226" s="25"/>
      <c r="DN2226" s="25"/>
      <c r="DO2226" s="25"/>
      <c r="DP2226" s="25"/>
      <c r="DQ2226" s="25"/>
      <c r="DR2226" s="25"/>
      <c r="DS2226" s="25"/>
      <c r="DT2226" s="25"/>
      <c r="DU2226" s="25"/>
      <c r="DV2226" s="25"/>
      <c r="DW2226" s="25"/>
      <c r="DX2226" s="25"/>
      <c r="DY2226" s="25"/>
      <c r="DZ2226" s="25"/>
      <c r="EA2226" s="25"/>
      <c r="EB2226" s="25"/>
      <c r="EC2226" s="25"/>
      <c r="ED2226" s="25"/>
      <c r="EE2226" s="25"/>
      <c r="EF2226" s="25"/>
      <c r="EG2226" s="25"/>
      <c r="EH2226" s="25"/>
      <c r="EI2226" s="25"/>
      <c r="EJ2226" s="25"/>
      <c r="EK2226" s="25"/>
      <c r="EL2226" s="25"/>
      <c r="EM2226" s="25"/>
      <c r="EN2226" s="25"/>
      <c r="EO2226" s="25"/>
      <c r="EP2226" s="25"/>
      <c r="EQ2226" s="25"/>
      <c r="ER2226" s="25"/>
      <c r="ES2226" s="25"/>
      <c r="ET2226" s="25"/>
      <c r="EU2226" s="25"/>
      <c r="EV2226" s="25"/>
      <c r="EW2226" s="25"/>
      <c r="EX2226" s="25"/>
      <c r="EY2226" s="25"/>
      <c r="EZ2226" s="25"/>
      <c r="FA2226" s="25"/>
      <c r="FB2226" s="25"/>
      <c r="FC2226" s="25"/>
      <c r="FD2226" s="25"/>
      <c r="FE2226" s="25"/>
      <c r="FF2226" s="25"/>
      <c r="FG2226" s="25"/>
      <c r="FH2226" s="25"/>
      <c r="FI2226" s="25"/>
      <c r="FJ2226" s="25"/>
      <c r="FK2226" s="25"/>
      <c r="FL2226" s="25"/>
      <c r="FM2226" s="25"/>
      <c r="FN2226" s="25"/>
      <c r="FO2226" s="25"/>
      <c r="FP2226" s="25"/>
      <c r="FQ2226" s="25"/>
      <c r="FR2226" s="25"/>
      <c r="FS2226" s="25"/>
      <c r="FT2226" s="25"/>
      <c r="FU2226" s="25"/>
      <c r="FV2226" s="25"/>
      <c r="FW2226" s="25"/>
      <c r="FX2226" s="25"/>
      <c r="FY2226" s="25"/>
      <c r="FZ2226" s="25"/>
      <c r="GA2226" s="25"/>
      <c r="GB2226" s="25"/>
      <c r="GC2226" s="25"/>
      <c r="GD2226" s="25"/>
      <c r="GE2226" s="25"/>
      <c r="GF2226" s="25"/>
      <c r="GG2226" s="25"/>
      <c r="GH2226" s="25"/>
      <c r="GI2226" s="25"/>
      <c r="GJ2226" s="25"/>
      <c r="GK2226" s="25"/>
      <c r="GL2226" s="25"/>
      <c r="GM2226" s="25"/>
      <c r="GN2226" s="25"/>
      <c r="GO2226" s="25"/>
      <c r="GP2226" s="25"/>
      <c r="GQ2226" s="25"/>
      <c r="GR2226" s="25"/>
      <c r="GS2226" s="25"/>
      <c r="GT2226" s="25"/>
      <c r="GU2226" s="25"/>
      <c r="GV2226" s="25"/>
      <c r="GW2226" s="25"/>
      <c r="GX2226" s="25"/>
      <c r="GY2226" s="25"/>
      <c r="GZ2226" s="25"/>
      <c r="HA2226" s="25"/>
      <c r="HB2226" s="25"/>
      <c r="HC2226" s="25"/>
      <c r="HD2226" s="25"/>
      <c r="HE2226" s="25"/>
      <c r="HF2226" s="25"/>
      <c r="HG2226" s="25"/>
      <c r="HH2226" s="25"/>
      <c r="HI2226" s="25"/>
      <c r="HJ2226" s="25"/>
      <c r="HK2226" s="25"/>
      <c r="HL2226" s="25"/>
      <c r="HM2226" s="25"/>
      <c r="HN2226" s="25"/>
      <c r="HO2226" s="25"/>
      <c r="HP2226" s="25"/>
      <c r="HQ2226" s="25"/>
      <c r="HR2226" s="25"/>
      <c r="HS2226" s="25"/>
      <c r="HT2226" s="25"/>
      <c r="HU2226" s="25"/>
      <c r="HV2226" s="25"/>
      <c r="HW2226" s="25"/>
      <c r="HX2226" s="25"/>
      <c r="HY2226" s="25"/>
      <c r="HZ2226" s="25"/>
      <c r="IA2226" s="25"/>
      <c r="IB2226" s="25"/>
      <c r="IC2226" s="25"/>
      <c r="ID2226" s="25"/>
      <c r="IE2226" s="25"/>
      <c r="IF2226" s="25"/>
      <c r="IG2226" s="25"/>
      <c r="IH2226" s="25"/>
      <c r="II2226" s="25"/>
      <c r="IJ2226" s="25"/>
      <c r="IK2226" s="25"/>
      <c r="IL2226" s="25"/>
      <c r="IM2226" s="25"/>
      <c r="IN2226" s="25"/>
      <c r="IO2226" s="25"/>
      <c r="IP2226" s="25"/>
      <c r="IQ2226" s="25"/>
      <c r="IR2226" s="25"/>
      <c r="IS2226" s="25"/>
      <c r="IT2226" s="25"/>
      <c r="IU2226" s="25"/>
      <c r="IV2226" s="25"/>
    </row>
    <row r="2227" spans="1:256">
      <c r="A2227" s="15" t="s">
        <v>1982</v>
      </c>
      <c r="B2227" s="31" t="s">
        <v>3358</v>
      </c>
      <c r="C2227" s="10" t="s">
        <v>99</v>
      </c>
      <c r="D2227" s="11">
        <v>21.64</v>
      </c>
      <c r="E2227" s="19"/>
      <c r="F2227" s="21"/>
      <c r="G2227" s="25"/>
      <c r="H2227" s="25"/>
      <c r="I2227" s="25"/>
      <c r="J2227" s="25"/>
      <c r="K2227" s="44"/>
      <c r="L2227" s="25"/>
      <c r="M2227" s="25"/>
      <c r="N2227" s="25"/>
      <c r="O2227" s="25"/>
      <c r="P2227" s="25"/>
      <c r="Q2227" s="25"/>
      <c r="R2227" s="25"/>
      <c r="S2227" s="25"/>
      <c r="T2227" s="25"/>
      <c r="U2227" s="25"/>
      <c r="V2227" s="25"/>
      <c r="W2227" s="25"/>
      <c r="X2227" s="25"/>
      <c r="Y2227" s="25"/>
      <c r="Z2227" s="25"/>
      <c r="AA2227" s="25"/>
      <c r="AB2227" s="25"/>
      <c r="AC2227" s="25"/>
      <c r="AD2227" s="25"/>
      <c r="AE2227" s="25"/>
      <c r="AF2227" s="25"/>
      <c r="AG2227" s="25"/>
      <c r="AH2227" s="25"/>
      <c r="AI2227" s="25"/>
      <c r="AJ2227" s="25"/>
      <c r="AK2227" s="25"/>
      <c r="AL2227" s="25"/>
      <c r="AM2227" s="25"/>
      <c r="AN2227" s="25"/>
      <c r="AO2227" s="25"/>
      <c r="AP2227" s="25"/>
      <c r="AQ2227" s="25"/>
      <c r="AR2227" s="25"/>
      <c r="AS2227" s="25"/>
      <c r="AT2227" s="25"/>
      <c r="AU2227" s="25"/>
      <c r="AV2227" s="25"/>
      <c r="AW2227" s="25"/>
      <c r="AX2227" s="25"/>
      <c r="AY2227" s="25"/>
      <c r="AZ2227" s="25"/>
      <c r="BA2227" s="25"/>
      <c r="BB2227" s="25"/>
      <c r="BC2227" s="25"/>
      <c r="BD2227" s="25"/>
      <c r="BE2227" s="25"/>
      <c r="BF2227" s="25"/>
      <c r="BG2227" s="25"/>
      <c r="BH2227" s="25"/>
      <c r="BI2227" s="25"/>
      <c r="BJ2227" s="25"/>
      <c r="BK2227" s="25"/>
      <c r="BL2227" s="25"/>
      <c r="BM2227" s="25"/>
      <c r="BN2227" s="25"/>
      <c r="BO2227" s="25"/>
      <c r="BP2227" s="25"/>
      <c r="BQ2227" s="25"/>
      <c r="BR2227" s="25"/>
      <c r="BS2227" s="25"/>
      <c r="BT2227" s="25"/>
      <c r="BU2227" s="25"/>
      <c r="BV2227" s="25"/>
      <c r="BW2227" s="25"/>
      <c r="BX2227" s="25"/>
      <c r="BY2227" s="25"/>
      <c r="BZ2227" s="25"/>
      <c r="CA2227" s="25"/>
      <c r="CB2227" s="25"/>
      <c r="CC2227" s="25"/>
      <c r="CD2227" s="25"/>
      <c r="CE2227" s="25"/>
      <c r="CF2227" s="25"/>
      <c r="CG2227" s="25"/>
      <c r="CH2227" s="25"/>
      <c r="CI2227" s="25"/>
      <c r="CJ2227" s="25"/>
      <c r="CK2227" s="25"/>
      <c r="CL2227" s="25"/>
      <c r="CM2227" s="25"/>
      <c r="CN2227" s="25"/>
      <c r="CO2227" s="25"/>
      <c r="CP2227" s="25"/>
      <c r="CQ2227" s="25"/>
      <c r="CR2227" s="25"/>
      <c r="CS2227" s="25"/>
      <c r="CT2227" s="25"/>
      <c r="CU2227" s="25"/>
      <c r="CV2227" s="25"/>
      <c r="CW2227" s="25"/>
      <c r="CX2227" s="25"/>
      <c r="CY2227" s="25"/>
      <c r="CZ2227" s="25"/>
      <c r="DA2227" s="25"/>
      <c r="DB2227" s="25"/>
      <c r="DC2227" s="25"/>
      <c r="DD2227" s="25"/>
      <c r="DE2227" s="25"/>
      <c r="DF2227" s="25"/>
      <c r="DG2227" s="25"/>
      <c r="DH2227" s="25"/>
      <c r="DI2227" s="25"/>
      <c r="DJ2227" s="25"/>
      <c r="DK2227" s="25"/>
      <c r="DL2227" s="25"/>
      <c r="DM2227" s="25"/>
      <c r="DN2227" s="25"/>
      <c r="DO2227" s="25"/>
      <c r="DP2227" s="25"/>
      <c r="DQ2227" s="25"/>
      <c r="DR2227" s="25"/>
      <c r="DS2227" s="25"/>
      <c r="DT2227" s="25"/>
      <c r="DU2227" s="25"/>
      <c r="DV2227" s="25"/>
      <c r="DW2227" s="25"/>
      <c r="DX2227" s="25"/>
      <c r="DY2227" s="25"/>
      <c r="DZ2227" s="25"/>
      <c r="EA2227" s="25"/>
      <c r="EB2227" s="25"/>
      <c r="EC2227" s="25"/>
      <c r="ED2227" s="25"/>
      <c r="EE2227" s="25"/>
      <c r="EF2227" s="25"/>
      <c r="EG2227" s="25"/>
      <c r="EH2227" s="25"/>
      <c r="EI2227" s="25"/>
      <c r="EJ2227" s="25"/>
      <c r="EK2227" s="25"/>
      <c r="EL2227" s="25"/>
      <c r="EM2227" s="25"/>
      <c r="EN2227" s="25"/>
      <c r="EO2227" s="25"/>
      <c r="EP2227" s="25"/>
      <c r="EQ2227" s="25"/>
      <c r="ER2227" s="25"/>
      <c r="ES2227" s="25"/>
      <c r="ET2227" s="25"/>
      <c r="EU2227" s="25"/>
      <c r="EV2227" s="25"/>
      <c r="EW2227" s="25"/>
      <c r="EX2227" s="25"/>
      <c r="EY2227" s="25"/>
      <c r="EZ2227" s="25"/>
      <c r="FA2227" s="25"/>
      <c r="FB2227" s="25"/>
      <c r="FC2227" s="25"/>
      <c r="FD2227" s="25"/>
      <c r="FE2227" s="25"/>
      <c r="FF2227" s="25"/>
      <c r="FG2227" s="25"/>
      <c r="FH2227" s="25"/>
      <c r="FI2227" s="25"/>
      <c r="FJ2227" s="25"/>
      <c r="FK2227" s="25"/>
      <c r="FL2227" s="25"/>
      <c r="FM2227" s="25"/>
      <c r="FN2227" s="25"/>
      <c r="FO2227" s="25"/>
      <c r="FP2227" s="25"/>
      <c r="FQ2227" s="25"/>
      <c r="FR2227" s="25"/>
      <c r="FS2227" s="25"/>
      <c r="FT2227" s="25"/>
      <c r="FU2227" s="25"/>
      <c r="FV2227" s="25"/>
      <c r="FW2227" s="25"/>
      <c r="FX2227" s="25"/>
      <c r="FY2227" s="25"/>
      <c r="FZ2227" s="25"/>
      <c r="GA2227" s="25"/>
      <c r="GB2227" s="25"/>
      <c r="GC2227" s="25"/>
      <c r="GD2227" s="25"/>
      <c r="GE2227" s="25"/>
      <c r="GF2227" s="25"/>
      <c r="GG2227" s="25"/>
      <c r="GH2227" s="25"/>
      <c r="GI2227" s="25"/>
      <c r="GJ2227" s="25"/>
      <c r="GK2227" s="25"/>
      <c r="GL2227" s="25"/>
      <c r="GM2227" s="25"/>
      <c r="GN2227" s="25"/>
      <c r="GO2227" s="25"/>
      <c r="GP2227" s="25"/>
      <c r="GQ2227" s="25"/>
      <c r="GR2227" s="25"/>
      <c r="GS2227" s="25"/>
      <c r="GT2227" s="25"/>
      <c r="GU2227" s="25"/>
      <c r="GV2227" s="25"/>
      <c r="GW2227" s="25"/>
      <c r="GX2227" s="25"/>
      <c r="GY2227" s="25"/>
      <c r="GZ2227" s="25"/>
      <c r="HA2227" s="25"/>
      <c r="HB2227" s="25"/>
      <c r="HC2227" s="25"/>
      <c r="HD2227" s="25"/>
      <c r="HE2227" s="25"/>
      <c r="HF2227" s="25"/>
      <c r="HG2227" s="25"/>
      <c r="HH2227" s="25"/>
      <c r="HI2227" s="25"/>
      <c r="HJ2227" s="25"/>
      <c r="HK2227" s="25"/>
      <c r="HL2227" s="25"/>
      <c r="HM2227" s="25"/>
      <c r="HN2227" s="25"/>
      <c r="HO2227" s="25"/>
      <c r="HP2227" s="25"/>
      <c r="HQ2227" s="25"/>
      <c r="HR2227" s="25"/>
      <c r="HS2227" s="25"/>
      <c r="HT2227" s="25"/>
      <c r="HU2227" s="25"/>
      <c r="HV2227" s="25"/>
      <c r="HW2227" s="25"/>
      <c r="HX2227" s="25"/>
      <c r="HY2227" s="25"/>
      <c r="HZ2227" s="25"/>
      <c r="IA2227" s="25"/>
      <c r="IB2227" s="25"/>
      <c r="IC2227" s="25"/>
      <c r="ID2227" s="25"/>
      <c r="IE2227" s="25"/>
      <c r="IF2227" s="25"/>
      <c r="IG2227" s="25"/>
      <c r="IH2227" s="25"/>
      <c r="II2227" s="25"/>
      <c r="IJ2227" s="25"/>
      <c r="IK2227" s="25"/>
      <c r="IL2227" s="25"/>
      <c r="IM2227" s="25"/>
      <c r="IN2227" s="25"/>
      <c r="IO2227" s="25"/>
      <c r="IP2227" s="25"/>
      <c r="IQ2227" s="25"/>
      <c r="IR2227" s="25"/>
      <c r="IS2227" s="25"/>
      <c r="IT2227" s="25"/>
      <c r="IU2227" s="25"/>
      <c r="IV2227" s="25"/>
    </row>
    <row r="2228" spans="1:256">
      <c r="A2228" s="15" t="s">
        <v>1983</v>
      </c>
      <c r="B2228" s="31" t="s">
        <v>3359</v>
      </c>
      <c r="C2228" s="10" t="s">
        <v>99</v>
      </c>
      <c r="D2228" s="11">
        <v>27.01</v>
      </c>
      <c r="E2228" s="19"/>
      <c r="F2228" s="21"/>
      <c r="G2228" s="25"/>
      <c r="H2228" s="25"/>
      <c r="I2228" s="25"/>
      <c r="J2228" s="25"/>
      <c r="K2228" s="25"/>
      <c r="L2228" s="25"/>
      <c r="M2228" s="25"/>
      <c r="N2228" s="25"/>
      <c r="O2228" s="25"/>
      <c r="P2228" s="25"/>
      <c r="Q2228" s="25"/>
      <c r="R2228" s="25"/>
      <c r="S2228" s="25"/>
      <c r="T2228" s="25"/>
      <c r="U2228" s="25"/>
      <c r="V2228" s="25"/>
      <c r="W2228" s="25"/>
      <c r="X2228" s="25"/>
      <c r="Y2228" s="25"/>
      <c r="Z2228" s="25"/>
      <c r="AA2228" s="25"/>
      <c r="AB2228" s="25"/>
      <c r="AC2228" s="25"/>
      <c r="AD2228" s="25"/>
      <c r="AE2228" s="25"/>
      <c r="AF2228" s="25"/>
      <c r="AG2228" s="25"/>
      <c r="AH2228" s="25"/>
      <c r="AI2228" s="25"/>
      <c r="AJ2228" s="25"/>
      <c r="AK2228" s="25"/>
      <c r="AL2228" s="25"/>
      <c r="AM2228" s="25"/>
      <c r="AN2228" s="25"/>
      <c r="AO2228" s="25"/>
      <c r="AP2228" s="25"/>
      <c r="AQ2228" s="25"/>
      <c r="AR2228" s="25"/>
      <c r="AS2228" s="25"/>
      <c r="AT2228" s="25"/>
      <c r="AU2228" s="25"/>
      <c r="AV2228" s="25"/>
      <c r="AW2228" s="25"/>
      <c r="AX2228" s="25"/>
      <c r="AY2228" s="25"/>
      <c r="AZ2228" s="25"/>
      <c r="BA2228" s="25"/>
      <c r="BB2228" s="25"/>
      <c r="BC2228" s="25"/>
      <c r="BD2228" s="25"/>
      <c r="BE2228" s="25"/>
      <c r="BF2228" s="25"/>
      <c r="BG2228" s="25"/>
      <c r="BH2228" s="25"/>
      <c r="BI2228" s="25"/>
      <c r="BJ2228" s="25"/>
      <c r="BK2228" s="25"/>
      <c r="BL2228" s="25"/>
      <c r="BM2228" s="25"/>
      <c r="BN2228" s="25"/>
      <c r="BO2228" s="25"/>
      <c r="BP2228" s="25"/>
      <c r="BQ2228" s="25"/>
      <c r="BR2228" s="25"/>
      <c r="BS2228" s="25"/>
      <c r="BT2228" s="25"/>
      <c r="BU2228" s="25"/>
      <c r="BV2228" s="25"/>
      <c r="BW2228" s="25"/>
      <c r="BX2228" s="25"/>
      <c r="BY2228" s="25"/>
      <c r="BZ2228" s="25"/>
      <c r="CA2228" s="25"/>
      <c r="CB2228" s="25"/>
      <c r="CC2228" s="25"/>
      <c r="CD2228" s="25"/>
      <c r="CE2228" s="25"/>
      <c r="CF2228" s="25"/>
      <c r="CG2228" s="25"/>
      <c r="CH2228" s="25"/>
      <c r="CI2228" s="25"/>
      <c r="CJ2228" s="25"/>
      <c r="CK2228" s="25"/>
      <c r="CL2228" s="25"/>
      <c r="CM2228" s="25"/>
      <c r="CN2228" s="25"/>
      <c r="CO2228" s="25"/>
      <c r="CP2228" s="25"/>
      <c r="CQ2228" s="25"/>
      <c r="CR2228" s="25"/>
      <c r="CS2228" s="25"/>
      <c r="CT2228" s="25"/>
      <c r="CU2228" s="25"/>
      <c r="CV2228" s="25"/>
      <c r="CW2228" s="25"/>
      <c r="CX2228" s="25"/>
      <c r="CY2228" s="25"/>
      <c r="CZ2228" s="25"/>
      <c r="DA2228" s="25"/>
      <c r="DB2228" s="25"/>
      <c r="DC2228" s="25"/>
      <c r="DD2228" s="25"/>
      <c r="DE2228" s="25"/>
      <c r="DF2228" s="25"/>
      <c r="DG2228" s="25"/>
      <c r="DH2228" s="25"/>
      <c r="DI2228" s="25"/>
      <c r="DJ2228" s="25"/>
      <c r="DK2228" s="25"/>
      <c r="DL2228" s="25"/>
      <c r="DM2228" s="25"/>
      <c r="DN2228" s="25"/>
      <c r="DO2228" s="25"/>
      <c r="DP2228" s="25"/>
      <c r="DQ2228" s="25"/>
      <c r="DR2228" s="25"/>
      <c r="DS2228" s="25"/>
      <c r="DT2228" s="25"/>
      <c r="DU2228" s="25"/>
      <c r="DV2228" s="25"/>
      <c r="DW2228" s="25"/>
      <c r="DX2228" s="25"/>
      <c r="DY2228" s="25"/>
      <c r="DZ2228" s="25"/>
      <c r="EA2228" s="25"/>
      <c r="EB2228" s="25"/>
      <c r="EC2228" s="25"/>
      <c r="ED2228" s="25"/>
      <c r="EE2228" s="25"/>
      <c r="EF2228" s="25"/>
      <c r="EG2228" s="25"/>
      <c r="EH2228" s="25"/>
      <c r="EI2228" s="25"/>
      <c r="EJ2228" s="25"/>
      <c r="EK2228" s="25"/>
      <c r="EL2228" s="25"/>
      <c r="EM2228" s="25"/>
      <c r="EN2228" s="25"/>
      <c r="EO2228" s="25"/>
      <c r="EP2228" s="25"/>
      <c r="EQ2228" s="25"/>
      <c r="ER2228" s="25"/>
      <c r="ES2228" s="25"/>
      <c r="ET2228" s="25"/>
      <c r="EU2228" s="25"/>
      <c r="EV2228" s="25"/>
      <c r="EW2228" s="25"/>
      <c r="EX2228" s="25"/>
      <c r="EY2228" s="25"/>
      <c r="EZ2228" s="25"/>
      <c r="FA2228" s="25"/>
      <c r="FB2228" s="25"/>
      <c r="FC2228" s="25"/>
      <c r="FD2228" s="25"/>
      <c r="FE2228" s="25"/>
      <c r="FF2228" s="25"/>
      <c r="FG2228" s="25"/>
      <c r="FH2228" s="25"/>
      <c r="FI2228" s="25"/>
      <c r="FJ2228" s="25"/>
      <c r="FK2228" s="25"/>
      <c r="FL2228" s="25"/>
      <c r="FM2228" s="25"/>
      <c r="FN2228" s="25"/>
      <c r="FO2228" s="25"/>
      <c r="FP2228" s="25"/>
      <c r="FQ2228" s="25"/>
      <c r="FR2228" s="25"/>
      <c r="FS2228" s="25"/>
      <c r="FT2228" s="25"/>
      <c r="FU2228" s="25"/>
      <c r="FV2228" s="25"/>
      <c r="FW2228" s="25"/>
      <c r="FX2228" s="25"/>
      <c r="FY2228" s="25"/>
      <c r="FZ2228" s="25"/>
      <c r="GA2228" s="25"/>
      <c r="GB2228" s="25"/>
      <c r="GC2228" s="25"/>
      <c r="GD2228" s="25"/>
      <c r="GE2228" s="25"/>
      <c r="GF2228" s="25"/>
      <c r="GG2228" s="25"/>
      <c r="GH2228" s="25"/>
      <c r="GI2228" s="25"/>
      <c r="GJ2228" s="25"/>
      <c r="GK2228" s="25"/>
      <c r="GL2228" s="25"/>
      <c r="GM2228" s="25"/>
      <c r="GN2228" s="25"/>
      <c r="GO2228" s="25"/>
      <c r="GP2228" s="25"/>
      <c r="GQ2228" s="25"/>
      <c r="GR2228" s="25"/>
      <c r="GS2228" s="25"/>
      <c r="GT2228" s="25"/>
      <c r="GU2228" s="25"/>
      <c r="GV2228" s="25"/>
      <c r="GW2228" s="25"/>
      <c r="GX2228" s="25"/>
      <c r="GY2228" s="25"/>
      <c r="GZ2228" s="25"/>
      <c r="HA2228" s="25"/>
      <c r="HB2228" s="25"/>
      <c r="HC2228" s="25"/>
      <c r="HD2228" s="25"/>
      <c r="HE2228" s="25"/>
      <c r="HF2228" s="25"/>
      <c r="HG2228" s="25"/>
      <c r="HH2228" s="25"/>
      <c r="HI2228" s="25"/>
      <c r="HJ2228" s="25"/>
      <c r="HK2228" s="25"/>
      <c r="HL2228" s="25"/>
      <c r="HM2228" s="25"/>
      <c r="HN2228" s="25"/>
      <c r="HO2228" s="25"/>
      <c r="HP2228" s="25"/>
      <c r="HQ2228" s="25"/>
      <c r="HR2228" s="25"/>
      <c r="HS2228" s="25"/>
      <c r="HT2228" s="25"/>
      <c r="HU2228" s="25"/>
      <c r="HV2228" s="25"/>
      <c r="HW2228" s="25"/>
      <c r="HX2228" s="25"/>
      <c r="HY2228" s="25"/>
      <c r="HZ2228" s="25"/>
      <c r="IA2228" s="25"/>
      <c r="IB2228" s="25"/>
      <c r="IC2228" s="25"/>
      <c r="ID2228" s="25"/>
      <c r="IE2228" s="25"/>
      <c r="IF2228" s="25"/>
      <c r="IG2228" s="25"/>
      <c r="IH2228" s="25"/>
      <c r="II2228" s="25"/>
      <c r="IJ2228" s="25"/>
      <c r="IK2228" s="25"/>
      <c r="IL2228" s="25"/>
      <c r="IM2228" s="25"/>
      <c r="IN2228" s="25"/>
      <c r="IO2228" s="25"/>
      <c r="IP2228" s="25"/>
      <c r="IQ2228" s="25"/>
      <c r="IR2228" s="25"/>
      <c r="IS2228" s="25"/>
      <c r="IT2228" s="25"/>
      <c r="IU2228" s="25"/>
      <c r="IV2228" s="25"/>
    </row>
    <row r="2229" spans="1:256">
      <c r="A2229" s="15" t="s">
        <v>1984</v>
      </c>
      <c r="B2229" s="31" t="s">
        <v>3360</v>
      </c>
      <c r="C2229" s="10" t="s">
        <v>99</v>
      </c>
      <c r="D2229" s="11">
        <v>40.380000000000003</v>
      </c>
      <c r="E2229" s="19"/>
      <c r="F2229" s="21"/>
      <c r="G2229" s="25"/>
      <c r="H2229" s="25"/>
      <c r="I2229" s="25"/>
      <c r="J2229" s="25"/>
      <c r="K2229" s="25"/>
      <c r="L2229" s="25"/>
      <c r="M2229" s="25"/>
      <c r="N2229" s="25"/>
      <c r="O2229" s="25"/>
      <c r="P2229" s="25"/>
      <c r="Q2229" s="25"/>
      <c r="R2229" s="25"/>
      <c r="S2229" s="25"/>
      <c r="T2229" s="25"/>
      <c r="U2229" s="25"/>
      <c r="V2229" s="25"/>
      <c r="W2229" s="25"/>
      <c r="X2229" s="25"/>
      <c r="Y2229" s="25"/>
      <c r="Z2229" s="25"/>
      <c r="AA2229" s="25"/>
      <c r="AB2229" s="25"/>
      <c r="AC2229" s="25"/>
      <c r="AD2229" s="25"/>
      <c r="AE2229" s="25"/>
      <c r="AF2229" s="25"/>
      <c r="AG2229" s="25"/>
      <c r="AH2229" s="25"/>
      <c r="AI2229" s="25"/>
      <c r="AJ2229" s="25"/>
      <c r="AK2229" s="25"/>
      <c r="AL2229" s="25"/>
      <c r="AM2229" s="25"/>
      <c r="AN2229" s="25"/>
      <c r="AO2229" s="25"/>
      <c r="AP2229" s="25"/>
      <c r="AQ2229" s="25"/>
      <c r="AR2229" s="25"/>
      <c r="AS2229" s="25"/>
      <c r="AT2229" s="25"/>
      <c r="AU2229" s="25"/>
      <c r="AV2229" s="25"/>
      <c r="AW2229" s="25"/>
      <c r="AX2229" s="25"/>
      <c r="AY2229" s="25"/>
      <c r="AZ2229" s="25"/>
      <c r="BA2229" s="25"/>
      <c r="BB2229" s="25"/>
      <c r="BC2229" s="25"/>
      <c r="BD2229" s="25"/>
      <c r="BE2229" s="25"/>
      <c r="BF2229" s="25"/>
      <c r="BG2229" s="25"/>
      <c r="BH2229" s="25"/>
      <c r="BI2229" s="25"/>
      <c r="BJ2229" s="25"/>
      <c r="BK2229" s="25"/>
      <c r="BL2229" s="25"/>
      <c r="BM2229" s="25"/>
      <c r="BN2229" s="25"/>
      <c r="BO2229" s="25"/>
      <c r="BP2229" s="25"/>
      <c r="BQ2229" s="25"/>
      <c r="BR2229" s="25"/>
      <c r="BS2229" s="25"/>
      <c r="BT2229" s="25"/>
      <c r="BU2229" s="25"/>
      <c r="BV2229" s="25"/>
      <c r="BW2229" s="25"/>
      <c r="BX2229" s="25"/>
      <c r="BY2229" s="25"/>
      <c r="BZ2229" s="25"/>
      <c r="CA2229" s="25"/>
      <c r="CB2229" s="25"/>
      <c r="CC2229" s="25"/>
      <c r="CD2229" s="25"/>
      <c r="CE2229" s="25"/>
      <c r="CF2229" s="25"/>
      <c r="CG2229" s="25"/>
      <c r="CH2229" s="25"/>
      <c r="CI2229" s="25"/>
      <c r="CJ2229" s="25"/>
      <c r="CK2229" s="25"/>
      <c r="CL2229" s="25"/>
      <c r="CM2229" s="25"/>
      <c r="CN2229" s="25"/>
      <c r="CO2229" s="25"/>
      <c r="CP2229" s="25"/>
      <c r="CQ2229" s="25"/>
      <c r="CR2229" s="25"/>
      <c r="CS2229" s="25"/>
      <c r="CT2229" s="25"/>
      <c r="CU2229" s="25"/>
      <c r="CV2229" s="25"/>
      <c r="CW2229" s="25"/>
      <c r="CX2229" s="25"/>
      <c r="CY2229" s="25"/>
      <c r="CZ2229" s="25"/>
      <c r="DA2229" s="25"/>
      <c r="DB2229" s="25"/>
      <c r="DC2229" s="25"/>
      <c r="DD2229" s="25"/>
      <c r="DE2229" s="25"/>
      <c r="DF2229" s="25"/>
      <c r="DG2229" s="25"/>
      <c r="DH2229" s="25"/>
      <c r="DI2229" s="25"/>
      <c r="DJ2229" s="25"/>
      <c r="DK2229" s="25"/>
      <c r="DL2229" s="25"/>
      <c r="DM2229" s="25"/>
      <c r="DN2229" s="25"/>
      <c r="DO2229" s="25"/>
      <c r="DP2229" s="25"/>
      <c r="DQ2229" s="25"/>
      <c r="DR2229" s="25"/>
      <c r="DS2229" s="25"/>
      <c r="DT2229" s="25"/>
      <c r="DU2229" s="25"/>
      <c r="DV2229" s="25"/>
      <c r="DW2229" s="25"/>
      <c r="DX2229" s="25"/>
      <c r="DY2229" s="25"/>
      <c r="DZ2229" s="25"/>
      <c r="EA2229" s="25"/>
      <c r="EB2229" s="25"/>
      <c r="EC2229" s="25"/>
      <c r="ED2229" s="25"/>
      <c r="EE2229" s="25"/>
      <c r="EF2229" s="25"/>
      <c r="EG2229" s="25"/>
      <c r="EH2229" s="25"/>
      <c r="EI2229" s="25"/>
      <c r="EJ2229" s="25"/>
      <c r="EK2229" s="25"/>
      <c r="EL2229" s="25"/>
      <c r="EM2229" s="25"/>
      <c r="EN2229" s="25"/>
      <c r="EO2229" s="25"/>
      <c r="EP2229" s="25"/>
      <c r="EQ2229" s="25"/>
      <c r="ER2229" s="25"/>
      <c r="ES2229" s="25"/>
      <c r="ET2229" s="25"/>
      <c r="EU2229" s="25"/>
      <c r="EV2229" s="25"/>
      <c r="EW2229" s="25"/>
      <c r="EX2229" s="25"/>
      <c r="EY2229" s="25"/>
      <c r="EZ2229" s="25"/>
      <c r="FA2229" s="25"/>
      <c r="FB2229" s="25"/>
      <c r="FC2229" s="25"/>
      <c r="FD2229" s="25"/>
      <c r="FE2229" s="25"/>
      <c r="FF2229" s="25"/>
      <c r="FG2229" s="25"/>
      <c r="FH2229" s="25"/>
      <c r="FI2229" s="25"/>
      <c r="FJ2229" s="25"/>
      <c r="FK2229" s="25"/>
      <c r="FL2229" s="25"/>
      <c r="FM2229" s="25"/>
      <c r="FN2229" s="25"/>
      <c r="FO2229" s="25"/>
      <c r="FP2229" s="25"/>
      <c r="FQ2229" s="25"/>
      <c r="FR2229" s="25"/>
      <c r="FS2229" s="25"/>
      <c r="FT2229" s="25"/>
      <c r="FU2229" s="25"/>
      <c r="FV2229" s="25"/>
      <c r="FW2229" s="25"/>
      <c r="FX2229" s="25"/>
      <c r="FY2229" s="25"/>
      <c r="FZ2229" s="25"/>
      <c r="GA2229" s="25"/>
      <c r="GB2229" s="25"/>
      <c r="GC2229" s="25"/>
      <c r="GD2229" s="25"/>
      <c r="GE2229" s="25"/>
      <c r="GF2229" s="25"/>
      <c r="GG2229" s="25"/>
      <c r="GH2229" s="25"/>
      <c r="GI2229" s="25"/>
      <c r="GJ2229" s="25"/>
      <c r="GK2229" s="25"/>
      <c r="GL2229" s="25"/>
      <c r="GM2229" s="25"/>
      <c r="GN2229" s="25"/>
      <c r="GO2229" s="25"/>
      <c r="GP2229" s="25"/>
      <c r="GQ2229" s="25"/>
      <c r="GR2229" s="25"/>
      <c r="GS2229" s="25"/>
      <c r="GT2229" s="25"/>
      <c r="GU2229" s="25"/>
      <c r="GV2229" s="25"/>
      <c r="GW2229" s="25"/>
      <c r="GX2229" s="25"/>
      <c r="GY2229" s="25"/>
      <c r="GZ2229" s="25"/>
      <c r="HA2229" s="25"/>
      <c r="HB2229" s="25"/>
      <c r="HC2229" s="25"/>
      <c r="HD2229" s="25"/>
      <c r="HE2229" s="25"/>
      <c r="HF2229" s="25"/>
      <c r="HG2229" s="25"/>
      <c r="HH2229" s="25"/>
      <c r="HI2229" s="25"/>
      <c r="HJ2229" s="25"/>
      <c r="HK2229" s="25"/>
      <c r="HL2229" s="25"/>
      <c r="HM2229" s="25"/>
      <c r="HN2229" s="25"/>
      <c r="HO2229" s="25"/>
      <c r="HP2229" s="25"/>
      <c r="HQ2229" s="25"/>
      <c r="HR2229" s="25"/>
      <c r="HS2229" s="25"/>
      <c r="HT2229" s="25"/>
      <c r="HU2229" s="25"/>
      <c r="HV2229" s="25"/>
      <c r="HW2229" s="25"/>
      <c r="HX2229" s="25"/>
      <c r="HY2229" s="25"/>
      <c r="HZ2229" s="25"/>
      <c r="IA2229" s="25"/>
      <c r="IB2229" s="25"/>
      <c r="IC2229" s="25"/>
      <c r="ID2229" s="25"/>
      <c r="IE2229" s="25"/>
      <c r="IF2229" s="25"/>
      <c r="IG2229" s="25"/>
      <c r="IH2229" s="25"/>
      <c r="II2229" s="25"/>
      <c r="IJ2229" s="25"/>
      <c r="IK2229" s="25"/>
      <c r="IL2229" s="25"/>
      <c r="IM2229" s="25"/>
      <c r="IN2229" s="25"/>
      <c r="IO2229" s="25"/>
      <c r="IP2229" s="25"/>
      <c r="IQ2229" s="25"/>
      <c r="IR2229" s="25"/>
      <c r="IS2229" s="25"/>
      <c r="IT2229" s="25"/>
      <c r="IU2229" s="25"/>
      <c r="IV2229" s="25"/>
    </row>
    <row r="2230" spans="1:256">
      <c r="A2230" s="15" t="s">
        <v>1985</v>
      </c>
      <c r="B2230" s="31" t="s">
        <v>3361</v>
      </c>
      <c r="C2230" s="10" t="s">
        <v>99</v>
      </c>
      <c r="D2230" s="11">
        <v>88.06</v>
      </c>
      <c r="E2230" s="19"/>
      <c r="F2230" s="21"/>
      <c r="G2230" s="25"/>
      <c r="H2230" s="25"/>
      <c r="I2230" s="25"/>
      <c r="J2230" s="25"/>
      <c r="K2230" s="25"/>
      <c r="L2230" s="25"/>
      <c r="M2230" s="25"/>
      <c r="N2230" s="25"/>
      <c r="O2230" s="25"/>
      <c r="P2230" s="25"/>
      <c r="Q2230" s="25"/>
      <c r="R2230" s="25"/>
      <c r="S2230" s="25"/>
      <c r="T2230" s="25"/>
      <c r="U2230" s="25"/>
      <c r="V2230" s="25"/>
      <c r="W2230" s="25"/>
      <c r="X2230" s="25"/>
      <c r="Y2230" s="25"/>
      <c r="Z2230" s="25"/>
      <c r="AA2230" s="25"/>
      <c r="AB2230" s="25"/>
      <c r="AC2230" s="25"/>
      <c r="AD2230" s="25"/>
      <c r="AE2230" s="25"/>
      <c r="AF2230" s="25"/>
      <c r="AG2230" s="25"/>
      <c r="AH2230" s="25"/>
      <c r="AI2230" s="25"/>
      <c r="AJ2230" s="25"/>
      <c r="AK2230" s="25"/>
      <c r="AL2230" s="25"/>
      <c r="AM2230" s="25"/>
      <c r="AN2230" s="25"/>
      <c r="AO2230" s="25"/>
      <c r="AP2230" s="25"/>
      <c r="AQ2230" s="25"/>
      <c r="AR2230" s="25"/>
      <c r="AS2230" s="25"/>
      <c r="AT2230" s="25"/>
      <c r="AU2230" s="25"/>
      <c r="AV2230" s="25"/>
      <c r="AW2230" s="25"/>
      <c r="AX2230" s="25"/>
      <c r="AY2230" s="25"/>
      <c r="AZ2230" s="25"/>
      <c r="BA2230" s="25"/>
      <c r="BB2230" s="25"/>
      <c r="BC2230" s="25"/>
      <c r="BD2230" s="25"/>
      <c r="BE2230" s="25"/>
      <c r="BF2230" s="25"/>
      <c r="BG2230" s="25"/>
      <c r="BH2230" s="25"/>
      <c r="BI2230" s="25"/>
      <c r="BJ2230" s="25"/>
      <c r="BK2230" s="25"/>
      <c r="BL2230" s="25"/>
      <c r="BM2230" s="25"/>
      <c r="BN2230" s="25"/>
      <c r="BO2230" s="25"/>
      <c r="BP2230" s="25"/>
      <c r="BQ2230" s="25"/>
      <c r="BR2230" s="25"/>
      <c r="BS2230" s="25"/>
      <c r="BT2230" s="25"/>
      <c r="BU2230" s="25"/>
      <c r="BV2230" s="25"/>
      <c r="BW2230" s="25"/>
      <c r="BX2230" s="25"/>
      <c r="BY2230" s="25"/>
      <c r="BZ2230" s="25"/>
      <c r="CA2230" s="25"/>
      <c r="CB2230" s="25"/>
      <c r="CC2230" s="25"/>
      <c r="CD2230" s="25"/>
      <c r="CE2230" s="25"/>
      <c r="CF2230" s="25"/>
      <c r="CG2230" s="25"/>
      <c r="CH2230" s="25"/>
      <c r="CI2230" s="25"/>
      <c r="CJ2230" s="25"/>
      <c r="CK2230" s="25"/>
      <c r="CL2230" s="25"/>
      <c r="CM2230" s="25"/>
      <c r="CN2230" s="25"/>
      <c r="CO2230" s="25"/>
      <c r="CP2230" s="25"/>
      <c r="CQ2230" s="25"/>
      <c r="CR2230" s="25"/>
      <c r="CS2230" s="25"/>
      <c r="CT2230" s="25"/>
      <c r="CU2230" s="25"/>
      <c r="CV2230" s="25"/>
      <c r="CW2230" s="25"/>
      <c r="CX2230" s="25"/>
      <c r="CY2230" s="25"/>
      <c r="CZ2230" s="25"/>
      <c r="DA2230" s="25"/>
      <c r="DB2230" s="25"/>
      <c r="DC2230" s="25"/>
      <c r="DD2230" s="25"/>
      <c r="DE2230" s="25"/>
      <c r="DF2230" s="25"/>
      <c r="DG2230" s="25"/>
      <c r="DH2230" s="25"/>
      <c r="DI2230" s="25"/>
      <c r="DJ2230" s="25"/>
      <c r="DK2230" s="25"/>
      <c r="DL2230" s="25"/>
      <c r="DM2230" s="25"/>
      <c r="DN2230" s="25"/>
      <c r="DO2230" s="25"/>
      <c r="DP2230" s="25"/>
      <c r="DQ2230" s="25"/>
      <c r="DR2230" s="25"/>
      <c r="DS2230" s="25"/>
      <c r="DT2230" s="25"/>
      <c r="DU2230" s="25"/>
      <c r="DV2230" s="25"/>
      <c r="DW2230" s="25"/>
      <c r="DX2230" s="25"/>
      <c r="DY2230" s="25"/>
      <c r="DZ2230" s="25"/>
      <c r="EA2230" s="25"/>
      <c r="EB2230" s="25"/>
      <c r="EC2230" s="25"/>
      <c r="ED2230" s="25"/>
      <c r="EE2230" s="25"/>
      <c r="EF2230" s="25"/>
      <c r="EG2230" s="25"/>
      <c r="EH2230" s="25"/>
      <c r="EI2230" s="25"/>
      <c r="EJ2230" s="25"/>
      <c r="EK2230" s="25"/>
      <c r="EL2230" s="25"/>
      <c r="EM2230" s="25"/>
      <c r="EN2230" s="25"/>
      <c r="EO2230" s="25"/>
      <c r="EP2230" s="25"/>
      <c r="EQ2230" s="25"/>
      <c r="ER2230" s="25"/>
      <c r="ES2230" s="25"/>
      <c r="ET2230" s="25"/>
      <c r="EU2230" s="25"/>
      <c r="EV2230" s="25"/>
      <c r="EW2230" s="25"/>
      <c r="EX2230" s="25"/>
      <c r="EY2230" s="25"/>
      <c r="EZ2230" s="25"/>
      <c r="FA2230" s="25"/>
      <c r="FB2230" s="25"/>
      <c r="FC2230" s="25"/>
      <c r="FD2230" s="25"/>
      <c r="FE2230" s="25"/>
      <c r="FF2230" s="25"/>
      <c r="FG2230" s="25"/>
      <c r="FH2230" s="25"/>
      <c r="FI2230" s="25"/>
      <c r="FJ2230" s="25"/>
      <c r="FK2230" s="25"/>
      <c r="FL2230" s="25"/>
      <c r="FM2230" s="25"/>
      <c r="FN2230" s="25"/>
      <c r="FO2230" s="25"/>
      <c r="FP2230" s="25"/>
      <c r="FQ2230" s="25"/>
      <c r="FR2230" s="25"/>
      <c r="FS2230" s="25"/>
      <c r="FT2230" s="25"/>
      <c r="FU2230" s="25"/>
      <c r="FV2230" s="25"/>
      <c r="FW2230" s="25"/>
      <c r="FX2230" s="25"/>
      <c r="FY2230" s="25"/>
      <c r="FZ2230" s="25"/>
      <c r="GA2230" s="25"/>
      <c r="GB2230" s="25"/>
      <c r="GC2230" s="25"/>
      <c r="GD2230" s="25"/>
      <c r="GE2230" s="25"/>
      <c r="GF2230" s="25"/>
      <c r="GG2230" s="25"/>
      <c r="GH2230" s="25"/>
      <c r="GI2230" s="25"/>
      <c r="GJ2230" s="25"/>
      <c r="GK2230" s="25"/>
      <c r="GL2230" s="25"/>
      <c r="GM2230" s="25"/>
      <c r="GN2230" s="25"/>
      <c r="GO2230" s="25"/>
      <c r="GP2230" s="25"/>
      <c r="GQ2230" s="25"/>
      <c r="GR2230" s="25"/>
      <c r="GS2230" s="25"/>
      <c r="GT2230" s="25"/>
      <c r="GU2230" s="25"/>
      <c r="GV2230" s="25"/>
      <c r="GW2230" s="25"/>
      <c r="GX2230" s="25"/>
      <c r="GY2230" s="25"/>
      <c r="GZ2230" s="25"/>
      <c r="HA2230" s="25"/>
      <c r="HB2230" s="25"/>
      <c r="HC2230" s="25"/>
      <c r="HD2230" s="25"/>
      <c r="HE2230" s="25"/>
      <c r="HF2230" s="25"/>
      <c r="HG2230" s="25"/>
      <c r="HH2230" s="25"/>
      <c r="HI2230" s="25"/>
      <c r="HJ2230" s="25"/>
      <c r="HK2230" s="25"/>
      <c r="HL2230" s="25"/>
      <c r="HM2230" s="25"/>
      <c r="HN2230" s="25"/>
      <c r="HO2230" s="25"/>
      <c r="HP2230" s="25"/>
      <c r="HQ2230" s="25"/>
      <c r="HR2230" s="25"/>
      <c r="HS2230" s="25"/>
      <c r="HT2230" s="25"/>
      <c r="HU2230" s="25"/>
      <c r="HV2230" s="25"/>
      <c r="HW2230" s="25"/>
      <c r="HX2230" s="25"/>
      <c r="HY2230" s="25"/>
      <c r="HZ2230" s="25"/>
      <c r="IA2230" s="25"/>
      <c r="IB2230" s="25"/>
      <c r="IC2230" s="25"/>
      <c r="ID2230" s="25"/>
      <c r="IE2230" s="25"/>
      <c r="IF2230" s="25"/>
      <c r="IG2230" s="25"/>
      <c r="IH2230" s="25"/>
      <c r="II2230" s="25"/>
      <c r="IJ2230" s="25"/>
      <c r="IK2230" s="25"/>
      <c r="IL2230" s="25"/>
      <c r="IM2230" s="25"/>
      <c r="IN2230" s="25"/>
      <c r="IO2230" s="25"/>
      <c r="IP2230" s="25"/>
      <c r="IQ2230" s="25"/>
      <c r="IR2230" s="25"/>
      <c r="IS2230" s="25"/>
      <c r="IT2230" s="25"/>
      <c r="IU2230" s="25"/>
      <c r="IV2230" s="25"/>
    </row>
    <row r="2231" spans="1:256">
      <c r="A2231" s="15" t="s">
        <v>1986</v>
      </c>
      <c r="B2231" s="31" t="s">
        <v>3362</v>
      </c>
      <c r="C2231" s="10" t="s">
        <v>99</v>
      </c>
      <c r="D2231" s="11">
        <v>129.1</v>
      </c>
      <c r="E2231" s="19"/>
      <c r="F2231" s="21"/>
      <c r="G2231" s="25"/>
      <c r="H2231" s="25"/>
      <c r="I2231" s="25"/>
      <c r="J2231" s="25"/>
      <c r="K2231" s="25"/>
      <c r="L2231" s="25"/>
      <c r="M2231" s="25"/>
      <c r="N2231" s="25"/>
      <c r="O2231" s="25"/>
      <c r="P2231" s="25"/>
      <c r="Q2231" s="25"/>
      <c r="R2231" s="25"/>
      <c r="S2231" s="25"/>
      <c r="T2231" s="25"/>
      <c r="U2231" s="25"/>
      <c r="V2231" s="25"/>
      <c r="W2231" s="25"/>
      <c r="X2231" s="25"/>
      <c r="Y2231" s="25"/>
      <c r="Z2231" s="25"/>
      <c r="AA2231" s="25"/>
      <c r="AB2231" s="25"/>
      <c r="AC2231" s="25"/>
      <c r="AD2231" s="25"/>
      <c r="AE2231" s="25"/>
      <c r="AF2231" s="25"/>
      <c r="AG2231" s="25"/>
      <c r="AH2231" s="25"/>
      <c r="AI2231" s="25"/>
      <c r="AJ2231" s="25"/>
      <c r="AK2231" s="25"/>
      <c r="AL2231" s="25"/>
      <c r="AM2231" s="25"/>
      <c r="AN2231" s="25"/>
      <c r="AO2231" s="25"/>
      <c r="AP2231" s="25"/>
      <c r="AQ2231" s="25"/>
      <c r="AR2231" s="25"/>
      <c r="AS2231" s="25"/>
      <c r="AT2231" s="25"/>
      <c r="AU2231" s="25"/>
      <c r="AV2231" s="25"/>
      <c r="AW2231" s="25"/>
      <c r="AX2231" s="25"/>
      <c r="AY2231" s="25"/>
      <c r="AZ2231" s="25"/>
      <c r="BA2231" s="25"/>
      <c r="BB2231" s="25"/>
      <c r="BC2231" s="25"/>
      <c r="BD2231" s="25"/>
      <c r="BE2231" s="25"/>
      <c r="BF2231" s="25"/>
      <c r="BG2231" s="25"/>
      <c r="BH2231" s="25"/>
      <c r="BI2231" s="25"/>
      <c r="BJ2231" s="25"/>
      <c r="BK2231" s="25"/>
      <c r="BL2231" s="25"/>
      <c r="BM2231" s="25"/>
      <c r="BN2231" s="25"/>
      <c r="BO2231" s="25"/>
      <c r="BP2231" s="25"/>
      <c r="BQ2231" s="25"/>
      <c r="BR2231" s="25"/>
      <c r="BS2231" s="25"/>
      <c r="BT2231" s="25"/>
      <c r="BU2231" s="25"/>
      <c r="BV2231" s="25"/>
      <c r="BW2231" s="25"/>
      <c r="BX2231" s="25"/>
      <c r="BY2231" s="25"/>
      <c r="BZ2231" s="25"/>
      <c r="CA2231" s="25"/>
      <c r="CB2231" s="25"/>
      <c r="CC2231" s="25"/>
      <c r="CD2231" s="25"/>
      <c r="CE2231" s="25"/>
      <c r="CF2231" s="25"/>
      <c r="CG2231" s="25"/>
      <c r="CH2231" s="25"/>
      <c r="CI2231" s="25"/>
      <c r="CJ2231" s="25"/>
      <c r="CK2231" s="25"/>
      <c r="CL2231" s="25"/>
      <c r="CM2231" s="25"/>
      <c r="CN2231" s="25"/>
      <c r="CO2231" s="25"/>
      <c r="CP2231" s="25"/>
      <c r="CQ2231" s="25"/>
      <c r="CR2231" s="25"/>
      <c r="CS2231" s="25"/>
      <c r="CT2231" s="25"/>
      <c r="CU2231" s="25"/>
      <c r="CV2231" s="25"/>
      <c r="CW2231" s="25"/>
      <c r="CX2231" s="25"/>
      <c r="CY2231" s="25"/>
      <c r="CZ2231" s="25"/>
      <c r="DA2231" s="25"/>
      <c r="DB2231" s="25"/>
      <c r="DC2231" s="25"/>
      <c r="DD2231" s="25"/>
      <c r="DE2231" s="25"/>
      <c r="DF2231" s="25"/>
      <c r="DG2231" s="25"/>
      <c r="DH2231" s="25"/>
      <c r="DI2231" s="25"/>
      <c r="DJ2231" s="25"/>
      <c r="DK2231" s="25"/>
      <c r="DL2231" s="25"/>
      <c r="DM2231" s="25"/>
      <c r="DN2231" s="25"/>
      <c r="DO2231" s="25"/>
      <c r="DP2231" s="25"/>
      <c r="DQ2231" s="25"/>
      <c r="DR2231" s="25"/>
      <c r="DS2231" s="25"/>
      <c r="DT2231" s="25"/>
      <c r="DU2231" s="25"/>
      <c r="DV2231" s="25"/>
      <c r="DW2231" s="25"/>
      <c r="DX2231" s="25"/>
      <c r="DY2231" s="25"/>
      <c r="DZ2231" s="25"/>
      <c r="EA2231" s="25"/>
      <c r="EB2231" s="25"/>
      <c r="EC2231" s="25"/>
      <c r="ED2231" s="25"/>
      <c r="EE2231" s="25"/>
      <c r="EF2231" s="25"/>
      <c r="EG2231" s="25"/>
      <c r="EH2231" s="25"/>
      <c r="EI2231" s="25"/>
      <c r="EJ2231" s="25"/>
      <c r="EK2231" s="25"/>
      <c r="EL2231" s="25"/>
      <c r="EM2231" s="25"/>
      <c r="EN2231" s="25"/>
      <c r="EO2231" s="25"/>
      <c r="EP2231" s="25"/>
      <c r="EQ2231" s="25"/>
      <c r="ER2231" s="25"/>
      <c r="ES2231" s="25"/>
      <c r="ET2231" s="25"/>
      <c r="EU2231" s="25"/>
      <c r="EV2231" s="25"/>
      <c r="EW2231" s="25"/>
      <c r="EX2231" s="25"/>
      <c r="EY2231" s="25"/>
      <c r="EZ2231" s="25"/>
      <c r="FA2231" s="25"/>
      <c r="FB2231" s="25"/>
      <c r="FC2231" s="25"/>
      <c r="FD2231" s="25"/>
      <c r="FE2231" s="25"/>
      <c r="FF2231" s="25"/>
      <c r="FG2231" s="25"/>
      <c r="FH2231" s="25"/>
      <c r="FI2231" s="25"/>
      <c r="FJ2231" s="25"/>
      <c r="FK2231" s="25"/>
      <c r="FL2231" s="25"/>
      <c r="FM2231" s="25"/>
      <c r="FN2231" s="25"/>
      <c r="FO2231" s="25"/>
      <c r="FP2231" s="25"/>
      <c r="FQ2231" s="25"/>
      <c r="FR2231" s="25"/>
      <c r="FS2231" s="25"/>
      <c r="FT2231" s="25"/>
      <c r="FU2231" s="25"/>
      <c r="FV2231" s="25"/>
      <c r="FW2231" s="25"/>
      <c r="FX2231" s="25"/>
      <c r="FY2231" s="25"/>
      <c r="FZ2231" s="25"/>
      <c r="GA2231" s="25"/>
      <c r="GB2231" s="25"/>
      <c r="GC2231" s="25"/>
      <c r="GD2231" s="25"/>
      <c r="GE2231" s="25"/>
      <c r="GF2231" s="25"/>
      <c r="GG2231" s="25"/>
      <c r="GH2231" s="25"/>
      <c r="GI2231" s="25"/>
      <c r="GJ2231" s="25"/>
      <c r="GK2231" s="25"/>
      <c r="GL2231" s="25"/>
      <c r="GM2231" s="25"/>
      <c r="GN2231" s="25"/>
      <c r="GO2231" s="25"/>
      <c r="GP2231" s="25"/>
      <c r="GQ2231" s="25"/>
      <c r="GR2231" s="25"/>
      <c r="GS2231" s="25"/>
      <c r="GT2231" s="25"/>
      <c r="GU2231" s="25"/>
      <c r="GV2231" s="25"/>
      <c r="GW2231" s="25"/>
      <c r="GX2231" s="25"/>
      <c r="GY2231" s="25"/>
      <c r="GZ2231" s="25"/>
      <c r="HA2231" s="25"/>
      <c r="HB2231" s="25"/>
      <c r="HC2231" s="25"/>
      <c r="HD2231" s="25"/>
      <c r="HE2231" s="25"/>
      <c r="HF2231" s="25"/>
      <c r="HG2231" s="25"/>
      <c r="HH2231" s="25"/>
      <c r="HI2231" s="25"/>
      <c r="HJ2231" s="25"/>
      <c r="HK2231" s="25"/>
      <c r="HL2231" s="25"/>
      <c r="HM2231" s="25"/>
      <c r="HN2231" s="25"/>
      <c r="HO2231" s="25"/>
      <c r="HP2231" s="25"/>
      <c r="HQ2231" s="25"/>
      <c r="HR2231" s="25"/>
      <c r="HS2231" s="25"/>
      <c r="HT2231" s="25"/>
      <c r="HU2231" s="25"/>
      <c r="HV2231" s="25"/>
      <c r="HW2231" s="25"/>
      <c r="HX2231" s="25"/>
      <c r="HY2231" s="25"/>
      <c r="HZ2231" s="25"/>
      <c r="IA2231" s="25"/>
      <c r="IB2231" s="25"/>
      <c r="IC2231" s="25"/>
      <c r="ID2231" s="25"/>
      <c r="IE2231" s="25"/>
      <c r="IF2231" s="25"/>
      <c r="IG2231" s="25"/>
      <c r="IH2231" s="25"/>
      <c r="II2231" s="25"/>
      <c r="IJ2231" s="25"/>
      <c r="IK2231" s="25"/>
      <c r="IL2231" s="25"/>
      <c r="IM2231" s="25"/>
      <c r="IN2231" s="25"/>
      <c r="IO2231" s="25"/>
      <c r="IP2231" s="25"/>
      <c r="IQ2231" s="25"/>
      <c r="IR2231" s="25"/>
      <c r="IS2231" s="25"/>
      <c r="IT2231" s="25"/>
      <c r="IU2231" s="25"/>
      <c r="IV2231" s="25"/>
    </row>
    <row r="2232" spans="1:256">
      <c r="A2232" s="15" t="s">
        <v>1987</v>
      </c>
      <c r="B2232" s="31" t="s">
        <v>3363</v>
      </c>
      <c r="C2232" s="10" t="s">
        <v>99</v>
      </c>
      <c r="D2232" s="11">
        <v>211.26</v>
      </c>
      <c r="E2232" s="19"/>
      <c r="F2232" s="21"/>
      <c r="G2232" s="25"/>
      <c r="H2232" s="25"/>
      <c r="I2232" s="25"/>
      <c r="J2232" s="25"/>
      <c r="K2232" s="25"/>
      <c r="L2232" s="25"/>
      <c r="M2232" s="25"/>
      <c r="N2232" s="25"/>
      <c r="O2232" s="25"/>
      <c r="P2232" s="25"/>
      <c r="Q2232" s="25"/>
      <c r="R2232" s="25"/>
      <c r="S2232" s="25"/>
      <c r="T2232" s="25"/>
      <c r="U2232" s="25"/>
      <c r="V2232" s="25"/>
      <c r="W2232" s="25"/>
      <c r="X2232" s="25"/>
      <c r="Y2232" s="25"/>
      <c r="Z2232" s="25"/>
      <c r="AA2232" s="25"/>
      <c r="AB2232" s="25"/>
      <c r="AC2232" s="25"/>
      <c r="AD2232" s="25"/>
      <c r="AE2232" s="25"/>
      <c r="AF2232" s="25"/>
      <c r="AG2232" s="25"/>
      <c r="AH2232" s="25"/>
      <c r="AI2232" s="25"/>
      <c r="AJ2232" s="25"/>
      <c r="AK2232" s="25"/>
      <c r="AL2232" s="25"/>
      <c r="AM2232" s="25"/>
      <c r="AN2232" s="25"/>
      <c r="AO2232" s="25"/>
      <c r="AP2232" s="25"/>
      <c r="AQ2232" s="25"/>
      <c r="AR2232" s="25"/>
      <c r="AS2232" s="25"/>
      <c r="AT2232" s="25"/>
      <c r="AU2232" s="25"/>
      <c r="AV2232" s="25"/>
      <c r="AW2232" s="25"/>
      <c r="AX2232" s="25"/>
      <c r="AY2232" s="25"/>
      <c r="AZ2232" s="25"/>
      <c r="BA2232" s="25"/>
      <c r="BB2232" s="25"/>
      <c r="BC2232" s="25"/>
      <c r="BD2232" s="25"/>
      <c r="BE2232" s="25"/>
      <c r="BF2232" s="25"/>
      <c r="BG2232" s="25"/>
      <c r="BH2232" s="25"/>
      <c r="BI2232" s="25"/>
      <c r="BJ2232" s="25"/>
      <c r="BK2232" s="25"/>
      <c r="BL2232" s="25"/>
      <c r="BM2232" s="25"/>
      <c r="BN2232" s="25"/>
      <c r="BO2232" s="25"/>
      <c r="BP2232" s="25"/>
      <c r="BQ2232" s="25"/>
      <c r="BR2232" s="25"/>
      <c r="BS2232" s="25"/>
      <c r="BT2232" s="25"/>
      <c r="BU2232" s="25"/>
      <c r="BV2232" s="25"/>
      <c r="BW2232" s="25"/>
      <c r="BX2232" s="25"/>
      <c r="BY2232" s="25"/>
      <c r="BZ2232" s="25"/>
      <c r="CA2232" s="25"/>
      <c r="CB2232" s="25"/>
      <c r="CC2232" s="25"/>
      <c r="CD2232" s="25"/>
      <c r="CE2232" s="25"/>
      <c r="CF2232" s="25"/>
      <c r="CG2232" s="25"/>
      <c r="CH2232" s="25"/>
      <c r="CI2232" s="25"/>
      <c r="CJ2232" s="25"/>
      <c r="CK2232" s="25"/>
      <c r="CL2232" s="25"/>
      <c r="CM2232" s="25"/>
      <c r="CN2232" s="25"/>
      <c r="CO2232" s="25"/>
      <c r="CP2232" s="25"/>
      <c r="CQ2232" s="25"/>
      <c r="CR2232" s="25"/>
      <c r="CS2232" s="25"/>
      <c r="CT2232" s="25"/>
      <c r="CU2232" s="25"/>
      <c r="CV2232" s="25"/>
      <c r="CW2232" s="25"/>
      <c r="CX2232" s="25"/>
      <c r="CY2232" s="25"/>
      <c r="CZ2232" s="25"/>
      <c r="DA2232" s="25"/>
      <c r="DB2232" s="25"/>
      <c r="DC2232" s="25"/>
      <c r="DD2232" s="25"/>
      <c r="DE2232" s="25"/>
      <c r="DF2232" s="25"/>
      <c r="DG2232" s="25"/>
      <c r="DH2232" s="25"/>
      <c r="DI2232" s="25"/>
      <c r="DJ2232" s="25"/>
      <c r="DK2232" s="25"/>
      <c r="DL2232" s="25"/>
      <c r="DM2232" s="25"/>
      <c r="DN2232" s="25"/>
      <c r="DO2232" s="25"/>
      <c r="DP2232" s="25"/>
      <c r="DQ2232" s="25"/>
      <c r="DR2232" s="25"/>
      <c r="DS2232" s="25"/>
      <c r="DT2232" s="25"/>
      <c r="DU2232" s="25"/>
      <c r="DV2232" s="25"/>
      <c r="DW2232" s="25"/>
      <c r="DX2232" s="25"/>
      <c r="DY2232" s="25"/>
      <c r="DZ2232" s="25"/>
      <c r="EA2232" s="25"/>
      <c r="EB2232" s="25"/>
      <c r="EC2232" s="25"/>
      <c r="ED2232" s="25"/>
      <c r="EE2232" s="25"/>
      <c r="EF2232" s="25"/>
      <c r="EG2232" s="25"/>
      <c r="EH2232" s="25"/>
      <c r="EI2232" s="25"/>
      <c r="EJ2232" s="25"/>
      <c r="EK2232" s="25"/>
      <c r="EL2232" s="25"/>
      <c r="EM2232" s="25"/>
      <c r="EN2232" s="25"/>
      <c r="EO2232" s="25"/>
      <c r="EP2232" s="25"/>
      <c r="EQ2232" s="25"/>
      <c r="ER2232" s="25"/>
      <c r="ES2232" s="25"/>
      <c r="ET2232" s="25"/>
      <c r="EU2232" s="25"/>
      <c r="EV2232" s="25"/>
      <c r="EW2232" s="25"/>
      <c r="EX2232" s="25"/>
      <c r="EY2232" s="25"/>
      <c r="EZ2232" s="25"/>
      <c r="FA2232" s="25"/>
      <c r="FB2232" s="25"/>
      <c r="FC2232" s="25"/>
      <c r="FD2232" s="25"/>
      <c r="FE2232" s="25"/>
      <c r="FF2232" s="25"/>
      <c r="FG2232" s="25"/>
      <c r="FH2232" s="25"/>
      <c r="FI2232" s="25"/>
      <c r="FJ2232" s="25"/>
      <c r="FK2232" s="25"/>
      <c r="FL2232" s="25"/>
      <c r="FM2232" s="25"/>
      <c r="FN2232" s="25"/>
      <c r="FO2232" s="25"/>
      <c r="FP2232" s="25"/>
      <c r="FQ2232" s="25"/>
      <c r="FR2232" s="25"/>
      <c r="FS2232" s="25"/>
      <c r="FT2232" s="25"/>
      <c r="FU2232" s="25"/>
      <c r="FV2232" s="25"/>
      <c r="FW2232" s="25"/>
      <c r="FX2232" s="25"/>
      <c r="FY2232" s="25"/>
      <c r="FZ2232" s="25"/>
      <c r="GA2232" s="25"/>
      <c r="GB2232" s="25"/>
      <c r="GC2232" s="25"/>
      <c r="GD2232" s="25"/>
      <c r="GE2232" s="25"/>
      <c r="GF2232" s="25"/>
      <c r="GG2232" s="25"/>
      <c r="GH2232" s="25"/>
      <c r="GI2232" s="25"/>
      <c r="GJ2232" s="25"/>
      <c r="GK2232" s="25"/>
      <c r="GL2232" s="25"/>
      <c r="GM2232" s="25"/>
      <c r="GN2232" s="25"/>
      <c r="GO2232" s="25"/>
      <c r="GP2232" s="25"/>
      <c r="GQ2232" s="25"/>
      <c r="GR2232" s="25"/>
      <c r="GS2232" s="25"/>
      <c r="GT2232" s="25"/>
      <c r="GU2232" s="25"/>
      <c r="GV2232" s="25"/>
      <c r="GW2232" s="25"/>
      <c r="GX2232" s="25"/>
      <c r="GY2232" s="25"/>
      <c r="GZ2232" s="25"/>
      <c r="HA2232" s="25"/>
      <c r="HB2232" s="25"/>
      <c r="HC2232" s="25"/>
      <c r="HD2232" s="25"/>
      <c r="HE2232" s="25"/>
      <c r="HF2232" s="25"/>
      <c r="HG2232" s="25"/>
      <c r="HH2232" s="25"/>
      <c r="HI2232" s="25"/>
      <c r="HJ2232" s="25"/>
      <c r="HK2232" s="25"/>
      <c r="HL2232" s="25"/>
      <c r="HM2232" s="25"/>
      <c r="HN2232" s="25"/>
      <c r="HO2232" s="25"/>
      <c r="HP2232" s="25"/>
      <c r="HQ2232" s="25"/>
      <c r="HR2232" s="25"/>
      <c r="HS2232" s="25"/>
      <c r="HT2232" s="25"/>
      <c r="HU2232" s="25"/>
      <c r="HV2232" s="25"/>
      <c r="HW2232" s="25"/>
      <c r="HX2232" s="25"/>
      <c r="HY2232" s="25"/>
      <c r="HZ2232" s="25"/>
      <c r="IA2232" s="25"/>
      <c r="IB2232" s="25"/>
      <c r="IC2232" s="25"/>
      <c r="ID2232" s="25"/>
      <c r="IE2232" s="25"/>
      <c r="IF2232" s="25"/>
      <c r="IG2232" s="25"/>
      <c r="IH2232" s="25"/>
      <c r="II2232" s="25"/>
      <c r="IJ2232" s="25"/>
      <c r="IK2232" s="25"/>
      <c r="IL2232" s="25"/>
      <c r="IM2232" s="25"/>
      <c r="IN2232" s="25"/>
      <c r="IO2232" s="25"/>
      <c r="IP2232" s="25"/>
      <c r="IQ2232" s="25"/>
      <c r="IR2232" s="25"/>
      <c r="IS2232" s="25"/>
      <c r="IT2232" s="25"/>
      <c r="IU2232" s="25"/>
      <c r="IV2232" s="25"/>
    </row>
    <row r="2233" spans="1:256">
      <c r="A2233" s="15"/>
      <c r="B2233" s="30" t="s">
        <v>3366</v>
      </c>
      <c r="C2233" s="10"/>
      <c r="D2233" s="11"/>
      <c r="E2233" s="19"/>
      <c r="F2233" s="21"/>
      <c r="G2233" s="25"/>
      <c r="H2233" s="25"/>
      <c r="I2233" s="25"/>
      <c r="J2233" s="25"/>
      <c r="K2233" s="25"/>
      <c r="L2233" s="25"/>
      <c r="M2233" s="25"/>
      <c r="N2233" s="25"/>
      <c r="O2233" s="25"/>
      <c r="P2233" s="25"/>
      <c r="Q2233" s="25"/>
      <c r="R2233" s="25"/>
      <c r="S2233" s="25"/>
      <c r="T2233" s="25"/>
      <c r="U2233" s="25"/>
      <c r="V2233" s="25"/>
      <c r="W2233" s="25"/>
      <c r="X2233" s="25"/>
      <c r="Y2233" s="25"/>
      <c r="Z2233" s="25"/>
      <c r="AA2233" s="25"/>
      <c r="AB2233" s="25"/>
      <c r="AC2233" s="25"/>
      <c r="AD2233" s="25"/>
      <c r="AE2233" s="25"/>
      <c r="AF2233" s="25"/>
      <c r="AG2233" s="25"/>
      <c r="AH2233" s="25"/>
      <c r="AI2233" s="25"/>
      <c r="AJ2233" s="25"/>
      <c r="AK2233" s="25"/>
      <c r="AL2233" s="25"/>
      <c r="AM2233" s="25"/>
      <c r="AN2233" s="25"/>
      <c r="AO2233" s="25"/>
      <c r="AP2233" s="25"/>
      <c r="AQ2233" s="25"/>
      <c r="AR2233" s="25"/>
      <c r="AS2233" s="25"/>
      <c r="AT2233" s="25"/>
      <c r="AU2233" s="25"/>
      <c r="AV2233" s="25"/>
      <c r="AW2233" s="25"/>
      <c r="AX2233" s="25"/>
      <c r="AY2233" s="25"/>
      <c r="AZ2233" s="25"/>
      <c r="BA2233" s="25"/>
      <c r="BB2233" s="25"/>
      <c r="BC2233" s="25"/>
      <c r="BD2233" s="25"/>
      <c r="BE2233" s="25"/>
      <c r="BF2233" s="25"/>
      <c r="BG2233" s="25"/>
      <c r="BH2233" s="25"/>
      <c r="BI2233" s="25"/>
      <c r="BJ2233" s="25"/>
      <c r="BK2233" s="25"/>
      <c r="BL2233" s="25"/>
      <c r="BM2233" s="25"/>
      <c r="BN2233" s="25"/>
      <c r="BO2233" s="25"/>
      <c r="BP2233" s="25"/>
      <c r="BQ2233" s="25"/>
      <c r="BR2233" s="25"/>
      <c r="BS2233" s="25"/>
      <c r="BT2233" s="25"/>
      <c r="BU2233" s="25"/>
      <c r="BV2233" s="25"/>
      <c r="BW2233" s="25"/>
      <c r="BX2233" s="25"/>
      <c r="BY2233" s="25"/>
      <c r="BZ2233" s="25"/>
      <c r="CA2233" s="25"/>
      <c r="CB2233" s="25"/>
      <c r="CC2233" s="25"/>
      <c r="CD2233" s="25"/>
      <c r="CE2233" s="25"/>
      <c r="CF2233" s="25"/>
      <c r="CG2233" s="25"/>
      <c r="CH2233" s="25"/>
      <c r="CI2233" s="25"/>
      <c r="CJ2233" s="25"/>
      <c r="CK2233" s="25"/>
      <c r="CL2233" s="25"/>
      <c r="CM2233" s="25"/>
      <c r="CN2233" s="25"/>
      <c r="CO2233" s="25"/>
      <c r="CP2233" s="25"/>
      <c r="CQ2233" s="25"/>
      <c r="CR2233" s="25"/>
      <c r="CS2233" s="25"/>
      <c r="CT2233" s="25"/>
      <c r="CU2233" s="25"/>
      <c r="CV2233" s="25"/>
      <c r="CW2233" s="25"/>
      <c r="CX2233" s="25"/>
      <c r="CY2233" s="25"/>
      <c r="CZ2233" s="25"/>
      <c r="DA2233" s="25"/>
      <c r="DB2233" s="25"/>
      <c r="DC2233" s="25"/>
      <c r="DD2233" s="25"/>
      <c r="DE2233" s="25"/>
      <c r="DF2233" s="25"/>
      <c r="DG2233" s="25"/>
      <c r="DH2233" s="25"/>
      <c r="DI2233" s="25"/>
      <c r="DJ2233" s="25"/>
      <c r="DK2233" s="25"/>
      <c r="DL2233" s="25"/>
      <c r="DM2233" s="25"/>
      <c r="DN2233" s="25"/>
      <c r="DO2233" s="25"/>
      <c r="DP2233" s="25"/>
      <c r="DQ2233" s="25"/>
      <c r="DR2233" s="25"/>
      <c r="DS2233" s="25"/>
      <c r="DT2233" s="25"/>
      <c r="DU2233" s="25"/>
      <c r="DV2233" s="25"/>
      <c r="DW2233" s="25"/>
      <c r="DX2233" s="25"/>
      <c r="DY2233" s="25"/>
      <c r="DZ2233" s="25"/>
      <c r="EA2233" s="25"/>
      <c r="EB2233" s="25"/>
      <c r="EC2233" s="25"/>
      <c r="ED2233" s="25"/>
      <c r="EE2233" s="25"/>
      <c r="EF2233" s="25"/>
      <c r="EG2233" s="25"/>
      <c r="EH2233" s="25"/>
      <c r="EI2233" s="25"/>
      <c r="EJ2233" s="25"/>
      <c r="EK2233" s="25"/>
      <c r="EL2233" s="25"/>
      <c r="EM2233" s="25"/>
      <c r="EN2233" s="25"/>
      <c r="EO2233" s="25"/>
      <c r="EP2233" s="25"/>
      <c r="EQ2233" s="25"/>
      <c r="ER2233" s="25"/>
      <c r="ES2233" s="25"/>
      <c r="ET2233" s="25"/>
      <c r="EU2233" s="25"/>
      <c r="EV2233" s="25"/>
      <c r="EW2233" s="25"/>
      <c r="EX2233" s="25"/>
      <c r="EY2233" s="25"/>
      <c r="EZ2233" s="25"/>
      <c r="FA2233" s="25"/>
      <c r="FB2233" s="25"/>
      <c r="FC2233" s="25"/>
      <c r="FD2233" s="25"/>
      <c r="FE2233" s="25"/>
      <c r="FF2233" s="25"/>
      <c r="FG2233" s="25"/>
      <c r="FH2233" s="25"/>
      <c r="FI2233" s="25"/>
      <c r="FJ2233" s="25"/>
      <c r="FK2233" s="25"/>
      <c r="FL2233" s="25"/>
      <c r="FM2233" s="25"/>
      <c r="FN2233" s="25"/>
      <c r="FO2233" s="25"/>
      <c r="FP2233" s="25"/>
      <c r="FQ2233" s="25"/>
      <c r="FR2233" s="25"/>
      <c r="FS2233" s="25"/>
      <c r="FT2233" s="25"/>
      <c r="FU2233" s="25"/>
      <c r="FV2233" s="25"/>
      <c r="FW2233" s="25"/>
      <c r="FX2233" s="25"/>
      <c r="FY2233" s="25"/>
      <c r="FZ2233" s="25"/>
      <c r="GA2233" s="25"/>
      <c r="GB2233" s="25"/>
      <c r="GC2233" s="25"/>
      <c r="GD2233" s="25"/>
      <c r="GE2233" s="25"/>
      <c r="GF2233" s="25"/>
      <c r="GG2233" s="25"/>
      <c r="GH2233" s="25"/>
      <c r="GI2233" s="25"/>
      <c r="GJ2233" s="25"/>
      <c r="GK2233" s="25"/>
      <c r="GL2233" s="25"/>
      <c r="GM2233" s="25"/>
      <c r="GN2233" s="25"/>
      <c r="GO2233" s="25"/>
      <c r="GP2233" s="25"/>
      <c r="GQ2233" s="25"/>
      <c r="GR2233" s="25"/>
      <c r="GS2233" s="25"/>
      <c r="GT2233" s="25"/>
      <c r="GU2233" s="25"/>
      <c r="GV2233" s="25"/>
      <c r="GW2233" s="25"/>
      <c r="GX2233" s="25"/>
      <c r="GY2233" s="25"/>
      <c r="GZ2233" s="25"/>
      <c r="HA2233" s="25"/>
      <c r="HB2233" s="25"/>
      <c r="HC2233" s="25"/>
      <c r="HD2233" s="25"/>
      <c r="HE2233" s="25"/>
      <c r="HF2233" s="25"/>
      <c r="HG2233" s="25"/>
      <c r="HH2233" s="25"/>
      <c r="HI2233" s="25"/>
      <c r="HJ2233" s="25"/>
      <c r="HK2233" s="25"/>
      <c r="HL2233" s="25"/>
      <c r="HM2233" s="25"/>
      <c r="HN2233" s="25"/>
      <c r="HO2233" s="25"/>
      <c r="HP2233" s="25"/>
      <c r="HQ2233" s="25"/>
      <c r="HR2233" s="25"/>
      <c r="HS2233" s="25"/>
      <c r="HT2233" s="25"/>
      <c r="HU2233" s="25"/>
      <c r="HV2233" s="25"/>
      <c r="HW2233" s="25"/>
      <c r="HX2233" s="25"/>
      <c r="HY2233" s="25"/>
      <c r="HZ2233" s="25"/>
      <c r="IA2233" s="25"/>
      <c r="IB2233" s="25"/>
      <c r="IC2233" s="25"/>
      <c r="ID2233" s="25"/>
      <c r="IE2233" s="25"/>
      <c r="IF2233" s="25"/>
      <c r="IG2233" s="25"/>
      <c r="IH2233" s="25"/>
      <c r="II2233" s="25"/>
      <c r="IJ2233" s="25"/>
      <c r="IK2233" s="25"/>
      <c r="IL2233" s="25"/>
      <c r="IM2233" s="25"/>
      <c r="IN2233" s="25"/>
      <c r="IO2233" s="25"/>
      <c r="IP2233" s="25"/>
      <c r="IQ2233" s="25"/>
      <c r="IR2233" s="25"/>
      <c r="IS2233" s="25"/>
      <c r="IT2233" s="25"/>
      <c r="IU2233" s="25"/>
      <c r="IV2233" s="25"/>
    </row>
    <row r="2234" spans="1:256">
      <c r="A2234" s="26" t="s">
        <v>1988</v>
      </c>
      <c r="B2234" s="31" t="s">
        <v>3236</v>
      </c>
      <c r="C2234" s="10" t="s">
        <v>99</v>
      </c>
      <c r="D2234" s="11">
        <v>7.41</v>
      </c>
      <c r="E2234" s="19"/>
      <c r="F2234" s="21"/>
      <c r="G2234" s="25"/>
      <c r="H2234" s="25"/>
      <c r="I2234" s="25"/>
      <c r="J2234" s="25"/>
      <c r="K2234" s="25"/>
      <c r="L2234" s="25"/>
      <c r="M2234" s="25"/>
      <c r="N2234" s="25"/>
      <c r="O2234" s="25"/>
      <c r="P2234" s="25"/>
      <c r="Q2234" s="25"/>
      <c r="R2234" s="25"/>
      <c r="S2234" s="25"/>
      <c r="T2234" s="25"/>
      <c r="U2234" s="25"/>
      <c r="V2234" s="25"/>
      <c r="W2234" s="25"/>
      <c r="X2234" s="25"/>
      <c r="Y2234" s="25"/>
      <c r="Z2234" s="25"/>
      <c r="AA2234" s="25"/>
      <c r="AB2234" s="25"/>
      <c r="AC2234" s="25"/>
      <c r="AD2234" s="25"/>
      <c r="AE2234" s="25"/>
      <c r="AF2234" s="25"/>
      <c r="AG2234" s="25"/>
      <c r="AH2234" s="25"/>
      <c r="AI2234" s="25"/>
      <c r="AJ2234" s="25"/>
      <c r="AK2234" s="25"/>
      <c r="AL2234" s="25"/>
      <c r="AM2234" s="25"/>
      <c r="AN2234" s="25"/>
      <c r="AO2234" s="25"/>
      <c r="AP2234" s="25"/>
      <c r="AQ2234" s="25"/>
      <c r="AR2234" s="25"/>
      <c r="AS2234" s="25"/>
      <c r="AT2234" s="25"/>
      <c r="AU2234" s="25"/>
      <c r="AV2234" s="25"/>
      <c r="AW2234" s="25"/>
      <c r="AX2234" s="25"/>
      <c r="AY2234" s="25"/>
      <c r="AZ2234" s="25"/>
      <c r="BA2234" s="25"/>
      <c r="BB2234" s="25"/>
      <c r="BC2234" s="25"/>
      <c r="BD2234" s="25"/>
      <c r="BE2234" s="25"/>
      <c r="BF2234" s="25"/>
      <c r="BG2234" s="25"/>
      <c r="BH2234" s="25"/>
      <c r="BI2234" s="25"/>
      <c r="BJ2234" s="25"/>
      <c r="BK2234" s="25"/>
      <c r="BL2234" s="25"/>
      <c r="BM2234" s="25"/>
      <c r="BN2234" s="25"/>
      <c r="BO2234" s="25"/>
      <c r="BP2234" s="25"/>
      <c r="BQ2234" s="25"/>
      <c r="BR2234" s="25"/>
      <c r="BS2234" s="25"/>
      <c r="BT2234" s="25"/>
      <c r="BU2234" s="25"/>
      <c r="BV2234" s="25"/>
      <c r="BW2234" s="25"/>
      <c r="BX2234" s="25"/>
      <c r="BY2234" s="25"/>
      <c r="BZ2234" s="25"/>
      <c r="CA2234" s="25"/>
      <c r="CB2234" s="25"/>
      <c r="CC2234" s="25"/>
      <c r="CD2234" s="25"/>
      <c r="CE2234" s="25"/>
      <c r="CF2234" s="25"/>
      <c r="CG2234" s="25"/>
      <c r="CH2234" s="25"/>
      <c r="CI2234" s="25"/>
      <c r="CJ2234" s="25"/>
      <c r="CK2234" s="25"/>
      <c r="CL2234" s="25"/>
      <c r="CM2234" s="25"/>
      <c r="CN2234" s="25"/>
      <c r="CO2234" s="25"/>
      <c r="CP2234" s="25"/>
      <c r="CQ2234" s="25"/>
      <c r="CR2234" s="25"/>
      <c r="CS2234" s="25"/>
      <c r="CT2234" s="25"/>
      <c r="CU2234" s="25"/>
      <c r="CV2234" s="25"/>
      <c r="CW2234" s="25"/>
      <c r="CX2234" s="25"/>
      <c r="CY2234" s="25"/>
      <c r="CZ2234" s="25"/>
      <c r="DA2234" s="25"/>
      <c r="DB2234" s="25"/>
      <c r="DC2234" s="25"/>
      <c r="DD2234" s="25"/>
      <c r="DE2234" s="25"/>
      <c r="DF2234" s="25"/>
      <c r="DG2234" s="25"/>
      <c r="DH2234" s="25"/>
      <c r="DI2234" s="25"/>
      <c r="DJ2234" s="25"/>
      <c r="DK2234" s="25"/>
      <c r="DL2234" s="25"/>
      <c r="DM2234" s="25"/>
      <c r="DN2234" s="25"/>
      <c r="DO2234" s="25"/>
      <c r="DP2234" s="25"/>
      <c r="DQ2234" s="25"/>
      <c r="DR2234" s="25"/>
      <c r="DS2234" s="25"/>
      <c r="DT2234" s="25"/>
      <c r="DU2234" s="25"/>
      <c r="DV2234" s="25"/>
      <c r="DW2234" s="25"/>
      <c r="DX2234" s="25"/>
      <c r="DY2234" s="25"/>
      <c r="DZ2234" s="25"/>
      <c r="EA2234" s="25"/>
      <c r="EB2234" s="25"/>
      <c r="EC2234" s="25"/>
      <c r="ED2234" s="25"/>
      <c r="EE2234" s="25"/>
      <c r="EF2234" s="25"/>
      <c r="EG2234" s="25"/>
      <c r="EH2234" s="25"/>
      <c r="EI2234" s="25"/>
      <c r="EJ2234" s="25"/>
      <c r="EK2234" s="25"/>
      <c r="EL2234" s="25"/>
      <c r="EM2234" s="25"/>
      <c r="EN2234" s="25"/>
      <c r="EO2234" s="25"/>
      <c r="EP2234" s="25"/>
      <c r="EQ2234" s="25"/>
      <c r="ER2234" s="25"/>
      <c r="ES2234" s="25"/>
      <c r="ET2234" s="25"/>
      <c r="EU2234" s="25"/>
      <c r="EV2234" s="25"/>
      <c r="EW2234" s="25"/>
      <c r="EX2234" s="25"/>
      <c r="EY2234" s="25"/>
      <c r="EZ2234" s="25"/>
      <c r="FA2234" s="25"/>
      <c r="FB2234" s="25"/>
      <c r="FC2234" s="25"/>
      <c r="FD2234" s="25"/>
      <c r="FE2234" s="25"/>
      <c r="FF2234" s="25"/>
      <c r="FG2234" s="25"/>
      <c r="FH2234" s="25"/>
      <c r="FI2234" s="25"/>
      <c r="FJ2234" s="25"/>
      <c r="FK2234" s="25"/>
      <c r="FL2234" s="25"/>
      <c r="FM2234" s="25"/>
      <c r="FN2234" s="25"/>
      <c r="FO2234" s="25"/>
      <c r="FP2234" s="25"/>
      <c r="FQ2234" s="25"/>
      <c r="FR2234" s="25"/>
      <c r="FS2234" s="25"/>
      <c r="FT2234" s="25"/>
      <c r="FU2234" s="25"/>
      <c r="FV2234" s="25"/>
      <c r="FW2234" s="25"/>
      <c r="FX2234" s="25"/>
      <c r="FY2234" s="25"/>
      <c r="FZ2234" s="25"/>
      <c r="GA2234" s="25"/>
      <c r="GB2234" s="25"/>
      <c r="GC2234" s="25"/>
      <c r="GD2234" s="25"/>
      <c r="GE2234" s="25"/>
      <c r="GF2234" s="25"/>
      <c r="GG2234" s="25"/>
      <c r="GH2234" s="25"/>
      <c r="GI2234" s="25"/>
      <c r="GJ2234" s="25"/>
      <c r="GK2234" s="25"/>
      <c r="GL2234" s="25"/>
      <c r="GM2234" s="25"/>
      <c r="GN2234" s="25"/>
      <c r="GO2234" s="25"/>
      <c r="GP2234" s="25"/>
      <c r="GQ2234" s="25"/>
      <c r="GR2234" s="25"/>
      <c r="GS2234" s="25"/>
      <c r="GT2234" s="25"/>
      <c r="GU2234" s="25"/>
      <c r="GV2234" s="25"/>
      <c r="GW2234" s="25"/>
      <c r="GX2234" s="25"/>
      <c r="GY2234" s="25"/>
      <c r="GZ2234" s="25"/>
      <c r="HA2234" s="25"/>
      <c r="HB2234" s="25"/>
      <c r="HC2234" s="25"/>
      <c r="HD2234" s="25"/>
      <c r="HE2234" s="25"/>
      <c r="HF2234" s="25"/>
      <c r="HG2234" s="25"/>
      <c r="HH2234" s="25"/>
      <c r="HI2234" s="25"/>
      <c r="HJ2234" s="25"/>
      <c r="HK2234" s="25"/>
      <c r="HL2234" s="25"/>
      <c r="HM2234" s="25"/>
      <c r="HN2234" s="25"/>
      <c r="HO2234" s="25"/>
      <c r="HP2234" s="25"/>
      <c r="HQ2234" s="25"/>
      <c r="HR2234" s="25"/>
      <c r="HS2234" s="25"/>
      <c r="HT2234" s="25"/>
      <c r="HU2234" s="25"/>
      <c r="HV2234" s="25"/>
      <c r="HW2234" s="25"/>
      <c r="HX2234" s="25"/>
      <c r="HY2234" s="25"/>
      <c r="HZ2234" s="25"/>
      <c r="IA2234" s="25"/>
      <c r="IB2234" s="25"/>
      <c r="IC2234" s="25"/>
      <c r="ID2234" s="25"/>
      <c r="IE2234" s="25"/>
      <c r="IF2234" s="25"/>
      <c r="IG2234" s="25"/>
      <c r="IH2234" s="25"/>
      <c r="II2234" s="25"/>
      <c r="IJ2234" s="25"/>
      <c r="IK2234" s="25"/>
      <c r="IL2234" s="25"/>
      <c r="IM2234" s="25"/>
      <c r="IN2234" s="25"/>
      <c r="IO2234" s="25"/>
      <c r="IP2234" s="25"/>
      <c r="IQ2234" s="25"/>
      <c r="IR2234" s="25"/>
      <c r="IS2234" s="25"/>
      <c r="IT2234" s="25"/>
      <c r="IU2234" s="25"/>
      <c r="IV2234" s="25"/>
    </row>
    <row r="2235" spans="1:256">
      <c r="A2235" s="15" t="s">
        <v>1989</v>
      </c>
      <c r="B2235" s="31" t="s">
        <v>3354</v>
      </c>
      <c r="C2235" s="10" t="s">
        <v>99</v>
      </c>
      <c r="D2235" s="11">
        <v>10.62</v>
      </c>
      <c r="E2235" s="19"/>
      <c r="F2235" s="21"/>
      <c r="G2235" s="25"/>
      <c r="H2235" s="25"/>
      <c r="I2235" s="25"/>
      <c r="J2235" s="25"/>
      <c r="K2235" s="25"/>
      <c r="L2235" s="25"/>
      <c r="M2235" s="25"/>
      <c r="N2235" s="25"/>
      <c r="O2235" s="25"/>
      <c r="P2235" s="25"/>
      <c r="Q2235" s="25"/>
      <c r="R2235" s="25"/>
      <c r="S2235" s="25"/>
      <c r="T2235" s="25"/>
      <c r="U2235" s="25"/>
      <c r="V2235" s="25"/>
      <c r="W2235" s="25"/>
      <c r="X2235" s="25"/>
      <c r="Y2235" s="25"/>
      <c r="Z2235" s="25"/>
      <c r="AA2235" s="25"/>
      <c r="AB2235" s="25"/>
      <c r="AC2235" s="25"/>
      <c r="AD2235" s="25"/>
      <c r="AE2235" s="25"/>
      <c r="AF2235" s="25"/>
      <c r="AG2235" s="25"/>
      <c r="AH2235" s="25"/>
      <c r="AI2235" s="25"/>
      <c r="AJ2235" s="25"/>
      <c r="AK2235" s="25"/>
      <c r="AL2235" s="25"/>
      <c r="AM2235" s="25"/>
      <c r="AN2235" s="25"/>
      <c r="AO2235" s="25"/>
      <c r="AP2235" s="25"/>
      <c r="AQ2235" s="25"/>
      <c r="AR2235" s="25"/>
      <c r="AS2235" s="25"/>
      <c r="AT2235" s="25"/>
      <c r="AU2235" s="25"/>
      <c r="AV2235" s="25"/>
      <c r="AW2235" s="25"/>
      <c r="AX2235" s="25"/>
      <c r="AY2235" s="25"/>
      <c r="AZ2235" s="25"/>
      <c r="BA2235" s="25"/>
      <c r="BB2235" s="25"/>
      <c r="BC2235" s="25"/>
      <c r="BD2235" s="25"/>
      <c r="BE2235" s="25"/>
      <c r="BF2235" s="25"/>
      <c r="BG2235" s="25"/>
      <c r="BH2235" s="25"/>
      <c r="BI2235" s="25"/>
      <c r="BJ2235" s="25"/>
      <c r="BK2235" s="25"/>
      <c r="BL2235" s="25"/>
      <c r="BM2235" s="25"/>
      <c r="BN2235" s="25"/>
      <c r="BO2235" s="25"/>
      <c r="BP2235" s="25"/>
      <c r="BQ2235" s="25"/>
      <c r="BR2235" s="25"/>
      <c r="BS2235" s="25"/>
      <c r="BT2235" s="25"/>
      <c r="BU2235" s="25"/>
      <c r="BV2235" s="25"/>
      <c r="BW2235" s="25"/>
      <c r="BX2235" s="25"/>
      <c r="BY2235" s="25"/>
      <c r="BZ2235" s="25"/>
      <c r="CA2235" s="25"/>
      <c r="CB2235" s="25"/>
      <c r="CC2235" s="25"/>
      <c r="CD2235" s="25"/>
      <c r="CE2235" s="25"/>
      <c r="CF2235" s="25"/>
      <c r="CG2235" s="25"/>
      <c r="CH2235" s="25"/>
      <c r="CI2235" s="25"/>
      <c r="CJ2235" s="25"/>
      <c r="CK2235" s="25"/>
      <c r="CL2235" s="25"/>
      <c r="CM2235" s="25"/>
      <c r="CN2235" s="25"/>
      <c r="CO2235" s="25"/>
      <c r="CP2235" s="25"/>
      <c r="CQ2235" s="25"/>
      <c r="CR2235" s="25"/>
      <c r="CS2235" s="25"/>
      <c r="CT2235" s="25"/>
      <c r="CU2235" s="25"/>
      <c r="CV2235" s="25"/>
      <c r="CW2235" s="25"/>
      <c r="CX2235" s="25"/>
      <c r="CY2235" s="25"/>
      <c r="CZ2235" s="25"/>
      <c r="DA2235" s="25"/>
      <c r="DB2235" s="25"/>
      <c r="DC2235" s="25"/>
      <c r="DD2235" s="25"/>
      <c r="DE2235" s="25"/>
      <c r="DF2235" s="25"/>
      <c r="DG2235" s="25"/>
      <c r="DH2235" s="25"/>
      <c r="DI2235" s="25"/>
      <c r="DJ2235" s="25"/>
      <c r="DK2235" s="25"/>
      <c r="DL2235" s="25"/>
      <c r="DM2235" s="25"/>
      <c r="DN2235" s="25"/>
      <c r="DO2235" s="25"/>
      <c r="DP2235" s="25"/>
      <c r="DQ2235" s="25"/>
      <c r="DR2235" s="25"/>
      <c r="DS2235" s="25"/>
      <c r="DT2235" s="25"/>
      <c r="DU2235" s="25"/>
      <c r="DV2235" s="25"/>
      <c r="DW2235" s="25"/>
      <c r="DX2235" s="25"/>
      <c r="DY2235" s="25"/>
      <c r="DZ2235" s="25"/>
      <c r="EA2235" s="25"/>
      <c r="EB2235" s="25"/>
      <c r="EC2235" s="25"/>
      <c r="ED2235" s="25"/>
      <c r="EE2235" s="25"/>
      <c r="EF2235" s="25"/>
      <c r="EG2235" s="25"/>
      <c r="EH2235" s="25"/>
      <c r="EI2235" s="25"/>
      <c r="EJ2235" s="25"/>
      <c r="EK2235" s="25"/>
      <c r="EL2235" s="25"/>
      <c r="EM2235" s="25"/>
      <c r="EN2235" s="25"/>
      <c r="EO2235" s="25"/>
      <c r="EP2235" s="25"/>
      <c r="EQ2235" s="25"/>
      <c r="ER2235" s="25"/>
      <c r="ES2235" s="25"/>
      <c r="ET2235" s="25"/>
      <c r="EU2235" s="25"/>
      <c r="EV2235" s="25"/>
      <c r="EW2235" s="25"/>
      <c r="EX2235" s="25"/>
      <c r="EY2235" s="25"/>
      <c r="EZ2235" s="25"/>
      <c r="FA2235" s="25"/>
      <c r="FB2235" s="25"/>
      <c r="FC2235" s="25"/>
      <c r="FD2235" s="25"/>
      <c r="FE2235" s="25"/>
      <c r="FF2235" s="25"/>
      <c r="FG2235" s="25"/>
      <c r="FH2235" s="25"/>
      <c r="FI2235" s="25"/>
      <c r="FJ2235" s="25"/>
      <c r="FK2235" s="25"/>
      <c r="FL2235" s="25"/>
      <c r="FM2235" s="25"/>
      <c r="FN2235" s="25"/>
      <c r="FO2235" s="25"/>
      <c r="FP2235" s="25"/>
      <c r="FQ2235" s="25"/>
      <c r="FR2235" s="25"/>
      <c r="FS2235" s="25"/>
      <c r="FT2235" s="25"/>
      <c r="FU2235" s="25"/>
      <c r="FV2235" s="25"/>
      <c r="FW2235" s="25"/>
      <c r="FX2235" s="25"/>
      <c r="FY2235" s="25"/>
      <c r="FZ2235" s="25"/>
      <c r="GA2235" s="25"/>
      <c r="GB2235" s="25"/>
      <c r="GC2235" s="25"/>
      <c r="GD2235" s="25"/>
      <c r="GE2235" s="25"/>
      <c r="GF2235" s="25"/>
      <c r="GG2235" s="25"/>
      <c r="GH2235" s="25"/>
      <c r="GI2235" s="25"/>
      <c r="GJ2235" s="25"/>
      <c r="GK2235" s="25"/>
      <c r="GL2235" s="25"/>
      <c r="GM2235" s="25"/>
      <c r="GN2235" s="25"/>
      <c r="GO2235" s="25"/>
      <c r="GP2235" s="25"/>
      <c r="GQ2235" s="25"/>
      <c r="GR2235" s="25"/>
      <c r="GS2235" s="25"/>
      <c r="GT2235" s="25"/>
      <c r="GU2235" s="25"/>
      <c r="GV2235" s="25"/>
      <c r="GW2235" s="25"/>
      <c r="GX2235" s="25"/>
      <c r="GY2235" s="25"/>
      <c r="GZ2235" s="25"/>
      <c r="HA2235" s="25"/>
      <c r="HB2235" s="25"/>
      <c r="HC2235" s="25"/>
      <c r="HD2235" s="25"/>
      <c r="HE2235" s="25"/>
      <c r="HF2235" s="25"/>
      <c r="HG2235" s="25"/>
      <c r="HH2235" s="25"/>
      <c r="HI2235" s="25"/>
      <c r="HJ2235" s="25"/>
      <c r="HK2235" s="25"/>
      <c r="HL2235" s="25"/>
      <c r="HM2235" s="25"/>
      <c r="HN2235" s="25"/>
      <c r="HO2235" s="25"/>
      <c r="HP2235" s="25"/>
      <c r="HQ2235" s="25"/>
      <c r="HR2235" s="25"/>
      <c r="HS2235" s="25"/>
      <c r="HT2235" s="25"/>
      <c r="HU2235" s="25"/>
      <c r="HV2235" s="25"/>
      <c r="HW2235" s="25"/>
      <c r="HX2235" s="25"/>
      <c r="HY2235" s="25"/>
      <c r="HZ2235" s="25"/>
      <c r="IA2235" s="25"/>
      <c r="IB2235" s="25"/>
      <c r="IC2235" s="25"/>
      <c r="ID2235" s="25"/>
      <c r="IE2235" s="25"/>
      <c r="IF2235" s="25"/>
      <c r="IG2235" s="25"/>
      <c r="IH2235" s="25"/>
      <c r="II2235" s="25"/>
      <c r="IJ2235" s="25"/>
      <c r="IK2235" s="25"/>
      <c r="IL2235" s="25"/>
      <c r="IM2235" s="25"/>
      <c r="IN2235" s="25"/>
      <c r="IO2235" s="25"/>
      <c r="IP2235" s="25"/>
      <c r="IQ2235" s="25"/>
      <c r="IR2235" s="25"/>
      <c r="IS2235" s="25"/>
      <c r="IT2235" s="25"/>
      <c r="IU2235" s="25"/>
      <c r="IV2235" s="25"/>
    </row>
    <row r="2236" spans="1:256">
      <c r="A2236" s="15" t="s">
        <v>1990</v>
      </c>
      <c r="B2236" s="31" t="s">
        <v>3237</v>
      </c>
      <c r="C2236" s="10" t="s">
        <v>99</v>
      </c>
      <c r="D2236" s="11">
        <v>20.94</v>
      </c>
      <c r="E2236" s="19"/>
      <c r="F2236" s="21"/>
      <c r="G2236" s="25"/>
      <c r="H2236" s="25"/>
      <c r="I2236" s="25"/>
      <c r="J2236" s="25"/>
      <c r="K2236" s="25"/>
      <c r="L2236" s="25"/>
      <c r="M2236" s="25"/>
      <c r="N2236" s="25"/>
      <c r="O2236" s="25"/>
      <c r="P2236" s="25"/>
      <c r="Q2236" s="25"/>
      <c r="R2236" s="25"/>
      <c r="S2236" s="25"/>
      <c r="T2236" s="25"/>
      <c r="U2236" s="25"/>
      <c r="V2236" s="25"/>
      <c r="W2236" s="25"/>
      <c r="X2236" s="25"/>
      <c r="Y2236" s="25"/>
      <c r="Z2236" s="25"/>
      <c r="AA2236" s="25"/>
      <c r="AB2236" s="25"/>
      <c r="AC2236" s="25"/>
      <c r="AD2236" s="25"/>
      <c r="AE2236" s="25"/>
      <c r="AF2236" s="25"/>
      <c r="AG2236" s="25"/>
      <c r="AH2236" s="25"/>
      <c r="AI2236" s="25"/>
      <c r="AJ2236" s="25"/>
      <c r="AK2236" s="25"/>
      <c r="AL2236" s="25"/>
      <c r="AM2236" s="25"/>
      <c r="AN2236" s="25"/>
      <c r="AO2236" s="25"/>
      <c r="AP2236" s="25"/>
      <c r="AQ2236" s="25"/>
      <c r="AR2236" s="25"/>
      <c r="AS2236" s="25"/>
      <c r="AT2236" s="25"/>
      <c r="AU2236" s="25"/>
      <c r="AV2236" s="25"/>
      <c r="AW2236" s="25"/>
      <c r="AX2236" s="25"/>
      <c r="AY2236" s="25"/>
      <c r="AZ2236" s="25"/>
      <c r="BA2236" s="25"/>
      <c r="BB2236" s="25"/>
      <c r="BC2236" s="25"/>
      <c r="BD2236" s="25"/>
      <c r="BE2236" s="25"/>
      <c r="BF2236" s="25"/>
      <c r="BG2236" s="25"/>
      <c r="BH2236" s="25"/>
      <c r="BI2236" s="25"/>
      <c r="BJ2236" s="25"/>
      <c r="BK2236" s="25"/>
      <c r="BL2236" s="25"/>
      <c r="BM2236" s="25"/>
      <c r="BN2236" s="25"/>
      <c r="BO2236" s="25"/>
      <c r="BP2236" s="25"/>
      <c r="BQ2236" s="25"/>
      <c r="BR2236" s="25"/>
      <c r="BS2236" s="25"/>
      <c r="BT2236" s="25"/>
      <c r="BU2236" s="25"/>
      <c r="BV2236" s="25"/>
      <c r="BW2236" s="25"/>
      <c r="BX2236" s="25"/>
      <c r="BY2236" s="25"/>
      <c r="BZ2236" s="25"/>
      <c r="CA2236" s="25"/>
      <c r="CB2236" s="25"/>
      <c r="CC2236" s="25"/>
      <c r="CD2236" s="25"/>
      <c r="CE2236" s="25"/>
      <c r="CF2236" s="25"/>
      <c r="CG2236" s="25"/>
      <c r="CH2236" s="25"/>
      <c r="CI2236" s="25"/>
      <c r="CJ2236" s="25"/>
      <c r="CK2236" s="25"/>
      <c r="CL2236" s="25"/>
      <c r="CM2236" s="25"/>
      <c r="CN2236" s="25"/>
      <c r="CO2236" s="25"/>
      <c r="CP2236" s="25"/>
      <c r="CQ2236" s="25"/>
      <c r="CR2236" s="25"/>
      <c r="CS2236" s="25"/>
      <c r="CT2236" s="25"/>
      <c r="CU2236" s="25"/>
      <c r="CV2236" s="25"/>
      <c r="CW2236" s="25"/>
      <c r="CX2236" s="25"/>
      <c r="CY2236" s="25"/>
      <c r="CZ2236" s="25"/>
      <c r="DA2236" s="25"/>
      <c r="DB2236" s="25"/>
      <c r="DC2236" s="25"/>
      <c r="DD2236" s="25"/>
      <c r="DE2236" s="25"/>
      <c r="DF2236" s="25"/>
      <c r="DG2236" s="25"/>
      <c r="DH2236" s="25"/>
      <c r="DI2236" s="25"/>
      <c r="DJ2236" s="25"/>
      <c r="DK2236" s="25"/>
      <c r="DL2236" s="25"/>
      <c r="DM2236" s="25"/>
      <c r="DN2236" s="25"/>
      <c r="DO2236" s="25"/>
      <c r="DP2236" s="25"/>
      <c r="DQ2236" s="25"/>
      <c r="DR2236" s="25"/>
      <c r="DS2236" s="25"/>
      <c r="DT2236" s="25"/>
      <c r="DU2236" s="25"/>
      <c r="DV2236" s="25"/>
      <c r="DW2236" s="25"/>
      <c r="DX2236" s="25"/>
      <c r="DY2236" s="25"/>
      <c r="DZ2236" s="25"/>
      <c r="EA2236" s="25"/>
      <c r="EB2236" s="25"/>
      <c r="EC2236" s="25"/>
      <c r="ED2236" s="25"/>
      <c r="EE2236" s="25"/>
      <c r="EF2236" s="25"/>
      <c r="EG2236" s="25"/>
      <c r="EH2236" s="25"/>
      <c r="EI2236" s="25"/>
      <c r="EJ2236" s="25"/>
      <c r="EK2236" s="25"/>
      <c r="EL2236" s="25"/>
      <c r="EM2236" s="25"/>
      <c r="EN2236" s="25"/>
      <c r="EO2236" s="25"/>
      <c r="EP2236" s="25"/>
      <c r="EQ2236" s="25"/>
      <c r="ER2236" s="25"/>
      <c r="ES2236" s="25"/>
      <c r="ET2236" s="25"/>
      <c r="EU2236" s="25"/>
      <c r="EV2236" s="25"/>
      <c r="EW2236" s="25"/>
      <c r="EX2236" s="25"/>
      <c r="EY2236" s="25"/>
      <c r="EZ2236" s="25"/>
      <c r="FA2236" s="25"/>
      <c r="FB2236" s="25"/>
      <c r="FC2236" s="25"/>
      <c r="FD2236" s="25"/>
      <c r="FE2236" s="25"/>
      <c r="FF2236" s="25"/>
      <c r="FG2236" s="25"/>
      <c r="FH2236" s="25"/>
      <c r="FI2236" s="25"/>
      <c r="FJ2236" s="25"/>
      <c r="FK2236" s="25"/>
      <c r="FL2236" s="25"/>
      <c r="FM2236" s="25"/>
      <c r="FN2236" s="25"/>
      <c r="FO2236" s="25"/>
      <c r="FP2236" s="25"/>
      <c r="FQ2236" s="25"/>
      <c r="FR2236" s="25"/>
      <c r="FS2236" s="25"/>
      <c r="FT2236" s="25"/>
      <c r="FU2236" s="25"/>
      <c r="FV2236" s="25"/>
      <c r="FW2236" s="25"/>
      <c r="FX2236" s="25"/>
      <c r="FY2236" s="25"/>
      <c r="FZ2236" s="25"/>
      <c r="GA2236" s="25"/>
      <c r="GB2236" s="25"/>
      <c r="GC2236" s="25"/>
      <c r="GD2236" s="25"/>
      <c r="GE2236" s="25"/>
      <c r="GF2236" s="25"/>
      <c r="GG2236" s="25"/>
      <c r="GH2236" s="25"/>
      <c r="GI2236" s="25"/>
      <c r="GJ2236" s="25"/>
      <c r="GK2236" s="25"/>
      <c r="GL2236" s="25"/>
      <c r="GM2236" s="25"/>
      <c r="GN2236" s="25"/>
      <c r="GO2236" s="25"/>
      <c r="GP2236" s="25"/>
      <c r="GQ2236" s="25"/>
      <c r="GR2236" s="25"/>
      <c r="GS2236" s="25"/>
      <c r="GT2236" s="25"/>
      <c r="GU2236" s="25"/>
      <c r="GV2236" s="25"/>
      <c r="GW2236" s="25"/>
      <c r="GX2236" s="25"/>
      <c r="GY2236" s="25"/>
      <c r="GZ2236" s="25"/>
      <c r="HA2236" s="25"/>
      <c r="HB2236" s="25"/>
      <c r="HC2236" s="25"/>
      <c r="HD2236" s="25"/>
      <c r="HE2236" s="25"/>
      <c r="HF2236" s="25"/>
      <c r="HG2236" s="25"/>
      <c r="HH2236" s="25"/>
      <c r="HI2236" s="25"/>
      <c r="HJ2236" s="25"/>
      <c r="HK2236" s="25"/>
      <c r="HL2236" s="25"/>
      <c r="HM2236" s="25"/>
      <c r="HN2236" s="25"/>
      <c r="HO2236" s="25"/>
      <c r="HP2236" s="25"/>
      <c r="HQ2236" s="25"/>
      <c r="HR2236" s="25"/>
      <c r="HS2236" s="25"/>
      <c r="HT2236" s="25"/>
      <c r="HU2236" s="25"/>
      <c r="HV2236" s="25"/>
      <c r="HW2236" s="25"/>
      <c r="HX2236" s="25"/>
      <c r="HY2236" s="25"/>
      <c r="HZ2236" s="25"/>
      <c r="IA2236" s="25"/>
      <c r="IB2236" s="25"/>
      <c r="IC2236" s="25"/>
      <c r="ID2236" s="25"/>
      <c r="IE2236" s="25"/>
      <c r="IF2236" s="25"/>
      <c r="IG2236" s="25"/>
      <c r="IH2236" s="25"/>
      <c r="II2236" s="25"/>
      <c r="IJ2236" s="25"/>
      <c r="IK2236" s="25"/>
      <c r="IL2236" s="25"/>
      <c r="IM2236" s="25"/>
      <c r="IN2236" s="25"/>
      <c r="IO2236" s="25"/>
      <c r="IP2236" s="25"/>
      <c r="IQ2236" s="25"/>
      <c r="IR2236" s="25"/>
      <c r="IS2236" s="25"/>
      <c r="IT2236" s="25"/>
      <c r="IU2236" s="25"/>
      <c r="IV2236" s="25"/>
    </row>
    <row r="2237" spans="1:256">
      <c r="A2237" s="15" t="s">
        <v>1991</v>
      </c>
      <c r="B2237" s="31" t="s">
        <v>3238</v>
      </c>
      <c r="C2237" s="10" t="s">
        <v>99</v>
      </c>
      <c r="D2237" s="11">
        <v>28.15</v>
      </c>
      <c r="E2237" s="19"/>
      <c r="F2237" s="21"/>
      <c r="G2237" s="25"/>
      <c r="H2237" s="25"/>
      <c r="I2237" s="25"/>
      <c r="J2237" s="25"/>
      <c r="K2237" s="25"/>
      <c r="L2237" s="25"/>
      <c r="M2237" s="25"/>
      <c r="N2237" s="25"/>
      <c r="O2237" s="25"/>
      <c r="P2237" s="25"/>
      <c r="Q2237" s="25"/>
      <c r="R2237" s="25"/>
      <c r="S2237" s="25"/>
      <c r="T2237" s="25"/>
      <c r="U2237" s="25"/>
      <c r="V2237" s="25"/>
      <c r="W2237" s="25"/>
      <c r="X2237" s="25"/>
      <c r="Y2237" s="25"/>
      <c r="Z2237" s="25"/>
      <c r="AA2237" s="25"/>
      <c r="AB2237" s="25"/>
      <c r="AC2237" s="25"/>
      <c r="AD2237" s="25"/>
      <c r="AE2237" s="25"/>
      <c r="AF2237" s="25"/>
      <c r="AG2237" s="25"/>
      <c r="AH2237" s="25"/>
      <c r="AI2237" s="25"/>
      <c r="AJ2237" s="25"/>
      <c r="AK2237" s="25"/>
      <c r="AL2237" s="25"/>
      <c r="AM2237" s="25"/>
      <c r="AN2237" s="25"/>
      <c r="AO2237" s="25"/>
      <c r="AP2237" s="25"/>
      <c r="AQ2237" s="25"/>
      <c r="AR2237" s="25"/>
      <c r="AS2237" s="25"/>
      <c r="AT2237" s="25"/>
      <c r="AU2237" s="25"/>
      <c r="AV2237" s="25"/>
      <c r="AW2237" s="25"/>
      <c r="AX2237" s="25"/>
      <c r="AY2237" s="25"/>
      <c r="AZ2237" s="25"/>
      <c r="BA2237" s="25"/>
      <c r="BB2237" s="25"/>
      <c r="BC2237" s="25"/>
      <c r="BD2237" s="25"/>
      <c r="BE2237" s="25"/>
      <c r="BF2237" s="25"/>
      <c r="BG2237" s="25"/>
      <c r="BH2237" s="25"/>
      <c r="BI2237" s="25"/>
      <c r="BJ2237" s="25"/>
      <c r="BK2237" s="25"/>
      <c r="BL2237" s="25"/>
      <c r="BM2237" s="25"/>
      <c r="BN2237" s="25"/>
      <c r="BO2237" s="25"/>
      <c r="BP2237" s="25"/>
      <c r="BQ2237" s="25"/>
      <c r="BR2237" s="25"/>
      <c r="BS2237" s="25"/>
      <c r="BT2237" s="25"/>
      <c r="BU2237" s="25"/>
      <c r="BV2237" s="25"/>
      <c r="BW2237" s="25"/>
      <c r="BX2237" s="25"/>
      <c r="BY2237" s="25"/>
      <c r="BZ2237" s="25"/>
      <c r="CA2237" s="25"/>
      <c r="CB2237" s="25"/>
      <c r="CC2237" s="25"/>
      <c r="CD2237" s="25"/>
      <c r="CE2237" s="25"/>
      <c r="CF2237" s="25"/>
      <c r="CG2237" s="25"/>
      <c r="CH2237" s="25"/>
      <c r="CI2237" s="25"/>
      <c r="CJ2237" s="25"/>
      <c r="CK2237" s="25"/>
      <c r="CL2237" s="25"/>
      <c r="CM2237" s="25"/>
      <c r="CN2237" s="25"/>
      <c r="CO2237" s="25"/>
      <c r="CP2237" s="25"/>
      <c r="CQ2237" s="25"/>
      <c r="CR2237" s="25"/>
      <c r="CS2237" s="25"/>
      <c r="CT2237" s="25"/>
      <c r="CU2237" s="25"/>
      <c r="CV2237" s="25"/>
      <c r="CW2237" s="25"/>
      <c r="CX2237" s="25"/>
      <c r="CY2237" s="25"/>
      <c r="CZ2237" s="25"/>
      <c r="DA2237" s="25"/>
      <c r="DB2237" s="25"/>
      <c r="DC2237" s="25"/>
      <c r="DD2237" s="25"/>
      <c r="DE2237" s="25"/>
      <c r="DF2237" s="25"/>
      <c r="DG2237" s="25"/>
      <c r="DH2237" s="25"/>
      <c r="DI2237" s="25"/>
      <c r="DJ2237" s="25"/>
      <c r="DK2237" s="25"/>
      <c r="DL2237" s="25"/>
      <c r="DM2237" s="25"/>
      <c r="DN2237" s="25"/>
      <c r="DO2237" s="25"/>
      <c r="DP2237" s="25"/>
      <c r="DQ2237" s="25"/>
      <c r="DR2237" s="25"/>
      <c r="DS2237" s="25"/>
      <c r="DT2237" s="25"/>
      <c r="DU2237" s="25"/>
      <c r="DV2237" s="25"/>
      <c r="DW2237" s="25"/>
      <c r="DX2237" s="25"/>
      <c r="DY2237" s="25"/>
      <c r="DZ2237" s="25"/>
      <c r="EA2237" s="25"/>
      <c r="EB2237" s="25"/>
      <c r="EC2237" s="25"/>
      <c r="ED2237" s="25"/>
      <c r="EE2237" s="25"/>
      <c r="EF2237" s="25"/>
      <c r="EG2237" s="25"/>
      <c r="EH2237" s="25"/>
      <c r="EI2237" s="25"/>
      <c r="EJ2237" s="25"/>
      <c r="EK2237" s="25"/>
      <c r="EL2237" s="25"/>
      <c r="EM2237" s="25"/>
      <c r="EN2237" s="25"/>
      <c r="EO2237" s="25"/>
      <c r="EP2237" s="25"/>
      <c r="EQ2237" s="25"/>
      <c r="ER2237" s="25"/>
      <c r="ES2237" s="25"/>
      <c r="ET2237" s="25"/>
      <c r="EU2237" s="25"/>
      <c r="EV2237" s="25"/>
      <c r="EW2237" s="25"/>
      <c r="EX2237" s="25"/>
      <c r="EY2237" s="25"/>
      <c r="EZ2237" s="25"/>
      <c r="FA2237" s="25"/>
      <c r="FB2237" s="25"/>
      <c r="FC2237" s="25"/>
      <c r="FD2237" s="25"/>
      <c r="FE2237" s="25"/>
      <c r="FF2237" s="25"/>
      <c r="FG2237" s="25"/>
      <c r="FH2237" s="25"/>
      <c r="FI2237" s="25"/>
      <c r="FJ2237" s="25"/>
      <c r="FK2237" s="25"/>
      <c r="FL2237" s="25"/>
      <c r="FM2237" s="25"/>
      <c r="FN2237" s="25"/>
      <c r="FO2237" s="25"/>
      <c r="FP2237" s="25"/>
      <c r="FQ2237" s="25"/>
      <c r="FR2237" s="25"/>
      <c r="FS2237" s="25"/>
      <c r="FT2237" s="25"/>
      <c r="FU2237" s="25"/>
      <c r="FV2237" s="25"/>
      <c r="FW2237" s="25"/>
      <c r="FX2237" s="25"/>
      <c r="FY2237" s="25"/>
      <c r="FZ2237" s="25"/>
      <c r="GA2237" s="25"/>
      <c r="GB2237" s="25"/>
      <c r="GC2237" s="25"/>
      <c r="GD2237" s="25"/>
      <c r="GE2237" s="25"/>
      <c r="GF2237" s="25"/>
      <c r="GG2237" s="25"/>
      <c r="GH2237" s="25"/>
      <c r="GI2237" s="25"/>
      <c r="GJ2237" s="25"/>
      <c r="GK2237" s="25"/>
      <c r="GL2237" s="25"/>
      <c r="GM2237" s="25"/>
      <c r="GN2237" s="25"/>
      <c r="GO2237" s="25"/>
      <c r="GP2237" s="25"/>
      <c r="GQ2237" s="25"/>
      <c r="GR2237" s="25"/>
      <c r="GS2237" s="25"/>
      <c r="GT2237" s="25"/>
      <c r="GU2237" s="25"/>
      <c r="GV2237" s="25"/>
      <c r="GW2237" s="25"/>
      <c r="GX2237" s="25"/>
      <c r="GY2237" s="25"/>
      <c r="GZ2237" s="25"/>
      <c r="HA2237" s="25"/>
      <c r="HB2237" s="25"/>
      <c r="HC2237" s="25"/>
      <c r="HD2237" s="25"/>
      <c r="HE2237" s="25"/>
      <c r="HF2237" s="25"/>
      <c r="HG2237" s="25"/>
      <c r="HH2237" s="25"/>
      <c r="HI2237" s="25"/>
      <c r="HJ2237" s="25"/>
      <c r="HK2237" s="25"/>
      <c r="HL2237" s="25"/>
      <c r="HM2237" s="25"/>
      <c r="HN2237" s="25"/>
      <c r="HO2237" s="25"/>
      <c r="HP2237" s="25"/>
      <c r="HQ2237" s="25"/>
      <c r="HR2237" s="25"/>
      <c r="HS2237" s="25"/>
      <c r="HT2237" s="25"/>
      <c r="HU2237" s="25"/>
      <c r="HV2237" s="25"/>
      <c r="HW2237" s="25"/>
      <c r="HX2237" s="25"/>
      <c r="HY2237" s="25"/>
      <c r="HZ2237" s="25"/>
      <c r="IA2237" s="25"/>
      <c r="IB2237" s="25"/>
      <c r="IC2237" s="25"/>
      <c r="ID2237" s="25"/>
      <c r="IE2237" s="25"/>
      <c r="IF2237" s="25"/>
      <c r="IG2237" s="25"/>
      <c r="IH2237" s="25"/>
      <c r="II2237" s="25"/>
      <c r="IJ2237" s="25"/>
      <c r="IK2237" s="25"/>
      <c r="IL2237" s="25"/>
      <c r="IM2237" s="25"/>
      <c r="IN2237" s="25"/>
      <c r="IO2237" s="25"/>
      <c r="IP2237" s="25"/>
      <c r="IQ2237" s="25"/>
      <c r="IR2237" s="25"/>
      <c r="IS2237" s="25"/>
      <c r="IT2237" s="25"/>
      <c r="IU2237" s="25"/>
      <c r="IV2237" s="25"/>
    </row>
    <row r="2238" spans="1:256">
      <c r="A2238" s="15" t="s">
        <v>1992</v>
      </c>
      <c r="B2238" s="31" t="s">
        <v>3239</v>
      </c>
      <c r="C2238" s="10" t="s">
        <v>99</v>
      </c>
      <c r="D2238" s="11">
        <v>35.06</v>
      </c>
      <c r="E2238" s="19"/>
      <c r="F2238" s="21"/>
      <c r="G2238" s="25"/>
      <c r="H2238" s="25"/>
      <c r="I2238" s="25"/>
      <c r="J2238" s="25"/>
      <c r="K2238" s="25"/>
      <c r="L2238" s="25"/>
      <c r="M2238" s="25"/>
      <c r="N2238" s="25"/>
      <c r="O2238" s="25"/>
      <c r="P2238" s="25"/>
      <c r="Q2238" s="25"/>
      <c r="R2238" s="25"/>
      <c r="S2238" s="25"/>
      <c r="T2238" s="25"/>
      <c r="U2238" s="25"/>
      <c r="V2238" s="25"/>
      <c r="W2238" s="25"/>
      <c r="X2238" s="25"/>
      <c r="Y2238" s="25"/>
      <c r="Z2238" s="25"/>
      <c r="AA2238" s="25"/>
      <c r="AB2238" s="25"/>
      <c r="AC2238" s="25"/>
      <c r="AD2238" s="25"/>
      <c r="AE2238" s="25"/>
      <c r="AF2238" s="25"/>
      <c r="AG2238" s="25"/>
      <c r="AH2238" s="25"/>
      <c r="AI2238" s="25"/>
      <c r="AJ2238" s="25"/>
      <c r="AK2238" s="25"/>
      <c r="AL2238" s="25"/>
      <c r="AM2238" s="25"/>
      <c r="AN2238" s="25"/>
      <c r="AO2238" s="25"/>
      <c r="AP2238" s="25"/>
      <c r="AQ2238" s="25"/>
      <c r="AR2238" s="25"/>
      <c r="AS2238" s="25"/>
      <c r="AT2238" s="25"/>
      <c r="AU2238" s="25"/>
      <c r="AV2238" s="25"/>
      <c r="AW2238" s="25"/>
      <c r="AX2238" s="25"/>
      <c r="AY2238" s="25"/>
      <c r="AZ2238" s="25"/>
      <c r="BA2238" s="25"/>
      <c r="BB2238" s="25"/>
      <c r="BC2238" s="25"/>
      <c r="BD2238" s="25"/>
      <c r="BE2238" s="25"/>
      <c r="BF2238" s="25"/>
      <c r="BG2238" s="25"/>
      <c r="BH2238" s="25"/>
      <c r="BI2238" s="25"/>
      <c r="BJ2238" s="25"/>
      <c r="BK2238" s="25"/>
      <c r="BL2238" s="25"/>
      <c r="BM2238" s="25"/>
      <c r="BN2238" s="25"/>
      <c r="BO2238" s="25"/>
      <c r="BP2238" s="25"/>
      <c r="BQ2238" s="25"/>
      <c r="BR2238" s="25"/>
      <c r="BS2238" s="25"/>
      <c r="BT2238" s="25"/>
      <c r="BU2238" s="25"/>
      <c r="BV2238" s="25"/>
      <c r="BW2238" s="25"/>
      <c r="BX2238" s="25"/>
      <c r="BY2238" s="25"/>
      <c r="BZ2238" s="25"/>
      <c r="CA2238" s="25"/>
      <c r="CB2238" s="25"/>
      <c r="CC2238" s="25"/>
      <c r="CD2238" s="25"/>
      <c r="CE2238" s="25"/>
      <c r="CF2238" s="25"/>
      <c r="CG2238" s="25"/>
      <c r="CH2238" s="25"/>
      <c r="CI2238" s="25"/>
      <c r="CJ2238" s="25"/>
      <c r="CK2238" s="25"/>
      <c r="CL2238" s="25"/>
      <c r="CM2238" s="25"/>
      <c r="CN2238" s="25"/>
      <c r="CO2238" s="25"/>
      <c r="CP2238" s="25"/>
      <c r="CQ2238" s="25"/>
      <c r="CR2238" s="25"/>
      <c r="CS2238" s="25"/>
      <c r="CT2238" s="25"/>
      <c r="CU2238" s="25"/>
      <c r="CV2238" s="25"/>
      <c r="CW2238" s="25"/>
      <c r="CX2238" s="25"/>
      <c r="CY2238" s="25"/>
      <c r="CZ2238" s="25"/>
      <c r="DA2238" s="25"/>
      <c r="DB2238" s="25"/>
      <c r="DC2238" s="25"/>
      <c r="DD2238" s="25"/>
      <c r="DE2238" s="25"/>
      <c r="DF2238" s="25"/>
      <c r="DG2238" s="25"/>
      <c r="DH2238" s="25"/>
      <c r="DI2238" s="25"/>
      <c r="DJ2238" s="25"/>
      <c r="DK2238" s="25"/>
      <c r="DL2238" s="25"/>
      <c r="DM2238" s="25"/>
      <c r="DN2238" s="25"/>
      <c r="DO2238" s="25"/>
      <c r="DP2238" s="25"/>
      <c r="DQ2238" s="25"/>
      <c r="DR2238" s="25"/>
      <c r="DS2238" s="25"/>
      <c r="DT2238" s="25"/>
      <c r="DU2238" s="25"/>
      <c r="DV2238" s="25"/>
      <c r="DW2238" s="25"/>
      <c r="DX2238" s="25"/>
      <c r="DY2238" s="25"/>
      <c r="DZ2238" s="25"/>
      <c r="EA2238" s="25"/>
      <c r="EB2238" s="25"/>
      <c r="EC2238" s="25"/>
      <c r="ED2238" s="25"/>
      <c r="EE2238" s="25"/>
      <c r="EF2238" s="25"/>
      <c r="EG2238" s="25"/>
      <c r="EH2238" s="25"/>
      <c r="EI2238" s="25"/>
      <c r="EJ2238" s="25"/>
      <c r="EK2238" s="25"/>
      <c r="EL2238" s="25"/>
      <c r="EM2238" s="25"/>
      <c r="EN2238" s="25"/>
      <c r="EO2238" s="25"/>
      <c r="EP2238" s="25"/>
      <c r="EQ2238" s="25"/>
      <c r="ER2238" s="25"/>
      <c r="ES2238" s="25"/>
      <c r="ET2238" s="25"/>
      <c r="EU2238" s="25"/>
      <c r="EV2238" s="25"/>
      <c r="EW2238" s="25"/>
      <c r="EX2238" s="25"/>
      <c r="EY2238" s="25"/>
      <c r="EZ2238" s="25"/>
      <c r="FA2238" s="25"/>
      <c r="FB2238" s="25"/>
      <c r="FC2238" s="25"/>
      <c r="FD2238" s="25"/>
      <c r="FE2238" s="25"/>
      <c r="FF2238" s="25"/>
      <c r="FG2238" s="25"/>
      <c r="FH2238" s="25"/>
      <c r="FI2238" s="25"/>
      <c r="FJ2238" s="25"/>
      <c r="FK2238" s="25"/>
      <c r="FL2238" s="25"/>
      <c r="FM2238" s="25"/>
      <c r="FN2238" s="25"/>
      <c r="FO2238" s="25"/>
      <c r="FP2238" s="25"/>
      <c r="FQ2238" s="25"/>
      <c r="FR2238" s="25"/>
      <c r="FS2238" s="25"/>
      <c r="FT2238" s="25"/>
      <c r="FU2238" s="25"/>
      <c r="FV2238" s="25"/>
      <c r="FW2238" s="25"/>
      <c r="FX2238" s="25"/>
      <c r="FY2238" s="25"/>
      <c r="FZ2238" s="25"/>
      <c r="GA2238" s="25"/>
      <c r="GB2238" s="25"/>
      <c r="GC2238" s="25"/>
      <c r="GD2238" s="25"/>
      <c r="GE2238" s="25"/>
      <c r="GF2238" s="25"/>
      <c r="GG2238" s="25"/>
      <c r="GH2238" s="25"/>
      <c r="GI2238" s="25"/>
      <c r="GJ2238" s="25"/>
      <c r="GK2238" s="25"/>
      <c r="GL2238" s="25"/>
      <c r="GM2238" s="25"/>
      <c r="GN2238" s="25"/>
      <c r="GO2238" s="25"/>
      <c r="GP2238" s="25"/>
      <c r="GQ2238" s="25"/>
      <c r="GR2238" s="25"/>
      <c r="GS2238" s="25"/>
      <c r="GT2238" s="25"/>
      <c r="GU2238" s="25"/>
      <c r="GV2238" s="25"/>
      <c r="GW2238" s="25"/>
      <c r="GX2238" s="25"/>
      <c r="GY2238" s="25"/>
      <c r="GZ2238" s="25"/>
      <c r="HA2238" s="25"/>
      <c r="HB2238" s="25"/>
      <c r="HC2238" s="25"/>
      <c r="HD2238" s="25"/>
      <c r="HE2238" s="25"/>
      <c r="HF2238" s="25"/>
      <c r="HG2238" s="25"/>
      <c r="HH2238" s="25"/>
      <c r="HI2238" s="25"/>
      <c r="HJ2238" s="25"/>
      <c r="HK2238" s="25"/>
      <c r="HL2238" s="25"/>
      <c r="HM2238" s="25"/>
      <c r="HN2238" s="25"/>
      <c r="HO2238" s="25"/>
      <c r="HP2238" s="25"/>
      <c r="HQ2238" s="25"/>
      <c r="HR2238" s="25"/>
      <c r="HS2238" s="25"/>
      <c r="HT2238" s="25"/>
      <c r="HU2238" s="25"/>
      <c r="HV2238" s="25"/>
      <c r="HW2238" s="25"/>
      <c r="HX2238" s="25"/>
      <c r="HY2238" s="25"/>
      <c r="HZ2238" s="25"/>
      <c r="IA2238" s="25"/>
      <c r="IB2238" s="25"/>
      <c r="IC2238" s="25"/>
      <c r="ID2238" s="25"/>
      <c r="IE2238" s="25"/>
      <c r="IF2238" s="25"/>
      <c r="IG2238" s="25"/>
      <c r="IH2238" s="25"/>
      <c r="II2238" s="25"/>
      <c r="IJ2238" s="25"/>
      <c r="IK2238" s="25"/>
      <c r="IL2238" s="25"/>
      <c r="IM2238" s="25"/>
      <c r="IN2238" s="25"/>
      <c r="IO2238" s="25"/>
      <c r="IP2238" s="25"/>
      <c r="IQ2238" s="25"/>
      <c r="IR2238" s="25"/>
      <c r="IS2238" s="25"/>
      <c r="IT2238" s="25"/>
      <c r="IU2238" s="25"/>
      <c r="IV2238" s="25"/>
    </row>
    <row r="2239" spans="1:256">
      <c r="A2239" s="15" t="s">
        <v>1993</v>
      </c>
      <c r="B2239" s="31" t="s">
        <v>2525</v>
      </c>
      <c r="C2239" s="10" t="s">
        <v>99</v>
      </c>
      <c r="D2239" s="11">
        <v>52.44</v>
      </c>
      <c r="E2239" s="19"/>
      <c r="F2239" s="21"/>
      <c r="G2239" s="25"/>
      <c r="H2239" s="25"/>
      <c r="I2239" s="25"/>
      <c r="J2239" s="25"/>
      <c r="K2239" s="25"/>
      <c r="L2239" s="25"/>
      <c r="M2239" s="25"/>
      <c r="N2239" s="25"/>
      <c r="O2239" s="25"/>
      <c r="P2239" s="25"/>
      <c r="Q2239" s="25"/>
      <c r="R2239" s="25"/>
      <c r="S2239" s="25"/>
      <c r="T2239" s="25"/>
      <c r="U2239" s="25"/>
      <c r="V2239" s="25"/>
      <c r="W2239" s="25"/>
      <c r="X2239" s="25"/>
      <c r="Y2239" s="25"/>
      <c r="Z2239" s="25"/>
      <c r="AA2239" s="25"/>
      <c r="AB2239" s="25"/>
      <c r="AC2239" s="25"/>
      <c r="AD2239" s="25"/>
      <c r="AE2239" s="25"/>
      <c r="AF2239" s="25"/>
      <c r="AG2239" s="25"/>
      <c r="AH2239" s="25"/>
      <c r="AI2239" s="25"/>
      <c r="AJ2239" s="25"/>
      <c r="AK2239" s="25"/>
      <c r="AL2239" s="25"/>
      <c r="AM2239" s="25"/>
      <c r="AN2239" s="25"/>
      <c r="AO2239" s="25"/>
      <c r="AP2239" s="25"/>
      <c r="AQ2239" s="25"/>
      <c r="AR2239" s="25"/>
      <c r="AS2239" s="25"/>
      <c r="AT2239" s="25"/>
      <c r="AU2239" s="25"/>
      <c r="AV2239" s="25"/>
      <c r="AW2239" s="25"/>
      <c r="AX2239" s="25"/>
      <c r="AY2239" s="25"/>
      <c r="AZ2239" s="25"/>
      <c r="BA2239" s="25"/>
      <c r="BB2239" s="25"/>
      <c r="BC2239" s="25"/>
      <c r="BD2239" s="25"/>
      <c r="BE2239" s="25"/>
      <c r="BF2239" s="25"/>
      <c r="BG2239" s="25"/>
      <c r="BH2239" s="25"/>
      <c r="BI2239" s="25"/>
      <c r="BJ2239" s="25"/>
      <c r="BK2239" s="25"/>
      <c r="BL2239" s="25"/>
      <c r="BM2239" s="25"/>
      <c r="BN2239" s="25"/>
      <c r="BO2239" s="25"/>
      <c r="BP2239" s="25"/>
      <c r="BQ2239" s="25"/>
      <c r="BR2239" s="25"/>
      <c r="BS2239" s="25"/>
      <c r="BT2239" s="25"/>
      <c r="BU2239" s="25"/>
      <c r="BV2239" s="25"/>
      <c r="BW2239" s="25"/>
      <c r="BX2239" s="25"/>
      <c r="BY2239" s="25"/>
      <c r="BZ2239" s="25"/>
      <c r="CA2239" s="25"/>
      <c r="CB2239" s="25"/>
      <c r="CC2239" s="25"/>
      <c r="CD2239" s="25"/>
      <c r="CE2239" s="25"/>
      <c r="CF2239" s="25"/>
      <c r="CG2239" s="25"/>
      <c r="CH2239" s="25"/>
      <c r="CI2239" s="25"/>
      <c r="CJ2239" s="25"/>
      <c r="CK2239" s="25"/>
      <c r="CL2239" s="25"/>
      <c r="CM2239" s="25"/>
      <c r="CN2239" s="25"/>
      <c r="CO2239" s="25"/>
      <c r="CP2239" s="25"/>
      <c r="CQ2239" s="25"/>
      <c r="CR2239" s="25"/>
      <c r="CS2239" s="25"/>
      <c r="CT2239" s="25"/>
      <c r="CU2239" s="25"/>
      <c r="CV2239" s="25"/>
      <c r="CW2239" s="25"/>
      <c r="CX2239" s="25"/>
      <c r="CY2239" s="25"/>
      <c r="CZ2239" s="25"/>
      <c r="DA2239" s="25"/>
      <c r="DB2239" s="25"/>
      <c r="DC2239" s="25"/>
      <c r="DD2239" s="25"/>
      <c r="DE2239" s="25"/>
      <c r="DF2239" s="25"/>
      <c r="DG2239" s="25"/>
      <c r="DH2239" s="25"/>
      <c r="DI2239" s="25"/>
      <c r="DJ2239" s="25"/>
      <c r="DK2239" s="25"/>
      <c r="DL2239" s="25"/>
      <c r="DM2239" s="25"/>
      <c r="DN2239" s="25"/>
      <c r="DO2239" s="25"/>
      <c r="DP2239" s="25"/>
      <c r="DQ2239" s="25"/>
      <c r="DR2239" s="25"/>
      <c r="DS2239" s="25"/>
      <c r="DT2239" s="25"/>
      <c r="DU2239" s="25"/>
      <c r="DV2239" s="25"/>
      <c r="DW2239" s="25"/>
      <c r="DX2239" s="25"/>
      <c r="DY2239" s="25"/>
      <c r="DZ2239" s="25"/>
      <c r="EA2239" s="25"/>
      <c r="EB2239" s="25"/>
      <c r="EC2239" s="25"/>
      <c r="ED2239" s="25"/>
      <c r="EE2239" s="25"/>
      <c r="EF2239" s="25"/>
      <c r="EG2239" s="25"/>
      <c r="EH2239" s="25"/>
      <c r="EI2239" s="25"/>
      <c r="EJ2239" s="25"/>
      <c r="EK2239" s="25"/>
      <c r="EL2239" s="25"/>
      <c r="EM2239" s="25"/>
      <c r="EN2239" s="25"/>
      <c r="EO2239" s="25"/>
      <c r="EP2239" s="25"/>
      <c r="EQ2239" s="25"/>
      <c r="ER2239" s="25"/>
      <c r="ES2239" s="25"/>
      <c r="ET2239" s="25"/>
      <c r="EU2239" s="25"/>
      <c r="EV2239" s="25"/>
      <c r="EW2239" s="25"/>
      <c r="EX2239" s="25"/>
      <c r="EY2239" s="25"/>
      <c r="EZ2239" s="25"/>
      <c r="FA2239" s="25"/>
      <c r="FB2239" s="25"/>
      <c r="FC2239" s="25"/>
      <c r="FD2239" s="25"/>
      <c r="FE2239" s="25"/>
      <c r="FF2239" s="25"/>
      <c r="FG2239" s="25"/>
      <c r="FH2239" s="25"/>
      <c r="FI2239" s="25"/>
      <c r="FJ2239" s="25"/>
      <c r="FK2239" s="25"/>
      <c r="FL2239" s="25"/>
      <c r="FM2239" s="25"/>
      <c r="FN2239" s="25"/>
      <c r="FO2239" s="25"/>
      <c r="FP2239" s="25"/>
      <c r="FQ2239" s="25"/>
      <c r="FR2239" s="25"/>
      <c r="FS2239" s="25"/>
      <c r="FT2239" s="25"/>
      <c r="FU2239" s="25"/>
      <c r="FV2239" s="25"/>
      <c r="FW2239" s="25"/>
      <c r="FX2239" s="25"/>
      <c r="FY2239" s="25"/>
      <c r="FZ2239" s="25"/>
      <c r="GA2239" s="25"/>
      <c r="GB2239" s="25"/>
      <c r="GC2239" s="25"/>
      <c r="GD2239" s="25"/>
      <c r="GE2239" s="25"/>
      <c r="GF2239" s="25"/>
      <c r="GG2239" s="25"/>
      <c r="GH2239" s="25"/>
      <c r="GI2239" s="25"/>
      <c r="GJ2239" s="25"/>
      <c r="GK2239" s="25"/>
      <c r="GL2239" s="25"/>
      <c r="GM2239" s="25"/>
      <c r="GN2239" s="25"/>
      <c r="GO2239" s="25"/>
      <c r="GP2239" s="25"/>
      <c r="GQ2239" s="25"/>
      <c r="GR2239" s="25"/>
      <c r="GS2239" s="25"/>
      <c r="GT2239" s="25"/>
      <c r="GU2239" s="25"/>
      <c r="GV2239" s="25"/>
      <c r="GW2239" s="25"/>
      <c r="GX2239" s="25"/>
      <c r="GY2239" s="25"/>
      <c r="GZ2239" s="25"/>
      <c r="HA2239" s="25"/>
      <c r="HB2239" s="25"/>
      <c r="HC2239" s="25"/>
      <c r="HD2239" s="25"/>
      <c r="HE2239" s="25"/>
      <c r="HF2239" s="25"/>
      <c r="HG2239" s="25"/>
      <c r="HH2239" s="25"/>
      <c r="HI2239" s="25"/>
      <c r="HJ2239" s="25"/>
      <c r="HK2239" s="25"/>
      <c r="HL2239" s="25"/>
      <c r="HM2239" s="25"/>
      <c r="HN2239" s="25"/>
      <c r="HO2239" s="25"/>
      <c r="HP2239" s="25"/>
      <c r="HQ2239" s="25"/>
      <c r="HR2239" s="25"/>
      <c r="HS2239" s="25"/>
      <c r="HT2239" s="25"/>
      <c r="HU2239" s="25"/>
      <c r="HV2239" s="25"/>
      <c r="HW2239" s="25"/>
      <c r="HX2239" s="25"/>
      <c r="HY2239" s="25"/>
      <c r="HZ2239" s="25"/>
      <c r="IA2239" s="25"/>
      <c r="IB2239" s="25"/>
      <c r="IC2239" s="25"/>
      <c r="ID2239" s="25"/>
      <c r="IE2239" s="25"/>
      <c r="IF2239" s="25"/>
      <c r="IG2239" s="25"/>
      <c r="IH2239" s="25"/>
      <c r="II2239" s="25"/>
      <c r="IJ2239" s="25"/>
      <c r="IK2239" s="25"/>
      <c r="IL2239" s="25"/>
      <c r="IM2239" s="25"/>
      <c r="IN2239" s="25"/>
      <c r="IO2239" s="25"/>
      <c r="IP2239" s="25"/>
      <c r="IQ2239" s="25"/>
      <c r="IR2239" s="25"/>
      <c r="IS2239" s="25"/>
      <c r="IT2239" s="25"/>
      <c r="IU2239" s="25"/>
      <c r="IV2239" s="25"/>
    </row>
    <row r="2240" spans="1:256">
      <c r="A2240" s="15" t="s">
        <v>1994</v>
      </c>
      <c r="B2240" s="31" t="s">
        <v>2539</v>
      </c>
      <c r="C2240" s="10" t="s">
        <v>99</v>
      </c>
      <c r="D2240" s="11">
        <v>114.23</v>
      </c>
      <c r="E2240" s="19"/>
      <c r="F2240" s="21"/>
      <c r="G2240" s="25"/>
      <c r="H2240" s="25"/>
      <c r="I2240" s="25"/>
      <c r="J2240" s="25"/>
      <c r="K2240" s="25"/>
      <c r="L2240" s="25"/>
      <c r="M2240" s="25"/>
      <c r="N2240" s="25"/>
      <c r="O2240" s="25"/>
      <c r="P2240" s="25"/>
      <c r="Q2240" s="25"/>
      <c r="R2240" s="25"/>
      <c r="S2240" s="25"/>
      <c r="T2240" s="25"/>
      <c r="U2240" s="25"/>
      <c r="V2240" s="25"/>
      <c r="W2240" s="25"/>
      <c r="X2240" s="25"/>
      <c r="Y2240" s="25"/>
      <c r="Z2240" s="25"/>
      <c r="AA2240" s="25"/>
      <c r="AB2240" s="25"/>
      <c r="AC2240" s="25"/>
      <c r="AD2240" s="25"/>
      <c r="AE2240" s="25"/>
      <c r="AF2240" s="25"/>
      <c r="AG2240" s="25"/>
      <c r="AH2240" s="25"/>
      <c r="AI2240" s="25"/>
      <c r="AJ2240" s="25"/>
      <c r="AK2240" s="25"/>
      <c r="AL2240" s="25"/>
      <c r="AM2240" s="25"/>
      <c r="AN2240" s="25"/>
      <c r="AO2240" s="25"/>
      <c r="AP2240" s="25"/>
      <c r="AQ2240" s="25"/>
      <c r="AR2240" s="25"/>
      <c r="AS2240" s="25"/>
      <c r="AT2240" s="25"/>
      <c r="AU2240" s="25"/>
      <c r="AV2240" s="25"/>
      <c r="AW2240" s="25"/>
      <c r="AX2240" s="25"/>
      <c r="AY2240" s="25"/>
      <c r="AZ2240" s="25"/>
      <c r="BA2240" s="25"/>
      <c r="BB2240" s="25"/>
      <c r="BC2240" s="25"/>
      <c r="BD2240" s="25"/>
      <c r="BE2240" s="25"/>
      <c r="BF2240" s="25"/>
      <c r="BG2240" s="25"/>
      <c r="BH2240" s="25"/>
      <c r="BI2240" s="25"/>
      <c r="BJ2240" s="25"/>
      <c r="BK2240" s="25"/>
      <c r="BL2240" s="25"/>
      <c r="BM2240" s="25"/>
      <c r="BN2240" s="25"/>
      <c r="BO2240" s="25"/>
      <c r="BP2240" s="25"/>
      <c r="BQ2240" s="25"/>
      <c r="BR2240" s="25"/>
      <c r="BS2240" s="25"/>
      <c r="BT2240" s="25"/>
      <c r="BU2240" s="25"/>
      <c r="BV2240" s="25"/>
      <c r="BW2240" s="25"/>
      <c r="BX2240" s="25"/>
      <c r="BY2240" s="25"/>
      <c r="BZ2240" s="25"/>
      <c r="CA2240" s="25"/>
      <c r="CB2240" s="25"/>
      <c r="CC2240" s="25"/>
      <c r="CD2240" s="25"/>
      <c r="CE2240" s="25"/>
      <c r="CF2240" s="25"/>
      <c r="CG2240" s="25"/>
      <c r="CH2240" s="25"/>
      <c r="CI2240" s="25"/>
      <c r="CJ2240" s="25"/>
      <c r="CK2240" s="25"/>
      <c r="CL2240" s="25"/>
      <c r="CM2240" s="25"/>
      <c r="CN2240" s="25"/>
      <c r="CO2240" s="25"/>
      <c r="CP2240" s="25"/>
      <c r="CQ2240" s="25"/>
      <c r="CR2240" s="25"/>
      <c r="CS2240" s="25"/>
      <c r="CT2240" s="25"/>
      <c r="CU2240" s="25"/>
      <c r="CV2240" s="25"/>
      <c r="CW2240" s="25"/>
      <c r="CX2240" s="25"/>
      <c r="CY2240" s="25"/>
      <c r="CZ2240" s="25"/>
      <c r="DA2240" s="25"/>
      <c r="DB2240" s="25"/>
      <c r="DC2240" s="25"/>
      <c r="DD2240" s="25"/>
      <c r="DE2240" s="25"/>
      <c r="DF2240" s="25"/>
      <c r="DG2240" s="25"/>
      <c r="DH2240" s="25"/>
      <c r="DI2240" s="25"/>
      <c r="DJ2240" s="25"/>
      <c r="DK2240" s="25"/>
      <c r="DL2240" s="25"/>
      <c r="DM2240" s="25"/>
      <c r="DN2240" s="25"/>
      <c r="DO2240" s="25"/>
      <c r="DP2240" s="25"/>
      <c r="DQ2240" s="25"/>
      <c r="DR2240" s="25"/>
      <c r="DS2240" s="25"/>
      <c r="DT2240" s="25"/>
      <c r="DU2240" s="25"/>
      <c r="DV2240" s="25"/>
      <c r="DW2240" s="25"/>
      <c r="DX2240" s="25"/>
      <c r="DY2240" s="25"/>
      <c r="DZ2240" s="25"/>
      <c r="EA2240" s="25"/>
      <c r="EB2240" s="25"/>
      <c r="EC2240" s="25"/>
      <c r="ED2240" s="25"/>
      <c r="EE2240" s="25"/>
      <c r="EF2240" s="25"/>
      <c r="EG2240" s="25"/>
      <c r="EH2240" s="25"/>
      <c r="EI2240" s="25"/>
      <c r="EJ2240" s="25"/>
      <c r="EK2240" s="25"/>
      <c r="EL2240" s="25"/>
      <c r="EM2240" s="25"/>
      <c r="EN2240" s="25"/>
      <c r="EO2240" s="25"/>
      <c r="EP2240" s="25"/>
      <c r="EQ2240" s="25"/>
      <c r="ER2240" s="25"/>
      <c r="ES2240" s="25"/>
      <c r="ET2240" s="25"/>
      <c r="EU2240" s="25"/>
      <c r="EV2240" s="25"/>
      <c r="EW2240" s="25"/>
      <c r="EX2240" s="25"/>
      <c r="EY2240" s="25"/>
      <c r="EZ2240" s="25"/>
      <c r="FA2240" s="25"/>
      <c r="FB2240" s="25"/>
      <c r="FC2240" s="25"/>
      <c r="FD2240" s="25"/>
      <c r="FE2240" s="25"/>
      <c r="FF2240" s="25"/>
      <c r="FG2240" s="25"/>
      <c r="FH2240" s="25"/>
      <c r="FI2240" s="25"/>
      <c r="FJ2240" s="25"/>
      <c r="FK2240" s="25"/>
      <c r="FL2240" s="25"/>
      <c r="FM2240" s="25"/>
      <c r="FN2240" s="25"/>
      <c r="FO2240" s="25"/>
      <c r="FP2240" s="25"/>
      <c r="FQ2240" s="25"/>
      <c r="FR2240" s="25"/>
      <c r="FS2240" s="25"/>
      <c r="FT2240" s="25"/>
      <c r="FU2240" s="25"/>
      <c r="FV2240" s="25"/>
      <c r="FW2240" s="25"/>
      <c r="FX2240" s="25"/>
      <c r="FY2240" s="25"/>
      <c r="FZ2240" s="25"/>
      <c r="GA2240" s="25"/>
      <c r="GB2240" s="25"/>
      <c r="GC2240" s="25"/>
      <c r="GD2240" s="25"/>
      <c r="GE2240" s="25"/>
      <c r="GF2240" s="25"/>
      <c r="GG2240" s="25"/>
      <c r="GH2240" s="25"/>
      <c r="GI2240" s="25"/>
      <c r="GJ2240" s="25"/>
      <c r="GK2240" s="25"/>
      <c r="GL2240" s="25"/>
      <c r="GM2240" s="25"/>
      <c r="GN2240" s="25"/>
      <c r="GO2240" s="25"/>
      <c r="GP2240" s="25"/>
      <c r="GQ2240" s="25"/>
      <c r="GR2240" s="25"/>
      <c r="GS2240" s="25"/>
      <c r="GT2240" s="25"/>
      <c r="GU2240" s="25"/>
      <c r="GV2240" s="25"/>
      <c r="GW2240" s="25"/>
      <c r="GX2240" s="25"/>
      <c r="GY2240" s="25"/>
      <c r="GZ2240" s="25"/>
      <c r="HA2240" s="25"/>
      <c r="HB2240" s="25"/>
      <c r="HC2240" s="25"/>
      <c r="HD2240" s="25"/>
      <c r="HE2240" s="25"/>
      <c r="HF2240" s="25"/>
      <c r="HG2240" s="25"/>
      <c r="HH2240" s="25"/>
      <c r="HI2240" s="25"/>
      <c r="HJ2240" s="25"/>
      <c r="HK2240" s="25"/>
      <c r="HL2240" s="25"/>
      <c r="HM2240" s="25"/>
      <c r="HN2240" s="25"/>
      <c r="HO2240" s="25"/>
      <c r="HP2240" s="25"/>
      <c r="HQ2240" s="25"/>
      <c r="HR2240" s="25"/>
      <c r="HS2240" s="25"/>
      <c r="HT2240" s="25"/>
      <c r="HU2240" s="25"/>
      <c r="HV2240" s="25"/>
      <c r="HW2240" s="25"/>
      <c r="HX2240" s="25"/>
      <c r="HY2240" s="25"/>
      <c r="HZ2240" s="25"/>
      <c r="IA2240" s="25"/>
      <c r="IB2240" s="25"/>
      <c r="IC2240" s="25"/>
      <c r="ID2240" s="25"/>
      <c r="IE2240" s="25"/>
      <c r="IF2240" s="25"/>
      <c r="IG2240" s="25"/>
      <c r="IH2240" s="25"/>
      <c r="II2240" s="25"/>
      <c r="IJ2240" s="25"/>
      <c r="IK2240" s="25"/>
      <c r="IL2240" s="25"/>
      <c r="IM2240" s="25"/>
      <c r="IN2240" s="25"/>
      <c r="IO2240" s="25"/>
      <c r="IP2240" s="25"/>
      <c r="IQ2240" s="25"/>
      <c r="IR2240" s="25"/>
      <c r="IS2240" s="25"/>
      <c r="IT2240" s="25"/>
      <c r="IU2240" s="25"/>
      <c r="IV2240" s="25"/>
    </row>
    <row r="2241" spans="1:256">
      <c r="A2241" s="15" t="s">
        <v>1995</v>
      </c>
      <c r="B2241" s="31" t="s">
        <v>2540</v>
      </c>
      <c r="C2241" s="10" t="s">
        <v>99</v>
      </c>
      <c r="D2241" s="11">
        <v>167.46</v>
      </c>
      <c r="E2241" s="19"/>
      <c r="F2241" s="21"/>
      <c r="G2241" s="25"/>
      <c r="H2241" s="25"/>
      <c r="I2241" s="25"/>
      <c r="J2241" s="25"/>
      <c r="K2241" s="25"/>
      <c r="L2241" s="25"/>
      <c r="M2241" s="25"/>
      <c r="N2241" s="25"/>
      <c r="O2241" s="25"/>
      <c r="P2241" s="25"/>
      <c r="Q2241" s="25"/>
      <c r="R2241" s="25"/>
      <c r="S2241" s="25"/>
      <c r="T2241" s="25"/>
      <c r="U2241" s="25"/>
      <c r="V2241" s="25"/>
      <c r="W2241" s="25"/>
      <c r="X2241" s="25"/>
      <c r="Y2241" s="25"/>
      <c r="Z2241" s="25"/>
      <c r="AA2241" s="25"/>
      <c r="AB2241" s="25"/>
      <c r="AC2241" s="25"/>
      <c r="AD2241" s="25"/>
      <c r="AE2241" s="25"/>
      <c r="AF2241" s="25"/>
      <c r="AG2241" s="25"/>
      <c r="AH2241" s="25"/>
      <c r="AI2241" s="25"/>
      <c r="AJ2241" s="25"/>
      <c r="AK2241" s="25"/>
      <c r="AL2241" s="25"/>
      <c r="AM2241" s="25"/>
      <c r="AN2241" s="25"/>
      <c r="AO2241" s="25"/>
      <c r="AP2241" s="25"/>
      <c r="AQ2241" s="25"/>
      <c r="AR2241" s="25"/>
      <c r="AS2241" s="25"/>
      <c r="AT2241" s="25"/>
      <c r="AU2241" s="25"/>
      <c r="AV2241" s="25"/>
      <c r="AW2241" s="25"/>
      <c r="AX2241" s="25"/>
      <c r="AY2241" s="25"/>
      <c r="AZ2241" s="25"/>
      <c r="BA2241" s="25"/>
      <c r="BB2241" s="25"/>
      <c r="BC2241" s="25"/>
      <c r="BD2241" s="25"/>
      <c r="BE2241" s="25"/>
      <c r="BF2241" s="25"/>
      <c r="BG2241" s="25"/>
      <c r="BH2241" s="25"/>
      <c r="BI2241" s="25"/>
      <c r="BJ2241" s="25"/>
      <c r="BK2241" s="25"/>
      <c r="BL2241" s="25"/>
      <c r="BM2241" s="25"/>
      <c r="BN2241" s="25"/>
      <c r="BO2241" s="25"/>
      <c r="BP2241" s="25"/>
      <c r="BQ2241" s="25"/>
      <c r="BR2241" s="25"/>
      <c r="BS2241" s="25"/>
      <c r="BT2241" s="25"/>
      <c r="BU2241" s="25"/>
      <c r="BV2241" s="25"/>
      <c r="BW2241" s="25"/>
      <c r="BX2241" s="25"/>
      <c r="BY2241" s="25"/>
      <c r="BZ2241" s="25"/>
      <c r="CA2241" s="25"/>
      <c r="CB2241" s="25"/>
      <c r="CC2241" s="25"/>
      <c r="CD2241" s="25"/>
      <c r="CE2241" s="25"/>
      <c r="CF2241" s="25"/>
      <c r="CG2241" s="25"/>
      <c r="CH2241" s="25"/>
      <c r="CI2241" s="25"/>
      <c r="CJ2241" s="25"/>
      <c r="CK2241" s="25"/>
      <c r="CL2241" s="25"/>
      <c r="CM2241" s="25"/>
      <c r="CN2241" s="25"/>
      <c r="CO2241" s="25"/>
      <c r="CP2241" s="25"/>
      <c r="CQ2241" s="25"/>
      <c r="CR2241" s="25"/>
      <c r="CS2241" s="25"/>
      <c r="CT2241" s="25"/>
      <c r="CU2241" s="25"/>
      <c r="CV2241" s="25"/>
      <c r="CW2241" s="25"/>
      <c r="CX2241" s="25"/>
      <c r="CY2241" s="25"/>
      <c r="CZ2241" s="25"/>
      <c r="DA2241" s="25"/>
      <c r="DB2241" s="25"/>
      <c r="DC2241" s="25"/>
      <c r="DD2241" s="25"/>
      <c r="DE2241" s="25"/>
      <c r="DF2241" s="25"/>
      <c r="DG2241" s="25"/>
      <c r="DH2241" s="25"/>
      <c r="DI2241" s="25"/>
      <c r="DJ2241" s="25"/>
      <c r="DK2241" s="25"/>
      <c r="DL2241" s="25"/>
      <c r="DM2241" s="25"/>
      <c r="DN2241" s="25"/>
      <c r="DO2241" s="25"/>
      <c r="DP2241" s="25"/>
      <c r="DQ2241" s="25"/>
      <c r="DR2241" s="25"/>
      <c r="DS2241" s="25"/>
      <c r="DT2241" s="25"/>
      <c r="DU2241" s="25"/>
      <c r="DV2241" s="25"/>
      <c r="DW2241" s="25"/>
      <c r="DX2241" s="25"/>
      <c r="DY2241" s="25"/>
      <c r="DZ2241" s="25"/>
      <c r="EA2241" s="25"/>
      <c r="EB2241" s="25"/>
      <c r="EC2241" s="25"/>
      <c r="ED2241" s="25"/>
      <c r="EE2241" s="25"/>
      <c r="EF2241" s="25"/>
      <c r="EG2241" s="25"/>
      <c r="EH2241" s="25"/>
      <c r="EI2241" s="25"/>
      <c r="EJ2241" s="25"/>
      <c r="EK2241" s="25"/>
      <c r="EL2241" s="25"/>
      <c r="EM2241" s="25"/>
      <c r="EN2241" s="25"/>
      <c r="EO2241" s="25"/>
      <c r="EP2241" s="25"/>
      <c r="EQ2241" s="25"/>
      <c r="ER2241" s="25"/>
      <c r="ES2241" s="25"/>
      <c r="ET2241" s="25"/>
      <c r="EU2241" s="25"/>
      <c r="EV2241" s="25"/>
      <c r="EW2241" s="25"/>
      <c r="EX2241" s="25"/>
      <c r="EY2241" s="25"/>
      <c r="EZ2241" s="25"/>
      <c r="FA2241" s="25"/>
      <c r="FB2241" s="25"/>
      <c r="FC2241" s="25"/>
      <c r="FD2241" s="25"/>
      <c r="FE2241" s="25"/>
      <c r="FF2241" s="25"/>
      <c r="FG2241" s="25"/>
      <c r="FH2241" s="25"/>
      <c r="FI2241" s="25"/>
      <c r="FJ2241" s="25"/>
      <c r="FK2241" s="25"/>
      <c r="FL2241" s="25"/>
      <c r="FM2241" s="25"/>
      <c r="FN2241" s="25"/>
      <c r="FO2241" s="25"/>
      <c r="FP2241" s="25"/>
      <c r="FQ2241" s="25"/>
      <c r="FR2241" s="25"/>
      <c r="FS2241" s="25"/>
      <c r="FT2241" s="25"/>
      <c r="FU2241" s="25"/>
      <c r="FV2241" s="25"/>
      <c r="FW2241" s="25"/>
      <c r="FX2241" s="25"/>
      <c r="FY2241" s="25"/>
      <c r="FZ2241" s="25"/>
      <c r="GA2241" s="25"/>
      <c r="GB2241" s="25"/>
      <c r="GC2241" s="25"/>
      <c r="GD2241" s="25"/>
      <c r="GE2241" s="25"/>
      <c r="GF2241" s="25"/>
      <c r="GG2241" s="25"/>
      <c r="GH2241" s="25"/>
      <c r="GI2241" s="25"/>
      <c r="GJ2241" s="25"/>
      <c r="GK2241" s="25"/>
      <c r="GL2241" s="25"/>
      <c r="GM2241" s="25"/>
      <c r="GN2241" s="25"/>
      <c r="GO2241" s="25"/>
      <c r="GP2241" s="25"/>
      <c r="GQ2241" s="25"/>
      <c r="GR2241" s="25"/>
      <c r="GS2241" s="25"/>
      <c r="GT2241" s="25"/>
      <c r="GU2241" s="25"/>
      <c r="GV2241" s="25"/>
      <c r="GW2241" s="25"/>
      <c r="GX2241" s="25"/>
      <c r="GY2241" s="25"/>
      <c r="GZ2241" s="25"/>
      <c r="HA2241" s="25"/>
      <c r="HB2241" s="25"/>
      <c r="HC2241" s="25"/>
      <c r="HD2241" s="25"/>
      <c r="HE2241" s="25"/>
      <c r="HF2241" s="25"/>
      <c r="HG2241" s="25"/>
      <c r="HH2241" s="25"/>
      <c r="HI2241" s="25"/>
      <c r="HJ2241" s="25"/>
      <c r="HK2241" s="25"/>
      <c r="HL2241" s="25"/>
      <c r="HM2241" s="25"/>
      <c r="HN2241" s="25"/>
      <c r="HO2241" s="25"/>
      <c r="HP2241" s="25"/>
      <c r="HQ2241" s="25"/>
      <c r="HR2241" s="25"/>
      <c r="HS2241" s="25"/>
      <c r="HT2241" s="25"/>
      <c r="HU2241" s="25"/>
      <c r="HV2241" s="25"/>
      <c r="HW2241" s="25"/>
      <c r="HX2241" s="25"/>
      <c r="HY2241" s="25"/>
      <c r="HZ2241" s="25"/>
      <c r="IA2241" s="25"/>
      <c r="IB2241" s="25"/>
      <c r="IC2241" s="25"/>
      <c r="ID2241" s="25"/>
      <c r="IE2241" s="25"/>
      <c r="IF2241" s="25"/>
      <c r="IG2241" s="25"/>
      <c r="IH2241" s="25"/>
      <c r="II2241" s="25"/>
      <c r="IJ2241" s="25"/>
      <c r="IK2241" s="25"/>
      <c r="IL2241" s="25"/>
      <c r="IM2241" s="25"/>
      <c r="IN2241" s="25"/>
      <c r="IO2241" s="25"/>
      <c r="IP2241" s="25"/>
      <c r="IQ2241" s="25"/>
      <c r="IR2241" s="25"/>
      <c r="IS2241" s="25"/>
      <c r="IT2241" s="25"/>
      <c r="IU2241" s="25"/>
      <c r="IV2241" s="25"/>
    </row>
    <row r="2242" spans="1:256">
      <c r="A2242" s="15" t="s">
        <v>1996</v>
      </c>
      <c r="B2242" s="31" t="s">
        <v>2526</v>
      </c>
      <c r="C2242" s="10" t="s">
        <v>99</v>
      </c>
      <c r="D2242" s="11">
        <v>274.02999999999997</v>
      </c>
      <c r="E2242" s="19"/>
      <c r="F2242" s="21"/>
      <c r="G2242" s="25"/>
      <c r="H2242" s="25"/>
      <c r="I2242" s="25"/>
      <c r="J2242" s="25"/>
      <c r="K2242" s="25"/>
      <c r="L2242" s="25"/>
      <c r="M2242" s="25"/>
      <c r="N2242" s="25"/>
      <c r="O2242" s="25"/>
      <c r="P2242" s="25"/>
      <c r="Q2242" s="25"/>
      <c r="R2242" s="25"/>
      <c r="S2242" s="25"/>
      <c r="T2242" s="25"/>
      <c r="U2242" s="25"/>
      <c r="V2242" s="25"/>
      <c r="W2242" s="25"/>
      <c r="X2242" s="25"/>
      <c r="Y2242" s="25"/>
      <c r="Z2242" s="25"/>
      <c r="AA2242" s="25"/>
      <c r="AB2242" s="25"/>
      <c r="AC2242" s="25"/>
      <c r="AD2242" s="25"/>
      <c r="AE2242" s="25"/>
      <c r="AF2242" s="25"/>
      <c r="AG2242" s="25"/>
      <c r="AH2242" s="25"/>
      <c r="AI2242" s="25"/>
      <c r="AJ2242" s="25"/>
      <c r="AK2242" s="25"/>
      <c r="AL2242" s="25"/>
      <c r="AM2242" s="25"/>
      <c r="AN2242" s="25"/>
      <c r="AO2242" s="25"/>
      <c r="AP2242" s="25"/>
      <c r="AQ2242" s="25"/>
      <c r="AR2242" s="25"/>
      <c r="AS2242" s="25"/>
      <c r="AT2242" s="25"/>
      <c r="AU2242" s="25"/>
      <c r="AV2242" s="25"/>
      <c r="AW2242" s="25"/>
      <c r="AX2242" s="25"/>
      <c r="AY2242" s="25"/>
      <c r="AZ2242" s="25"/>
      <c r="BA2242" s="25"/>
      <c r="BB2242" s="25"/>
      <c r="BC2242" s="25"/>
      <c r="BD2242" s="25"/>
      <c r="BE2242" s="25"/>
      <c r="BF2242" s="25"/>
      <c r="BG2242" s="25"/>
      <c r="BH2242" s="25"/>
      <c r="BI2242" s="25"/>
      <c r="BJ2242" s="25"/>
      <c r="BK2242" s="25"/>
      <c r="BL2242" s="25"/>
      <c r="BM2242" s="25"/>
      <c r="BN2242" s="25"/>
      <c r="BO2242" s="25"/>
      <c r="BP2242" s="25"/>
      <c r="BQ2242" s="25"/>
      <c r="BR2242" s="25"/>
      <c r="BS2242" s="25"/>
      <c r="BT2242" s="25"/>
      <c r="BU2242" s="25"/>
      <c r="BV2242" s="25"/>
      <c r="BW2242" s="25"/>
      <c r="BX2242" s="25"/>
      <c r="BY2242" s="25"/>
      <c r="BZ2242" s="25"/>
      <c r="CA2242" s="25"/>
      <c r="CB2242" s="25"/>
      <c r="CC2242" s="25"/>
      <c r="CD2242" s="25"/>
      <c r="CE2242" s="25"/>
      <c r="CF2242" s="25"/>
      <c r="CG2242" s="25"/>
      <c r="CH2242" s="25"/>
      <c r="CI2242" s="25"/>
      <c r="CJ2242" s="25"/>
      <c r="CK2242" s="25"/>
      <c r="CL2242" s="25"/>
      <c r="CM2242" s="25"/>
      <c r="CN2242" s="25"/>
      <c r="CO2242" s="25"/>
      <c r="CP2242" s="25"/>
      <c r="CQ2242" s="25"/>
      <c r="CR2242" s="25"/>
      <c r="CS2242" s="25"/>
      <c r="CT2242" s="25"/>
      <c r="CU2242" s="25"/>
      <c r="CV2242" s="25"/>
      <c r="CW2242" s="25"/>
      <c r="CX2242" s="25"/>
      <c r="CY2242" s="25"/>
      <c r="CZ2242" s="25"/>
      <c r="DA2242" s="25"/>
      <c r="DB2242" s="25"/>
      <c r="DC2242" s="25"/>
      <c r="DD2242" s="25"/>
      <c r="DE2242" s="25"/>
      <c r="DF2242" s="25"/>
      <c r="DG2242" s="25"/>
      <c r="DH2242" s="25"/>
      <c r="DI2242" s="25"/>
      <c r="DJ2242" s="25"/>
      <c r="DK2242" s="25"/>
      <c r="DL2242" s="25"/>
      <c r="DM2242" s="25"/>
      <c r="DN2242" s="25"/>
      <c r="DO2242" s="25"/>
      <c r="DP2242" s="25"/>
      <c r="DQ2242" s="25"/>
      <c r="DR2242" s="25"/>
      <c r="DS2242" s="25"/>
      <c r="DT2242" s="25"/>
      <c r="DU2242" s="25"/>
      <c r="DV2242" s="25"/>
      <c r="DW2242" s="25"/>
      <c r="DX2242" s="25"/>
      <c r="DY2242" s="25"/>
      <c r="DZ2242" s="25"/>
      <c r="EA2242" s="25"/>
      <c r="EB2242" s="25"/>
      <c r="EC2242" s="25"/>
      <c r="ED2242" s="25"/>
      <c r="EE2242" s="25"/>
      <c r="EF2242" s="25"/>
      <c r="EG2242" s="25"/>
      <c r="EH2242" s="25"/>
      <c r="EI2242" s="25"/>
      <c r="EJ2242" s="25"/>
      <c r="EK2242" s="25"/>
      <c r="EL2242" s="25"/>
      <c r="EM2242" s="25"/>
      <c r="EN2242" s="25"/>
      <c r="EO2242" s="25"/>
      <c r="EP2242" s="25"/>
      <c r="EQ2242" s="25"/>
      <c r="ER2242" s="25"/>
      <c r="ES2242" s="25"/>
      <c r="ET2242" s="25"/>
      <c r="EU2242" s="25"/>
      <c r="EV2242" s="25"/>
      <c r="EW2242" s="25"/>
      <c r="EX2242" s="25"/>
      <c r="EY2242" s="25"/>
      <c r="EZ2242" s="25"/>
      <c r="FA2242" s="25"/>
      <c r="FB2242" s="25"/>
      <c r="FC2242" s="25"/>
      <c r="FD2242" s="25"/>
      <c r="FE2242" s="25"/>
      <c r="FF2242" s="25"/>
      <c r="FG2242" s="25"/>
      <c r="FH2242" s="25"/>
      <c r="FI2242" s="25"/>
      <c r="FJ2242" s="25"/>
      <c r="FK2242" s="25"/>
      <c r="FL2242" s="25"/>
      <c r="FM2242" s="25"/>
      <c r="FN2242" s="25"/>
      <c r="FO2242" s="25"/>
      <c r="FP2242" s="25"/>
      <c r="FQ2242" s="25"/>
      <c r="FR2242" s="25"/>
      <c r="FS2242" s="25"/>
      <c r="FT2242" s="25"/>
      <c r="FU2242" s="25"/>
      <c r="FV2242" s="25"/>
      <c r="FW2242" s="25"/>
      <c r="FX2242" s="25"/>
      <c r="FY2242" s="25"/>
      <c r="FZ2242" s="25"/>
      <c r="GA2242" s="25"/>
      <c r="GB2242" s="25"/>
      <c r="GC2242" s="25"/>
      <c r="GD2242" s="25"/>
      <c r="GE2242" s="25"/>
      <c r="GF2242" s="25"/>
      <c r="GG2242" s="25"/>
      <c r="GH2242" s="25"/>
      <c r="GI2242" s="25"/>
      <c r="GJ2242" s="25"/>
      <c r="GK2242" s="25"/>
      <c r="GL2242" s="25"/>
      <c r="GM2242" s="25"/>
      <c r="GN2242" s="25"/>
      <c r="GO2242" s="25"/>
      <c r="GP2242" s="25"/>
      <c r="GQ2242" s="25"/>
      <c r="GR2242" s="25"/>
      <c r="GS2242" s="25"/>
      <c r="GT2242" s="25"/>
      <c r="GU2242" s="25"/>
      <c r="GV2242" s="25"/>
      <c r="GW2242" s="25"/>
      <c r="GX2242" s="25"/>
      <c r="GY2242" s="25"/>
      <c r="GZ2242" s="25"/>
      <c r="HA2242" s="25"/>
      <c r="HB2242" s="25"/>
      <c r="HC2242" s="25"/>
      <c r="HD2242" s="25"/>
      <c r="HE2242" s="25"/>
      <c r="HF2242" s="25"/>
      <c r="HG2242" s="25"/>
      <c r="HH2242" s="25"/>
      <c r="HI2242" s="25"/>
      <c r="HJ2242" s="25"/>
      <c r="HK2242" s="25"/>
      <c r="HL2242" s="25"/>
      <c r="HM2242" s="25"/>
      <c r="HN2242" s="25"/>
      <c r="HO2242" s="25"/>
      <c r="HP2242" s="25"/>
      <c r="HQ2242" s="25"/>
      <c r="HR2242" s="25"/>
      <c r="HS2242" s="25"/>
      <c r="HT2242" s="25"/>
      <c r="HU2242" s="25"/>
      <c r="HV2242" s="25"/>
      <c r="HW2242" s="25"/>
      <c r="HX2242" s="25"/>
      <c r="HY2242" s="25"/>
      <c r="HZ2242" s="25"/>
      <c r="IA2242" s="25"/>
      <c r="IB2242" s="25"/>
      <c r="IC2242" s="25"/>
      <c r="ID2242" s="25"/>
      <c r="IE2242" s="25"/>
      <c r="IF2242" s="25"/>
      <c r="IG2242" s="25"/>
      <c r="IH2242" s="25"/>
      <c r="II2242" s="25"/>
      <c r="IJ2242" s="25"/>
      <c r="IK2242" s="25"/>
      <c r="IL2242" s="25"/>
      <c r="IM2242" s="25"/>
      <c r="IN2242" s="25"/>
      <c r="IO2242" s="25"/>
      <c r="IP2242" s="25"/>
      <c r="IQ2242" s="25"/>
      <c r="IR2242" s="25"/>
      <c r="IS2242" s="25"/>
      <c r="IT2242" s="25"/>
      <c r="IU2242" s="25"/>
      <c r="IV2242" s="25"/>
    </row>
    <row r="2243" spans="1:256">
      <c r="A2243" s="15"/>
      <c r="B2243" s="30" t="s">
        <v>3367</v>
      </c>
      <c r="C2243" s="10"/>
      <c r="D2243" s="11"/>
      <c r="E2243" s="19"/>
      <c r="F2243" s="21"/>
      <c r="G2243" s="25"/>
      <c r="H2243" s="25"/>
      <c r="I2243" s="25"/>
      <c r="J2243" s="25"/>
      <c r="K2243" s="25"/>
      <c r="L2243" s="25"/>
      <c r="M2243" s="25"/>
      <c r="N2243" s="25"/>
      <c r="O2243" s="25"/>
      <c r="P2243" s="25"/>
      <c r="Q2243" s="25"/>
      <c r="R2243" s="25"/>
      <c r="S2243" s="25"/>
      <c r="T2243" s="25"/>
      <c r="U2243" s="25"/>
      <c r="V2243" s="25"/>
      <c r="W2243" s="25"/>
      <c r="X2243" s="25"/>
      <c r="Y2243" s="25"/>
      <c r="Z2243" s="25"/>
      <c r="AA2243" s="25"/>
      <c r="AB2243" s="25"/>
      <c r="AC2243" s="25"/>
      <c r="AD2243" s="25"/>
      <c r="AE2243" s="25"/>
      <c r="AF2243" s="25"/>
      <c r="AG2243" s="25"/>
      <c r="AH2243" s="25"/>
      <c r="AI2243" s="25"/>
      <c r="AJ2243" s="25"/>
      <c r="AK2243" s="25"/>
      <c r="AL2243" s="25"/>
      <c r="AM2243" s="25"/>
      <c r="AN2243" s="25"/>
      <c r="AO2243" s="25"/>
      <c r="AP2243" s="25"/>
      <c r="AQ2243" s="25"/>
      <c r="AR2243" s="25"/>
      <c r="AS2243" s="25"/>
      <c r="AT2243" s="25"/>
      <c r="AU2243" s="25"/>
      <c r="AV2243" s="25"/>
      <c r="AW2243" s="25"/>
      <c r="AX2243" s="25"/>
      <c r="AY2243" s="25"/>
      <c r="AZ2243" s="25"/>
      <c r="BA2243" s="25"/>
      <c r="BB2243" s="25"/>
      <c r="BC2243" s="25"/>
      <c r="BD2243" s="25"/>
      <c r="BE2243" s="25"/>
      <c r="BF2243" s="25"/>
      <c r="BG2243" s="25"/>
      <c r="BH2243" s="25"/>
      <c r="BI2243" s="25"/>
      <c r="BJ2243" s="25"/>
      <c r="BK2243" s="25"/>
      <c r="BL2243" s="25"/>
      <c r="BM2243" s="25"/>
      <c r="BN2243" s="25"/>
      <c r="BO2243" s="25"/>
      <c r="BP2243" s="25"/>
      <c r="BQ2243" s="25"/>
      <c r="BR2243" s="25"/>
      <c r="BS2243" s="25"/>
      <c r="BT2243" s="25"/>
      <c r="BU2243" s="25"/>
      <c r="BV2243" s="25"/>
      <c r="BW2243" s="25"/>
      <c r="BX2243" s="25"/>
      <c r="BY2243" s="25"/>
      <c r="BZ2243" s="25"/>
      <c r="CA2243" s="25"/>
      <c r="CB2243" s="25"/>
      <c r="CC2243" s="25"/>
      <c r="CD2243" s="25"/>
      <c r="CE2243" s="25"/>
      <c r="CF2243" s="25"/>
      <c r="CG2243" s="25"/>
      <c r="CH2243" s="25"/>
      <c r="CI2243" s="25"/>
      <c r="CJ2243" s="25"/>
      <c r="CK2243" s="25"/>
      <c r="CL2243" s="25"/>
      <c r="CM2243" s="25"/>
      <c r="CN2243" s="25"/>
      <c r="CO2243" s="25"/>
      <c r="CP2243" s="25"/>
      <c r="CQ2243" s="25"/>
      <c r="CR2243" s="25"/>
      <c r="CS2243" s="25"/>
      <c r="CT2243" s="25"/>
      <c r="CU2243" s="25"/>
      <c r="CV2243" s="25"/>
      <c r="CW2243" s="25"/>
      <c r="CX2243" s="25"/>
      <c r="CY2243" s="25"/>
      <c r="CZ2243" s="25"/>
      <c r="DA2243" s="25"/>
      <c r="DB2243" s="25"/>
      <c r="DC2243" s="25"/>
      <c r="DD2243" s="25"/>
      <c r="DE2243" s="25"/>
      <c r="DF2243" s="25"/>
      <c r="DG2243" s="25"/>
      <c r="DH2243" s="25"/>
      <c r="DI2243" s="25"/>
      <c r="DJ2243" s="25"/>
      <c r="DK2243" s="25"/>
      <c r="DL2243" s="25"/>
      <c r="DM2243" s="25"/>
      <c r="DN2243" s="25"/>
      <c r="DO2243" s="25"/>
      <c r="DP2243" s="25"/>
      <c r="DQ2243" s="25"/>
      <c r="DR2243" s="25"/>
      <c r="DS2243" s="25"/>
      <c r="DT2243" s="25"/>
      <c r="DU2243" s="25"/>
      <c r="DV2243" s="25"/>
      <c r="DW2243" s="25"/>
      <c r="DX2243" s="25"/>
      <c r="DY2243" s="25"/>
      <c r="DZ2243" s="25"/>
      <c r="EA2243" s="25"/>
      <c r="EB2243" s="25"/>
      <c r="EC2243" s="25"/>
      <c r="ED2243" s="25"/>
      <c r="EE2243" s="25"/>
      <c r="EF2243" s="25"/>
      <c r="EG2243" s="25"/>
      <c r="EH2243" s="25"/>
      <c r="EI2243" s="25"/>
      <c r="EJ2243" s="25"/>
      <c r="EK2243" s="25"/>
      <c r="EL2243" s="25"/>
      <c r="EM2243" s="25"/>
      <c r="EN2243" s="25"/>
      <c r="EO2243" s="25"/>
      <c r="EP2243" s="25"/>
      <c r="EQ2243" s="25"/>
      <c r="ER2243" s="25"/>
      <c r="ES2243" s="25"/>
      <c r="ET2243" s="25"/>
      <c r="EU2243" s="25"/>
      <c r="EV2243" s="25"/>
      <c r="EW2243" s="25"/>
      <c r="EX2243" s="25"/>
      <c r="EY2243" s="25"/>
      <c r="EZ2243" s="25"/>
      <c r="FA2243" s="25"/>
      <c r="FB2243" s="25"/>
      <c r="FC2243" s="25"/>
      <c r="FD2243" s="25"/>
      <c r="FE2243" s="25"/>
      <c r="FF2243" s="25"/>
      <c r="FG2243" s="25"/>
      <c r="FH2243" s="25"/>
      <c r="FI2243" s="25"/>
      <c r="FJ2243" s="25"/>
      <c r="FK2243" s="25"/>
      <c r="FL2243" s="25"/>
      <c r="FM2243" s="25"/>
      <c r="FN2243" s="25"/>
      <c r="FO2243" s="25"/>
      <c r="FP2243" s="25"/>
      <c r="FQ2243" s="25"/>
      <c r="FR2243" s="25"/>
      <c r="FS2243" s="25"/>
      <c r="FT2243" s="25"/>
      <c r="FU2243" s="25"/>
      <c r="FV2243" s="25"/>
      <c r="FW2243" s="25"/>
      <c r="FX2243" s="25"/>
      <c r="FY2243" s="25"/>
      <c r="FZ2243" s="25"/>
      <c r="GA2243" s="25"/>
      <c r="GB2243" s="25"/>
      <c r="GC2243" s="25"/>
      <c r="GD2243" s="25"/>
      <c r="GE2243" s="25"/>
      <c r="GF2243" s="25"/>
      <c r="GG2243" s="25"/>
      <c r="GH2243" s="25"/>
      <c r="GI2243" s="25"/>
      <c r="GJ2243" s="25"/>
      <c r="GK2243" s="25"/>
      <c r="GL2243" s="25"/>
      <c r="GM2243" s="25"/>
      <c r="GN2243" s="25"/>
      <c r="GO2243" s="25"/>
      <c r="GP2243" s="25"/>
      <c r="GQ2243" s="25"/>
      <c r="GR2243" s="25"/>
      <c r="GS2243" s="25"/>
      <c r="GT2243" s="25"/>
      <c r="GU2243" s="25"/>
      <c r="GV2243" s="25"/>
      <c r="GW2243" s="25"/>
      <c r="GX2243" s="25"/>
      <c r="GY2243" s="25"/>
      <c r="GZ2243" s="25"/>
      <c r="HA2243" s="25"/>
      <c r="HB2243" s="25"/>
      <c r="HC2243" s="25"/>
      <c r="HD2243" s="25"/>
      <c r="HE2243" s="25"/>
      <c r="HF2243" s="25"/>
      <c r="HG2243" s="25"/>
      <c r="HH2243" s="25"/>
      <c r="HI2243" s="25"/>
      <c r="HJ2243" s="25"/>
      <c r="HK2243" s="25"/>
      <c r="HL2243" s="25"/>
      <c r="HM2243" s="25"/>
      <c r="HN2243" s="25"/>
      <c r="HO2243" s="25"/>
      <c r="HP2243" s="25"/>
      <c r="HQ2243" s="25"/>
      <c r="HR2243" s="25"/>
      <c r="HS2243" s="25"/>
      <c r="HT2243" s="25"/>
      <c r="HU2243" s="25"/>
      <c r="HV2243" s="25"/>
      <c r="HW2243" s="25"/>
      <c r="HX2243" s="25"/>
      <c r="HY2243" s="25"/>
      <c r="HZ2243" s="25"/>
      <c r="IA2243" s="25"/>
      <c r="IB2243" s="25"/>
      <c r="IC2243" s="25"/>
      <c r="ID2243" s="25"/>
      <c r="IE2243" s="25"/>
      <c r="IF2243" s="25"/>
      <c r="IG2243" s="25"/>
      <c r="IH2243" s="25"/>
      <c r="II2243" s="25"/>
      <c r="IJ2243" s="25"/>
      <c r="IK2243" s="25"/>
      <c r="IL2243" s="25"/>
      <c r="IM2243" s="25"/>
      <c r="IN2243" s="25"/>
      <c r="IO2243" s="25"/>
      <c r="IP2243" s="25"/>
      <c r="IQ2243" s="25"/>
      <c r="IR2243" s="25"/>
      <c r="IS2243" s="25"/>
      <c r="IT2243" s="25"/>
      <c r="IU2243" s="25"/>
      <c r="IV2243" s="25"/>
    </row>
    <row r="2244" spans="1:256">
      <c r="A2244" s="26" t="s">
        <v>1997</v>
      </c>
      <c r="B2244" s="31" t="s">
        <v>3236</v>
      </c>
      <c r="C2244" s="10" t="s">
        <v>99</v>
      </c>
      <c r="D2244" s="11">
        <v>23.99</v>
      </c>
      <c r="E2244" s="19"/>
      <c r="F2244" s="21"/>
      <c r="G2244" s="25"/>
      <c r="H2244" s="25"/>
      <c r="I2244" s="25"/>
      <c r="J2244" s="25"/>
      <c r="K2244" s="25"/>
      <c r="L2244" s="25"/>
      <c r="M2244" s="25"/>
      <c r="N2244" s="25"/>
      <c r="O2244" s="25"/>
      <c r="P2244" s="25"/>
      <c r="Q2244" s="25"/>
      <c r="R2244" s="25"/>
      <c r="S2244" s="25"/>
      <c r="T2244" s="25"/>
      <c r="U2244" s="25"/>
      <c r="V2244" s="25"/>
      <c r="W2244" s="25"/>
      <c r="X2244" s="25"/>
      <c r="Y2244" s="25"/>
      <c r="Z2244" s="25"/>
      <c r="AA2244" s="25"/>
      <c r="AB2244" s="25"/>
      <c r="AC2244" s="25"/>
      <c r="AD2244" s="25"/>
      <c r="AE2244" s="25"/>
      <c r="AF2244" s="25"/>
      <c r="AG2244" s="25"/>
      <c r="AH2244" s="25"/>
      <c r="AI2244" s="25"/>
      <c r="AJ2244" s="25"/>
      <c r="AK2244" s="25"/>
      <c r="AL2244" s="25"/>
      <c r="AM2244" s="25"/>
      <c r="AN2244" s="25"/>
      <c r="AO2244" s="25"/>
      <c r="AP2244" s="25"/>
      <c r="AQ2244" s="25"/>
      <c r="AR2244" s="25"/>
      <c r="AS2244" s="25"/>
      <c r="AT2244" s="25"/>
      <c r="AU2244" s="25"/>
      <c r="AV2244" s="25"/>
      <c r="AW2244" s="25"/>
      <c r="AX2244" s="25"/>
      <c r="AY2244" s="25"/>
      <c r="AZ2244" s="25"/>
      <c r="BA2244" s="25"/>
      <c r="BB2244" s="25"/>
      <c r="BC2244" s="25"/>
      <c r="BD2244" s="25"/>
      <c r="BE2244" s="25"/>
      <c r="BF2244" s="25"/>
      <c r="BG2244" s="25"/>
      <c r="BH2244" s="25"/>
      <c r="BI2244" s="25"/>
      <c r="BJ2244" s="25"/>
      <c r="BK2244" s="25"/>
      <c r="BL2244" s="25"/>
      <c r="BM2244" s="25"/>
      <c r="BN2244" s="25"/>
      <c r="BO2244" s="25"/>
      <c r="BP2244" s="25"/>
      <c r="BQ2244" s="25"/>
      <c r="BR2244" s="25"/>
      <c r="BS2244" s="25"/>
      <c r="BT2244" s="25"/>
      <c r="BU2244" s="25"/>
      <c r="BV2244" s="25"/>
      <c r="BW2244" s="25"/>
      <c r="BX2244" s="25"/>
      <c r="BY2244" s="25"/>
      <c r="BZ2244" s="25"/>
      <c r="CA2244" s="25"/>
      <c r="CB2244" s="25"/>
      <c r="CC2244" s="25"/>
      <c r="CD2244" s="25"/>
      <c r="CE2244" s="25"/>
      <c r="CF2244" s="25"/>
      <c r="CG2244" s="25"/>
      <c r="CH2244" s="25"/>
      <c r="CI2244" s="25"/>
      <c r="CJ2244" s="25"/>
      <c r="CK2244" s="25"/>
      <c r="CL2244" s="25"/>
      <c r="CM2244" s="25"/>
      <c r="CN2244" s="25"/>
      <c r="CO2244" s="25"/>
      <c r="CP2244" s="25"/>
      <c r="CQ2244" s="25"/>
      <c r="CR2244" s="25"/>
      <c r="CS2244" s="25"/>
      <c r="CT2244" s="25"/>
      <c r="CU2244" s="25"/>
      <c r="CV2244" s="25"/>
      <c r="CW2244" s="25"/>
      <c r="CX2244" s="25"/>
      <c r="CY2244" s="25"/>
      <c r="CZ2244" s="25"/>
      <c r="DA2244" s="25"/>
      <c r="DB2244" s="25"/>
      <c r="DC2244" s="25"/>
      <c r="DD2244" s="25"/>
      <c r="DE2244" s="25"/>
      <c r="DF2244" s="25"/>
      <c r="DG2244" s="25"/>
      <c r="DH2244" s="25"/>
      <c r="DI2244" s="25"/>
      <c r="DJ2244" s="25"/>
      <c r="DK2244" s="25"/>
      <c r="DL2244" s="25"/>
      <c r="DM2244" s="25"/>
      <c r="DN2244" s="25"/>
      <c r="DO2244" s="25"/>
      <c r="DP2244" s="25"/>
      <c r="DQ2244" s="25"/>
      <c r="DR2244" s="25"/>
      <c r="DS2244" s="25"/>
      <c r="DT2244" s="25"/>
      <c r="DU2244" s="25"/>
      <c r="DV2244" s="25"/>
      <c r="DW2244" s="25"/>
      <c r="DX2244" s="25"/>
      <c r="DY2244" s="25"/>
      <c r="DZ2244" s="25"/>
      <c r="EA2244" s="25"/>
      <c r="EB2244" s="25"/>
      <c r="EC2244" s="25"/>
      <c r="ED2244" s="25"/>
      <c r="EE2244" s="25"/>
      <c r="EF2244" s="25"/>
      <c r="EG2244" s="25"/>
      <c r="EH2244" s="25"/>
      <c r="EI2244" s="25"/>
      <c r="EJ2244" s="25"/>
      <c r="EK2244" s="25"/>
      <c r="EL2244" s="25"/>
      <c r="EM2244" s="25"/>
      <c r="EN2244" s="25"/>
      <c r="EO2244" s="25"/>
      <c r="EP2244" s="25"/>
      <c r="EQ2244" s="25"/>
      <c r="ER2244" s="25"/>
      <c r="ES2244" s="25"/>
      <c r="ET2244" s="25"/>
      <c r="EU2244" s="25"/>
      <c r="EV2244" s="25"/>
      <c r="EW2244" s="25"/>
      <c r="EX2244" s="25"/>
      <c r="EY2244" s="25"/>
      <c r="EZ2244" s="25"/>
      <c r="FA2244" s="25"/>
      <c r="FB2244" s="25"/>
      <c r="FC2244" s="25"/>
      <c r="FD2244" s="25"/>
      <c r="FE2244" s="25"/>
      <c r="FF2244" s="25"/>
      <c r="FG2244" s="25"/>
      <c r="FH2244" s="25"/>
      <c r="FI2244" s="25"/>
      <c r="FJ2244" s="25"/>
      <c r="FK2244" s="25"/>
      <c r="FL2244" s="25"/>
      <c r="FM2244" s="25"/>
      <c r="FN2244" s="25"/>
      <c r="FO2244" s="25"/>
      <c r="FP2244" s="25"/>
      <c r="FQ2244" s="25"/>
      <c r="FR2244" s="25"/>
      <c r="FS2244" s="25"/>
      <c r="FT2244" s="25"/>
      <c r="FU2244" s="25"/>
      <c r="FV2244" s="25"/>
      <c r="FW2244" s="25"/>
      <c r="FX2244" s="25"/>
      <c r="FY2244" s="25"/>
      <c r="FZ2244" s="25"/>
      <c r="GA2244" s="25"/>
      <c r="GB2244" s="25"/>
      <c r="GC2244" s="25"/>
      <c r="GD2244" s="25"/>
      <c r="GE2244" s="25"/>
      <c r="GF2244" s="25"/>
      <c r="GG2244" s="25"/>
      <c r="GH2244" s="25"/>
      <c r="GI2244" s="25"/>
      <c r="GJ2244" s="25"/>
      <c r="GK2244" s="25"/>
      <c r="GL2244" s="25"/>
      <c r="GM2244" s="25"/>
      <c r="GN2244" s="25"/>
      <c r="GO2244" s="25"/>
      <c r="GP2244" s="25"/>
      <c r="GQ2244" s="25"/>
      <c r="GR2244" s="25"/>
      <c r="GS2244" s="25"/>
      <c r="GT2244" s="25"/>
      <c r="GU2244" s="25"/>
      <c r="GV2244" s="25"/>
      <c r="GW2244" s="25"/>
      <c r="GX2244" s="25"/>
      <c r="GY2244" s="25"/>
      <c r="GZ2244" s="25"/>
      <c r="HA2244" s="25"/>
      <c r="HB2244" s="25"/>
      <c r="HC2244" s="25"/>
      <c r="HD2244" s="25"/>
      <c r="HE2244" s="25"/>
      <c r="HF2244" s="25"/>
      <c r="HG2244" s="25"/>
      <c r="HH2244" s="25"/>
      <c r="HI2244" s="25"/>
      <c r="HJ2244" s="25"/>
      <c r="HK2244" s="25"/>
      <c r="HL2244" s="25"/>
      <c r="HM2244" s="25"/>
      <c r="HN2244" s="25"/>
      <c r="HO2244" s="25"/>
      <c r="HP2244" s="25"/>
      <c r="HQ2244" s="25"/>
      <c r="HR2244" s="25"/>
      <c r="HS2244" s="25"/>
      <c r="HT2244" s="25"/>
      <c r="HU2244" s="25"/>
      <c r="HV2244" s="25"/>
      <c r="HW2244" s="25"/>
      <c r="HX2244" s="25"/>
      <c r="HY2244" s="25"/>
      <c r="HZ2244" s="25"/>
      <c r="IA2244" s="25"/>
      <c r="IB2244" s="25"/>
      <c r="IC2244" s="25"/>
      <c r="ID2244" s="25"/>
      <c r="IE2244" s="25"/>
      <c r="IF2244" s="25"/>
      <c r="IG2244" s="25"/>
      <c r="IH2244" s="25"/>
      <c r="II2244" s="25"/>
      <c r="IJ2244" s="25"/>
      <c r="IK2244" s="25"/>
      <c r="IL2244" s="25"/>
      <c r="IM2244" s="25"/>
      <c r="IN2244" s="25"/>
      <c r="IO2244" s="25"/>
      <c r="IP2244" s="25"/>
      <c r="IQ2244" s="25"/>
      <c r="IR2244" s="25"/>
      <c r="IS2244" s="25"/>
      <c r="IT2244" s="25"/>
      <c r="IU2244" s="25"/>
      <c r="IV2244" s="25"/>
    </row>
    <row r="2245" spans="1:256">
      <c r="A2245" s="15" t="s">
        <v>1998</v>
      </c>
      <c r="B2245" s="31" t="s">
        <v>3354</v>
      </c>
      <c r="C2245" s="10" t="s">
        <v>99</v>
      </c>
      <c r="D2245" s="11">
        <v>52.96</v>
      </c>
      <c r="E2245" s="19"/>
      <c r="F2245" s="21"/>
      <c r="G2245" s="25"/>
      <c r="H2245" s="25"/>
      <c r="I2245" s="25"/>
      <c r="J2245" s="25"/>
      <c r="K2245" s="25"/>
      <c r="L2245" s="25"/>
      <c r="M2245" s="25"/>
      <c r="N2245" s="25"/>
      <c r="O2245" s="25"/>
      <c r="P2245" s="25"/>
      <c r="Q2245" s="25"/>
      <c r="R2245" s="25"/>
      <c r="S2245" s="25"/>
      <c r="T2245" s="25"/>
      <c r="U2245" s="25"/>
      <c r="V2245" s="25"/>
      <c r="W2245" s="25"/>
      <c r="X2245" s="25"/>
      <c r="Y2245" s="25"/>
      <c r="Z2245" s="25"/>
      <c r="AA2245" s="25"/>
      <c r="AB2245" s="25"/>
      <c r="AC2245" s="25"/>
      <c r="AD2245" s="25"/>
      <c r="AE2245" s="25"/>
      <c r="AF2245" s="25"/>
      <c r="AG2245" s="25"/>
      <c r="AH2245" s="25"/>
      <c r="AI2245" s="25"/>
      <c r="AJ2245" s="25"/>
      <c r="AK2245" s="25"/>
      <c r="AL2245" s="25"/>
      <c r="AM2245" s="25"/>
      <c r="AN2245" s="25"/>
      <c r="AO2245" s="25"/>
      <c r="AP2245" s="25"/>
      <c r="AQ2245" s="25"/>
      <c r="AR2245" s="25"/>
      <c r="AS2245" s="25"/>
      <c r="AT2245" s="25"/>
      <c r="AU2245" s="25"/>
      <c r="AV2245" s="25"/>
      <c r="AW2245" s="25"/>
      <c r="AX2245" s="25"/>
      <c r="AY2245" s="25"/>
      <c r="AZ2245" s="25"/>
      <c r="BA2245" s="25"/>
      <c r="BB2245" s="25"/>
      <c r="BC2245" s="25"/>
      <c r="BD2245" s="25"/>
      <c r="BE2245" s="25"/>
      <c r="BF2245" s="25"/>
      <c r="BG2245" s="25"/>
      <c r="BH2245" s="25"/>
      <c r="BI2245" s="25"/>
      <c r="BJ2245" s="25"/>
      <c r="BK2245" s="25"/>
      <c r="BL2245" s="25"/>
      <c r="BM2245" s="25"/>
      <c r="BN2245" s="25"/>
      <c r="BO2245" s="25"/>
      <c r="BP2245" s="25"/>
      <c r="BQ2245" s="25"/>
      <c r="BR2245" s="25"/>
      <c r="BS2245" s="25"/>
      <c r="BT2245" s="25"/>
      <c r="BU2245" s="25"/>
      <c r="BV2245" s="25"/>
      <c r="BW2245" s="25"/>
      <c r="BX2245" s="25"/>
      <c r="BY2245" s="25"/>
      <c r="BZ2245" s="25"/>
      <c r="CA2245" s="25"/>
      <c r="CB2245" s="25"/>
      <c r="CC2245" s="25"/>
      <c r="CD2245" s="25"/>
      <c r="CE2245" s="25"/>
      <c r="CF2245" s="25"/>
      <c r="CG2245" s="25"/>
      <c r="CH2245" s="25"/>
      <c r="CI2245" s="25"/>
      <c r="CJ2245" s="25"/>
      <c r="CK2245" s="25"/>
      <c r="CL2245" s="25"/>
      <c r="CM2245" s="25"/>
      <c r="CN2245" s="25"/>
      <c r="CO2245" s="25"/>
      <c r="CP2245" s="25"/>
      <c r="CQ2245" s="25"/>
      <c r="CR2245" s="25"/>
      <c r="CS2245" s="25"/>
      <c r="CT2245" s="25"/>
      <c r="CU2245" s="25"/>
      <c r="CV2245" s="25"/>
      <c r="CW2245" s="25"/>
      <c r="CX2245" s="25"/>
      <c r="CY2245" s="25"/>
      <c r="CZ2245" s="25"/>
      <c r="DA2245" s="25"/>
      <c r="DB2245" s="25"/>
      <c r="DC2245" s="25"/>
      <c r="DD2245" s="25"/>
      <c r="DE2245" s="25"/>
      <c r="DF2245" s="25"/>
      <c r="DG2245" s="25"/>
      <c r="DH2245" s="25"/>
      <c r="DI2245" s="25"/>
      <c r="DJ2245" s="25"/>
      <c r="DK2245" s="25"/>
      <c r="DL2245" s="25"/>
      <c r="DM2245" s="25"/>
      <c r="DN2245" s="25"/>
      <c r="DO2245" s="25"/>
      <c r="DP2245" s="25"/>
      <c r="DQ2245" s="25"/>
      <c r="DR2245" s="25"/>
      <c r="DS2245" s="25"/>
      <c r="DT2245" s="25"/>
      <c r="DU2245" s="25"/>
      <c r="DV2245" s="25"/>
      <c r="DW2245" s="25"/>
      <c r="DX2245" s="25"/>
      <c r="DY2245" s="25"/>
      <c r="DZ2245" s="25"/>
      <c r="EA2245" s="25"/>
      <c r="EB2245" s="25"/>
      <c r="EC2245" s="25"/>
      <c r="ED2245" s="25"/>
      <c r="EE2245" s="25"/>
      <c r="EF2245" s="25"/>
      <c r="EG2245" s="25"/>
      <c r="EH2245" s="25"/>
      <c r="EI2245" s="25"/>
      <c r="EJ2245" s="25"/>
      <c r="EK2245" s="25"/>
      <c r="EL2245" s="25"/>
      <c r="EM2245" s="25"/>
      <c r="EN2245" s="25"/>
      <c r="EO2245" s="25"/>
      <c r="EP2245" s="25"/>
      <c r="EQ2245" s="25"/>
      <c r="ER2245" s="25"/>
      <c r="ES2245" s="25"/>
      <c r="ET2245" s="25"/>
      <c r="EU2245" s="25"/>
      <c r="EV2245" s="25"/>
      <c r="EW2245" s="25"/>
      <c r="EX2245" s="25"/>
      <c r="EY2245" s="25"/>
      <c r="EZ2245" s="25"/>
      <c r="FA2245" s="25"/>
      <c r="FB2245" s="25"/>
      <c r="FC2245" s="25"/>
      <c r="FD2245" s="25"/>
      <c r="FE2245" s="25"/>
      <c r="FF2245" s="25"/>
      <c r="FG2245" s="25"/>
      <c r="FH2245" s="25"/>
      <c r="FI2245" s="25"/>
      <c r="FJ2245" s="25"/>
      <c r="FK2245" s="25"/>
      <c r="FL2245" s="25"/>
      <c r="FM2245" s="25"/>
      <c r="FN2245" s="25"/>
      <c r="FO2245" s="25"/>
      <c r="FP2245" s="25"/>
      <c r="FQ2245" s="25"/>
      <c r="FR2245" s="25"/>
      <c r="FS2245" s="25"/>
      <c r="FT2245" s="25"/>
      <c r="FU2245" s="25"/>
      <c r="FV2245" s="25"/>
      <c r="FW2245" s="25"/>
      <c r="FX2245" s="25"/>
      <c r="FY2245" s="25"/>
      <c r="FZ2245" s="25"/>
      <c r="GA2245" s="25"/>
      <c r="GB2245" s="25"/>
      <c r="GC2245" s="25"/>
      <c r="GD2245" s="25"/>
      <c r="GE2245" s="25"/>
      <c r="GF2245" s="25"/>
      <c r="GG2245" s="25"/>
      <c r="GH2245" s="25"/>
      <c r="GI2245" s="25"/>
      <c r="GJ2245" s="25"/>
      <c r="GK2245" s="25"/>
      <c r="GL2245" s="25"/>
      <c r="GM2245" s="25"/>
      <c r="GN2245" s="25"/>
      <c r="GO2245" s="25"/>
      <c r="GP2245" s="25"/>
      <c r="GQ2245" s="25"/>
      <c r="GR2245" s="25"/>
      <c r="GS2245" s="25"/>
      <c r="GT2245" s="25"/>
      <c r="GU2245" s="25"/>
      <c r="GV2245" s="25"/>
      <c r="GW2245" s="25"/>
      <c r="GX2245" s="25"/>
      <c r="GY2245" s="25"/>
      <c r="GZ2245" s="25"/>
      <c r="HA2245" s="25"/>
      <c r="HB2245" s="25"/>
      <c r="HC2245" s="25"/>
      <c r="HD2245" s="25"/>
      <c r="HE2245" s="25"/>
      <c r="HF2245" s="25"/>
      <c r="HG2245" s="25"/>
      <c r="HH2245" s="25"/>
      <c r="HI2245" s="25"/>
      <c r="HJ2245" s="25"/>
      <c r="HK2245" s="25"/>
      <c r="HL2245" s="25"/>
      <c r="HM2245" s="25"/>
      <c r="HN2245" s="25"/>
      <c r="HO2245" s="25"/>
      <c r="HP2245" s="25"/>
      <c r="HQ2245" s="25"/>
      <c r="HR2245" s="25"/>
      <c r="HS2245" s="25"/>
      <c r="HT2245" s="25"/>
      <c r="HU2245" s="25"/>
      <c r="HV2245" s="25"/>
      <c r="HW2245" s="25"/>
      <c r="HX2245" s="25"/>
      <c r="HY2245" s="25"/>
      <c r="HZ2245" s="25"/>
      <c r="IA2245" s="25"/>
      <c r="IB2245" s="25"/>
      <c r="IC2245" s="25"/>
      <c r="ID2245" s="25"/>
      <c r="IE2245" s="25"/>
      <c r="IF2245" s="25"/>
      <c r="IG2245" s="25"/>
      <c r="IH2245" s="25"/>
      <c r="II2245" s="25"/>
      <c r="IJ2245" s="25"/>
      <c r="IK2245" s="25"/>
      <c r="IL2245" s="25"/>
      <c r="IM2245" s="25"/>
      <c r="IN2245" s="25"/>
      <c r="IO2245" s="25"/>
      <c r="IP2245" s="25"/>
      <c r="IQ2245" s="25"/>
      <c r="IR2245" s="25"/>
      <c r="IS2245" s="25"/>
      <c r="IT2245" s="25"/>
      <c r="IU2245" s="25"/>
      <c r="IV2245" s="25"/>
    </row>
    <row r="2246" spans="1:256">
      <c r="A2246" s="15" t="s">
        <v>1999</v>
      </c>
      <c r="B2246" s="31" t="s">
        <v>3237</v>
      </c>
      <c r="C2246" s="10" t="s">
        <v>99</v>
      </c>
      <c r="D2246" s="11">
        <v>56.78</v>
      </c>
      <c r="E2246" s="19"/>
      <c r="F2246" s="21"/>
      <c r="G2246" s="25"/>
      <c r="H2246" s="25"/>
      <c r="I2246" s="25"/>
      <c r="J2246" s="25"/>
      <c r="K2246" s="25"/>
      <c r="L2246" s="25"/>
      <c r="M2246" s="25"/>
      <c r="N2246" s="25"/>
      <c r="O2246" s="25"/>
      <c r="P2246" s="25"/>
      <c r="Q2246" s="25"/>
      <c r="R2246" s="25"/>
      <c r="S2246" s="25"/>
      <c r="T2246" s="25"/>
      <c r="U2246" s="25"/>
      <c r="V2246" s="25"/>
      <c r="W2246" s="25"/>
      <c r="X2246" s="25"/>
      <c r="Y2246" s="25"/>
      <c r="Z2246" s="25"/>
      <c r="AA2246" s="25"/>
      <c r="AB2246" s="25"/>
      <c r="AC2246" s="25"/>
      <c r="AD2246" s="25"/>
      <c r="AE2246" s="25"/>
      <c r="AF2246" s="25"/>
      <c r="AG2246" s="25"/>
      <c r="AH2246" s="25"/>
      <c r="AI2246" s="25"/>
      <c r="AJ2246" s="25"/>
      <c r="AK2246" s="25"/>
      <c r="AL2246" s="25"/>
      <c r="AM2246" s="25"/>
      <c r="AN2246" s="25"/>
      <c r="AO2246" s="25"/>
      <c r="AP2246" s="25"/>
      <c r="AQ2246" s="25"/>
      <c r="AR2246" s="25"/>
      <c r="AS2246" s="25"/>
      <c r="AT2246" s="25"/>
      <c r="AU2246" s="25"/>
      <c r="AV2246" s="25"/>
      <c r="AW2246" s="25"/>
      <c r="AX2246" s="25"/>
      <c r="AY2246" s="25"/>
      <c r="AZ2246" s="25"/>
      <c r="BA2246" s="25"/>
      <c r="BB2246" s="25"/>
      <c r="BC2246" s="25"/>
      <c r="BD2246" s="25"/>
      <c r="BE2246" s="25"/>
      <c r="BF2246" s="25"/>
      <c r="BG2246" s="25"/>
      <c r="BH2246" s="25"/>
      <c r="BI2246" s="25"/>
      <c r="BJ2246" s="25"/>
      <c r="BK2246" s="25"/>
      <c r="BL2246" s="25"/>
      <c r="BM2246" s="25"/>
      <c r="BN2246" s="25"/>
      <c r="BO2246" s="25"/>
      <c r="BP2246" s="25"/>
      <c r="BQ2246" s="25"/>
      <c r="BR2246" s="25"/>
      <c r="BS2246" s="25"/>
      <c r="BT2246" s="25"/>
      <c r="BU2246" s="25"/>
      <c r="BV2246" s="25"/>
      <c r="BW2246" s="25"/>
      <c r="BX2246" s="25"/>
      <c r="BY2246" s="25"/>
      <c r="BZ2246" s="25"/>
      <c r="CA2246" s="25"/>
      <c r="CB2246" s="25"/>
      <c r="CC2246" s="25"/>
      <c r="CD2246" s="25"/>
      <c r="CE2246" s="25"/>
      <c r="CF2246" s="25"/>
      <c r="CG2246" s="25"/>
      <c r="CH2246" s="25"/>
      <c r="CI2246" s="25"/>
      <c r="CJ2246" s="25"/>
      <c r="CK2246" s="25"/>
      <c r="CL2246" s="25"/>
      <c r="CM2246" s="25"/>
      <c r="CN2246" s="25"/>
      <c r="CO2246" s="25"/>
      <c r="CP2246" s="25"/>
      <c r="CQ2246" s="25"/>
      <c r="CR2246" s="25"/>
      <c r="CS2246" s="25"/>
      <c r="CT2246" s="25"/>
      <c r="CU2246" s="25"/>
      <c r="CV2246" s="25"/>
      <c r="CW2246" s="25"/>
      <c r="CX2246" s="25"/>
      <c r="CY2246" s="25"/>
      <c r="CZ2246" s="25"/>
      <c r="DA2246" s="25"/>
      <c r="DB2246" s="25"/>
      <c r="DC2246" s="25"/>
      <c r="DD2246" s="25"/>
      <c r="DE2246" s="25"/>
      <c r="DF2246" s="25"/>
      <c r="DG2246" s="25"/>
      <c r="DH2246" s="25"/>
      <c r="DI2246" s="25"/>
      <c r="DJ2246" s="25"/>
      <c r="DK2246" s="25"/>
      <c r="DL2246" s="25"/>
      <c r="DM2246" s="25"/>
      <c r="DN2246" s="25"/>
      <c r="DO2246" s="25"/>
      <c r="DP2246" s="25"/>
      <c r="DQ2246" s="25"/>
      <c r="DR2246" s="25"/>
      <c r="DS2246" s="25"/>
      <c r="DT2246" s="25"/>
      <c r="DU2246" s="25"/>
      <c r="DV2246" s="25"/>
      <c r="DW2246" s="25"/>
      <c r="DX2246" s="25"/>
      <c r="DY2246" s="25"/>
      <c r="DZ2246" s="25"/>
      <c r="EA2246" s="25"/>
      <c r="EB2246" s="25"/>
      <c r="EC2246" s="25"/>
      <c r="ED2246" s="25"/>
      <c r="EE2246" s="25"/>
      <c r="EF2246" s="25"/>
      <c r="EG2246" s="25"/>
      <c r="EH2246" s="25"/>
      <c r="EI2246" s="25"/>
      <c r="EJ2246" s="25"/>
      <c r="EK2246" s="25"/>
      <c r="EL2246" s="25"/>
      <c r="EM2246" s="25"/>
      <c r="EN2246" s="25"/>
      <c r="EO2246" s="25"/>
      <c r="EP2246" s="25"/>
      <c r="EQ2246" s="25"/>
      <c r="ER2246" s="25"/>
      <c r="ES2246" s="25"/>
      <c r="ET2246" s="25"/>
      <c r="EU2246" s="25"/>
      <c r="EV2246" s="25"/>
      <c r="EW2246" s="25"/>
      <c r="EX2246" s="25"/>
      <c r="EY2246" s="25"/>
      <c r="EZ2246" s="25"/>
      <c r="FA2246" s="25"/>
      <c r="FB2246" s="25"/>
      <c r="FC2246" s="25"/>
      <c r="FD2246" s="25"/>
      <c r="FE2246" s="25"/>
      <c r="FF2246" s="25"/>
      <c r="FG2246" s="25"/>
      <c r="FH2246" s="25"/>
      <c r="FI2246" s="25"/>
      <c r="FJ2246" s="25"/>
      <c r="FK2246" s="25"/>
      <c r="FL2246" s="25"/>
      <c r="FM2246" s="25"/>
      <c r="FN2246" s="25"/>
      <c r="FO2246" s="25"/>
      <c r="FP2246" s="25"/>
      <c r="FQ2246" s="25"/>
      <c r="FR2246" s="25"/>
      <c r="FS2246" s="25"/>
      <c r="FT2246" s="25"/>
      <c r="FU2246" s="25"/>
      <c r="FV2246" s="25"/>
      <c r="FW2246" s="25"/>
      <c r="FX2246" s="25"/>
      <c r="FY2246" s="25"/>
      <c r="FZ2246" s="25"/>
      <c r="GA2246" s="25"/>
      <c r="GB2246" s="25"/>
      <c r="GC2246" s="25"/>
      <c r="GD2246" s="25"/>
      <c r="GE2246" s="25"/>
      <c r="GF2246" s="25"/>
      <c r="GG2246" s="25"/>
      <c r="GH2246" s="25"/>
      <c r="GI2246" s="25"/>
      <c r="GJ2246" s="25"/>
      <c r="GK2246" s="25"/>
      <c r="GL2246" s="25"/>
      <c r="GM2246" s="25"/>
      <c r="GN2246" s="25"/>
      <c r="GO2246" s="25"/>
      <c r="GP2246" s="25"/>
      <c r="GQ2246" s="25"/>
      <c r="GR2246" s="25"/>
      <c r="GS2246" s="25"/>
      <c r="GT2246" s="25"/>
      <c r="GU2246" s="25"/>
      <c r="GV2246" s="25"/>
      <c r="GW2246" s="25"/>
      <c r="GX2246" s="25"/>
      <c r="GY2246" s="25"/>
      <c r="GZ2246" s="25"/>
      <c r="HA2246" s="25"/>
      <c r="HB2246" s="25"/>
      <c r="HC2246" s="25"/>
      <c r="HD2246" s="25"/>
      <c r="HE2246" s="25"/>
      <c r="HF2246" s="25"/>
      <c r="HG2246" s="25"/>
      <c r="HH2246" s="25"/>
      <c r="HI2246" s="25"/>
      <c r="HJ2246" s="25"/>
      <c r="HK2246" s="25"/>
      <c r="HL2246" s="25"/>
      <c r="HM2246" s="25"/>
      <c r="HN2246" s="25"/>
      <c r="HO2246" s="25"/>
      <c r="HP2246" s="25"/>
      <c r="HQ2246" s="25"/>
      <c r="HR2246" s="25"/>
      <c r="HS2246" s="25"/>
      <c r="HT2246" s="25"/>
      <c r="HU2246" s="25"/>
      <c r="HV2246" s="25"/>
      <c r="HW2246" s="25"/>
      <c r="HX2246" s="25"/>
      <c r="HY2246" s="25"/>
      <c r="HZ2246" s="25"/>
      <c r="IA2246" s="25"/>
      <c r="IB2246" s="25"/>
      <c r="IC2246" s="25"/>
      <c r="ID2246" s="25"/>
      <c r="IE2246" s="25"/>
      <c r="IF2246" s="25"/>
      <c r="IG2246" s="25"/>
      <c r="IH2246" s="25"/>
      <c r="II2246" s="25"/>
      <c r="IJ2246" s="25"/>
      <c r="IK2246" s="25"/>
      <c r="IL2246" s="25"/>
      <c r="IM2246" s="25"/>
      <c r="IN2246" s="25"/>
      <c r="IO2246" s="25"/>
      <c r="IP2246" s="25"/>
      <c r="IQ2246" s="25"/>
      <c r="IR2246" s="25"/>
      <c r="IS2246" s="25"/>
      <c r="IT2246" s="25"/>
      <c r="IU2246" s="25"/>
      <c r="IV2246" s="25"/>
    </row>
    <row r="2247" spans="1:256">
      <c r="A2247" s="15" t="s">
        <v>2000</v>
      </c>
      <c r="B2247" s="31" t="s">
        <v>3238</v>
      </c>
      <c r="C2247" s="10" t="s">
        <v>99</v>
      </c>
      <c r="D2247" s="11">
        <v>115.72</v>
      </c>
      <c r="E2247" s="19"/>
      <c r="F2247" s="21"/>
      <c r="G2247" s="25"/>
      <c r="H2247" s="25"/>
      <c r="I2247" s="25"/>
      <c r="J2247" s="25"/>
      <c r="K2247" s="25"/>
      <c r="L2247" s="25"/>
      <c r="M2247" s="25"/>
      <c r="N2247" s="25"/>
      <c r="O2247" s="25"/>
      <c r="P2247" s="25"/>
      <c r="Q2247" s="25"/>
      <c r="R2247" s="25"/>
      <c r="S2247" s="25"/>
      <c r="T2247" s="25"/>
      <c r="U2247" s="25"/>
      <c r="V2247" s="25"/>
      <c r="W2247" s="25"/>
      <c r="X2247" s="25"/>
      <c r="Y2247" s="25"/>
      <c r="Z2247" s="25"/>
      <c r="AA2247" s="25"/>
      <c r="AB2247" s="25"/>
      <c r="AC2247" s="25"/>
      <c r="AD2247" s="25"/>
      <c r="AE2247" s="25"/>
      <c r="AF2247" s="25"/>
      <c r="AG2247" s="25"/>
      <c r="AH2247" s="25"/>
      <c r="AI2247" s="25"/>
      <c r="AJ2247" s="25"/>
      <c r="AK2247" s="25"/>
      <c r="AL2247" s="25"/>
      <c r="AM2247" s="25"/>
      <c r="AN2247" s="25"/>
      <c r="AO2247" s="25"/>
      <c r="AP2247" s="25"/>
      <c r="AQ2247" s="25"/>
      <c r="AR2247" s="25"/>
      <c r="AS2247" s="25"/>
      <c r="AT2247" s="25"/>
      <c r="AU2247" s="25"/>
      <c r="AV2247" s="25"/>
      <c r="AW2247" s="25"/>
      <c r="AX2247" s="25"/>
      <c r="AY2247" s="25"/>
      <c r="AZ2247" s="25"/>
      <c r="BA2247" s="25"/>
      <c r="BB2247" s="25"/>
      <c r="BC2247" s="25"/>
      <c r="BD2247" s="25"/>
      <c r="BE2247" s="25"/>
      <c r="BF2247" s="25"/>
      <c r="BG2247" s="25"/>
      <c r="BH2247" s="25"/>
      <c r="BI2247" s="25"/>
      <c r="BJ2247" s="25"/>
      <c r="BK2247" s="25"/>
      <c r="BL2247" s="25"/>
      <c r="BM2247" s="25"/>
      <c r="BN2247" s="25"/>
      <c r="BO2247" s="25"/>
      <c r="BP2247" s="25"/>
      <c r="BQ2247" s="25"/>
      <c r="BR2247" s="25"/>
      <c r="BS2247" s="25"/>
      <c r="BT2247" s="25"/>
      <c r="BU2247" s="25"/>
      <c r="BV2247" s="25"/>
      <c r="BW2247" s="25"/>
      <c r="BX2247" s="25"/>
      <c r="BY2247" s="25"/>
      <c r="BZ2247" s="25"/>
      <c r="CA2247" s="25"/>
      <c r="CB2247" s="25"/>
      <c r="CC2247" s="25"/>
      <c r="CD2247" s="25"/>
      <c r="CE2247" s="25"/>
      <c r="CF2247" s="25"/>
      <c r="CG2247" s="25"/>
      <c r="CH2247" s="25"/>
      <c r="CI2247" s="25"/>
      <c r="CJ2247" s="25"/>
      <c r="CK2247" s="25"/>
      <c r="CL2247" s="25"/>
      <c r="CM2247" s="25"/>
      <c r="CN2247" s="25"/>
      <c r="CO2247" s="25"/>
      <c r="CP2247" s="25"/>
      <c r="CQ2247" s="25"/>
      <c r="CR2247" s="25"/>
      <c r="CS2247" s="25"/>
      <c r="CT2247" s="25"/>
      <c r="CU2247" s="25"/>
      <c r="CV2247" s="25"/>
      <c r="CW2247" s="25"/>
      <c r="CX2247" s="25"/>
      <c r="CY2247" s="25"/>
      <c r="CZ2247" s="25"/>
      <c r="DA2247" s="25"/>
      <c r="DB2247" s="25"/>
      <c r="DC2247" s="25"/>
      <c r="DD2247" s="25"/>
      <c r="DE2247" s="25"/>
      <c r="DF2247" s="25"/>
      <c r="DG2247" s="25"/>
      <c r="DH2247" s="25"/>
      <c r="DI2247" s="25"/>
      <c r="DJ2247" s="25"/>
      <c r="DK2247" s="25"/>
      <c r="DL2247" s="25"/>
      <c r="DM2247" s="25"/>
      <c r="DN2247" s="25"/>
      <c r="DO2247" s="25"/>
      <c r="DP2247" s="25"/>
      <c r="DQ2247" s="25"/>
      <c r="DR2247" s="25"/>
      <c r="DS2247" s="25"/>
      <c r="DT2247" s="25"/>
      <c r="DU2247" s="25"/>
      <c r="DV2247" s="25"/>
      <c r="DW2247" s="25"/>
      <c r="DX2247" s="25"/>
      <c r="DY2247" s="25"/>
      <c r="DZ2247" s="25"/>
      <c r="EA2247" s="25"/>
      <c r="EB2247" s="25"/>
      <c r="EC2247" s="25"/>
      <c r="ED2247" s="25"/>
      <c r="EE2247" s="25"/>
      <c r="EF2247" s="25"/>
      <c r="EG2247" s="25"/>
      <c r="EH2247" s="25"/>
      <c r="EI2247" s="25"/>
      <c r="EJ2247" s="25"/>
      <c r="EK2247" s="25"/>
      <c r="EL2247" s="25"/>
      <c r="EM2247" s="25"/>
      <c r="EN2247" s="25"/>
      <c r="EO2247" s="25"/>
      <c r="EP2247" s="25"/>
      <c r="EQ2247" s="25"/>
      <c r="ER2247" s="25"/>
      <c r="ES2247" s="25"/>
      <c r="ET2247" s="25"/>
      <c r="EU2247" s="25"/>
      <c r="EV2247" s="25"/>
      <c r="EW2247" s="25"/>
      <c r="EX2247" s="25"/>
      <c r="EY2247" s="25"/>
      <c r="EZ2247" s="25"/>
      <c r="FA2247" s="25"/>
      <c r="FB2247" s="25"/>
      <c r="FC2247" s="25"/>
      <c r="FD2247" s="25"/>
      <c r="FE2247" s="25"/>
      <c r="FF2247" s="25"/>
      <c r="FG2247" s="25"/>
      <c r="FH2247" s="25"/>
      <c r="FI2247" s="25"/>
      <c r="FJ2247" s="25"/>
      <c r="FK2247" s="25"/>
      <c r="FL2247" s="25"/>
      <c r="FM2247" s="25"/>
      <c r="FN2247" s="25"/>
      <c r="FO2247" s="25"/>
      <c r="FP2247" s="25"/>
      <c r="FQ2247" s="25"/>
      <c r="FR2247" s="25"/>
      <c r="FS2247" s="25"/>
      <c r="FT2247" s="25"/>
      <c r="FU2247" s="25"/>
      <c r="FV2247" s="25"/>
      <c r="FW2247" s="25"/>
      <c r="FX2247" s="25"/>
      <c r="FY2247" s="25"/>
      <c r="FZ2247" s="25"/>
      <c r="GA2247" s="25"/>
      <c r="GB2247" s="25"/>
      <c r="GC2247" s="25"/>
      <c r="GD2247" s="25"/>
      <c r="GE2247" s="25"/>
      <c r="GF2247" s="25"/>
      <c r="GG2247" s="25"/>
      <c r="GH2247" s="25"/>
      <c r="GI2247" s="25"/>
      <c r="GJ2247" s="25"/>
      <c r="GK2247" s="25"/>
      <c r="GL2247" s="25"/>
      <c r="GM2247" s="25"/>
      <c r="GN2247" s="25"/>
      <c r="GO2247" s="25"/>
      <c r="GP2247" s="25"/>
      <c r="GQ2247" s="25"/>
      <c r="GR2247" s="25"/>
      <c r="GS2247" s="25"/>
      <c r="GT2247" s="25"/>
      <c r="GU2247" s="25"/>
      <c r="GV2247" s="25"/>
      <c r="GW2247" s="25"/>
      <c r="GX2247" s="25"/>
      <c r="GY2247" s="25"/>
      <c r="GZ2247" s="25"/>
      <c r="HA2247" s="25"/>
      <c r="HB2247" s="25"/>
      <c r="HC2247" s="25"/>
      <c r="HD2247" s="25"/>
      <c r="HE2247" s="25"/>
      <c r="HF2247" s="25"/>
      <c r="HG2247" s="25"/>
      <c r="HH2247" s="25"/>
      <c r="HI2247" s="25"/>
      <c r="HJ2247" s="25"/>
      <c r="HK2247" s="25"/>
      <c r="HL2247" s="25"/>
      <c r="HM2247" s="25"/>
      <c r="HN2247" s="25"/>
      <c r="HO2247" s="25"/>
      <c r="HP2247" s="25"/>
      <c r="HQ2247" s="25"/>
      <c r="HR2247" s="25"/>
      <c r="HS2247" s="25"/>
      <c r="HT2247" s="25"/>
      <c r="HU2247" s="25"/>
      <c r="HV2247" s="25"/>
      <c r="HW2247" s="25"/>
      <c r="HX2247" s="25"/>
      <c r="HY2247" s="25"/>
      <c r="HZ2247" s="25"/>
      <c r="IA2247" s="25"/>
      <c r="IB2247" s="25"/>
      <c r="IC2247" s="25"/>
      <c r="ID2247" s="25"/>
      <c r="IE2247" s="25"/>
      <c r="IF2247" s="25"/>
      <c r="IG2247" s="25"/>
      <c r="IH2247" s="25"/>
      <c r="II2247" s="25"/>
      <c r="IJ2247" s="25"/>
      <c r="IK2247" s="25"/>
      <c r="IL2247" s="25"/>
      <c r="IM2247" s="25"/>
      <c r="IN2247" s="25"/>
      <c r="IO2247" s="25"/>
      <c r="IP2247" s="25"/>
      <c r="IQ2247" s="25"/>
      <c r="IR2247" s="25"/>
      <c r="IS2247" s="25"/>
      <c r="IT2247" s="25"/>
      <c r="IU2247" s="25"/>
      <c r="IV2247" s="25"/>
    </row>
    <row r="2248" spans="1:256">
      <c r="A2248" s="15" t="s">
        <v>2001</v>
      </c>
      <c r="B2248" s="31" t="s">
        <v>3239</v>
      </c>
      <c r="C2248" s="10" t="s">
        <v>99</v>
      </c>
      <c r="D2248" s="11">
        <v>123.7</v>
      </c>
      <c r="E2248" s="19"/>
      <c r="F2248" s="21"/>
      <c r="G2248" s="25"/>
      <c r="H2248" s="25"/>
      <c r="I2248" s="25"/>
      <c r="J2248" s="25"/>
      <c r="K2248" s="25"/>
      <c r="L2248" s="25"/>
      <c r="M2248" s="25"/>
      <c r="N2248" s="25"/>
      <c r="O2248" s="25"/>
      <c r="P2248" s="25"/>
      <c r="Q2248" s="25"/>
      <c r="R2248" s="25"/>
      <c r="S2248" s="25"/>
      <c r="T2248" s="25"/>
      <c r="U2248" s="25"/>
      <c r="V2248" s="25"/>
      <c r="W2248" s="25"/>
      <c r="X2248" s="25"/>
      <c r="Y2248" s="25"/>
      <c r="Z2248" s="25"/>
      <c r="AA2248" s="25"/>
      <c r="AB2248" s="25"/>
      <c r="AC2248" s="25"/>
      <c r="AD2248" s="25"/>
      <c r="AE2248" s="25"/>
      <c r="AF2248" s="25"/>
      <c r="AG2248" s="25"/>
      <c r="AH2248" s="25"/>
      <c r="AI2248" s="25"/>
      <c r="AJ2248" s="25"/>
      <c r="AK2248" s="25"/>
      <c r="AL2248" s="25"/>
      <c r="AM2248" s="25"/>
      <c r="AN2248" s="25"/>
      <c r="AO2248" s="25"/>
      <c r="AP2248" s="25"/>
      <c r="AQ2248" s="25"/>
      <c r="AR2248" s="25"/>
      <c r="AS2248" s="25"/>
      <c r="AT2248" s="25"/>
      <c r="AU2248" s="25"/>
      <c r="AV2248" s="25"/>
      <c r="AW2248" s="25"/>
      <c r="AX2248" s="25"/>
      <c r="AY2248" s="25"/>
      <c r="AZ2248" s="25"/>
      <c r="BA2248" s="25"/>
      <c r="BB2248" s="25"/>
      <c r="BC2248" s="25"/>
      <c r="BD2248" s="25"/>
      <c r="BE2248" s="25"/>
      <c r="BF2248" s="25"/>
      <c r="BG2248" s="25"/>
      <c r="BH2248" s="25"/>
      <c r="BI2248" s="25"/>
      <c r="BJ2248" s="25"/>
      <c r="BK2248" s="25"/>
      <c r="BL2248" s="25"/>
      <c r="BM2248" s="25"/>
      <c r="BN2248" s="25"/>
      <c r="BO2248" s="25"/>
      <c r="BP2248" s="25"/>
      <c r="BQ2248" s="25"/>
      <c r="BR2248" s="25"/>
      <c r="BS2248" s="25"/>
      <c r="BT2248" s="25"/>
      <c r="BU2248" s="25"/>
      <c r="BV2248" s="25"/>
      <c r="BW2248" s="25"/>
      <c r="BX2248" s="25"/>
      <c r="BY2248" s="25"/>
      <c r="BZ2248" s="25"/>
      <c r="CA2248" s="25"/>
      <c r="CB2248" s="25"/>
      <c r="CC2248" s="25"/>
      <c r="CD2248" s="25"/>
      <c r="CE2248" s="25"/>
      <c r="CF2248" s="25"/>
      <c r="CG2248" s="25"/>
      <c r="CH2248" s="25"/>
      <c r="CI2248" s="25"/>
      <c r="CJ2248" s="25"/>
      <c r="CK2248" s="25"/>
      <c r="CL2248" s="25"/>
      <c r="CM2248" s="25"/>
      <c r="CN2248" s="25"/>
      <c r="CO2248" s="25"/>
      <c r="CP2248" s="25"/>
      <c r="CQ2248" s="25"/>
      <c r="CR2248" s="25"/>
      <c r="CS2248" s="25"/>
      <c r="CT2248" s="25"/>
      <c r="CU2248" s="25"/>
      <c r="CV2248" s="25"/>
      <c r="CW2248" s="25"/>
      <c r="CX2248" s="25"/>
      <c r="CY2248" s="25"/>
      <c r="CZ2248" s="25"/>
      <c r="DA2248" s="25"/>
      <c r="DB2248" s="25"/>
      <c r="DC2248" s="25"/>
      <c r="DD2248" s="25"/>
      <c r="DE2248" s="25"/>
      <c r="DF2248" s="25"/>
      <c r="DG2248" s="25"/>
      <c r="DH2248" s="25"/>
      <c r="DI2248" s="25"/>
      <c r="DJ2248" s="25"/>
      <c r="DK2248" s="25"/>
      <c r="DL2248" s="25"/>
      <c r="DM2248" s="25"/>
      <c r="DN2248" s="25"/>
      <c r="DO2248" s="25"/>
      <c r="DP2248" s="25"/>
      <c r="DQ2248" s="25"/>
      <c r="DR2248" s="25"/>
      <c r="DS2248" s="25"/>
      <c r="DT2248" s="25"/>
      <c r="DU2248" s="25"/>
      <c r="DV2248" s="25"/>
      <c r="DW2248" s="25"/>
      <c r="DX2248" s="25"/>
      <c r="DY2248" s="25"/>
      <c r="DZ2248" s="25"/>
      <c r="EA2248" s="25"/>
      <c r="EB2248" s="25"/>
      <c r="EC2248" s="25"/>
      <c r="ED2248" s="25"/>
      <c r="EE2248" s="25"/>
      <c r="EF2248" s="25"/>
      <c r="EG2248" s="25"/>
      <c r="EH2248" s="25"/>
      <c r="EI2248" s="25"/>
      <c r="EJ2248" s="25"/>
      <c r="EK2248" s="25"/>
      <c r="EL2248" s="25"/>
      <c r="EM2248" s="25"/>
      <c r="EN2248" s="25"/>
      <c r="EO2248" s="25"/>
      <c r="EP2248" s="25"/>
      <c r="EQ2248" s="25"/>
      <c r="ER2248" s="25"/>
      <c r="ES2248" s="25"/>
      <c r="ET2248" s="25"/>
      <c r="EU2248" s="25"/>
      <c r="EV2248" s="25"/>
      <c r="EW2248" s="25"/>
      <c r="EX2248" s="25"/>
      <c r="EY2248" s="25"/>
      <c r="EZ2248" s="25"/>
      <c r="FA2248" s="25"/>
      <c r="FB2248" s="25"/>
      <c r="FC2248" s="25"/>
      <c r="FD2248" s="25"/>
      <c r="FE2248" s="25"/>
      <c r="FF2248" s="25"/>
      <c r="FG2248" s="25"/>
      <c r="FH2248" s="25"/>
      <c r="FI2248" s="25"/>
      <c r="FJ2248" s="25"/>
      <c r="FK2248" s="25"/>
      <c r="FL2248" s="25"/>
      <c r="FM2248" s="25"/>
      <c r="FN2248" s="25"/>
      <c r="FO2248" s="25"/>
      <c r="FP2248" s="25"/>
      <c r="FQ2248" s="25"/>
      <c r="FR2248" s="25"/>
      <c r="FS2248" s="25"/>
      <c r="FT2248" s="25"/>
      <c r="FU2248" s="25"/>
      <c r="FV2248" s="25"/>
      <c r="FW2248" s="25"/>
      <c r="FX2248" s="25"/>
      <c r="FY2248" s="25"/>
      <c r="FZ2248" s="25"/>
      <c r="GA2248" s="25"/>
      <c r="GB2248" s="25"/>
      <c r="GC2248" s="25"/>
      <c r="GD2248" s="25"/>
      <c r="GE2248" s="25"/>
      <c r="GF2248" s="25"/>
      <c r="GG2248" s="25"/>
      <c r="GH2248" s="25"/>
      <c r="GI2248" s="25"/>
      <c r="GJ2248" s="25"/>
      <c r="GK2248" s="25"/>
      <c r="GL2248" s="25"/>
      <c r="GM2248" s="25"/>
      <c r="GN2248" s="25"/>
      <c r="GO2248" s="25"/>
      <c r="GP2248" s="25"/>
      <c r="GQ2248" s="25"/>
      <c r="GR2248" s="25"/>
      <c r="GS2248" s="25"/>
      <c r="GT2248" s="25"/>
      <c r="GU2248" s="25"/>
      <c r="GV2248" s="25"/>
      <c r="GW2248" s="25"/>
      <c r="GX2248" s="25"/>
      <c r="GY2248" s="25"/>
      <c r="GZ2248" s="25"/>
      <c r="HA2248" s="25"/>
      <c r="HB2248" s="25"/>
      <c r="HC2248" s="25"/>
      <c r="HD2248" s="25"/>
      <c r="HE2248" s="25"/>
      <c r="HF2248" s="25"/>
      <c r="HG2248" s="25"/>
      <c r="HH2248" s="25"/>
      <c r="HI2248" s="25"/>
      <c r="HJ2248" s="25"/>
      <c r="HK2248" s="25"/>
      <c r="HL2248" s="25"/>
      <c r="HM2248" s="25"/>
      <c r="HN2248" s="25"/>
      <c r="HO2248" s="25"/>
      <c r="HP2248" s="25"/>
      <c r="HQ2248" s="25"/>
      <c r="HR2248" s="25"/>
      <c r="HS2248" s="25"/>
      <c r="HT2248" s="25"/>
      <c r="HU2248" s="25"/>
      <c r="HV2248" s="25"/>
      <c r="HW2248" s="25"/>
      <c r="HX2248" s="25"/>
      <c r="HY2248" s="25"/>
      <c r="HZ2248" s="25"/>
      <c r="IA2248" s="25"/>
      <c r="IB2248" s="25"/>
      <c r="IC2248" s="25"/>
      <c r="ID2248" s="25"/>
      <c r="IE2248" s="25"/>
      <c r="IF2248" s="25"/>
      <c r="IG2248" s="25"/>
      <c r="IH2248" s="25"/>
      <c r="II2248" s="25"/>
      <c r="IJ2248" s="25"/>
      <c r="IK2248" s="25"/>
      <c r="IL2248" s="25"/>
      <c r="IM2248" s="25"/>
      <c r="IN2248" s="25"/>
      <c r="IO2248" s="25"/>
      <c r="IP2248" s="25"/>
      <c r="IQ2248" s="25"/>
      <c r="IR2248" s="25"/>
      <c r="IS2248" s="25"/>
      <c r="IT2248" s="25"/>
      <c r="IU2248" s="25"/>
      <c r="IV2248" s="25"/>
    </row>
    <row r="2249" spans="1:256">
      <c r="A2249" s="15" t="s">
        <v>2002</v>
      </c>
      <c r="B2249" s="31" t="s">
        <v>2525</v>
      </c>
      <c r="C2249" s="10" t="s">
        <v>99</v>
      </c>
      <c r="D2249" s="11">
        <v>151.37</v>
      </c>
      <c r="E2249" s="19"/>
      <c r="F2249" s="21"/>
      <c r="G2249" s="25"/>
      <c r="H2249" s="25"/>
      <c r="I2249" s="25"/>
      <c r="J2249" s="25"/>
      <c r="K2249" s="25"/>
      <c r="L2249" s="25"/>
      <c r="M2249" s="25"/>
      <c r="N2249" s="25"/>
      <c r="O2249" s="25"/>
      <c r="P2249" s="25"/>
      <c r="Q2249" s="25"/>
      <c r="R2249" s="25"/>
      <c r="S2249" s="25"/>
      <c r="T2249" s="25"/>
      <c r="U2249" s="25"/>
      <c r="V2249" s="25"/>
      <c r="W2249" s="25"/>
      <c r="X2249" s="25"/>
      <c r="Y2249" s="25"/>
      <c r="Z2249" s="25"/>
      <c r="AA2249" s="25"/>
      <c r="AB2249" s="25"/>
      <c r="AC2249" s="25"/>
      <c r="AD2249" s="25"/>
      <c r="AE2249" s="25"/>
      <c r="AF2249" s="25"/>
      <c r="AG2249" s="25"/>
      <c r="AH2249" s="25"/>
      <c r="AI2249" s="25"/>
      <c r="AJ2249" s="25"/>
      <c r="AK2249" s="25"/>
      <c r="AL2249" s="25"/>
      <c r="AM2249" s="25"/>
      <c r="AN2249" s="25"/>
      <c r="AO2249" s="25"/>
      <c r="AP2249" s="25"/>
      <c r="AQ2249" s="25"/>
      <c r="AR2249" s="25"/>
      <c r="AS2249" s="25"/>
      <c r="AT2249" s="25"/>
      <c r="AU2249" s="25"/>
      <c r="AV2249" s="25"/>
      <c r="AW2249" s="25"/>
      <c r="AX2249" s="25"/>
      <c r="AY2249" s="25"/>
      <c r="AZ2249" s="25"/>
      <c r="BA2249" s="25"/>
      <c r="BB2249" s="25"/>
      <c r="BC2249" s="25"/>
      <c r="BD2249" s="25"/>
      <c r="BE2249" s="25"/>
      <c r="BF2249" s="25"/>
      <c r="BG2249" s="25"/>
      <c r="BH2249" s="25"/>
      <c r="BI2249" s="25"/>
      <c r="BJ2249" s="25"/>
      <c r="BK2249" s="25"/>
      <c r="BL2249" s="25"/>
      <c r="BM2249" s="25"/>
      <c r="BN2249" s="25"/>
      <c r="BO2249" s="25"/>
      <c r="BP2249" s="25"/>
      <c r="BQ2249" s="25"/>
      <c r="BR2249" s="25"/>
      <c r="BS2249" s="25"/>
      <c r="BT2249" s="25"/>
      <c r="BU2249" s="25"/>
      <c r="BV2249" s="25"/>
      <c r="BW2249" s="25"/>
      <c r="BX2249" s="25"/>
      <c r="BY2249" s="25"/>
      <c r="BZ2249" s="25"/>
      <c r="CA2249" s="25"/>
      <c r="CB2249" s="25"/>
      <c r="CC2249" s="25"/>
      <c r="CD2249" s="25"/>
      <c r="CE2249" s="25"/>
      <c r="CF2249" s="25"/>
      <c r="CG2249" s="25"/>
      <c r="CH2249" s="25"/>
      <c r="CI2249" s="25"/>
      <c r="CJ2249" s="25"/>
      <c r="CK2249" s="25"/>
      <c r="CL2249" s="25"/>
      <c r="CM2249" s="25"/>
      <c r="CN2249" s="25"/>
      <c r="CO2249" s="25"/>
      <c r="CP2249" s="25"/>
      <c r="CQ2249" s="25"/>
      <c r="CR2249" s="25"/>
      <c r="CS2249" s="25"/>
      <c r="CT2249" s="25"/>
      <c r="CU2249" s="25"/>
      <c r="CV2249" s="25"/>
      <c r="CW2249" s="25"/>
      <c r="CX2249" s="25"/>
      <c r="CY2249" s="25"/>
      <c r="CZ2249" s="25"/>
      <c r="DA2249" s="25"/>
      <c r="DB2249" s="25"/>
      <c r="DC2249" s="25"/>
      <c r="DD2249" s="25"/>
      <c r="DE2249" s="25"/>
      <c r="DF2249" s="25"/>
      <c r="DG2249" s="25"/>
      <c r="DH2249" s="25"/>
      <c r="DI2249" s="25"/>
      <c r="DJ2249" s="25"/>
      <c r="DK2249" s="25"/>
      <c r="DL2249" s="25"/>
      <c r="DM2249" s="25"/>
      <c r="DN2249" s="25"/>
      <c r="DO2249" s="25"/>
      <c r="DP2249" s="25"/>
      <c r="DQ2249" s="25"/>
      <c r="DR2249" s="25"/>
      <c r="DS2249" s="25"/>
      <c r="DT2249" s="25"/>
      <c r="DU2249" s="25"/>
      <c r="DV2249" s="25"/>
      <c r="DW2249" s="25"/>
      <c r="DX2249" s="25"/>
      <c r="DY2249" s="25"/>
      <c r="DZ2249" s="25"/>
      <c r="EA2249" s="25"/>
      <c r="EB2249" s="25"/>
      <c r="EC2249" s="25"/>
      <c r="ED2249" s="25"/>
      <c r="EE2249" s="25"/>
      <c r="EF2249" s="25"/>
      <c r="EG2249" s="25"/>
      <c r="EH2249" s="25"/>
      <c r="EI2249" s="25"/>
      <c r="EJ2249" s="25"/>
      <c r="EK2249" s="25"/>
      <c r="EL2249" s="25"/>
      <c r="EM2249" s="25"/>
      <c r="EN2249" s="25"/>
      <c r="EO2249" s="25"/>
      <c r="EP2249" s="25"/>
      <c r="EQ2249" s="25"/>
      <c r="ER2249" s="25"/>
      <c r="ES2249" s="25"/>
      <c r="ET2249" s="25"/>
      <c r="EU2249" s="25"/>
      <c r="EV2249" s="25"/>
      <c r="EW2249" s="25"/>
      <c r="EX2249" s="25"/>
      <c r="EY2249" s="25"/>
      <c r="EZ2249" s="25"/>
      <c r="FA2249" s="25"/>
      <c r="FB2249" s="25"/>
      <c r="FC2249" s="25"/>
      <c r="FD2249" s="25"/>
      <c r="FE2249" s="25"/>
      <c r="FF2249" s="25"/>
      <c r="FG2249" s="25"/>
      <c r="FH2249" s="25"/>
      <c r="FI2249" s="25"/>
      <c r="FJ2249" s="25"/>
      <c r="FK2249" s="25"/>
      <c r="FL2249" s="25"/>
      <c r="FM2249" s="25"/>
      <c r="FN2249" s="25"/>
      <c r="FO2249" s="25"/>
      <c r="FP2249" s="25"/>
      <c r="FQ2249" s="25"/>
      <c r="FR2249" s="25"/>
      <c r="FS2249" s="25"/>
      <c r="FT2249" s="25"/>
      <c r="FU2249" s="25"/>
      <c r="FV2249" s="25"/>
      <c r="FW2249" s="25"/>
      <c r="FX2249" s="25"/>
      <c r="FY2249" s="25"/>
      <c r="FZ2249" s="25"/>
      <c r="GA2249" s="25"/>
      <c r="GB2249" s="25"/>
      <c r="GC2249" s="25"/>
      <c r="GD2249" s="25"/>
      <c r="GE2249" s="25"/>
      <c r="GF2249" s="25"/>
      <c r="GG2249" s="25"/>
      <c r="GH2249" s="25"/>
      <c r="GI2249" s="25"/>
      <c r="GJ2249" s="25"/>
      <c r="GK2249" s="25"/>
      <c r="GL2249" s="25"/>
      <c r="GM2249" s="25"/>
      <c r="GN2249" s="25"/>
      <c r="GO2249" s="25"/>
      <c r="GP2249" s="25"/>
      <c r="GQ2249" s="25"/>
      <c r="GR2249" s="25"/>
      <c r="GS2249" s="25"/>
      <c r="GT2249" s="25"/>
      <c r="GU2249" s="25"/>
      <c r="GV2249" s="25"/>
      <c r="GW2249" s="25"/>
      <c r="GX2249" s="25"/>
      <c r="GY2249" s="25"/>
      <c r="GZ2249" s="25"/>
      <c r="HA2249" s="25"/>
      <c r="HB2249" s="25"/>
      <c r="HC2249" s="25"/>
      <c r="HD2249" s="25"/>
      <c r="HE2249" s="25"/>
      <c r="HF2249" s="25"/>
      <c r="HG2249" s="25"/>
      <c r="HH2249" s="25"/>
      <c r="HI2249" s="25"/>
      <c r="HJ2249" s="25"/>
      <c r="HK2249" s="25"/>
      <c r="HL2249" s="25"/>
      <c r="HM2249" s="25"/>
      <c r="HN2249" s="25"/>
      <c r="HO2249" s="25"/>
      <c r="HP2249" s="25"/>
      <c r="HQ2249" s="25"/>
      <c r="HR2249" s="25"/>
      <c r="HS2249" s="25"/>
      <c r="HT2249" s="25"/>
      <c r="HU2249" s="25"/>
      <c r="HV2249" s="25"/>
      <c r="HW2249" s="25"/>
      <c r="HX2249" s="25"/>
      <c r="HY2249" s="25"/>
      <c r="HZ2249" s="25"/>
      <c r="IA2249" s="25"/>
      <c r="IB2249" s="25"/>
      <c r="IC2249" s="25"/>
      <c r="ID2249" s="25"/>
      <c r="IE2249" s="25"/>
      <c r="IF2249" s="25"/>
      <c r="IG2249" s="25"/>
      <c r="IH2249" s="25"/>
      <c r="II2249" s="25"/>
      <c r="IJ2249" s="25"/>
      <c r="IK2249" s="25"/>
      <c r="IL2249" s="25"/>
      <c r="IM2249" s="25"/>
      <c r="IN2249" s="25"/>
      <c r="IO2249" s="25"/>
      <c r="IP2249" s="25"/>
      <c r="IQ2249" s="25"/>
      <c r="IR2249" s="25"/>
      <c r="IS2249" s="25"/>
      <c r="IT2249" s="25"/>
      <c r="IU2249" s="25"/>
      <c r="IV2249" s="25"/>
    </row>
    <row r="2250" spans="1:256">
      <c r="A2250" s="15" t="s">
        <v>2003</v>
      </c>
      <c r="B2250" s="31" t="s">
        <v>2539</v>
      </c>
      <c r="C2250" s="10" t="s">
        <v>99</v>
      </c>
      <c r="D2250" s="11">
        <v>305.64999999999998</v>
      </c>
      <c r="E2250" s="19"/>
      <c r="F2250" s="21"/>
      <c r="G2250" s="25"/>
      <c r="H2250" s="25"/>
      <c r="I2250" s="25"/>
      <c r="J2250" s="25"/>
      <c r="K2250" s="25"/>
      <c r="L2250" s="25"/>
      <c r="M2250" s="25"/>
      <c r="N2250" s="25"/>
      <c r="O2250" s="25"/>
      <c r="P2250" s="25"/>
      <c r="Q2250" s="25"/>
      <c r="R2250" s="25"/>
      <c r="S2250" s="25"/>
      <c r="T2250" s="25"/>
      <c r="U2250" s="25"/>
      <c r="V2250" s="25"/>
      <c r="W2250" s="25"/>
      <c r="X2250" s="25"/>
      <c r="Y2250" s="25"/>
      <c r="Z2250" s="25"/>
      <c r="AA2250" s="25"/>
      <c r="AB2250" s="25"/>
      <c r="AC2250" s="25"/>
      <c r="AD2250" s="25"/>
      <c r="AE2250" s="25"/>
      <c r="AF2250" s="25"/>
      <c r="AG2250" s="25"/>
      <c r="AH2250" s="25"/>
      <c r="AI2250" s="25"/>
      <c r="AJ2250" s="25"/>
      <c r="AK2250" s="25"/>
      <c r="AL2250" s="25"/>
      <c r="AM2250" s="25"/>
      <c r="AN2250" s="25"/>
      <c r="AO2250" s="25"/>
      <c r="AP2250" s="25"/>
      <c r="AQ2250" s="25"/>
      <c r="AR2250" s="25"/>
      <c r="AS2250" s="25"/>
      <c r="AT2250" s="25"/>
      <c r="AU2250" s="25"/>
      <c r="AV2250" s="25"/>
      <c r="AW2250" s="25"/>
      <c r="AX2250" s="25"/>
      <c r="AY2250" s="25"/>
      <c r="AZ2250" s="25"/>
      <c r="BA2250" s="25"/>
      <c r="BB2250" s="25"/>
      <c r="BC2250" s="25"/>
      <c r="BD2250" s="25"/>
      <c r="BE2250" s="25"/>
      <c r="BF2250" s="25"/>
      <c r="BG2250" s="25"/>
      <c r="BH2250" s="25"/>
      <c r="BI2250" s="25"/>
      <c r="BJ2250" s="25"/>
      <c r="BK2250" s="25"/>
      <c r="BL2250" s="25"/>
      <c r="BM2250" s="25"/>
      <c r="BN2250" s="25"/>
      <c r="BO2250" s="25"/>
      <c r="BP2250" s="25"/>
      <c r="BQ2250" s="25"/>
      <c r="BR2250" s="25"/>
      <c r="BS2250" s="25"/>
      <c r="BT2250" s="25"/>
      <c r="BU2250" s="25"/>
      <c r="BV2250" s="25"/>
      <c r="BW2250" s="25"/>
      <c r="BX2250" s="25"/>
      <c r="BY2250" s="25"/>
      <c r="BZ2250" s="25"/>
      <c r="CA2250" s="25"/>
      <c r="CB2250" s="25"/>
      <c r="CC2250" s="25"/>
      <c r="CD2250" s="25"/>
      <c r="CE2250" s="25"/>
      <c r="CF2250" s="25"/>
      <c r="CG2250" s="25"/>
      <c r="CH2250" s="25"/>
      <c r="CI2250" s="25"/>
      <c r="CJ2250" s="25"/>
      <c r="CK2250" s="25"/>
      <c r="CL2250" s="25"/>
      <c r="CM2250" s="25"/>
      <c r="CN2250" s="25"/>
      <c r="CO2250" s="25"/>
      <c r="CP2250" s="25"/>
      <c r="CQ2250" s="25"/>
      <c r="CR2250" s="25"/>
      <c r="CS2250" s="25"/>
      <c r="CT2250" s="25"/>
      <c r="CU2250" s="25"/>
      <c r="CV2250" s="25"/>
      <c r="CW2250" s="25"/>
      <c r="CX2250" s="25"/>
      <c r="CY2250" s="25"/>
      <c r="CZ2250" s="25"/>
      <c r="DA2250" s="25"/>
      <c r="DB2250" s="25"/>
      <c r="DC2250" s="25"/>
      <c r="DD2250" s="25"/>
      <c r="DE2250" s="25"/>
      <c r="DF2250" s="25"/>
      <c r="DG2250" s="25"/>
      <c r="DH2250" s="25"/>
      <c r="DI2250" s="25"/>
      <c r="DJ2250" s="25"/>
      <c r="DK2250" s="25"/>
      <c r="DL2250" s="25"/>
      <c r="DM2250" s="25"/>
      <c r="DN2250" s="25"/>
      <c r="DO2250" s="25"/>
      <c r="DP2250" s="25"/>
      <c r="DQ2250" s="25"/>
      <c r="DR2250" s="25"/>
      <c r="DS2250" s="25"/>
      <c r="DT2250" s="25"/>
      <c r="DU2250" s="25"/>
      <c r="DV2250" s="25"/>
      <c r="DW2250" s="25"/>
      <c r="DX2250" s="25"/>
      <c r="DY2250" s="25"/>
      <c r="DZ2250" s="25"/>
      <c r="EA2250" s="25"/>
      <c r="EB2250" s="25"/>
      <c r="EC2250" s="25"/>
      <c r="ED2250" s="25"/>
      <c r="EE2250" s="25"/>
      <c r="EF2250" s="25"/>
      <c r="EG2250" s="25"/>
      <c r="EH2250" s="25"/>
      <c r="EI2250" s="25"/>
      <c r="EJ2250" s="25"/>
      <c r="EK2250" s="25"/>
      <c r="EL2250" s="25"/>
      <c r="EM2250" s="25"/>
      <c r="EN2250" s="25"/>
      <c r="EO2250" s="25"/>
      <c r="EP2250" s="25"/>
      <c r="EQ2250" s="25"/>
      <c r="ER2250" s="25"/>
      <c r="ES2250" s="25"/>
      <c r="ET2250" s="25"/>
      <c r="EU2250" s="25"/>
      <c r="EV2250" s="25"/>
      <c r="EW2250" s="25"/>
      <c r="EX2250" s="25"/>
      <c r="EY2250" s="25"/>
      <c r="EZ2250" s="25"/>
      <c r="FA2250" s="25"/>
      <c r="FB2250" s="25"/>
      <c r="FC2250" s="25"/>
      <c r="FD2250" s="25"/>
      <c r="FE2250" s="25"/>
      <c r="FF2250" s="25"/>
      <c r="FG2250" s="25"/>
      <c r="FH2250" s="25"/>
      <c r="FI2250" s="25"/>
      <c r="FJ2250" s="25"/>
      <c r="FK2250" s="25"/>
      <c r="FL2250" s="25"/>
      <c r="FM2250" s="25"/>
      <c r="FN2250" s="25"/>
      <c r="FO2250" s="25"/>
      <c r="FP2250" s="25"/>
      <c r="FQ2250" s="25"/>
      <c r="FR2250" s="25"/>
      <c r="FS2250" s="25"/>
      <c r="FT2250" s="25"/>
      <c r="FU2250" s="25"/>
      <c r="FV2250" s="25"/>
      <c r="FW2250" s="25"/>
      <c r="FX2250" s="25"/>
      <c r="FY2250" s="25"/>
      <c r="FZ2250" s="25"/>
      <c r="GA2250" s="25"/>
      <c r="GB2250" s="25"/>
      <c r="GC2250" s="25"/>
      <c r="GD2250" s="25"/>
      <c r="GE2250" s="25"/>
      <c r="GF2250" s="25"/>
      <c r="GG2250" s="25"/>
      <c r="GH2250" s="25"/>
      <c r="GI2250" s="25"/>
      <c r="GJ2250" s="25"/>
      <c r="GK2250" s="25"/>
      <c r="GL2250" s="25"/>
      <c r="GM2250" s="25"/>
      <c r="GN2250" s="25"/>
      <c r="GO2250" s="25"/>
      <c r="GP2250" s="25"/>
      <c r="GQ2250" s="25"/>
      <c r="GR2250" s="25"/>
      <c r="GS2250" s="25"/>
      <c r="GT2250" s="25"/>
      <c r="GU2250" s="25"/>
      <c r="GV2250" s="25"/>
      <c r="GW2250" s="25"/>
      <c r="GX2250" s="25"/>
      <c r="GY2250" s="25"/>
      <c r="GZ2250" s="25"/>
      <c r="HA2250" s="25"/>
      <c r="HB2250" s="25"/>
      <c r="HC2250" s="25"/>
      <c r="HD2250" s="25"/>
      <c r="HE2250" s="25"/>
      <c r="HF2250" s="25"/>
      <c r="HG2250" s="25"/>
      <c r="HH2250" s="25"/>
      <c r="HI2250" s="25"/>
      <c r="HJ2250" s="25"/>
      <c r="HK2250" s="25"/>
      <c r="HL2250" s="25"/>
      <c r="HM2250" s="25"/>
      <c r="HN2250" s="25"/>
      <c r="HO2250" s="25"/>
      <c r="HP2250" s="25"/>
      <c r="HQ2250" s="25"/>
      <c r="HR2250" s="25"/>
      <c r="HS2250" s="25"/>
      <c r="HT2250" s="25"/>
      <c r="HU2250" s="25"/>
      <c r="HV2250" s="25"/>
      <c r="HW2250" s="25"/>
      <c r="HX2250" s="25"/>
      <c r="HY2250" s="25"/>
      <c r="HZ2250" s="25"/>
      <c r="IA2250" s="25"/>
      <c r="IB2250" s="25"/>
      <c r="IC2250" s="25"/>
      <c r="ID2250" s="25"/>
      <c r="IE2250" s="25"/>
      <c r="IF2250" s="25"/>
      <c r="IG2250" s="25"/>
      <c r="IH2250" s="25"/>
      <c r="II2250" s="25"/>
      <c r="IJ2250" s="25"/>
      <c r="IK2250" s="25"/>
      <c r="IL2250" s="25"/>
      <c r="IM2250" s="25"/>
      <c r="IN2250" s="25"/>
      <c r="IO2250" s="25"/>
      <c r="IP2250" s="25"/>
      <c r="IQ2250" s="25"/>
      <c r="IR2250" s="25"/>
      <c r="IS2250" s="25"/>
      <c r="IT2250" s="25"/>
      <c r="IU2250" s="25"/>
      <c r="IV2250" s="25"/>
    </row>
    <row r="2251" spans="1:256">
      <c r="A2251" s="15" t="s">
        <v>2004</v>
      </c>
      <c r="B2251" s="31" t="s">
        <v>2540</v>
      </c>
      <c r="C2251" s="10" t="s">
        <v>99</v>
      </c>
      <c r="D2251" s="11">
        <v>619.89</v>
      </c>
      <c r="E2251" s="19"/>
      <c r="F2251" s="21"/>
      <c r="G2251" s="25"/>
      <c r="H2251" s="25"/>
      <c r="I2251" s="25"/>
      <c r="J2251" s="25"/>
      <c r="K2251" s="25"/>
      <c r="L2251" s="25"/>
      <c r="M2251" s="25"/>
      <c r="N2251" s="25"/>
      <c r="O2251" s="25"/>
      <c r="P2251" s="25"/>
      <c r="Q2251" s="25"/>
      <c r="R2251" s="25"/>
      <c r="S2251" s="25"/>
      <c r="T2251" s="25"/>
      <c r="U2251" s="25"/>
      <c r="V2251" s="25"/>
      <c r="W2251" s="25"/>
      <c r="X2251" s="25"/>
      <c r="Y2251" s="25"/>
      <c r="Z2251" s="25"/>
      <c r="AA2251" s="25"/>
      <c r="AB2251" s="25"/>
      <c r="AC2251" s="25"/>
      <c r="AD2251" s="25"/>
      <c r="AE2251" s="25"/>
      <c r="AF2251" s="25"/>
      <c r="AG2251" s="25"/>
      <c r="AH2251" s="25"/>
      <c r="AI2251" s="25"/>
      <c r="AJ2251" s="25"/>
      <c r="AK2251" s="25"/>
      <c r="AL2251" s="25"/>
      <c r="AM2251" s="25"/>
      <c r="AN2251" s="25"/>
      <c r="AO2251" s="25"/>
      <c r="AP2251" s="25"/>
      <c r="AQ2251" s="25"/>
      <c r="AR2251" s="25"/>
      <c r="AS2251" s="25"/>
      <c r="AT2251" s="25"/>
      <c r="AU2251" s="25"/>
      <c r="AV2251" s="25"/>
      <c r="AW2251" s="25"/>
      <c r="AX2251" s="25"/>
      <c r="AY2251" s="25"/>
      <c r="AZ2251" s="25"/>
      <c r="BA2251" s="25"/>
      <c r="BB2251" s="25"/>
      <c r="BC2251" s="25"/>
      <c r="BD2251" s="25"/>
      <c r="BE2251" s="25"/>
      <c r="BF2251" s="25"/>
      <c r="BG2251" s="25"/>
      <c r="BH2251" s="25"/>
      <c r="BI2251" s="25"/>
      <c r="BJ2251" s="25"/>
      <c r="BK2251" s="25"/>
      <c r="BL2251" s="25"/>
      <c r="BM2251" s="25"/>
      <c r="BN2251" s="25"/>
      <c r="BO2251" s="25"/>
      <c r="BP2251" s="25"/>
      <c r="BQ2251" s="25"/>
      <c r="BR2251" s="25"/>
      <c r="BS2251" s="25"/>
      <c r="BT2251" s="25"/>
      <c r="BU2251" s="25"/>
      <c r="BV2251" s="25"/>
      <c r="BW2251" s="25"/>
      <c r="BX2251" s="25"/>
      <c r="BY2251" s="25"/>
      <c r="BZ2251" s="25"/>
      <c r="CA2251" s="25"/>
      <c r="CB2251" s="25"/>
      <c r="CC2251" s="25"/>
      <c r="CD2251" s="25"/>
      <c r="CE2251" s="25"/>
      <c r="CF2251" s="25"/>
      <c r="CG2251" s="25"/>
      <c r="CH2251" s="25"/>
      <c r="CI2251" s="25"/>
      <c r="CJ2251" s="25"/>
      <c r="CK2251" s="25"/>
      <c r="CL2251" s="25"/>
      <c r="CM2251" s="25"/>
      <c r="CN2251" s="25"/>
      <c r="CO2251" s="25"/>
      <c r="CP2251" s="25"/>
      <c r="CQ2251" s="25"/>
      <c r="CR2251" s="25"/>
      <c r="CS2251" s="25"/>
      <c r="CT2251" s="25"/>
      <c r="CU2251" s="25"/>
      <c r="CV2251" s="25"/>
      <c r="CW2251" s="25"/>
      <c r="CX2251" s="25"/>
      <c r="CY2251" s="25"/>
      <c r="CZ2251" s="25"/>
      <c r="DA2251" s="25"/>
      <c r="DB2251" s="25"/>
      <c r="DC2251" s="25"/>
      <c r="DD2251" s="25"/>
      <c r="DE2251" s="25"/>
      <c r="DF2251" s="25"/>
      <c r="DG2251" s="25"/>
      <c r="DH2251" s="25"/>
      <c r="DI2251" s="25"/>
      <c r="DJ2251" s="25"/>
      <c r="DK2251" s="25"/>
      <c r="DL2251" s="25"/>
      <c r="DM2251" s="25"/>
      <c r="DN2251" s="25"/>
      <c r="DO2251" s="25"/>
      <c r="DP2251" s="25"/>
      <c r="DQ2251" s="25"/>
      <c r="DR2251" s="25"/>
      <c r="DS2251" s="25"/>
      <c r="DT2251" s="25"/>
      <c r="DU2251" s="25"/>
      <c r="DV2251" s="25"/>
      <c r="DW2251" s="25"/>
      <c r="DX2251" s="25"/>
      <c r="DY2251" s="25"/>
      <c r="DZ2251" s="25"/>
      <c r="EA2251" s="25"/>
      <c r="EB2251" s="25"/>
      <c r="EC2251" s="25"/>
      <c r="ED2251" s="25"/>
      <c r="EE2251" s="25"/>
      <c r="EF2251" s="25"/>
      <c r="EG2251" s="25"/>
      <c r="EH2251" s="25"/>
      <c r="EI2251" s="25"/>
      <c r="EJ2251" s="25"/>
      <c r="EK2251" s="25"/>
      <c r="EL2251" s="25"/>
      <c r="EM2251" s="25"/>
      <c r="EN2251" s="25"/>
      <c r="EO2251" s="25"/>
      <c r="EP2251" s="25"/>
      <c r="EQ2251" s="25"/>
      <c r="ER2251" s="25"/>
      <c r="ES2251" s="25"/>
      <c r="ET2251" s="25"/>
      <c r="EU2251" s="25"/>
      <c r="EV2251" s="25"/>
      <c r="EW2251" s="25"/>
      <c r="EX2251" s="25"/>
      <c r="EY2251" s="25"/>
      <c r="EZ2251" s="25"/>
      <c r="FA2251" s="25"/>
      <c r="FB2251" s="25"/>
      <c r="FC2251" s="25"/>
      <c r="FD2251" s="25"/>
      <c r="FE2251" s="25"/>
      <c r="FF2251" s="25"/>
      <c r="FG2251" s="25"/>
      <c r="FH2251" s="25"/>
      <c r="FI2251" s="25"/>
      <c r="FJ2251" s="25"/>
      <c r="FK2251" s="25"/>
      <c r="FL2251" s="25"/>
      <c r="FM2251" s="25"/>
      <c r="FN2251" s="25"/>
      <c r="FO2251" s="25"/>
      <c r="FP2251" s="25"/>
      <c r="FQ2251" s="25"/>
      <c r="FR2251" s="25"/>
      <c r="FS2251" s="25"/>
      <c r="FT2251" s="25"/>
      <c r="FU2251" s="25"/>
      <c r="FV2251" s="25"/>
      <c r="FW2251" s="25"/>
      <c r="FX2251" s="25"/>
      <c r="FY2251" s="25"/>
      <c r="FZ2251" s="25"/>
      <c r="GA2251" s="25"/>
      <c r="GB2251" s="25"/>
      <c r="GC2251" s="25"/>
      <c r="GD2251" s="25"/>
      <c r="GE2251" s="25"/>
      <c r="GF2251" s="25"/>
      <c r="GG2251" s="25"/>
      <c r="GH2251" s="25"/>
      <c r="GI2251" s="25"/>
      <c r="GJ2251" s="25"/>
      <c r="GK2251" s="25"/>
      <c r="GL2251" s="25"/>
      <c r="GM2251" s="25"/>
      <c r="GN2251" s="25"/>
      <c r="GO2251" s="25"/>
      <c r="GP2251" s="25"/>
      <c r="GQ2251" s="25"/>
      <c r="GR2251" s="25"/>
      <c r="GS2251" s="25"/>
      <c r="GT2251" s="25"/>
      <c r="GU2251" s="25"/>
      <c r="GV2251" s="25"/>
      <c r="GW2251" s="25"/>
      <c r="GX2251" s="25"/>
      <c r="GY2251" s="25"/>
      <c r="GZ2251" s="25"/>
      <c r="HA2251" s="25"/>
      <c r="HB2251" s="25"/>
      <c r="HC2251" s="25"/>
      <c r="HD2251" s="25"/>
      <c r="HE2251" s="25"/>
      <c r="HF2251" s="25"/>
      <c r="HG2251" s="25"/>
      <c r="HH2251" s="25"/>
      <c r="HI2251" s="25"/>
      <c r="HJ2251" s="25"/>
      <c r="HK2251" s="25"/>
      <c r="HL2251" s="25"/>
      <c r="HM2251" s="25"/>
      <c r="HN2251" s="25"/>
      <c r="HO2251" s="25"/>
      <c r="HP2251" s="25"/>
      <c r="HQ2251" s="25"/>
      <c r="HR2251" s="25"/>
      <c r="HS2251" s="25"/>
      <c r="HT2251" s="25"/>
      <c r="HU2251" s="25"/>
      <c r="HV2251" s="25"/>
      <c r="HW2251" s="25"/>
      <c r="HX2251" s="25"/>
      <c r="HY2251" s="25"/>
      <c r="HZ2251" s="25"/>
      <c r="IA2251" s="25"/>
      <c r="IB2251" s="25"/>
      <c r="IC2251" s="25"/>
      <c r="ID2251" s="25"/>
      <c r="IE2251" s="25"/>
      <c r="IF2251" s="25"/>
      <c r="IG2251" s="25"/>
      <c r="IH2251" s="25"/>
      <c r="II2251" s="25"/>
      <c r="IJ2251" s="25"/>
      <c r="IK2251" s="25"/>
      <c r="IL2251" s="25"/>
      <c r="IM2251" s="25"/>
      <c r="IN2251" s="25"/>
      <c r="IO2251" s="25"/>
      <c r="IP2251" s="25"/>
      <c r="IQ2251" s="25"/>
      <c r="IR2251" s="25"/>
      <c r="IS2251" s="25"/>
      <c r="IT2251" s="25"/>
      <c r="IU2251" s="25"/>
      <c r="IV2251" s="25"/>
    </row>
    <row r="2252" spans="1:256">
      <c r="A2252" s="15" t="s">
        <v>2005</v>
      </c>
      <c r="B2252" s="31" t="s">
        <v>2526</v>
      </c>
      <c r="C2252" s="10" t="s">
        <v>99</v>
      </c>
      <c r="D2252" s="11">
        <v>1153.93</v>
      </c>
      <c r="E2252" s="19"/>
      <c r="F2252" s="21"/>
      <c r="G2252" s="25"/>
      <c r="H2252" s="25"/>
      <c r="I2252" s="25"/>
      <c r="J2252" s="25"/>
      <c r="K2252" s="25"/>
      <c r="L2252" s="25"/>
      <c r="M2252" s="25"/>
      <c r="N2252" s="25"/>
      <c r="O2252" s="25"/>
      <c r="P2252" s="25"/>
      <c r="Q2252" s="25"/>
      <c r="R2252" s="25"/>
      <c r="S2252" s="25"/>
      <c r="T2252" s="25"/>
      <c r="U2252" s="25"/>
      <c r="V2252" s="25"/>
      <c r="W2252" s="25"/>
      <c r="X2252" s="25"/>
      <c r="Y2252" s="25"/>
      <c r="Z2252" s="25"/>
      <c r="AA2252" s="25"/>
      <c r="AB2252" s="25"/>
      <c r="AC2252" s="25"/>
      <c r="AD2252" s="25"/>
      <c r="AE2252" s="25"/>
      <c r="AF2252" s="25"/>
      <c r="AG2252" s="25"/>
      <c r="AH2252" s="25"/>
      <c r="AI2252" s="25"/>
      <c r="AJ2252" s="25"/>
      <c r="AK2252" s="25"/>
      <c r="AL2252" s="25"/>
      <c r="AM2252" s="25"/>
      <c r="AN2252" s="25"/>
      <c r="AO2252" s="25"/>
      <c r="AP2252" s="25"/>
      <c r="AQ2252" s="25"/>
      <c r="AR2252" s="25"/>
      <c r="AS2252" s="25"/>
      <c r="AT2252" s="25"/>
      <c r="AU2252" s="25"/>
      <c r="AV2252" s="25"/>
      <c r="AW2252" s="25"/>
      <c r="AX2252" s="25"/>
      <c r="AY2252" s="25"/>
      <c r="AZ2252" s="25"/>
      <c r="BA2252" s="25"/>
      <c r="BB2252" s="25"/>
      <c r="BC2252" s="25"/>
      <c r="BD2252" s="25"/>
      <c r="BE2252" s="25"/>
      <c r="BF2252" s="25"/>
      <c r="BG2252" s="25"/>
      <c r="BH2252" s="25"/>
      <c r="BI2252" s="25"/>
      <c r="BJ2252" s="25"/>
      <c r="BK2252" s="25"/>
      <c r="BL2252" s="25"/>
      <c r="BM2252" s="25"/>
      <c r="BN2252" s="25"/>
      <c r="BO2252" s="25"/>
      <c r="BP2252" s="25"/>
      <c r="BQ2252" s="25"/>
      <c r="BR2252" s="25"/>
      <c r="BS2252" s="25"/>
      <c r="BT2252" s="25"/>
      <c r="BU2252" s="25"/>
      <c r="BV2252" s="25"/>
      <c r="BW2252" s="25"/>
      <c r="BX2252" s="25"/>
      <c r="BY2252" s="25"/>
      <c r="BZ2252" s="25"/>
      <c r="CA2252" s="25"/>
      <c r="CB2252" s="25"/>
      <c r="CC2252" s="25"/>
      <c r="CD2252" s="25"/>
      <c r="CE2252" s="25"/>
      <c r="CF2252" s="25"/>
      <c r="CG2252" s="25"/>
      <c r="CH2252" s="25"/>
      <c r="CI2252" s="25"/>
      <c r="CJ2252" s="25"/>
      <c r="CK2252" s="25"/>
      <c r="CL2252" s="25"/>
      <c r="CM2252" s="25"/>
      <c r="CN2252" s="25"/>
      <c r="CO2252" s="25"/>
      <c r="CP2252" s="25"/>
      <c r="CQ2252" s="25"/>
      <c r="CR2252" s="25"/>
      <c r="CS2252" s="25"/>
      <c r="CT2252" s="25"/>
      <c r="CU2252" s="25"/>
      <c r="CV2252" s="25"/>
      <c r="CW2252" s="25"/>
      <c r="CX2252" s="25"/>
      <c r="CY2252" s="25"/>
      <c r="CZ2252" s="25"/>
      <c r="DA2252" s="25"/>
      <c r="DB2252" s="25"/>
      <c r="DC2252" s="25"/>
      <c r="DD2252" s="25"/>
      <c r="DE2252" s="25"/>
      <c r="DF2252" s="25"/>
      <c r="DG2252" s="25"/>
      <c r="DH2252" s="25"/>
      <c r="DI2252" s="25"/>
      <c r="DJ2252" s="25"/>
      <c r="DK2252" s="25"/>
      <c r="DL2252" s="25"/>
      <c r="DM2252" s="25"/>
      <c r="DN2252" s="25"/>
      <c r="DO2252" s="25"/>
      <c r="DP2252" s="25"/>
      <c r="DQ2252" s="25"/>
      <c r="DR2252" s="25"/>
      <c r="DS2252" s="25"/>
      <c r="DT2252" s="25"/>
      <c r="DU2252" s="25"/>
      <c r="DV2252" s="25"/>
      <c r="DW2252" s="25"/>
      <c r="DX2252" s="25"/>
      <c r="DY2252" s="25"/>
      <c r="DZ2252" s="25"/>
      <c r="EA2252" s="25"/>
      <c r="EB2252" s="25"/>
      <c r="EC2252" s="25"/>
      <c r="ED2252" s="25"/>
      <c r="EE2252" s="25"/>
      <c r="EF2252" s="25"/>
      <c r="EG2252" s="25"/>
      <c r="EH2252" s="25"/>
      <c r="EI2252" s="25"/>
      <c r="EJ2252" s="25"/>
      <c r="EK2252" s="25"/>
      <c r="EL2252" s="25"/>
      <c r="EM2252" s="25"/>
      <c r="EN2252" s="25"/>
      <c r="EO2252" s="25"/>
      <c r="EP2252" s="25"/>
      <c r="EQ2252" s="25"/>
      <c r="ER2252" s="25"/>
      <c r="ES2252" s="25"/>
      <c r="ET2252" s="25"/>
      <c r="EU2252" s="25"/>
      <c r="EV2252" s="25"/>
      <c r="EW2252" s="25"/>
      <c r="EX2252" s="25"/>
      <c r="EY2252" s="25"/>
      <c r="EZ2252" s="25"/>
      <c r="FA2252" s="25"/>
      <c r="FB2252" s="25"/>
      <c r="FC2252" s="25"/>
      <c r="FD2252" s="25"/>
      <c r="FE2252" s="25"/>
      <c r="FF2252" s="25"/>
      <c r="FG2252" s="25"/>
      <c r="FH2252" s="25"/>
      <c r="FI2252" s="25"/>
      <c r="FJ2252" s="25"/>
      <c r="FK2252" s="25"/>
      <c r="FL2252" s="25"/>
      <c r="FM2252" s="25"/>
      <c r="FN2252" s="25"/>
      <c r="FO2252" s="25"/>
      <c r="FP2252" s="25"/>
      <c r="FQ2252" s="25"/>
      <c r="FR2252" s="25"/>
      <c r="FS2252" s="25"/>
      <c r="FT2252" s="25"/>
      <c r="FU2252" s="25"/>
      <c r="FV2252" s="25"/>
      <c r="FW2252" s="25"/>
      <c r="FX2252" s="25"/>
      <c r="FY2252" s="25"/>
      <c r="FZ2252" s="25"/>
      <c r="GA2252" s="25"/>
      <c r="GB2252" s="25"/>
      <c r="GC2252" s="25"/>
      <c r="GD2252" s="25"/>
      <c r="GE2252" s="25"/>
      <c r="GF2252" s="25"/>
      <c r="GG2252" s="25"/>
      <c r="GH2252" s="25"/>
      <c r="GI2252" s="25"/>
      <c r="GJ2252" s="25"/>
      <c r="GK2252" s="25"/>
      <c r="GL2252" s="25"/>
      <c r="GM2252" s="25"/>
      <c r="GN2252" s="25"/>
      <c r="GO2252" s="25"/>
      <c r="GP2252" s="25"/>
      <c r="GQ2252" s="25"/>
      <c r="GR2252" s="25"/>
      <c r="GS2252" s="25"/>
      <c r="GT2252" s="25"/>
      <c r="GU2252" s="25"/>
      <c r="GV2252" s="25"/>
      <c r="GW2252" s="25"/>
      <c r="GX2252" s="25"/>
      <c r="GY2252" s="25"/>
      <c r="GZ2252" s="25"/>
      <c r="HA2252" s="25"/>
      <c r="HB2252" s="25"/>
      <c r="HC2252" s="25"/>
      <c r="HD2252" s="25"/>
      <c r="HE2252" s="25"/>
      <c r="HF2252" s="25"/>
      <c r="HG2252" s="25"/>
      <c r="HH2252" s="25"/>
      <c r="HI2252" s="25"/>
      <c r="HJ2252" s="25"/>
      <c r="HK2252" s="25"/>
      <c r="HL2252" s="25"/>
      <c r="HM2252" s="25"/>
      <c r="HN2252" s="25"/>
      <c r="HO2252" s="25"/>
      <c r="HP2252" s="25"/>
      <c r="HQ2252" s="25"/>
      <c r="HR2252" s="25"/>
      <c r="HS2252" s="25"/>
      <c r="HT2252" s="25"/>
      <c r="HU2252" s="25"/>
      <c r="HV2252" s="25"/>
      <c r="HW2252" s="25"/>
      <c r="HX2252" s="25"/>
      <c r="HY2252" s="25"/>
      <c r="HZ2252" s="25"/>
      <c r="IA2252" s="25"/>
      <c r="IB2252" s="25"/>
      <c r="IC2252" s="25"/>
      <c r="ID2252" s="25"/>
      <c r="IE2252" s="25"/>
      <c r="IF2252" s="25"/>
      <c r="IG2252" s="25"/>
      <c r="IH2252" s="25"/>
      <c r="II2252" s="25"/>
      <c r="IJ2252" s="25"/>
      <c r="IK2252" s="25"/>
      <c r="IL2252" s="25"/>
      <c r="IM2252" s="25"/>
      <c r="IN2252" s="25"/>
      <c r="IO2252" s="25"/>
      <c r="IP2252" s="25"/>
      <c r="IQ2252" s="25"/>
      <c r="IR2252" s="25"/>
      <c r="IS2252" s="25"/>
      <c r="IT2252" s="25"/>
      <c r="IU2252" s="25"/>
      <c r="IV2252" s="25"/>
    </row>
    <row r="2253" spans="1:256">
      <c r="A2253" s="15"/>
      <c r="B2253" s="30" t="s">
        <v>3368</v>
      </c>
      <c r="C2253" s="10"/>
      <c r="D2253" s="11"/>
      <c r="E2253" s="19"/>
      <c r="F2253" s="21"/>
      <c r="G2253" s="25"/>
      <c r="H2253" s="25"/>
      <c r="I2253" s="25"/>
      <c r="J2253" s="25"/>
      <c r="K2253" s="25"/>
      <c r="L2253" s="25"/>
      <c r="M2253" s="25"/>
      <c r="N2253" s="25"/>
      <c r="O2253" s="25"/>
      <c r="P2253" s="25"/>
      <c r="Q2253" s="25"/>
      <c r="R2253" s="25"/>
      <c r="S2253" s="25"/>
      <c r="T2253" s="25"/>
      <c r="U2253" s="25"/>
      <c r="V2253" s="25"/>
      <c r="W2253" s="25"/>
      <c r="X2253" s="25"/>
      <c r="Y2253" s="25"/>
      <c r="Z2253" s="25"/>
      <c r="AA2253" s="25"/>
      <c r="AB2253" s="25"/>
      <c r="AC2253" s="25"/>
      <c r="AD2253" s="25"/>
      <c r="AE2253" s="25"/>
      <c r="AF2253" s="25"/>
      <c r="AG2253" s="25"/>
      <c r="AH2253" s="25"/>
      <c r="AI2253" s="25"/>
      <c r="AJ2253" s="25"/>
      <c r="AK2253" s="25"/>
      <c r="AL2253" s="25"/>
      <c r="AM2253" s="25"/>
      <c r="AN2253" s="25"/>
      <c r="AO2253" s="25"/>
      <c r="AP2253" s="25"/>
      <c r="AQ2253" s="25"/>
      <c r="AR2253" s="25"/>
      <c r="AS2253" s="25"/>
      <c r="AT2253" s="25"/>
      <c r="AU2253" s="25"/>
      <c r="AV2253" s="25"/>
      <c r="AW2253" s="25"/>
      <c r="AX2253" s="25"/>
      <c r="AY2253" s="25"/>
      <c r="AZ2253" s="25"/>
      <c r="BA2253" s="25"/>
      <c r="BB2253" s="25"/>
      <c r="BC2253" s="25"/>
      <c r="BD2253" s="25"/>
      <c r="BE2253" s="25"/>
      <c r="BF2253" s="25"/>
      <c r="BG2253" s="25"/>
      <c r="BH2253" s="25"/>
      <c r="BI2253" s="25"/>
      <c r="BJ2253" s="25"/>
      <c r="BK2253" s="25"/>
      <c r="BL2253" s="25"/>
      <c r="BM2253" s="25"/>
      <c r="BN2253" s="25"/>
      <c r="BO2253" s="25"/>
      <c r="BP2253" s="25"/>
      <c r="BQ2253" s="25"/>
      <c r="BR2253" s="25"/>
      <c r="BS2253" s="25"/>
      <c r="BT2253" s="25"/>
      <c r="BU2253" s="25"/>
      <c r="BV2253" s="25"/>
      <c r="BW2253" s="25"/>
      <c r="BX2253" s="25"/>
      <c r="BY2253" s="25"/>
      <c r="BZ2253" s="25"/>
      <c r="CA2253" s="25"/>
      <c r="CB2253" s="25"/>
      <c r="CC2253" s="25"/>
      <c r="CD2253" s="25"/>
      <c r="CE2253" s="25"/>
      <c r="CF2253" s="25"/>
      <c r="CG2253" s="25"/>
      <c r="CH2253" s="25"/>
      <c r="CI2253" s="25"/>
      <c r="CJ2253" s="25"/>
      <c r="CK2253" s="25"/>
      <c r="CL2253" s="25"/>
      <c r="CM2253" s="25"/>
      <c r="CN2253" s="25"/>
      <c r="CO2253" s="25"/>
      <c r="CP2253" s="25"/>
      <c r="CQ2253" s="25"/>
      <c r="CR2253" s="25"/>
      <c r="CS2253" s="25"/>
      <c r="CT2253" s="25"/>
      <c r="CU2253" s="25"/>
      <c r="CV2253" s="25"/>
      <c r="CW2253" s="25"/>
      <c r="CX2253" s="25"/>
      <c r="CY2253" s="25"/>
      <c r="CZ2253" s="25"/>
      <c r="DA2253" s="25"/>
      <c r="DB2253" s="25"/>
      <c r="DC2253" s="25"/>
      <c r="DD2253" s="25"/>
      <c r="DE2253" s="25"/>
      <c r="DF2253" s="25"/>
      <c r="DG2253" s="25"/>
      <c r="DH2253" s="25"/>
      <c r="DI2253" s="25"/>
      <c r="DJ2253" s="25"/>
      <c r="DK2253" s="25"/>
      <c r="DL2253" s="25"/>
      <c r="DM2253" s="25"/>
      <c r="DN2253" s="25"/>
      <c r="DO2253" s="25"/>
      <c r="DP2253" s="25"/>
      <c r="DQ2253" s="25"/>
      <c r="DR2253" s="25"/>
      <c r="DS2253" s="25"/>
      <c r="DT2253" s="25"/>
      <c r="DU2253" s="25"/>
      <c r="DV2253" s="25"/>
      <c r="DW2253" s="25"/>
      <c r="DX2253" s="25"/>
      <c r="DY2253" s="25"/>
      <c r="DZ2253" s="25"/>
      <c r="EA2253" s="25"/>
      <c r="EB2253" s="25"/>
      <c r="EC2253" s="25"/>
      <c r="ED2253" s="25"/>
      <c r="EE2253" s="25"/>
      <c r="EF2253" s="25"/>
      <c r="EG2253" s="25"/>
      <c r="EH2253" s="25"/>
      <c r="EI2253" s="25"/>
      <c r="EJ2253" s="25"/>
      <c r="EK2253" s="25"/>
      <c r="EL2253" s="25"/>
      <c r="EM2253" s="25"/>
      <c r="EN2253" s="25"/>
      <c r="EO2253" s="25"/>
      <c r="EP2253" s="25"/>
      <c r="EQ2253" s="25"/>
      <c r="ER2253" s="25"/>
      <c r="ES2253" s="25"/>
      <c r="ET2253" s="25"/>
      <c r="EU2253" s="25"/>
      <c r="EV2253" s="25"/>
      <c r="EW2253" s="25"/>
      <c r="EX2253" s="25"/>
      <c r="EY2253" s="25"/>
      <c r="EZ2253" s="25"/>
      <c r="FA2253" s="25"/>
      <c r="FB2253" s="25"/>
      <c r="FC2253" s="25"/>
      <c r="FD2253" s="25"/>
      <c r="FE2253" s="25"/>
      <c r="FF2253" s="25"/>
      <c r="FG2253" s="25"/>
      <c r="FH2253" s="25"/>
      <c r="FI2253" s="25"/>
      <c r="FJ2253" s="25"/>
      <c r="FK2253" s="25"/>
      <c r="FL2253" s="25"/>
      <c r="FM2253" s="25"/>
      <c r="FN2253" s="25"/>
      <c r="FO2253" s="25"/>
      <c r="FP2253" s="25"/>
      <c r="FQ2253" s="25"/>
      <c r="FR2253" s="25"/>
      <c r="FS2253" s="25"/>
      <c r="FT2253" s="25"/>
      <c r="FU2253" s="25"/>
      <c r="FV2253" s="25"/>
      <c r="FW2253" s="25"/>
      <c r="FX2253" s="25"/>
      <c r="FY2253" s="25"/>
      <c r="FZ2253" s="25"/>
      <c r="GA2253" s="25"/>
      <c r="GB2253" s="25"/>
      <c r="GC2253" s="25"/>
      <c r="GD2253" s="25"/>
      <c r="GE2253" s="25"/>
      <c r="GF2253" s="25"/>
      <c r="GG2253" s="25"/>
      <c r="GH2253" s="25"/>
      <c r="GI2253" s="25"/>
      <c r="GJ2253" s="25"/>
      <c r="GK2253" s="25"/>
      <c r="GL2253" s="25"/>
      <c r="GM2253" s="25"/>
      <c r="GN2253" s="25"/>
      <c r="GO2253" s="25"/>
      <c r="GP2253" s="25"/>
      <c r="GQ2253" s="25"/>
      <c r="GR2253" s="25"/>
      <c r="GS2253" s="25"/>
      <c r="GT2253" s="25"/>
      <c r="GU2253" s="25"/>
      <c r="GV2253" s="25"/>
      <c r="GW2253" s="25"/>
      <c r="GX2253" s="25"/>
      <c r="GY2253" s="25"/>
      <c r="GZ2253" s="25"/>
      <c r="HA2253" s="25"/>
      <c r="HB2253" s="25"/>
      <c r="HC2253" s="25"/>
      <c r="HD2253" s="25"/>
      <c r="HE2253" s="25"/>
      <c r="HF2253" s="25"/>
      <c r="HG2253" s="25"/>
      <c r="HH2253" s="25"/>
      <c r="HI2253" s="25"/>
      <c r="HJ2253" s="25"/>
      <c r="HK2253" s="25"/>
      <c r="HL2253" s="25"/>
      <c r="HM2253" s="25"/>
      <c r="HN2253" s="25"/>
      <c r="HO2253" s="25"/>
      <c r="HP2253" s="25"/>
      <c r="HQ2253" s="25"/>
      <c r="HR2253" s="25"/>
      <c r="HS2253" s="25"/>
      <c r="HT2253" s="25"/>
      <c r="HU2253" s="25"/>
      <c r="HV2253" s="25"/>
      <c r="HW2253" s="25"/>
      <c r="HX2253" s="25"/>
      <c r="HY2253" s="25"/>
      <c r="HZ2253" s="25"/>
      <c r="IA2253" s="25"/>
      <c r="IB2253" s="25"/>
      <c r="IC2253" s="25"/>
      <c r="ID2253" s="25"/>
      <c r="IE2253" s="25"/>
      <c r="IF2253" s="25"/>
      <c r="IG2253" s="25"/>
      <c r="IH2253" s="25"/>
      <c r="II2253" s="25"/>
      <c r="IJ2253" s="25"/>
      <c r="IK2253" s="25"/>
      <c r="IL2253" s="25"/>
      <c r="IM2253" s="25"/>
      <c r="IN2253" s="25"/>
      <c r="IO2253" s="25"/>
      <c r="IP2253" s="25"/>
      <c r="IQ2253" s="25"/>
      <c r="IR2253" s="25"/>
      <c r="IS2253" s="25"/>
      <c r="IT2253" s="25"/>
      <c r="IU2253" s="25"/>
      <c r="IV2253" s="25"/>
    </row>
    <row r="2254" spans="1:256">
      <c r="A2254" s="26" t="s">
        <v>2006</v>
      </c>
      <c r="B2254" s="31" t="s">
        <v>3236</v>
      </c>
      <c r="C2254" s="10" t="s">
        <v>99</v>
      </c>
      <c r="D2254" s="11">
        <v>90.13</v>
      </c>
      <c r="E2254" s="19"/>
      <c r="F2254" s="21"/>
      <c r="G2254" s="25"/>
      <c r="H2254" s="25"/>
      <c r="I2254" s="25"/>
      <c r="J2254" s="25"/>
      <c r="K2254" s="25"/>
      <c r="L2254" s="25"/>
      <c r="M2254" s="25"/>
      <c r="N2254" s="25"/>
      <c r="O2254" s="25"/>
      <c r="P2254" s="25"/>
      <c r="Q2254" s="25"/>
      <c r="R2254" s="25"/>
      <c r="S2254" s="25"/>
      <c r="T2254" s="25"/>
      <c r="U2254" s="25"/>
      <c r="V2254" s="25"/>
      <c r="W2254" s="25"/>
      <c r="X2254" s="25"/>
      <c r="Y2254" s="25"/>
      <c r="Z2254" s="25"/>
      <c r="AA2254" s="25"/>
      <c r="AB2254" s="25"/>
      <c r="AC2254" s="25"/>
      <c r="AD2254" s="25"/>
      <c r="AE2254" s="25"/>
      <c r="AF2254" s="25"/>
      <c r="AG2254" s="25"/>
      <c r="AH2254" s="25"/>
      <c r="AI2254" s="25"/>
      <c r="AJ2254" s="25"/>
      <c r="AK2254" s="25"/>
      <c r="AL2254" s="25"/>
      <c r="AM2254" s="25"/>
      <c r="AN2254" s="25"/>
      <c r="AO2254" s="25"/>
      <c r="AP2254" s="25"/>
      <c r="AQ2254" s="25"/>
      <c r="AR2254" s="25"/>
      <c r="AS2254" s="25"/>
      <c r="AT2254" s="25"/>
      <c r="AU2254" s="25"/>
      <c r="AV2254" s="25"/>
      <c r="AW2254" s="25"/>
      <c r="AX2254" s="25"/>
      <c r="AY2254" s="25"/>
      <c r="AZ2254" s="25"/>
      <c r="BA2254" s="25"/>
      <c r="BB2254" s="25"/>
      <c r="BC2254" s="25"/>
      <c r="BD2254" s="25"/>
      <c r="BE2254" s="25"/>
      <c r="BF2254" s="25"/>
      <c r="BG2254" s="25"/>
      <c r="BH2254" s="25"/>
      <c r="BI2254" s="25"/>
      <c r="BJ2254" s="25"/>
      <c r="BK2254" s="25"/>
      <c r="BL2254" s="25"/>
      <c r="BM2254" s="25"/>
      <c r="BN2254" s="25"/>
      <c r="BO2254" s="25"/>
      <c r="BP2254" s="25"/>
      <c r="BQ2254" s="25"/>
      <c r="BR2254" s="25"/>
      <c r="BS2254" s="25"/>
      <c r="BT2254" s="25"/>
      <c r="BU2254" s="25"/>
      <c r="BV2254" s="25"/>
      <c r="BW2254" s="25"/>
      <c r="BX2254" s="25"/>
      <c r="BY2254" s="25"/>
      <c r="BZ2254" s="25"/>
      <c r="CA2254" s="25"/>
      <c r="CB2254" s="25"/>
      <c r="CC2254" s="25"/>
      <c r="CD2254" s="25"/>
      <c r="CE2254" s="25"/>
      <c r="CF2254" s="25"/>
      <c r="CG2254" s="25"/>
      <c r="CH2254" s="25"/>
      <c r="CI2254" s="25"/>
      <c r="CJ2254" s="25"/>
      <c r="CK2254" s="25"/>
      <c r="CL2254" s="25"/>
      <c r="CM2254" s="25"/>
      <c r="CN2254" s="25"/>
      <c r="CO2254" s="25"/>
      <c r="CP2254" s="25"/>
      <c r="CQ2254" s="25"/>
      <c r="CR2254" s="25"/>
      <c r="CS2254" s="25"/>
      <c r="CT2254" s="25"/>
      <c r="CU2254" s="25"/>
      <c r="CV2254" s="25"/>
      <c r="CW2254" s="25"/>
      <c r="CX2254" s="25"/>
      <c r="CY2254" s="25"/>
      <c r="CZ2254" s="25"/>
      <c r="DA2254" s="25"/>
      <c r="DB2254" s="25"/>
      <c r="DC2254" s="25"/>
      <c r="DD2254" s="25"/>
      <c r="DE2254" s="25"/>
      <c r="DF2254" s="25"/>
      <c r="DG2254" s="25"/>
      <c r="DH2254" s="25"/>
      <c r="DI2254" s="25"/>
      <c r="DJ2254" s="25"/>
      <c r="DK2254" s="25"/>
      <c r="DL2254" s="25"/>
      <c r="DM2254" s="25"/>
      <c r="DN2254" s="25"/>
      <c r="DO2254" s="25"/>
      <c r="DP2254" s="25"/>
      <c r="DQ2254" s="25"/>
      <c r="DR2254" s="25"/>
      <c r="DS2254" s="25"/>
      <c r="DT2254" s="25"/>
      <c r="DU2254" s="25"/>
      <c r="DV2254" s="25"/>
      <c r="DW2254" s="25"/>
      <c r="DX2254" s="25"/>
      <c r="DY2254" s="25"/>
      <c r="DZ2254" s="25"/>
      <c r="EA2254" s="25"/>
      <c r="EB2254" s="25"/>
      <c r="EC2254" s="25"/>
      <c r="ED2254" s="25"/>
      <c r="EE2254" s="25"/>
      <c r="EF2254" s="25"/>
      <c r="EG2254" s="25"/>
      <c r="EH2254" s="25"/>
      <c r="EI2254" s="25"/>
      <c r="EJ2254" s="25"/>
      <c r="EK2254" s="25"/>
      <c r="EL2254" s="25"/>
      <c r="EM2254" s="25"/>
      <c r="EN2254" s="25"/>
      <c r="EO2254" s="25"/>
      <c r="EP2254" s="25"/>
      <c r="EQ2254" s="25"/>
      <c r="ER2254" s="25"/>
      <c r="ES2254" s="25"/>
      <c r="ET2254" s="25"/>
      <c r="EU2254" s="25"/>
      <c r="EV2254" s="25"/>
      <c r="EW2254" s="25"/>
      <c r="EX2254" s="25"/>
      <c r="EY2254" s="25"/>
      <c r="EZ2254" s="25"/>
      <c r="FA2254" s="25"/>
      <c r="FB2254" s="25"/>
      <c r="FC2254" s="25"/>
      <c r="FD2254" s="25"/>
      <c r="FE2254" s="25"/>
      <c r="FF2254" s="25"/>
      <c r="FG2254" s="25"/>
      <c r="FH2254" s="25"/>
      <c r="FI2254" s="25"/>
      <c r="FJ2254" s="25"/>
      <c r="FK2254" s="25"/>
      <c r="FL2254" s="25"/>
      <c r="FM2254" s="25"/>
      <c r="FN2254" s="25"/>
      <c r="FO2254" s="25"/>
      <c r="FP2254" s="25"/>
      <c r="FQ2254" s="25"/>
      <c r="FR2254" s="25"/>
      <c r="FS2254" s="25"/>
      <c r="FT2254" s="25"/>
      <c r="FU2254" s="25"/>
      <c r="FV2254" s="25"/>
      <c r="FW2254" s="25"/>
      <c r="FX2254" s="25"/>
      <c r="FY2254" s="25"/>
      <c r="FZ2254" s="25"/>
      <c r="GA2254" s="25"/>
      <c r="GB2254" s="25"/>
      <c r="GC2254" s="25"/>
      <c r="GD2254" s="25"/>
      <c r="GE2254" s="25"/>
      <c r="GF2254" s="25"/>
      <c r="GG2254" s="25"/>
      <c r="GH2254" s="25"/>
      <c r="GI2254" s="25"/>
      <c r="GJ2254" s="25"/>
      <c r="GK2254" s="25"/>
      <c r="GL2254" s="25"/>
      <c r="GM2254" s="25"/>
      <c r="GN2254" s="25"/>
      <c r="GO2254" s="25"/>
      <c r="GP2254" s="25"/>
      <c r="GQ2254" s="25"/>
      <c r="GR2254" s="25"/>
      <c r="GS2254" s="25"/>
      <c r="GT2254" s="25"/>
      <c r="GU2254" s="25"/>
      <c r="GV2254" s="25"/>
      <c r="GW2254" s="25"/>
      <c r="GX2254" s="25"/>
      <c r="GY2254" s="25"/>
      <c r="GZ2254" s="25"/>
      <c r="HA2254" s="25"/>
      <c r="HB2254" s="25"/>
      <c r="HC2254" s="25"/>
      <c r="HD2254" s="25"/>
      <c r="HE2254" s="25"/>
      <c r="HF2254" s="25"/>
      <c r="HG2254" s="25"/>
      <c r="HH2254" s="25"/>
      <c r="HI2254" s="25"/>
      <c r="HJ2254" s="25"/>
      <c r="HK2254" s="25"/>
      <c r="HL2254" s="25"/>
      <c r="HM2254" s="25"/>
      <c r="HN2254" s="25"/>
      <c r="HO2254" s="25"/>
      <c r="HP2254" s="25"/>
      <c r="HQ2254" s="25"/>
      <c r="HR2254" s="25"/>
      <c r="HS2254" s="25"/>
      <c r="HT2254" s="25"/>
      <c r="HU2254" s="25"/>
      <c r="HV2254" s="25"/>
      <c r="HW2254" s="25"/>
      <c r="HX2254" s="25"/>
      <c r="HY2254" s="25"/>
      <c r="HZ2254" s="25"/>
      <c r="IA2254" s="25"/>
      <c r="IB2254" s="25"/>
      <c r="IC2254" s="25"/>
      <c r="ID2254" s="25"/>
      <c r="IE2254" s="25"/>
      <c r="IF2254" s="25"/>
      <c r="IG2254" s="25"/>
      <c r="IH2254" s="25"/>
      <c r="II2254" s="25"/>
      <c r="IJ2254" s="25"/>
      <c r="IK2254" s="25"/>
      <c r="IL2254" s="25"/>
      <c r="IM2254" s="25"/>
      <c r="IN2254" s="25"/>
      <c r="IO2254" s="25"/>
      <c r="IP2254" s="25"/>
      <c r="IQ2254" s="25"/>
      <c r="IR2254" s="25"/>
      <c r="IS2254" s="25"/>
      <c r="IT2254" s="25"/>
      <c r="IU2254" s="25"/>
      <c r="IV2254" s="25"/>
    </row>
    <row r="2255" spans="1:256">
      <c r="A2255" s="15" t="s">
        <v>2007</v>
      </c>
      <c r="B2255" s="31" t="s">
        <v>3354</v>
      </c>
      <c r="C2255" s="10" t="s">
        <v>99</v>
      </c>
      <c r="D2255" s="11">
        <v>96.96</v>
      </c>
      <c r="E2255" s="19"/>
      <c r="F2255" s="21"/>
      <c r="G2255" s="25"/>
      <c r="H2255" s="25"/>
      <c r="I2255" s="25"/>
      <c r="J2255" s="25"/>
      <c r="K2255" s="25"/>
      <c r="L2255" s="25"/>
      <c r="M2255" s="25"/>
      <c r="N2255" s="25"/>
      <c r="O2255" s="25"/>
      <c r="P2255" s="25"/>
      <c r="Q2255" s="25"/>
      <c r="R2255" s="25"/>
      <c r="S2255" s="25"/>
      <c r="T2255" s="25"/>
      <c r="U2255" s="25"/>
      <c r="V2255" s="25"/>
      <c r="W2255" s="25"/>
      <c r="X2255" s="25"/>
      <c r="Y2255" s="25"/>
      <c r="Z2255" s="25"/>
      <c r="AA2255" s="25"/>
      <c r="AB2255" s="25"/>
      <c r="AC2255" s="25"/>
      <c r="AD2255" s="25"/>
      <c r="AE2255" s="25"/>
      <c r="AF2255" s="25"/>
      <c r="AG2255" s="25"/>
      <c r="AH2255" s="25"/>
      <c r="AI2255" s="25"/>
      <c r="AJ2255" s="25"/>
      <c r="AK2255" s="25"/>
      <c r="AL2255" s="25"/>
      <c r="AM2255" s="25"/>
      <c r="AN2255" s="25"/>
      <c r="AO2255" s="25"/>
      <c r="AP2255" s="25"/>
      <c r="AQ2255" s="25"/>
      <c r="AR2255" s="25"/>
      <c r="AS2255" s="25"/>
      <c r="AT2255" s="25"/>
      <c r="AU2255" s="25"/>
      <c r="AV2255" s="25"/>
      <c r="AW2255" s="25"/>
      <c r="AX2255" s="25"/>
      <c r="AY2255" s="25"/>
      <c r="AZ2255" s="25"/>
      <c r="BA2255" s="25"/>
      <c r="BB2255" s="25"/>
      <c r="BC2255" s="25"/>
      <c r="BD2255" s="25"/>
      <c r="BE2255" s="25"/>
      <c r="BF2255" s="25"/>
      <c r="BG2255" s="25"/>
      <c r="BH2255" s="25"/>
      <c r="BI2255" s="25"/>
      <c r="BJ2255" s="25"/>
      <c r="BK2255" s="25"/>
      <c r="BL2255" s="25"/>
      <c r="BM2255" s="25"/>
      <c r="BN2255" s="25"/>
      <c r="BO2255" s="25"/>
      <c r="BP2255" s="25"/>
      <c r="BQ2255" s="25"/>
      <c r="BR2255" s="25"/>
      <c r="BS2255" s="25"/>
      <c r="BT2255" s="25"/>
      <c r="BU2255" s="25"/>
      <c r="BV2255" s="25"/>
      <c r="BW2255" s="25"/>
      <c r="BX2255" s="25"/>
      <c r="BY2255" s="25"/>
      <c r="BZ2255" s="25"/>
      <c r="CA2255" s="25"/>
      <c r="CB2255" s="25"/>
      <c r="CC2255" s="25"/>
      <c r="CD2255" s="25"/>
      <c r="CE2255" s="25"/>
      <c r="CF2255" s="25"/>
      <c r="CG2255" s="25"/>
      <c r="CH2255" s="25"/>
      <c r="CI2255" s="25"/>
      <c r="CJ2255" s="25"/>
      <c r="CK2255" s="25"/>
      <c r="CL2255" s="25"/>
      <c r="CM2255" s="25"/>
      <c r="CN2255" s="25"/>
      <c r="CO2255" s="25"/>
      <c r="CP2255" s="25"/>
      <c r="CQ2255" s="25"/>
      <c r="CR2255" s="25"/>
      <c r="CS2255" s="25"/>
      <c r="CT2255" s="25"/>
      <c r="CU2255" s="25"/>
      <c r="CV2255" s="25"/>
      <c r="CW2255" s="25"/>
      <c r="CX2255" s="25"/>
      <c r="CY2255" s="25"/>
      <c r="CZ2255" s="25"/>
      <c r="DA2255" s="25"/>
      <c r="DB2255" s="25"/>
      <c r="DC2255" s="25"/>
      <c r="DD2255" s="25"/>
      <c r="DE2255" s="25"/>
      <c r="DF2255" s="25"/>
      <c r="DG2255" s="25"/>
      <c r="DH2255" s="25"/>
      <c r="DI2255" s="25"/>
      <c r="DJ2255" s="25"/>
      <c r="DK2255" s="25"/>
      <c r="DL2255" s="25"/>
      <c r="DM2255" s="25"/>
      <c r="DN2255" s="25"/>
      <c r="DO2255" s="25"/>
      <c r="DP2255" s="25"/>
      <c r="DQ2255" s="25"/>
      <c r="DR2255" s="25"/>
      <c r="DS2255" s="25"/>
      <c r="DT2255" s="25"/>
      <c r="DU2255" s="25"/>
      <c r="DV2255" s="25"/>
      <c r="DW2255" s="25"/>
      <c r="DX2255" s="25"/>
      <c r="DY2255" s="25"/>
      <c r="DZ2255" s="25"/>
      <c r="EA2255" s="25"/>
      <c r="EB2255" s="25"/>
      <c r="EC2255" s="25"/>
      <c r="ED2255" s="25"/>
      <c r="EE2255" s="25"/>
      <c r="EF2255" s="25"/>
      <c r="EG2255" s="25"/>
      <c r="EH2255" s="25"/>
      <c r="EI2255" s="25"/>
      <c r="EJ2255" s="25"/>
      <c r="EK2255" s="25"/>
      <c r="EL2255" s="25"/>
      <c r="EM2255" s="25"/>
      <c r="EN2255" s="25"/>
      <c r="EO2255" s="25"/>
      <c r="EP2255" s="25"/>
      <c r="EQ2255" s="25"/>
      <c r="ER2255" s="25"/>
      <c r="ES2255" s="25"/>
      <c r="ET2255" s="25"/>
      <c r="EU2255" s="25"/>
      <c r="EV2255" s="25"/>
      <c r="EW2255" s="25"/>
      <c r="EX2255" s="25"/>
      <c r="EY2255" s="25"/>
      <c r="EZ2255" s="25"/>
      <c r="FA2255" s="25"/>
      <c r="FB2255" s="25"/>
      <c r="FC2255" s="25"/>
      <c r="FD2255" s="25"/>
      <c r="FE2255" s="25"/>
      <c r="FF2255" s="25"/>
      <c r="FG2255" s="25"/>
      <c r="FH2255" s="25"/>
      <c r="FI2255" s="25"/>
      <c r="FJ2255" s="25"/>
      <c r="FK2255" s="25"/>
      <c r="FL2255" s="25"/>
      <c r="FM2255" s="25"/>
      <c r="FN2255" s="25"/>
      <c r="FO2255" s="25"/>
      <c r="FP2255" s="25"/>
      <c r="FQ2255" s="25"/>
      <c r="FR2255" s="25"/>
      <c r="FS2255" s="25"/>
      <c r="FT2255" s="25"/>
      <c r="FU2255" s="25"/>
      <c r="FV2255" s="25"/>
      <c r="FW2255" s="25"/>
      <c r="FX2255" s="25"/>
      <c r="FY2255" s="25"/>
      <c r="FZ2255" s="25"/>
      <c r="GA2255" s="25"/>
      <c r="GB2255" s="25"/>
      <c r="GC2255" s="25"/>
      <c r="GD2255" s="25"/>
      <c r="GE2255" s="25"/>
      <c r="GF2255" s="25"/>
      <c r="GG2255" s="25"/>
      <c r="GH2255" s="25"/>
      <c r="GI2255" s="25"/>
      <c r="GJ2255" s="25"/>
      <c r="GK2255" s="25"/>
      <c r="GL2255" s="25"/>
      <c r="GM2255" s="25"/>
      <c r="GN2255" s="25"/>
      <c r="GO2255" s="25"/>
      <c r="GP2255" s="25"/>
      <c r="GQ2255" s="25"/>
      <c r="GR2255" s="25"/>
      <c r="GS2255" s="25"/>
      <c r="GT2255" s="25"/>
      <c r="GU2255" s="25"/>
      <c r="GV2255" s="25"/>
      <c r="GW2255" s="25"/>
      <c r="GX2255" s="25"/>
      <c r="GY2255" s="25"/>
      <c r="GZ2255" s="25"/>
      <c r="HA2255" s="25"/>
      <c r="HB2255" s="25"/>
      <c r="HC2255" s="25"/>
      <c r="HD2255" s="25"/>
      <c r="HE2255" s="25"/>
      <c r="HF2255" s="25"/>
      <c r="HG2255" s="25"/>
      <c r="HH2255" s="25"/>
      <c r="HI2255" s="25"/>
      <c r="HJ2255" s="25"/>
      <c r="HK2255" s="25"/>
      <c r="HL2255" s="25"/>
      <c r="HM2255" s="25"/>
      <c r="HN2255" s="25"/>
      <c r="HO2255" s="25"/>
      <c r="HP2255" s="25"/>
      <c r="HQ2255" s="25"/>
      <c r="HR2255" s="25"/>
      <c r="HS2255" s="25"/>
      <c r="HT2255" s="25"/>
      <c r="HU2255" s="25"/>
      <c r="HV2255" s="25"/>
      <c r="HW2255" s="25"/>
      <c r="HX2255" s="25"/>
      <c r="HY2255" s="25"/>
      <c r="HZ2255" s="25"/>
      <c r="IA2255" s="25"/>
      <c r="IB2255" s="25"/>
      <c r="IC2255" s="25"/>
      <c r="ID2255" s="25"/>
      <c r="IE2255" s="25"/>
      <c r="IF2255" s="25"/>
      <c r="IG2255" s="25"/>
      <c r="IH2255" s="25"/>
      <c r="II2255" s="25"/>
      <c r="IJ2255" s="25"/>
      <c r="IK2255" s="25"/>
      <c r="IL2255" s="25"/>
      <c r="IM2255" s="25"/>
      <c r="IN2255" s="25"/>
      <c r="IO2255" s="25"/>
      <c r="IP2255" s="25"/>
      <c r="IQ2255" s="25"/>
      <c r="IR2255" s="25"/>
      <c r="IS2255" s="25"/>
      <c r="IT2255" s="25"/>
      <c r="IU2255" s="25"/>
      <c r="IV2255" s="25"/>
    </row>
    <row r="2256" spans="1:256">
      <c r="A2256" s="15" t="s">
        <v>2008</v>
      </c>
      <c r="B2256" s="31" t="s">
        <v>3237</v>
      </c>
      <c r="C2256" s="10" t="s">
        <v>99</v>
      </c>
      <c r="D2256" s="11">
        <v>114.08</v>
      </c>
      <c r="E2256" s="19"/>
      <c r="F2256" s="21"/>
      <c r="G2256" s="25"/>
      <c r="H2256" s="25"/>
      <c r="I2256" s="25"/>
      <c r="J2256" s="25"/>
      <c r="K2256" s="25"/>
      <c r="L2256" s="25"/>
      <c r="M2256" s="25"/>
      <c r="N2256" s="25"/>
      <c r="O2256" s="25"/>
      <c r="P2256" s="25"/>
      <c r="Q2256" s="25"/>
      <c r="R2256" s="25"/>
      <c r="S2256" s="25"/>
      <c r="T2256" s="25"/>
      <c r="U2256" s="25"/>
      <c r="V2256" s="25"/>
      <c r="W2256" s="25"/>
      <c r="X2256" s="25"/>
      <c r="Y2256" s="25"/>
      <c r="Z2256" s="25"/>
      <c r="AA2256" s="25"/>
      <c r="AB2256" s="25"/>
      <c r="AC2256" s="25"/>
      <c r="AD2256" s="25"/>
      <c r="AE2256" s="25"/>
      <c r="AF2256" s="25"/>
      <c r="AG2256" s="25"/>
      <c r="AH2256" s="25"/>
      <c r="AI2256" s="25"/>
      <c r="AJ2256" s="25"/>
      <c r="AK2256" s="25"/>
      <c r="AL2256" s="25"/>
      <c r="AM2256" s="25"/>
      <c r="AN2256" s="25"/>
      <c r="AO2256" s="25"/>
      <c r="AP2256" s="25"/>
      <c r="AQ2256" s="25"/>
      <c r="AR2256" s="25"/>
      <c r="AS2256" s="25"/>
      <c r="AT2256" s="25"/>
      <c r="AU2256" s="25"/>
      <c r="AV2256" s="25"/>
      <c r="AW2256" s="25"/>
      <c r="AX2256" s="25"/>
      <c r="AY2256" s="25"/>
      <c r="AZ2256" s="25"/>
      <c r="BA2256" s="25"/>
      <c r="BB2256" s="25"/>
      <c r="BC2256" s="25"/>
      <c r="BD2256" s="25"/>
      <c r="BE2256" s="25"/>
      <c r="BF2256" s="25"/>
      <c r="BG2256" s="25"/>
      <c r="BH2256" s="25"/>
      <c r="BI2256" s="25"/>
      <c r="BJ2256" s="25"/>
      <c r="BK2256" s="25"/>
      <c r="BL2256" s="25"/>
      <c r="BM2256" s="25"/>
      <c r="BN2256" s="25"/>
      <c r="BO2256" s="25"/>
      <c r="BP2256" s="25"/>
      <c r="BQ2256" s="25"/>
      <c r="BR2256" s="25"/>
      <c r="BS2256" s="25"/>
      <c r="BT2256" s="25"/>
      <c r="BU2256" s="25"/>
      <c r="BV2256" s="25"/>
      <c r="BW2256" s="25"/>
      <c r="BX2256" s="25"/>
      <c r="BY2256" s="25"/>
      <c r="BZ2256" s="25"/>
      <c r="CA2256" s="25"/>
      <c r="CB2256" s="25"/>
      <c r="CC2256" s="25"/>
      <c r="CD2256" s="25"/>
      <c r="CE2256" s="25"/>
      <c r="CF2256" s="25"/>
      <c r="CG2256" s="25"/>
      <c r="CH2256" s="25"/>
      <c r="CI2256" s="25"/>
      <c r="CJ2256" s="25"/>
      <c r="CK2256" s="25"/>
      <c r="CL2256" s="25"/>
      <c r="CM2256" s="25"/>
      <c r="CN2256" s="25"/>
      <c r="CO2256" s="25"/>
      <c r="CP2256" s="25"/>
      <c r="CQ2256" s="25"/>
      <c r="CR2256" s="25"/>
      <c r="CS2256" s="25"/>
      <c r="CT2256" s="25"/>
      <c r="CU2256" s="25"/>
      <c r="CV2256" s="25"/>
      <c r="CW2256" s="25"/>
      <c r="CX2256" s="25"/>
      <c r="CY2256" s="25"/>
      <c r="CZ2256" s="25"/>
      <c r="DA2256" s="25"/>
      <c r="DB2256" s="25"/>
      <c r="DC2256" s="25"/>
      <c r="DD2256" s="25"/>
      <c r="DE2256" s="25"/>
      <c r="DF2256" s="25"/>
      <c r="DG2256" s="25"/>
      <c r="DH2256" s="25"/>
      <c r="DI2256" s="25"/>
      <c r="DJ2256" s="25"/>
      <c r="DK2256" s="25"/>
      <c r="DL2256" s="25"/>
      <c r="DM2256" s="25"/>
      <c r="DN2256" s="25"/>
      <c r="DO2256" s="25"/>
      <c r="DP2256" s="25"/>
      <c r="DQ2256" s="25"/>
      <c r="DR2256" s="25"/>
      <c r="DS2256" s="25"/>
      <c r="DT2256" s="25"/>
      <c r="DU2256" s="25"/>
      <c r="DV2256" s="25"/>
      <c r="DW2256" s="25"/>
      <c r="DX2256" s="25"/>
      <c r="DY2256" s="25"/>
      <c r="DZ2256" s="25"/>
      <c r="EA2256" s="25"/>
      <c r="EB2256" s="25"/>
      <c r="EC2256" s="25"/>
      <c r="ED2256" s="25"/>
      <c r="EE2256" s="25"/>
      <c r="EF2256" s="25"/>
      <c r="EG2256" s="25"/>
      <c r="EH2256" s="25"/>
      <c r="EI2256" s="25"/>
      <c r="EJ2256" s="25"/>
      <c r="EK2256" s="25"/>
      <c r="EL2256" s="25"/>
      <c r="EM2256" s="25"/>
      <c r="EN2256" s="25"/>
      <c r="EO2256" s="25"/>
      <c r="EP2256" s="25"/>
      <c r="EQ2256" s="25"/>
      <c r="ER2256" s="25"/>
      <c r="ES2256" s="25"/>
      <c r="ET2256" s="25"/>
      <c r="EU2256" s="25"/>
      <c r="EV2256" s="25"/>
      <c r="EW2256" s="25"/>
      <c r="EX2256" s="25"/>
      <c r="EY2256" s="25"/>
      <c r="EZ2256" s="25"/>
      <c r="FA2256" s="25"/>
      <c r="FB2256" s="25"/>
      <c r="FC2256" s="25"/>
      <c r="FD2256" s="25"/>
      <c r="FE2256" s="25"/>
      <c r="FF2256" s="25"/>
      <c r="FG2256" s="25"/>
      <c r="FH2256" s="25"/>
      <c r="FI2256" s="25"/>
      <c r="FJ2256" s="25"/>
      <c r="FK2256" s="25"/>
      <c r="FL2256" s="25"/>
      <c r="FM2256" s="25"/>
      <c r="FN2256" s="25"/>
      <c r="FO2256" s="25"/>
      <c r="FP2256" s="25"/>
      <c r="FQ2256" s="25"/>
      <c r="FR2256" s="25"/>
      <c r="FS2256" s="25"/>
      <c r="FT2256" s="25"/>
      <c r="FU2256" s="25"/>
      <c r="FV2256" s="25"/>
      <c r="FW2256" s="25"/>
      <c r="FX2256" s="25"/>
      <c r="FY2256" s="25"/>
      <c r="FZ2256" s="25"/>
      <c r="GA2256" s="25"/>
      <c r="GB2256" s="25"/>
      <c r="GC2256" s="25"/>
      <c r="GD2256" s="25"/>
      <c r="GE2256" s="25"/>
      <c r="GF2256" s="25"/>
      <c r="GG2256" s="25"/>
      <c r="GH2256" s="25"/>
      <c r="GI2256" s="25"/>
      <c r="GJ2256" s="25"/>
      <c r="GK2256" s="25"/>
      <c r="GL2256" s="25"/>
      <c r="GM2256" s="25"/>
      <c r="GN2256" s="25"/>
      <c r="GO2256" s="25"/>
      <c r="GP2256" s="25"/>
      <c r="GQ2256" s="25"/>
      <c r="GR2256" s="25"/>
      <c r="GS2256" s="25"/>
      <c r="GT2256" s="25"/>
      <c r="GU2256" s="25"/>
      <c r="GV2256" s="25"/>
      <c r="GW2256" s="25"/>
      <c r="GX2256" s="25"/>
      <c r="GY2256" s="25"/>
      <c r="GZ2256" s="25"/>
      <c r="HA2256" s="25"/>
      <c r="HB2256" s="25"/>
      <c r="HC2256" s="25"/>
      <c r="HD2256" s="25"/>
      <c r="HE2256" s="25"/>
      <c r="HF2256" s="25"/>
      <c r="HG2256" s="25"/>
      <c r="HH2256" s="25"/>
      <c r="HI2256" s="25"/>
      <c r="HJ2256" s="25"/>
      <c r="HK2256" s="25"/>
      <c r="HL2256" s="25"/>
      <c r="HM2256" s="25"/>
      <c r="HN2256" s="25"/>
      <c r="HO2256" s="25"/>
      <c r="HP2256" s="25"/>
      <c r="HQ2256" s="25"/>
      <c r="HR2256" s="25"/>
      <c r="HS2256" s="25"/>
      <c r="HT2256" s="25"/>
      <c r="HU2256" s="25"/>
      <c r="HV2256" s="25"/>
      <c r="HW2256" s="25"/>
      <c r="HX2256" s="25"/>
      <c r="HY2256" s="25"/>
      <c r="HZ2256" s="25"/>
      <c r="IA2256" s="25"/>
      <c r="IB2256" s="25"/>
      <c r="IC2256" s="25"/>
      <c r="ID2256" s="25"/>
      <c r="IE2256" s="25"/>
      <c r="IF2256" s="25"/>
      <c r="IG2256" s="25"/>
      <c r="IH2256" s="25"/>
      <c r="II2256" s="25"/>
      <c r="IJ2256" s="25"/>
      <c r="IK2256" s="25"/>
      <c r="IL2256" s="25"/>
      <c r="IM2256" s="25"/>
      <c r="IN2256" s="25"/>
      <c r="IO2256" s="25"/>
      <c r="IP2256" s="25"/>
      <c r="IQ2256" s="25"/>
      <c r="IR2256" s="25"/>
      <c r="IS2256" s="25"/>
      <c r="IT2256" s="25"/>
      <c r="IU2256" s="25"/>
      <c r="IV2256" s="25"/>
    </row>
    <row r="2257" spans="1:256">
      <c r="A2257" s="15" t="s">
        <v>2009</v>
      </c>
      <c r="B2257" s="31" t="s">
        <v>3238</v>
      </c>
      <c r="C2257" s="10" t="s">
        <v>99</v>
      </c>
      <c r="D2257" s="11">
        <v>138.87</v>
      </c>
      <c r="E2257" s="19"/>
      <c r="F2257" s="21"/>
      <c r="G2257" s="25"/>
      <c r="H2257" s="25"/>
      <c r="I2257" s="25"/>
      <c r="J2257" s="25"/>
      <c r="K2257" s="25"/>
      <c r="L2257" s="25"/>
      <c r="M2257" s="25"/>
      <c r="N2257" s="25"/>
      <c r="O2257" s="25"/>
      <c r="P2257" s="25"/>
      <c r="Q2257" s="25"/>
      <c r="R2257" s="25"/>
      <c r="S2257" s="25"/>
      <c r="T2257" s="25"/>
      <c r="U2257" s="25"/>
      <c r="V2257" s="25"/>
      <c r="W2257" s="25"/>
      <c r="X2257" s="25"/>
      <c r="Y2257" s="25"/>
      <c r="Z2257" s="25"/>
      <c r="AA2257" s="25"/>
      <c r="AB2257" s="25"/>
      <c r="AC2257" s="25"/>
      <c r="AD2257" s="25"/>
      <c r="AE2257" s="25"/>
      <c r="AF2257" s="25"/>
      <c r="AG2257" s="25"/>
      <c r="AH2257" s="25"/>
      <c r="AI2257" s="25"/>
      <c r="AJ2257" s="25"/>
      <c r="AK2257" s="25"/>
      <c r="AL2257" s="25"/>
      <c r="AM2257" s="25"/>
      <c r="AN2257" s="25"/>
      <c r="AO2257" s="25"/>
      <c r="AP2257" s="25"/>
      <c r="AQ2257" s="25"/>
      <c r="AR2257" s="25"/>
      <c r="AS2257" s="25"/>
      <c r="AT2257" s="25"/>
      <c r="AU2257" s="25"/>
      <c r="AV2257" s="25"/>
      <c r="AW2257" s="25"/>
      <c r="AX2257" s="25"/>
      <c r="AY2257" s="25"/>
      <c r="AZ2257" s="25"/>
      <c r="BA2257" s="25"/>
      <c r="BB2257" s="25"/>
      <c r="BC2257" s="25"/>
      <c r="BD2257" s="25"/>
      <c r="BE2257" s="25"/>
      <c r="BF2257" s="25"/>
      <c r="BG2257" s="25"/>
      <c r="BH2257" s="25"/>
      <c r="BI2257" s="25"/>
      <c r="BJ2257" s="25"/>
      <c r="BK2257" s="25"/>
      <c r="BL2257" s="25"/>
      <c r="BM2257" s="25"/>
      <c r="BN2257" s="25"/>
      <c r="BO2257" s="25"/>
      <c r="BP2257" s="25"/>
      <c r="BQ2257" s="25"/>
      <c r="BR2257" s="25"/>
      <c r="BS2257" s="25"/>
      <c r="BT2257" s="25"/>
      <c r="BU2257" s="25"/>
      <c r="BV2257" s="25"/>
      <c r="BW2257" s="25"/>
      <c r="BX2257" s="25"/>
      <c r="BY2257" s="25"/>
      <c r="BZ2257" s="25"/>
      <c r="CA2257" s="25"/>
      <c r="CB2257" s="25"/>
      <c r="CC2257" s="25"/>
      <c r="CD2257" s="25"/>
      <c r="CE2257" s="25"/>
      <c r="CF2257" s="25"/>
      <c r="CG2257" s="25"/>
      <c r="CH2257" s="25"/>
      <c r="CI2257" s="25"/>
      <c r="CJ2257" s="25"/>
      <c r="CK2257" s="25"/>
      <c r="CL2257" s="25"/>
      <c r="CM2257" s="25"/>
      <c r="CN2257" s="25"/>
      <c r="CO2257" s="25"/>
      <c r="CP2257" s="25"/>
      <c r="CQ2257" s="25"/>
      <c r="CR2257" s="25"/>
      <c r="CS2257" s="25"/>
      <c r="CT2257" s="25"/>
      <c r="CU2257" s="25"/>
      <c r="CV2257" s="25"/>
      <c r="CW2257" s="25"/>
      <c r="CX2257" s="25"/>
      <c r="CY2257" s="25"/>
      <c r="CZ2257" s="25"/>
      <c r="DA2257" s="25"/>
      <c r="DB2257" s="25"/>
      <c r="DC2257" s="25"/>
      <c r="DD2257" s="25"/>
      <c r="DE2257" s="25"/>
      <c r="DF2257" s="25"/>
      <c r="DG2257" s="25"/>
      <c r="DH2257" s="25"/>
      <c r="DI2257" s="25"/>
      <c r="DJ2257" s="25"/>
      <c r="DK2257" s="25"/>
      <c r="DL2257" s="25"/>
      <c r="DM2257" s="25"/>
      <c r="DN2257" s="25"/>
      <c r="DO2257" s="25"/>
      <c r="DP2257" s="25"/>
      <c r="DQ2257" s="25"/>
      <c r="DR2257" s="25"/>
      <c r="DS2257" s="25"/>
      <c r="DT2257" s="25"/>
      <c r="DU2257" s="25"/>
      <c r="DV2257" s="25"/>
      <c r="DW2257" s="25"/>
      <c r="DX2257" s="25"/>
      <c r="DY2257" s="25"/>
      <c r="DZ2257" s="25"/>
      <c r="EA2257" s="25"/>
      <c r="EB2257" s="25"/>
      <c r="EC2257" s="25"/>
      <c r="ED2257" s="25"/>
      <c r="EE2257" s="25"/>
      <c r="EF2257" s="25"/>
      <c r="EG2257" s="25"/>
      <c r="EH2257" s="25"/>
      <c r="EI2257" s="25"/>
      <c r="EJ2257" s="25"/>
      <c r="EK2257" s="25"/>
      <c r="EL2257" s="25"/>
      <c r="EM2257" s="25"/>
      <c r="EN2257" s="25"/>
      <c r="EO2257" s="25"/>
      <c r="EP2257" s="25"/>
      <c r="EQ2257" s="25"/>
      <c r="ER2257" s="25"/>
      <c r="ES2257" s="25"/>
      <c r="ET2257" s="25"/>
      <c r="EU2257" s="25"/>
      <c r="EV2257" s="25"/>
      <c r="EW2257" s="25"/>
      <c r="EX2257" s="25"/>
      <c r="EY2257" s="25"/>
      <c r="EZ2257" s="25"/>
      <c r="FA2257" s="25"/>
      <c r="FB2257" s="25"/>
      <c r="FC2257" s="25"/>
      <c r="FD2257" s="25"/>
      <c r="FE2257" s="25"/>
      <c r="FF2257" s="25"/>
      <c r="FG2257" s="25"/>
      <c r="FH2257" s="25"/>
      <c r="FI2257" s="25"/>
      <c r="FJ2257" s="25"/>
      <c r="FK2257" s="25"/>
      <c r="FL2257" s="25"/>
      <c r="FM2257" s="25"/>
      <c r="FN2257" s="25"/>
      <c r="FO2257" s="25"/>
      <c r="FP2257" s="25"/>
      <c r="FQ2257" s="25"/>
      <c r="FR2257" s="25"/>
      <c r="FS2257" s="25"/>
      <c r="FT2257" s="25"/>
      <c r="FU2257" s="25"/>
      <c r="FV2257" s="25"/>
      <c r="FW2257" s="25"/>
      <c r="FX2257" s="25"/>
      <c r="FY2257" s="25"/>
      <c r="FZ2257" s="25"/>
      <c r="GA2257" s="25"/>
      <c r="GB2257" s="25"/>
      <c r="GC2257" s="25"/>
      <c r="GD2257" s="25"/>
      <c r="GE2257" s="25"/>
      <c r="GF2257" s="25"/>
      <c r="GG2257" s="25"/>
      <c r="GH2257" s="25"/>
      <c r="GI2257" s="25"/>
      <c r="GJ2257" s="25"/>
      <c r="GK2257" s="25"/>
      <c r="GL2257" s="25"/>
      <c r="GM2257" s="25"/>
      <c r="GN2257" s="25"/>
      <c r="GO2257" s="25"/>
      <c r="GP2257" s="25"/>
      <c r="GQ2257" s="25"/>
      <c r="GR2257" s="25"/>
      <c r="GS2257" s="25"/>
      <c r="GT2257" s="25"/>
      <c r="GU2257" s="25"/>
      <c r="GV2257" s="25"/>
      <c r="GW2257" s="25"/>
      <c r="GX2257" s="25"/>
      <c r="GY2257" s="25"/>
      <c r="GZ2257" s="25"/>
      <c r="HA2257" s="25"/>
      <c r="HB2257" s="25"/>
      <c r="HC2257" s="25"/>
      <c r="HD2257" s="25"/>
      <c r="HE2257" s="25"/>
      <c r="HF2257" s="25"/>
      <c r="HG2257" s="25"/>
      <c r="HH2257" s="25"/>
      <c r="HI2257" s="25"/>
      <c r="HJ2257" s="25"/>
      <c r="HK2257" s="25"/>
      <c r="HL2257" s="25"/>
      <c r="HM2257" s="25"/>
      <c r="HN2257" s="25"/>
      <c r="HO2257" s="25"/>
      <c r="HP2257" s="25"/>
      <c r="HQ2257" s="25"/>
      <c r="HR2257" s="25"/>
      <c r="HS2257" s="25"/>
      <c r="HT2257" s="25"/>
      <c r="HU2257" s="25"/>
      <c r="HV2257" s="25"/>
      <c r="HW2257" s="25"/>
      <c r="HX2257" s="25"/>
      <c r="HY2257" s="25"/>
      <c r="HZ2257" s="25"/>
      <c r="IA2257" s="25"/>
      <c r="IB2257" s="25"/>
      <c r="IC2257" s="25"/>
      <c r="ID2257" s="25"/>
      <c r="IE2257" s="25"/>
      <c r="IF2257" s="25"/>
      <c r="IG2257" s="25"/>
      <c r="IH2257" s="25"/>
      <c r="II2257" s="25"/>
      <c r="IJ2257" s="25"/>
      <c r="IK2257" s="25"/>
      <c r="IL2257" s="25"/>
      <c r="IM2257" s="25"/>
      <c r="IN2257" s="25"/>
      <c r="IO2257" s="25"/>
      <c r="IP2257" s="25"/>
      <c r="IQ2257" s="25"/>
      <c r="IR2257" s="25"/>
      <c r="IS2257" s="25"/>
      <c r="IT2257" s="25"/>
      <c r="IU2257" s="25"/>
      <c r="IV2257" s="25"/>
    </row>
    <row r="2258" spans="1:256">
      <c r="A2258" s="15" t="s">
        <v>2010</v>
      </c>
      <c r="B2258" s="31" t="s">
        <v>3239</v>
      </c>
      <c r="C2258" s="10" t="s">
        <v>99</v>
      </c>
      <c r="D2258" s="11">
        <v>173.17</v>
      </c>
      <c r="E2258" s="19"/>
      <c r="F2258" s="21"/>
      <c r="G2258" s="25"/>
      <c r="H2258" s="25"/>
      <c r="I2258" s="25"/>
      <c r="J2258" s="25"/>
      <c r="K2258" s="25"/>
      <c r="L2258" s="25"/>
      <c r="M2258" s="25"/>
      <c r="N2258" s="25"/>
      <c r="O2258" s="25"/>
      <c r="P2258" s="25"/>
      <c r="Q2258" s="25"/>
      <c r="R2258" s="25"/>
      <c r="S2258" s="25"/>
      <c r="T2258" s="25"/>
      <c r="U2258" s="25"/>
      <c r="V2258" s="25"/>
      <c r="W2258" s="25"/>
      <c r="X2258" s="25"/>
      <c r="Y2258" s="25"/>
      <c r="Z2258" s="25"/>
      <c r="AA2258" s="25"/>
      <c r="AB2258" s="25"/>
      <c r="AC2258" s="25"/>
      <c r="AD2258" s="25"/>
      <c r="AE2258" s="25"/>
      <c r="AF2258" s="25"/>
      <c r="AG2258" s="25"/>
      <c r="AH2258" s="25"/>
      <c r="AI2258" s="25"/>
      <c r="AJ2258" s="25"/>
      <c r="AK2258" s="25"/>
      <c r="AL2258" s="25"/>
      <c r="AM2258" s="25"/>
      <c r="AN2258" s="25"/>
      <c r="AO2258" s="25"/>
      <c r="AP2258" s="25"/>
      <c r="AQ2258" s="25"/>
      <c r="AR2258" s="25"/>
      <c r="AS2258" s="25"/>
      <c r="AT2258" s="25"/>
      <c r="AU2258" s="25"/>
      <c r="AV2258" s="25"/>
      <c r="AW2258" s="25"/>
      <c r="AX2258" s="25"/>
      <c r="AY2258" s="25"/>
      <c r="AZ2258" s="25"/>
      <c r="BA2258" s="25"/>
      <c r="BB2258" s="25"/>
      <c r="BC2258" s="25"/>
      <c r="BD2258" s="25"/>
      <c r="BE2258" s="25"/>
      <c r="BF2258" s="25"/>
      <c r="BG2258" s="25"/>
      <c r="BH2258" s="25"/>
      <c r="BI2258" s="25"/>
      <c r="BJ2258" s="25"/>
      <c r="BK2258" s="25"/>
      <c r="BL2258" s="25"/>
      <c r="BM2258" s="25"/>
      <c r="BN2258" s="25"/>
      <c r="BO2258" s="25"/>
      <c r="BP2258" s="25"/>
      <c r="BQ2258" s="25"/>
      <c r="BR2258" s="25"/>
      <c r="BS2258" s="25"/>
      <c r="BT2258" s="25"/>
      <c r="BU2258" s="25"/>
      <c r="BV2258" s="25"/>
      <c r="BW2258" s="25"/>
      <c r="BX2258" s="25"/>
      <c r="BY2258" s="25"/>
      <c r="BZ2258" s="25"/>
      <c r="CA2258" s="25"/>
      <c r="CB2258" s="25"/>
      <c r="CC2258" s="25"/>
      <c r="CD2258" s="25"/>
      <c r="CE2258" s="25"/>
      <c r="CF2258" s="25"/>
      <c r="CG2258" s="25"/>
      <c r="CH2258" s="25"/>
      <c r="CI2258" s="25"/>
      <c r="CJ2258" s="25"/>
      <c r="CK2258" s="25"/>
      <c r="CL2258" s="25"/>
      <c r="CM2258" s="25"/>
      <c r="CN2258" s="25"/>
      <c r="CO2258" s="25"/>
      <c r="CP2258" s="25"/>
      <c r="CQ2258" s="25"/>
      <c r="CR2258" s="25"/>
      <c r="CS2258" s="25"/>
      <c r="CT2258" s="25"/>
      <c r="CU2258" s="25"/>
      <c r="CV2258" s="25"/>
      <c r="CW2258" s="25"/>
      <c r="CX2258" s="25"/>
      <c r="CY2258" s="25"/>
      <c r="CZ2258" s="25"/>
      <c r="DA2258" s="25"/>
      <c r="DB2258" s="25"/>
      <c r="DC2258" s="25"/>
      <c r="DD2258" s="25"/>
      <c r="DE2258" s="25"/>
      <c r="DF2258" s="25"/>
      <c r="DG2258" s="25"/>
      <c r="DH2258" s="25"/>
      <c r="DI2258" s="25"/>
      <c r="DJ2258" s="25"/>
      <c r="DK2258" s="25"/>
      <c r="DL2258" s="25"/>
      <c r="DM2258" s="25"/>
      <c r="DN2258" s="25"/>
      <c r="DO2258" s="25"/>
      <c r="DP2258" s="25"/>
      <c r="DQ2258" s="25"/>
      <c r="DR2258" s="25"/>
      <c r="DS2258" s="25"/>
      <c r="DT2258" s="25"/>
      <c r="DU2258" s="25"/>
      <c r="DV2258" s="25"/>
      <c r="DW2258" s="25"/>
      <c r="DX2258" s="25"/>
      <c r="DY2258" s="25"/>
      <c r="DZ2258" s="25"/>
      <c r="EA2258" s="25"/>
      <c r="EB2258" s="25"/>
      <c r="EC2258" s="25"/>
      <c r="ED2258" s="25"/>
      <c r="EE2258" s="25"/>
      <c r="EF2258" s="25"/>
      <c r="EG2258" s="25"/>
      <c r="EH2258" s="25"/>
      <c r="EI2258" s="25"/>
      <c r="EJ2258" s="25"/>
      <c r="EK2258" s="25"/>
      <c r="EL2258" s="25"/>
      <c r="EM2258" s="25"/>
      <c r="EN2258" s="25"/>
      <c r="EO2258" s="25"/>
      <c r="EP2258" s="25"/>
      <c r="EQ2258" s="25"/>
      <c r="ER2258" s="25"/>
      <c r="ES2258" s="25"/>
      <c r="ET2258" s="25"/>
      <c r="EU2258" s="25"/>
      <c r="EV2258" s="25"/>
      <c r="EW2258" s="25"/>
      <c r="EX2258" s="25"/>
      <c r="EY2258" s="25"/>
      <c r="EZ2258" s="25"/>
      <c r="FA2258" s="25"/>
      <c r="FB2258" s="25"/>
      <c r="FC2258" s="25"/>
      <c r="FD2258" s="25"/>
      <c r="FE2258" s="25"/>
      <c r="FF2258" s="25"/>
      <c r="FG2258" s="25"/>
      <c r="FH2258" s="25"/>
      <c r="FI2258" s="25"/>
      <c r="FJ2258" s="25"/>
      <c r="FK2258" s="25"/>
      <c r="FL2258" s="25"/>
      <c r="FM2258" s="25"/>
      <c r="FN2258" s="25"/>
      <c r="FO2258" s="25"/>
      <c r="FP2258" s="25"/>
      <c r="FQ2258" s="25"/>
      <c r="FR2258" s="25"/>
      <c r="FS2258" s="25"/>
      <c r="FT2258" s="25"/>
      <c r="FU2258" s="25"/>
      <c r="FV2258" s="25"/>
      <c r="FW2258" s="25"/>
      <c r="FX2258" s="25"/>
      <c r="FY2258" s="25"/>
      <c r="FZ2258" s="25"/>
      <c r="GA2258" s="25"/>
      <c r="GB2258" s="25"/>
      <c r="GC2258" s="25"/>
      <c r="GD2258" s="25"/>
      <c r="GE2258" s="25"/>
      <c r="GF2258" s="25"/>
      <c r="GG2258" s="25"/>
      <c r="GH2258" s="25"/>
      <c r="GI2258" s="25"/>
      <c r="GJ2258" s="25"/>
      <c r="GK2258" s="25"/>
      <c r="GL2258" s="25"/>
      <c r="GM2258" s="25"/>
      <c r="GN2258" s="25"/>
      <c r="GO2258" s="25"/>
      <c r="GP2258" s="25"/>
      <c r="GQ2258" s="25"/>
      <c r="GR2258" s="25"/>
      <c r="GS2258" s="25"/>
      <c r="GT2258" s="25"/>
      <c r="GU2258" s="25"/>
      <c r="GV2258" s="25"/>
      <c r="GW2258" s="25"/>
      <c r="GX2258" s="25"/>
      <c r="GY2258" s="25"/>
      <c r="GZ2258" s="25"/>
      <c r="HA2258" s="25"/>
      <c r="HB2258" s="25"/>
      <c r="HC2258" s="25"/>
      <c r="HD2258" s="25"/>
      <c r="HE2258" s="25"/>
      <c r="HF2258" s="25"/>
      <c r="HG2258" s="25"/>
      <c r="HH2258" s="25"/>
      <c r="HI2258" s="25"/>
      <c r="HJ2258" s="25"/>
      <c r="HK2258" s="25"/>
      <c r="HL2258" s="25"/>
      <c r="HM2258" s="25"/>
      <c r="HN2258" s="25"/>
      <c r="HO2258" s="25"/>
      <c r="HP2258" s="25"/>
      <c r="HQ2258" s="25"/>
      <c r="HR2258" s="25"/>
      <c r="HS2258" s="25"/>
      <c r="HT2258" s="25"/>
      <c r="HU2258" s="25"/>
      <c r="HV2258" s="25"/>
      <c r="HW2258" s="25"/>
      <c r="HX2258" s="25"/>
      <c r="HY2258" s="25"/>
      <c r="HZ2258" s="25"/>
      <c r="IA2258" s="25"/>
      <c r="IB2258" s="25"/>
      <c r="IC2258" s="25"/>
      <c r="ID2258" s="25"/>
      <c r="IE2258" s="25"/>
      <c r="IF2258" s="25"/>
      <c r="IG2258" s="25"/>
      <c r="IH2258" s="25"/>
      <c r="II2258" s="25"/>
      <c r="IJ2258" s="25"/>
      <c r="IK2258" s="25"/>
      <c r="IL2258" s="25"/>
      <c r="IM2258" s="25"/>
      <c r="IN2258" s="25"/>
      <c r="IO2258" s="25"/>
      <c r="IP2258" s="25"/>
      <c r="IQ2258" s="25"/>
      <c r="IR2258" s="25"/>
      <c r="IS2258" s="25"/>
      <c r="IT2258" s="25"/>
      <c r="IU2258" s="25"/>
      <c r="IV2258" s="25"/>
    </row>
    <row r="2259" spans="1:256">
      <c r="A2259" s="15" t="s">
        <v>2011</v>
      </c>
      <c r="B2259" s="31" t="s">
        <v>2525</v>
      </c>
      <c r="C2259" s="10" t="s">
        <v>99</v>
      </c>
      <c r="D2259" s="11">
        <v>228.86</v>
      </c>
      <c r="E2259" s="19"/>
      <c r="F2259" s="21"/>
      <c r="G2259" s="25"/>
      <c r="H2259" s="25"/>
      <c r="I2259" s="25"/>
      <c r="J2259" s="25"/>
      <c r="K2259" s="25"/>
      <c r="L2259" s="25"/>
      <c r="M2259" s="25"/>
      <c r="N2259" s="25"/>
      <c r="O2259" s="25"/>
      <c r="P2259" s="25"/>
      <c r="Q2259" s="25"/>
      <c r="R2259" s="25"/>
      <c r="S2259" s="25"/>
      <c r="T2259" s="25"/>
      <c r="U2259" s="25"/>
      <c r="V2259" s="25"/>
      <c r="W2259" s="25"/>
      <c r="X2259" s="25"/>
      <c r="Y2259" s="25"/>
      <c r="Z2259" s="25"/>
      <c r="AA2259" s="25"/>
      <c r="AB2259" s="25"/>
      <c r="AC2259" s="25"/>
      <c r="AD2259" s="25"/>
      <c r="AE2259" s="25"/>
      <c r="AF2259" s="25"/>
      <c r="AG2259" s="25"/>
      <c r="AH2259" s="25"/>
      <c r="AI2259" s="25"/>
      <c r="AJ2259" s="25"/>
      <c r="AK2259" s="25"/>
      <c r="AL2259" s="25"/>
      <c r="AM2259" s="25"/>
      <c r="AN2259" s="25"/>
      <c r="AO2259" s="25"/>
      <c r="AP2259" s="25"/>
      <c r="AQ2259" s="25"/>
      <c r="AR2259" s="25"/>
      <c r="AS2259" s="25"/>
      <c r="AT2259" s="25"/>
      <c r="AU2259" s="25"/>
      <c r="AV2259" s="25"/>
      <c r="AW2259" s="25"/>
      <c r="AX2259" s="25"/>
      <c r="AY2259" s="25"/>
      <c r="AZ2259" s="25"/>
      <c r="BA2259" s="25"/>
      <c r="BB2259" s="25"/>
      <c r="BC2259" s="25"/>
      <c r="BD2259" s="25"/>
      <c r="BE2259" s="25"/>
      <c r="BF2259" s="25"/>
      <c r="BG2259" s="25"/>
      <c r="BH2259" s="25"/>
      <c r="BI2259" s="25"/>
      <c r="BJ2259" s="25"/>
      <c r="BK2259" s="25"/>
      <c r="BL2259" s="25"/>
      <c r="BM2259" s="25"/>
      <c r="BN2259" s="25"/>
      <c r="BO2259" s="25"/>
      <c r="BP2259" s="25"/>
      <c r="BQ2259" s="25"/>
      <c r="BR2259" s="25"/>
      <c r="BS2259" s="25"/>
      <c r="BT2259" s="25"/>
      <c r="BU2259" s="25"/>
      <c r="BV2259" s="25"/>
      <c r="BW2259" s="25"/>
      <c r="BX2259" s="25"/>
      <c r="BY2259" s="25"/>
      <c r="BZ2259" s="25"/>
      <c r="CA2259" s="25"/>
      <c r="CB2259" s="25"/>
      <c r="CC2259" s="25"/>
      <c r="CD2259" s="25"/>
      <c r="CE2259" s="25"/>
      <c r="CF2259" s="25"/>
      <c r="CG2259" s="25"/>
      <c r="CH2259" s="25"/>
      <c r="CI2259" s="25"/>
      <c r="CJ2259" s="25"/>
      <c r="CK2259" s="25"/>
      <c r="CL2259" s="25"/>
      <c r="CM2259" s="25"/>
      <c r="CN2259" s="25"/>
      <c r="CO2259" s="25"/>
      <c r="CP2259" s="25"/>
      <c r="CQ2259" s="25"/>
      <c r="CR2259" s="25"/>
      <c r="CS2259" s="25"/>
      <c r="CT2259" s="25"/>
      <c r="CU2259" s="25"/>
      <c r="CV2259" s="25"/>
      <c r="CW2259" s="25"/>
      <c r="CX2259" s="25"/>
      <c r="CY2259" s="25"/>
      <c r="CZ2259" s="25"/>
      <c r="DA2259" s="25"/>
      <c r="DB2259" s="25"/>
      <c r="DC2259" s="25"/>
      <c r="DD2259" s="25"/>
      <c r="DE2259" s="25"/>
      <c r="DF2259" s="25"/>
      <c r="DG2259" s="25"/>
      <c r="DH2259" s="25"/>
      <c r="DI2259" s="25"/>
      <c r="DJ2259" s="25"/>
      <c r="DK2259" s="25"/>
      <c r="DL2259" s="25"/>
      <c r="DM2259" s="25"/>
      <c r="DN2259" s="25"/>
      <c r="DO2259" s="25"/>
      <c r="DP2259" s="25"/>
      <c r="DQ2259" s="25"/>
      <c r="DR2259" s="25"/>
      <c r="DS2259" s="25"/>
      <c r="DT2259" s="25"/>
      <c r="DU2259" s="25"/>
      <c r="DV2259" s="25"/>
      <c r="DW2259" s="25"/>
      <c r="DX2259" s="25"/>
      <c r="DY2259" s="25"/>
      <c r="DZ2259" s="25"/>
      <c r="EA2259" s="25"/>
      <c r="EB2259" s="25"/>
      <c r="EC2259" s="25"/>
      <c r="ED2259" s="25"/>
      <c r="EE2259" s="25"/>
      <c r="EF2259" s="25"/>
      <c r="EG2259" s="25"/>
      <c r="EH2259" s="25"/>
      <c r="EI2259" s="25"/>
      <c r="EJ2259" s="25"/>
      <c r="EK2259" s="25"/>
      <c r="EL2259" s="25"/>
      <c r="EM2259" s="25"/>
      <c r="EN2259" s="25"/>
      <c r="EO2259" s="25"/>
      <c r="EP2259" s="25"/>
      <c r="EQ2259" s="25"/>
      <c r="ER2259" s="25"/>
      <c r="ES2259" s="25"/>
      <c r="ET2259" s="25"/>
      <c r="EU2259" s="25"/>
      <c r="EV2259" s="25"/>
      <c r="EW2259" s="25"/>
      <c r="EX2259" s="25"/>
      <c r="EY2259" s="25"/>
      <c r="EZ2259" s="25"/>
      <c r="FA2259" s="25"/>
      <c r="FB2259" s="25"/>
      <c r="FC2259" s="25"/>
      <c r="FD2259" s="25"/>
      <c r="FE2259" s="25"/>
      <c r="FF2259" s="25"/>
      <c r="FG2259" s="25"/>
      <c r="FH2259" s="25"/>
      <c r="FI2259" s="25"/>
      <c r="FJ2259" s="25"/>
      <c r="FK2259" s="25"/>
      <c r="FL2259" s="25"/>
      <c r="FM2259" s="25"/>
      <c r="FN2259" s="25"/>
      <c r="FO2259" s="25"/>
      <c r="FP2259" s="25"/>
      <c r="FQ2259" s="25"/>
      <c r="FR2259" s="25"/>
      <c r="FS2259" s="25"/>
      <c r="FT2259" s="25"/>
      <c r="FU2259" s="25"/>
      <c r="FV2259" s="25"/>
      <c r="FW2259" s="25"/>
      <c r="FX2259" s="25"/>
      <c r="FY2259" s="25"/>
      <c r="FZ2259" s="25"/>
      <c r="GA2259" s="25"/>
      <c r="GB2259" s="25"/>
      <c r="GC2259" s="25"/>
      <c r="GD2259" s="25"/>
      <c r="GE2259" s="25"/>
      <c r="GF2259" s="25"/>
      <c r="GG2259" s="25"/>
      <c r="GH2259" s="25"/>
      <c r="GI2259" s="25"/>
      <c r="GJ2259" s="25"/>
      <c r="GK2259" s="25"/>
      <c r="GL2259" s="25"/>
      <c r="GM2259" s="25"/>
      <c r="GN2259" s="25"/>
      <c r="GO2259" s="25"/>
      <c r="GP2259" s="25"/>
      <c r="GQ2259" s="25"/>
      <c r="GR2259" s="25"/>
      <c r="GS2259" s="25"/>
      <c r="GT2259" s="25"/>
      <c r="GU2259" s="25"/>
      <c r="GV2259" s="25"/>
      <c r="GW2259" s="25"/>
      <c r="GX2259" s="25"/>
      <c r="GY2259" s="25"/>
      <c r="GZ2259" s="25"/>
      <c r="HA2259" s="25"/>
      <c r="HB2259" s="25"/>
      <c r="HC2259" s="25"/>
      <c r="HD2259" s="25"/>
      <c r="HE2259" s="25"/>
      <c r="HF2259" s="25"/>
      <c r="HG2259" s="25"/>
      <c r="HH2259" s="25"/>
      <c r="HI2259" s="25"/>
      <c r="HJ2259" s="25"/>
      <c r="HK2259" s="25"/>
      <c r="HL2259" s="25"/>
      <c r="HM2259" s="25"/>
      <c r="HN2259" s="25"/>
      <c r="HO2259" s="25"/>
      <c r="HP2259" s="25"/>
      <c r="HQ2259" s="25"/>
      <c r="HR2259" s="25"/>
      <c r="HS2259" s="25"/>
      <c r="HT2259" s="25"/>
      <c r="HU2259" s="25"/>
      <c r="HV2259" s="25"/>
      <c r="HW2259" s="25"/>
      <c r="HX2259" s="25"/>
      <c r="HY2259" s="25"/>
      <c r="HZ2259" s="25"/>
      <c r="IA2259" s="25"/>
      <c r="IB2259" s="25"/>
      <c r="IC2259" s="25"/>
      <c r="ID2259" s="25"/>
      <c r="IE2259" s="25"/>
      <c r="IF2259" s="25"/>
      <c r="IG2259" s="25"/>
      <c r="IH2259" s="25"/>
      <c r="II2259" s="25"/>
      <c r="IJ2259" s="25"/>
      <c r="IK2259" s="25"/>
      <c r="IL2259" s="25"/>
      <c r="IM2259" s="25"/>
      <c r="IN2259" s="25"/>
      <c r="IO2259" s="25"/>
      <c r="IP2259" s="25"/>
      <c r="IQ2259" s="25"/>
      <c r="IR2259" s="25"/>
      <c r="IS2259" s="25"/>
      <c r="IT2259" s="25"/>
      <c r="IU2259" s="25"/>
      <c r="IV2259" s="25"/>
    </row>
    <row r="2260" spans="1:256">
      <c r="A2260" s="15"/>
      <c r="B2260" s="30" t="s">
        <v>3369</v>
      </c>
      <c r="C2260" s="10"/>
      <c r="D2260" s="11"/>
      <c r="E2260" s="19"/>
      <c r="F2260" s="21"/>
      <c r="G2260" s="25"/>
      <c r="H2260" s="25"/>
      <c r="I2260" s="25"/>
      <c r="J2260" s="25"/>
      <c r="K2260" s="25"/>
      <c r="L2260" s="25"/>
      <c r="M2260" s="25"/>
      <c r="N2260" s="25"/>
      <c r="O2260" s="25"/>
      <c r="P2260" s="25"/>
      <c r="Q2260" s="25"/>
      <c r="R2260" s="25"/>
      <c r="S2260" s="25"/>
      <c r="T2260" s="25"/>
      <c r="U2260" s="25"/>
      <c r="V2260" s="25"/>
      <c r="W2260" s="25"/>
      <c r="X2260" s="25"/>
      <c r="Y2260" s="25"/>
      <c r="Z2260" s="25"/>
      <c r="AA2260" s="25"/>
      <c r="AB2260" s="25"/>
      <c r="AC2260" s="25"/>
      <c r="AD2260" s="25"/>
      <c r="AE2260" s="25"/>
      <c r="AF2260" s="25"/>
      <c r="AG2260" s="25"/>
      <c r="AH2260" s="25"/>
      <c r="AI2260" s="25"/>
      <c r="AJ2260" s="25"/>
      <c r="AK2260" s="25"/>
      <c r="AL2260" s="25"/>
      <c r="AM2260" s="25"/>
      <c r="AN2260" s="25"/>
      <c r="AO2260" s="25"/>
      <c r="AP2260" s="25"/>
      <c r="AQ2260" s="25"/>
      <c r="AR2260" s="25"/>
      <c r="AS2260" s="25"/>
      <c r="AT2260" s="25"/>
      <c r="AU2260" s="25"/>
      <c r="AV2260" s="25"/>
      <c r="AW2260" s="25"/>
      <c r="AX2260" s="25"/>
      <c r="AY2260" s="25"/>
      <c r="AZ2260" s="25"/>
      <c r="BA2260" s="25"/>
      <c r="BB2260" s="25"/>
      <c r="BC2260" s="25"/>
      <c r="BD2260" s="25"/>
      <c r="BE2260" s="25"/>
      <c r="BF2260" s="25"/>
      <c r="BG2260" s="25"/>
      <c r="BH2260" s="25"/>
      <c r="BI2260" s="25"/>
      <c r="BJ2260" s="25"/>
      <c r="BK2260" s="25"/>
      <c r="BL2260" s="25"/>
      <c r="BM2260" s="25"/>
      <c r="BN2260" s="25"/>
      <c r="BO2260" s="25"/>
      <c r="BP2260" s="25"/>
      <c r="BQ2260" s="25"/>
      <c r="BR2260" s="25"/>
      <c r="BS2260" s="25"/>
      <c r="BT2260" s="25"/>
      <c r="BU2260" s="25"/>
      <c r="BV2260" s="25"/>
      <c r="BW2260" s="25"/>
      <c r="BX2260" s="25"/>
      <c r="BY2260" s="25"/>
      <c r="BZ2260" s="25"/>
      <c r="CA2260" s="25"/>
      <c r="CB2260" s="25"/>
      <c r="CC2260" s="25"/>
      <c r="CD2260" s="25"/>
      <c r="CE2260" s="25"/>
      <c r="CF2260" s="25"/>
      <c r="CG2260" s="25"/>
      <c r="CH2260" s="25"/>
      <c r="CI2260" s="25"/>
      <c r="CJ2260" s="25"/>
      <c r="CK2260" s="25"/>
      <c r="CL2260" s="25"/>
      <c r="CM2260" s="25"/>
      <c r="CN2260" s="25"/>
      <c r="CO2260" s="25"/>
      <c r="CP2260" s="25"/>
      <c r="CQ2260" s="25"/>
      <c r="CR2260" s="25"/>
      <c r="CS2260" s="25"/>
      <c r="CT2260" s="25"/>
      <c r="CU2260" s="25"/>
      <c r="CV2260" s="25"/>
      <c r="CW2260" s="25"/>
      <c r="CX2260" s="25"/>
      <c r="CY2260" s="25"/>
      <c r="CZ2260" s="25"/>
      <c r="DA2260" s="25"/>
      <c r="DB2260" s="25"/>
      <c r="DC2260" s="25"/>
      <c r="DD2260" s="25"/>
      <c r="DE2260" s="25"/>
      <c r="DF2260" s="25"/>
      <c r="DG2260" s="25"/>
      <c r="DH2260" s="25"/>
      <c r="DI2260" s="25"/>
      <c r="DJ2260" s="25"/>
      <c r="DK2260" s="25"/>
      <c r="DL2260" s="25"/>
      <c r="DM2260" s="25"/>
      <c r="DN2260" s="25"/>
      <c r="DO2260" s="25"/>
      <c r="DP2260" s="25"/>
      <c r="DQ2260" s="25"/>
      <c r="DR2260" s="25"/>
      <c r="DS2260" s="25"/>
      <c r="DT2260" s="25"/>
      <c r="DU2260" s="25"/>
      <c r="DV2260" s="25"/>
      <c r="DW2260" s="25"/>
      <c r="DX2260" s="25"/>
      <c r="DY2260" s="25"/>
      <c r="DZ2260" s="25"/>
      <c r="EA2260" s="25"/>
      <c r="EB2260" s="25"/>
      <c r="EC2260" s="25"/>
      <c r="ED2260" s="25"/>
      <c r="EE2260" s="25"/>
      <c r="EF2260" s="25"/>
      <c r="EG2260" s="25"/>
      <c r="EH2260" s="25"/>
      <c r="EI2260" s="25"/>
      <c r="EJ2260" s="25"/>
      <c r="EK2260" s="25"/>
      <c r="EL2260" s="25"/>
      <c r="EM2260" s="25"/>
      <c r="EN2260" s="25"/>
      <c r="EO2260" s="25"/>
      <c r="EP2260" s="25"/>
      <c r="EQ2260" s="25"/>
      <c r="ER2260" s="25"/>
      <c r="ES2260" s="25"/>
      <c r="ET2260" s="25"/>
      <c r="EU2260" s="25"/>
      <c r="EV2260" s="25"/>
      <c r="EW2260" s="25"/>
      <c r="EX2260" s="25"/>
      <c r="EY2260" s="25"/>
      <c r="EZ2260" s="25"/>
      <c r="FA2260" s="25"/>
      <c r="FB2260" s="25"/>
      <c r="FC2260" s="25"/>
      <c r="FD2260" s="25"/>
      <c r="FE2260" s="25"/>
      <c r="FF2260" s="25"/>
      <c r="FG2260" s="25"/>
      <c r="FH2260" s="25"/>
      <c r="FI2260" s="25"/>
      <c r="FJ2260" s="25"/>
      <c r="FK2260" s="25"/>
      <c r="FL2260" s="25"/>
      <c r="FM2260" s="25"/>
      <c r="FN2260" s="25"/>
      <c r="FO2260" s="25"/>
      <c r="FP2260" s="25"/>
      <c r="FQ2260" s="25"/>
      <c r="FR2260" s="25"/>
      <c r="FS2260" s="25"/>
      <c r="FT2260" s="25"/>
      <c r="FU2260" s="25"/>
      <c r="FV2260" s="25"/>
      <c r="FW2260" s="25"/>
      <c r="FX2260" s="25"/>
      <c r="FY2260" s="25"/>
      <c r="FZ2260" s="25"/>
      <c r="GA2260" s="25"/>
      <c r="GB2260" s="25"/>
      <c r="GC2260" s="25"/>
      <c r="GD2260" s="25"/>
      <c r="GE2260" s="25"/>
      <c r="GF2260" s="25"/>
      <c r="GG2260" s="25"/>
      <c r="GH2260" s="25"/>
      <c r="GI2260" s="25"/>
      <c r="GJ2260" s="25"/>
      <c r="GK2260" s="25"/>
      <c r="GL2260" s="25"/>
      <c r="GM2260" s="25"/>
      <c r="GN2260" s="25"/>
      <c r="GO2260" s="25"/>
      <c r="GP2260" s="25"/>
      <c r="GQ2260" s="25"/>
      <c r="GR2260" s="25"/>
      <c r="GS2260" s="25"/>
      <c r="GT2260" s="25"/>
      <c r="GU2260" s="25"/>
      <c r="GV2260" s="25"/>
      <c r="GW2260" s="25"/>
      <c r="GX2260" s="25"/>
      <c r="GY2260" s="25"/>
      <c r="GZ2260" s="25"/>
      <c r="HA2260" s="25"/>
      <c r="HB2260" s="25"/>
      <c r="HC2260" s="25"/>
      <c r="HD2260" s="25"/>
      <c r="HE2260" s="25"/>
      <c r="HF2260" s="25"/>
      <c r="HG2260" s="25"/>
      <c r="HH2260" s="25"/>
      <c r="HI2260" s="25"/>
      <c r="HJ2260" s="25"/>
      <c r="HK2260" s="25"/>
      <c r="HL2260" s="25"/>
      <c r="HM2260" s="25"/>
      <c r="HN2260" s="25"/>
      <c r="HO2260" s="25"/>
      <c r="HP2260" s="25"/>
      <c r="HQ2260" s="25"/>
      <c r="HR2260" s="25"/>
      <c r="HS2260" s="25"/>
      <c r="HT2260" s="25"/>
      <c r="HU2260" s="25"/>
      <c r="HV2260" s="25"/>
      <c r="HW2260" s="25"/>
      <c r="HX2260" s="25"/>
      <c r="HY2260" s="25"/>
      <c r="HZ2260" s="25"/>
      <c r="IA2260" s="25"/>
      <c r="IB2260" s="25"/>
      <c r="IC2260" s="25"/>
      <c r="ID2260" s="25"/>
      <c r="IE2260" s="25"/>
      <c r="IF2260" s="25"/>
      <c r="IG2260" s="25"/>
      <c r="IH2260" s="25"/>
      <c r="II2260" s="25"/>
      <c r="IJ2260" s="25"/>
      <c r="IK2260" s="25"/>
      <c r="IL2260" s="25"/>
      <c r="IM2260" s="25"/>
      <c r="IN2260" s="25"/>
      <c r="IO2260" s="25"/>
      <c r="IP2260" s="25"/>
      <c r="IQ2260" s="25"/>
      <c r="IR2260" s="25"/>
      <c r="IS2260" s="25"/>
      <c r="IT2260" s="25"/>
      <c r="IU2260" s="25"/>
      <c r="IV2260" s="25"/>
    </row>
    <row r="2261" spans="1:256">
      <c r="A2261" s="26" t="s">
        <v>2012</v>
      </c>
      <c r="B2261" s="31" t="s">
        <v>3357</v>
      </c>
      <c r="C2261" s="10" t="s">
        <v>99</v>
      </c>
      <c r="D2261" s="11">
        <v>360.2</v>
      </c>
      <c r="E2261" s="19"/>
      <c r="F2261" s="21"/>
      <c r="G2261" s="25"/>
      <c r="H2261" s="25"/>
      <c r="I2261" s="25"/>
      <c r="J2261" s="25"/>
      <c r="K2261" s="25"/>
      <c r="L2261" s="25"/>
      <c r="M2261" s="25"/>
      <c r="N2261" s="25"/>
      <c r="O2261" s="25"/>
      <c r="P2261" s="25"/>
      <c r="Q2261" s="25"/>
      <c r="R2261" s="25"/>
      <c r="S2261" s="25"/>
      <c r="T2261" s="25"/>
      <c r="U2261" s="25"/>
      <c r="V2261" s="25"/>
      <c r="W2261" s="25"/>
      <c r="X2261" s="25"/>
      <c r="Y2261" s="25"/>
      <c r="Z2261" s="25"/>
      <c r="AA2261" s="25"/>
      <c r="AB2261" s="25"/>
      <c r="AC2261" s="25"/>
      <c r="AD2261" s="25"/>
      <c r="AE2261" s="25"/>
      <c r="AF2261" s="25"/>
      <c r="AG2261" s="25"/>
      <c r="AH2261" s="25"/>
      <c r="AI2261" s="25"/>
      <c r="AJ2261" s="25"/>
      <c r="AK2261" s="25"/>
      <c r="AL2261" s="25"/>
      <c r="AM2261" s="25"/>
      <c r="AN2261" s="25"/>
      <c r="AO2261" s="25"/>
      <c r="AP2261" s="25"/>
      <c r="AQ2261" s="25"/>
      <c r="AR2261" s="25"/>
      <c r="AS2261" s="25"/>
      <c r="AT2261" s="25"/>
      <c r="AU2261" s="25"/>
      <c r="AV2261" s="25"/>
      <c r="AW2261" s="25"/>
      <c r="AX2261" s="25"/>
      <c r="AY2261" s="25"/>
      <c r="AZ2261" s="25"/>
      <c r="BA2261" s="25"/>
      <c r="BB2261" s="25"/>
      <c r="BC2261" s="25"/>
      <c r="BD2261" s="25"/>
      <c r="BE2261" s="25"/>
      <c r="BF2261" s="25"/>
      <c r="BG2261" s="25"/>
      <c r="BH2261" s="25"/>
      <c r="BI2261" s="25"/>
      <c r="BJ2261" s="25"/>
      <c r="BK2261" s="25"/>
      <c r="BL2261" s="25"/>
      <c r="BM2261" s="25"/>
      <c r="BN2261" s="25"/>
      <c r="BO2261" s="25"/>
      <c r="BP2261" s="25"/>
      <c r="BQ2261" s="25"/>
      <c r="BR2261" s="25"/>
      <c r="BS2261" s="25"/>
      <c r="BT2261" s="25"/>
      <c r="BU2261" s="25"/>
      <c r="BV2261" s="25"/>
      <c r="BW2261" s="25"/>
      <c r="BX2261" s="25"/>
      <c r="BY2261" s="25"/>
      <c r="BZ2261" s="25"/>
      <c r="CA2261" s="25"/>
      <c r="CB2261" s="25"/>
      <c r="CC2261" s="25"/>
      <c r="CD2261" s="25"/>
      <c r="CE2261" s="25"/>
      <c r="CF2261" s="25"/>
      <c r="CG2261" s="25"/>
      <c r="CH2261" s="25"/>
      <c r="CI2261" s="25"/>
      <c r="CJ2261" s="25"/>
      <c r="CK2261" s="25"/>
      <c r="CL2261" s="25"/>
      <c r="CM2261" s="25"/>
      <c r="CN2261" s="25"/>
      <c r="CO2261" s="25"/>
      <c r="CP2261" s="25"/>
      <c r="CQ2261" s="25"/>
      <c r="CR2261" s="25"/>
      <c r="CS2261" s="25"/>
      <c r="CT2261" s="25"/>
      <c r="CU2261" s="25"/>
      <c r="CV2261" s="25"/>
      <c r="CW2261" s="25"/>
      <c r="CX2261" s="25"/>
      <c r="CY2261" s="25"/>
      <c r="CZ2261" s="25"/>
      <c r="DA2261" s="25"/>
      <c r="DB2261" s="25"/>
      <c r="DC2261" s="25"/>
      <c r="DD2261" s="25"/>
      <c r="DE2261" s="25"/>
      <c r="DF2261" s="25"/>
      <c r="DG2261" s="25"/>
      <c r="DH2261" s="25"/>
      <c r="DI2261" s="25"/>
      <c r="DJ2261" s="25"/>
      <c r="DK2261" s="25"/>
      <c r="DL2261" s="25"/>
      <c r="DM2261" s="25"/>
      <c r="DN2261" s="25"/>
      <c r="DO2261" s="25"/>
      <c r="DP2261" s="25"/>
      <c r="DQ2261" s="25"/>
      <c r="DR2261" s="25"/>
      <c r="DS2261" s="25"/>
      <c r="DT2261" s="25"/>
      <c r="DU2261" s="25"/>
      <c r="DV2261" s="25"/>
      <c r="DW2261" s="25"/>
      <c r="DX2261" s="25"/>
      <c r="DY2261" s="25"/>
      <c r="DZ2261" s="25"/>
      <c r="EA2261" s="25"/>
      <c r="EB2261" s="25"/>
      <c r="EC2261" s="25"/>
      <c r="ED2261" s="25"/>
      <c r="EE2261" s="25"/>
      <c r="EF2261" s="25"/>
      <c r="EG2261" s="25"/>
      <c r="EH2261" s="25"/>
      <c r="EI2261" s="25"/>
      <c r="EJ2261" s="25"/>
      <c r="EK2261" s="25"/>
      <c r="EL2261" s="25"/>
      <c r="EM2261" s="25"/>
      <c r="EN2261" s="25"/>
      <c r="EO2261" s="25"/>
      <c r="EP2261" s="25"/>
      <c r="EQ2261" s="25"/>
      <c r="ER2261" s="25"/>
      <c r="ES2261" s="25"/>
      <c r="ET2261" s="25"/>
      <c r="EU2261" s="25"/>
      <c r="EV2261" s="25"/>
      <c r="EW2261" s="25"/>
      <c r="EX2261" s="25"/>
      <c r="EY2261" s="25"/>
      <c r="EZ2261" s="25"/>
      <c r="FA2261" s="25"/>
      <c r="FB2261" s="25"/>
      <c r="FC2261" s="25"/>
      <c r="FD2261" s="25"/>
      <c r="FE2261" s="25"/>
      <c r="FF2261" s="25"/>
      <c r="FG2261" s="25"/>
      <c r="FH2261" s="25"/>
      <c r="FI2261" s="25"/>
      <c r="FJ2261" s="25"/>
      <c r="FK2261" s="25"/>
      <c r="FL2261" s="25"/>
      <c r="FM2261" s="25"/>
      <c r="FN2261" s="25"/>
      <c r="FO2261" s="25"/>
      <c r="FP2261" s="25"/>
      <c r="FQ2261" s="25"/>
      <c r="FR2261" s="25"/>
      <c r="FS2261" s="25"/>
      <c r="FT2261" s="25"/>
      <c r="FU2261" s="25"/>
      <c r="FV2261" s="25"/>
      <c r="FW2261" s="25"/>
      <c r="FX2261" s="25"/>
      <c r="FY2261" s="25"/>
      <c r="FZ2261" s="25"/>
      <c r="GA2261" s="25"/>
      <c r="GB2261" s="25"/>
      <c r="GC2261" s="25"/>
      <c r="GD2261" s="25"/>
      <c r="GE2261" s="25"/>
      <c r="GF2261" s="25"/>
      <c r="GG2261" s="25"/>
      <c r="GH2261" s="25"/>
      <c r="GI2261" s="25"/>
      <c r="GJ2261" s="25"/>
      <c r="GK2261" s="25"/>
      <c r="GL2261" s="25"/>
      <c r="GM2261" s="25"/>
      <c r="GN2261" s="25"/>
      <c r="GO2261" s="25"/>
      <c r="GP2261" s="25"/>
      <c r="GQ2261" s="25"/>
      <c r="GR2261" s="25"/>
      <c r="GS2261" s="25"/>
      <c r="GT2261" s="25"/>
      <c r="GU2261" s="25"/>
      <c r="GV2261" s="25"/>
      <c r="GW2261" s="25"/>
      <c r="GX2261" s="25"/>
      <c r="GY2261" s="25"/>
      <c r="GZ2261" s="25"/>
      <c r="HA2261" s="25"/>
      <c r="HB2261" s="25"/>
      <c r="HC2261" s="25"/>
      <c r="HD2261" s="25"/>
      <c r="HE2261" s="25"/>
      <c r="HF2261" s="25"/>
      <c r="HG2261" s="25"/>
      <c r="HH2261" s="25"/>
      <c r="HI2261" s="25"/>
      <c r="HJ2261" s="25"/>
      <c r="HK2261" s="25"/>
      <c r="HL2261" s="25"/>
      <c r="HM2261" s="25"/>
      <c r="HN2261" s="25"/>
      <c r="HO2261" s="25"/>
      <c r="HP2261" s="25"/>
      <c r="HQ2261" s="25"/>
      <c r="HR2261" s="25"/>
      <c r="HS2261" s="25"/>
      <c r="HT2261" s="25"/>
      <c r="HU2261" s="25"/>
      <c r="HV2261" s="25"/>
      <c r="HW2261" s="25"/>
      <c r="HX2261" s="25"/>
      <c r="HY2261" s="25"/>
      <c r="HZ2261" s="25"/>
      <c r="IA2261" s="25"/>
      <c r="IB2261" s="25"/>
      <c r="IC2261" s="25"/>
      <c r="ID2261" s="25"/>
      <c r="IE2261" s="25"/>
      <c r="IF2261" s="25"/>
      <c r="IG2261" s="25"/>
      <c r="IH2261" s="25"/>
      <c r="II2261" s="25"/>
      <c r="IJ2261" s="25"/>
      <c r="IK2261" s="25"/>
      <c r="IL2261" s="25"/>
      <c r="IM2261" s="25"/>
      <c r="IN2261" s="25"/>
      <c r="IO2261" s="25"/>
      <c r="IP2261" s="25"/>
      <c r="IQ2261" s="25"/>
      <c r="IR2261" s="25"/>
      <c r="IS2261" s="25"/>
      <c r="IT2261" s="25"/>
      <c r="IU2261" s="25"/>
      <c r="IV2261" s="25"/>
    </row>
    <row r="2262" spans="1:256">
      <c r="A2262" s="15" t="s">
        <v>2013</v>
      </c>
      <c r="B2262" s="31" t="s">
        <v>3358</v>
      </c>
      <c r="C2262" s="10" t="s">
        <v>99</v>
      </c>
      <c r="D2262" s="11">
        <v>439.04</v>
      </c>
      <c r="E2262" s="19"/>
      <c r="F2262" s="21"/>
      <c r="G2262" s="25"/>
      <c r="H2262" s="25"/>
      <c r="I2262" s="25"/>
      <c r="J2262" s="25"/>
      <c r="K2262" s="25"/>
      <c r="L2262" s="25"/>
      <c r="M2262" s="25"/>
      <c r="N2262" s="25"/>
      <c r="O2262" s="25"/>
      <c r="P2262" s="25"/>
      <c r="Q2262" s="25"/>
      <c r="R2262" s="25"/>
      <c r="S2262" s="25"/>
      <c r="T2262" s="25"/>
      <c r="U2262" s="25"/>
      <c r="V2262" s="25"/>
      <c r="W2262" s="25"/>
      <c r="X2262" s="25"/>
      <c r="Y2262" s="25"/>
      <c r="Z2262" s="25"/>
      <c r="AA2262" s="25"/>
      <c r="AB2262" s="25"/>
      <c r="AC2262" s="25"/>
      <c r="AD2262" s="25"/>
      <c r="AE2262" s="25"/>
      <c r="AF2262" s="25"/>
      <c r="AG2262" s="25"/>
      <c r="AH2262" s="25"/>
      <c r="AI2262" s="25"/>
      <c r="AJ2262" s="25"/>
      <c r="AK2262" s="25"/>
      <c r="AL2262" s="25"/>
      <c r="AM2262" s="25"/>
      <c r="AN2262" s="25"/>
      <c r="AO2262" s="25"/>
      <c r="AP2262" s="25"/>
      <c r="AQ2262" s="25"/>
      <c r="AR2262" s="25"/>
      <c r="AS2262" s="25"/>
      <c r="AT2262" s="25"/>
      <c r="AU2262" s="25"/>
      <c r="AV2262" s="25"/>
      <c r="AW2262" s="25"/>
      <c r="AX2262" s="25"/>
      <c r="AY2262" s="25"/>
      <c r="AZ2262" s="25"/>
      <c r="BA2262" s="25"/>
      <c r="BB2262" s="25"/>
      <c r="BC2262" s="25"/>
      <c r="BD2262" s="25"/>
      <c r="BE2262" s="25"/>
      <c r="BF2262" s="25"/>
      <c r="BG2262" s="25"/>
      <c r="BH2262" s="25"/>
      <c r="BI2262" s="25"/>
      <c r="BJ2262" s="25"/>
      <c r="BK2262" s="25"/>
      <c r="BL2262" s="25"/>
      <c r="BM2262" s="25"/>
      <c r="BN2262" s="25"/>
      <c r="BO2262" s="25"/>
      <c r="BP2262" s="25"/>
      <c r="BQ2262" s="25"/>
      <c r="BR2262" s="25"/>
      <c r="BS2262" s="25"/>
      <c r="BT2262" s="25"/>
      <c r="BU2262" s="25"/>
      <c r="BV2262" s="25"/>
      <c r="BW2262" s="25"/>
      <c r="BX2262" s="25"/>
      <c r="BY2262" s="25"/>
      <c r="BZ2262" s="25"/>
      <c r="CA2262" s="25"/>
      <c r="CB2262" s="25"/>
      <c r="CC2262" s="25"/>
      <c r="CD2262" s="25"/>
      <c r="CE2262" s="25"/>
      <c r="CF2262" s="25"/>
      <c r="CG2262" s="25"/>
      <c r="CH2262" s="25"/>
      <c r="CI2262" s="25"/>
      <c r="CJ2262" s="25"/>
      <c r="CK2262" s="25"/>
      <c r="CL2262" s="25"/>
      <c r="CM2262" s="25"/>
      <c r="CN2262" s="25"/>
      <c r="CO2262" s="25"/>
      <c r="CP2262" s="25"/>
      <c r="CQ2262" s="25"/>
      <c r="CR2262" s="25"/>
      <c r="CS2262" s="25"/>
      <c r="CT2262" s="25"/>
      <c r="CU2262" s="25"/>
      <c r="CV2262" s="25"/>
      <c r="CW2262" s="25"/>
      <c r="CX2262" s="25"/>
      <c r="CY2262" s="25"/>
      <c r="CZ2262" s="25"/>
      <c r="DA2262" s="25"/>
      <c r="DB2262" s="25"/>
      <c r="DC2262" s="25"/>
      <c r="DD2262" s="25"/>
      <c r="DE2262" s="25"/>
      <c r="DF2262" s="25"/>
      <c r="DG2262" s="25"/>
      <c r="DH2262" s="25"/>
      <c r="DI2262" s="25"/>
      <c r="DJ2262" s="25"/>
      <c r="DK2262" s="25"/>
      <c r="DL2262" s="25"/>
      <c r="DM2262" s="25"/>
      <c r="DN2262" s="25"/>
      <c r="DO2262" s="25"/>
      <c r="DP2262" s="25"/>
      <c r="DQ2262" s="25"/>
      <c r="DR2262" s="25"/>
      <c r="DS2262" s="25"/>
      <c r="DT2262" s="25"/>
      <c r="DU2262" s="25"/>
      <c r="DV2262" s="25"/>
      <c r="DW2262" s="25"/>
      <c r="DX2262" s="25"/>
      <c r="DY2262" s="25"/>
      <c r="DZ2262" s="25"/>
      <c r="EA2262" s="25"/>
      <c r="EB2262" s="25"/>
      <c r="EC2262" s="25"/>
      <c r="ED2262" s="25"/>
      <c r="EE2262" s="25"/>
      <c r="EF2262" s="25"/>
      <c r="EG2262" s="25"/>
      <c r="EH2262" s="25"/>
      <c r="EI2262" s="25"/>
      <c r="EJ2262" s="25"/>
      <c r="EK2262" s="25"/>
      <c r="EL2262" s="25"/>
      <c r="EM2262" s="25"/>
      <c r="EN2262" s="25"/>
      <c r="EO2262" s="25"/>
      <c r="EP2262" s="25"/>
      <c r="EQ2262" s="25"/>
      <c r="ER2262" s="25"/>
      <c r="ES2262" s="25"/>
      <c r="ET2262" s="25"/>
      <c r="EU2262" s="25"/>
      <c r="EV2262" s="25"/>
      <c r="EW2262" s="25"/>
      <c r="EX2262" s="25"/>
      <c r="EY2262" s="25"/>
      <c r="EZ2262" s="25"/>
      <c r="FA2262" s="25"/>
      <c r="FB2262" s="25"/>
      <c r="FC2262" s="25"/>
      <c r="FD2262" s="25"/>
      <c r="FE2262" s="25"/>
      <c r="FF2262" s="25"/>
      <c r="FG2262" s="25"/>
      <c r="FH2262" s="25"/>
      <c r="FI2262" s="25"/>
      <c r="FJ2262" s="25"/>
      <c r="FK2262" s="25"/>
      <c r="FL2262" s="25"/>
      <c r="FM2262" s="25"/>
      <c r="FN2262" s="25"/>
      <c r="FO2262" s="25"/>
      <c r="FP2262" s="25"/>
      <c r="FQ2262" s="25"/>
      <c r="FR2262" s="25"/>
      <c r="FS2262" s="25"/>
      <c r="FT2262" s="25"/>
      <c r="FU2262" s="25"/>
      <c r="FV2262" s="25"/>
      <c r="FW2262" s="25"/>
      <c r="FX2262" s="25"/>
      <c r="FY2262" s="25"/>
      <c r="FZ2262" s="25"/>
      <c r="GA2262" s="25"/>
      <c r="GB2262" s="25"/>
      <c r="GC2262" s="25"/>
      <c r="GD2262" s="25"/>
      <c r="GE2262" s="25"/>
      <c r="GF2262" s="25"/>
      <c r="GG2262" s="25"/>
      <c r="GH2262" s="25"/>
      <c r="GI2262" s="25"/>
      <c r="GJ2262" s="25"/>
      <c r="GK2262" s="25"/>
      <c r="GL2262" s="25"/>
      <c r="GM2262" s="25"/>
      <c r="GN2262" s="25"/>
      <c r="GO2262" s="25"/>
      <c r="GP2262" s="25"/>
      <c r="GQ2262" s="25"/>
      <c r="GR2262" s="25"/>
      <c r="GS2262" s="25"/>
      <c r="GT2262" s="25"/>
      <c r="GU2262" s="25"/>
      <c r="GV2262" s="25"/>
      <c r="GW2262" s="25"/>
      <c r="GX2262" s="25"/>
      <c r="GY2262" s="25"/>
      <c r="GZ2262" s="25"/>
      <c r="HA2262" s="25"/>
      <c r="HB2262" s="25"/>
      <c r="HC2262" s="25"/>
      <c r="HD2262" s="25"/>
      <c r="HE2262" s="25"/>
      <c r="HF2262" s="25"/>
      <c r="HG2262" s="25"/>
      <c r="HH2262" s="25"/>
      <c r="HI2262" s="25"/>
      <c r="HJ2262" s="25"/>
      <c r="HK2262" s="25"/>
      <c r="HL2262" s="25"/>
      <c r="HM2262" s="25"/>
      <c r="HN2262" s="25"/>
      <c r="HO2262" s="25"/>
      <c r="HP2262" s="25"/>
      <c r="HQ2262" s="25"/>
      <c r="HR2262" s="25"/>
      <c r="HS2262" s="25"/>
      <c r="HT2262" s="25"/>
      <c r="HU2262" s="25"/>
      <c r="HV2262" s="25"/>
      <c r="HW2262" s="25"/>
      <c r="HX2262" s="25"/>
      <c r="HY2262" s="25"/>
      <c r="HZ2262" s="25"/>
      <c r="IA2262" s="25"/>
      <c r="IB2262" s="25"/>
      <c r="IC2262" s="25"/>
      <c r="ID2262" s="25"/>
      <c r="IE2262" s="25"/>
      <c r="IF2262" s="25"/>
      <c r="IG2262" s="25"/>
      <c r="IH2262" s="25"/>
      <c r="II2262" s="25"/>
      <c r="IJ2262" s="25"/>
      <c r="IK2262" s="25"/>
      <c r="IL2262" s="25"/>
      <c r="IM2262" s="25"/>
      <c r="IN2262" s="25"/>
      <c r="IO2262" s="25"/>
      <c r="IP2262" s="25"/>
      <c r="IQ2262" s="25"/>
      <c r="IR2262" s="25"/>
      <c r="IS2262" s="25"/>
      <c r="IT2262" s="25"/>
      <c r="IU2262" s="25"/>
      <c r="IV2262" s="25"/>
    </row>
    <row r="2263" spans="1:256">
      <c r="A2263" s="15" t="s">
        <v>2014</v>
      </c>
      <c r="B2263" s="31" t="s">
        <v>3359</v>
      </c>
      <c r="C2263" s="10" t="s">
        <v>99</v>
      </c>
      <c r="D2263" s="11">
        <v>561.99</v>
      </c>
      <c r="E2263" s="19"/>
      <c r="F2263" s="21"/>
      <c r="G2263" s="25"/>
      <c r="H2263" s="25"/>
      <c r="I2263" s="25"/>
      <c r="J2263" s="25"/>
      <c r="K2263" s="25"/>
      <c r="L2263" s="25"/>
      <c r="M2263" s="25"/>
      <c r="N2263" s="25"/>
      <c r="O2263" s="25"/>
      <c r="P2263" s="25"/>
      <c r="Q2263" s="25"/>
      <c r="R2263" s="25"/>
      <c r="S2263" s="25"/>
      <c r="T2263" s="25"/>
      <c r="U2263" s="25"/>
      <c r="V2263" s="25"/>
      <c r="W2263" s="25"/>
      <c r="X2263" s="25"/>
      <c r="Y2263" s="25"/>
      <c r="Z2263" s="25"/>
      <c r="AA2263" s="25"/>
      <c r="AB2263" s="25"/>
      <c r="AC2263" s="25"/>
      <c r="AD2263" s="25"/>
      <c r="AE2263" s="25"/>
      <c r="AF2263" s="25"/>
      <c r="AG2263" s="25"/>
      <c r="AH2263" s="25"/>
      <c r="AI2263" s="25"/>
      <c r="AJ2263" s="25"/>
      <c r="AK2263" s="25"/>
      <c r="AL2263" s="25"/>
      <c r="AM2263" s="25"/>
      <c r="AN2263" s="25"/>
      <c r="AO2263" s="25"/>
      <c r="AP2263" s="25"/>
      <c r="AQ2263" s="25"/>
      <c r="AR2263" s="25"/>
      <c r="AS2263" s="25"/>
      <c r="AT2263" s="25"/>
      <c r="AU2263" s="25"/>
      <c r="AV2263" s="25"/>
      <c r="AW2263" s="25"/>
      <c r="AX2263" s="25"/>
      <c r="AY2263" s="25"/>
      <c r="AZ2263" s="25"/>
      <c r="BA2263" s="25"/>
      <c r="BB2263" s="25"/>
      <c r="BC2263" s="25"/>
      <c r="BD2263" s="25"/>
      <c r="BE2263" s="25"/>
      <c r="BF2263" s="25"/>
      <c r="BG2263" s="25"/>
      <c r="BH2263" s="25"/>
      <c r="BI2263" s="25"/>
      <c r="BJ2263" s="25"/>
      <c r="BK2263" s="25"/>
      <c r="BL2263" s="25"/>
      <c r="BM2263" s="25"/>
      <c r="BN2263" s="25"/>
      <c r="BO2263" s="25"/>
      <c r="BP2263" s="25"/>
      <c r="BQ2263" s="25"/>
      <c r="BR2263" s="25"/>
      <c r="BS2263" s="25"/>
      <c r="BT2263" s="25"/>
      <c r="BU2263" s="25"/>
      <c r="BV2263" s="25"/>
      <c r="BW2263" s="25"/>
      <c r="BX2263" s="25"/>
      <c r="BY2263" s="25"/>
      <c r="BZ2263" s="25"/>
      <c r="CA2263" s="25"/>
      <c r="CB2263" s="25"/>
      <c r="CC2263" s="25"/>
      <c r="CD2263" s="25"/>
      <c r="CE2263" s="25"/>
      <c r="CF2263" s="25"/>
      <c r="CG2263" s="25"/>
      <c r="CH2263" s="25"/>
      <c r="CI2263" s="25"/>
      <c r="CJ2263" s="25"/>
      <c r="CK2263" s="25"/>
      <c r="CL2263" s="25"/>
      <c r="CM2263" s="25"/>
      <c r="CN2263" s="25"/>
      <c r="CO2263" s="25"/>
      <c r="CP2263" s="25"/>
      <c r="CQ2263" s="25"/>
      <c r="CR2263" s="25"/>
      <c r="CS2263" s="25"/>
      <c r="CT2263" s="25"/>
      <c r="CU2263" s="25"/>
      <c r="CV2263" s="25"/>
      <c r="CW2263" s="25"/>
      <c r="CX2263" s="25"/>
      <c r="CY2263" s="25"/>
      <c r="CZ2263" s="25"/>
      <c r="DA2263" s="25"/>
      <c r="DB2263" s="25"/>
      <c r="DC2263" s="25"/>
      <c r="DD2263" s="25"/>
      <c r="DE2263" s="25"/>
      <c r="DF2263" s="25"/>
      <c r="DG2263" s="25"/>
      <c r="DH2263" s="25"/>
      <c r="DI2263" s="25"/>
      <c r="DJ2263" s="25"/>
      <c r="DK2263" s="25"/>
      <c r="DL2263" s="25"/>
      <c r="DM2263" s="25"/>
      <c r="DN2263" s="25"/>
      <c r="DO2263" s="25"/>
      <c r="DP2263" s="25"/>
      <c r="DQ2263" s="25"/>
      <c r="DR2263" s="25"/>
      <c r="DS2263" s="25"/>
      <c r="DT2263" s="25"/>
      <c r="DU2263" s="25"/>
      <c r="DV2263" s="25"/>
      <c r="DW2263" s="25"/>
      <c r="DX2263" s="25"/>
      <c r="DY2263" s="25"/>
      <c r="DZ2263" s="25"/>
      <c r="EA2263" s="25"/>
      <c r="EB2263" s="25"/>
      <c r="EC2263" s="25"/>
      <c r="ED2263" s="25"/>
      <c r="EE2263" s="25"/>
      <c r="EF2263" s="25"/>
      <c r="EG2263" s="25"/>
      <c r="EH2263" s="25"/>
      <c r="EI2263" s="25"/>
      <c r="EJ2263" s="25"/>
      <c r="EK2263" s="25"/>
      <c r="EL2263" s="25"/>
      <c r="EM2263" s="25"/>
      <c r="EN2263" s="25"/>
      <c r="EO2263" s="25"/>
      <c r="EP2263" s="25"/>
      <c r="EQ2263" s="25"/>
      <c r="ER2263" s="25"/>
      <c r="ES2263" s="25"/>
      <c r="ET2263" s="25"/>
      <c r="EU2263" s="25"/>
      <c r="EV2263" s="25"/>
      <c r="EW2263" s="25"/>
      <c r="EX2263" s="25"/>
      <c r="EY2263" s="25"/>
      <c r="EZ2263" s="25"/>
      <c r="FA2263" s="25"/>
      <c r="FB2263" s="25"/>
      <c r="FC2263" s="25"/>
      <c r="FD2263" s="25"/>
      <c r="FE2263" s="25"/>
      <c r="FF2263" s="25"/>
      <c r="FG2263" s="25"/>
      <c r="FH2263" s="25"/>
      <c r="FI2263" s="25"/>
      <c r="FJ2263" s="25"/>
      <c r="FK2263" s="25"/>
      <c r="FL2263" s="25"/>
      <c r="FM2263" s="25"/>
      <c r="FN2263" s="25"/>
      <c r="FO2263" s="25"/>
      <c r="FP2263" s="25"/>
      <c r="FQ2263" s="25"/>
      <c r="FR2263" s="25"/>
      <c r="FS2263" s="25"/>
      <c r="FT2263" s="25"/>
      <c r="FU2263" s="25"/>
      <c r="FV2263" s="25"/>
      <c r="FW2263" s="25"/>
      <c r="FX2263" s="25"/>
      <c r="FY2263" s="25"/>
      <c r="FZ2263" s="25"/>
      <c r="GA2263" s="25"/>
      <c r="GB2263" s="25"/>
      <c r="GC2263" s="25"/>
      <c r="GD2263" s="25"/>
      <c r="GE2263" s="25"/>
      <c r="GF2263" s="25"/>
      <c r="GG2263" s="25"/>
      <c r="GH2263" s="25"/>
      <c r="GI2263" s="25"/>
      <c r="GJ2263" s="25"/>
      <c r="GK2263" s="25"/>
      <c r="GL2263" s="25"/>
      <c r="GM2263" s="25"/>
      <c r="GN2263" s="25"/>
      <c r="GO2263" s="25"/>
      <c r="GP2263" s="25"/>
      <c r="GQ2263" s="25"/>
      <c r="GR2263" s="25"/>
      <c r="GS2263" s="25"/>
      <c r="GT2263" s="25"/>
      <c r="GU2263" s="25"/>
      <c r="GV2263" s="25"/>
      <c r="GW2263" s="25"/>
      <c r="GX2263" s="25"/>
      <c r="GY2263" s="25"/>
      <c r="GZ2263" s="25"/>
      <c r="HA2263" s="25"/>
      <c r="HB2263" s="25"/>
      <c r="HC2263" s="25"/>
      <c r="HD2263" s="25"/>
      <c r="HE2263" s="25"/>
      <c r="HF2263" s="25"/>
      <c r="HG2263" s="25"/>
      <c r="HH2263" s="25"/>
      <c r="HI2263" s="25"/>
      <c r="HJ2263" s="25"/>
      <c r="HK2263" s="25"/>
      <c r="HL2263" s="25"/>
      <c r="HM2263" s="25"/>
      <c r="HN2263" s="25"/>
      <c r="HO2263" s="25"/>
      <c r="HP2263" s="25"/>
      <c r="HQ2263" s="25"/>
      <c r="HR2263" s="25"/>
      <c r="HS2263" s="25"/>
      <c r="HT2263" s="25"/>
      <c r="HU2263" s="25"/>
      <c r="HV2263" s="25"/>
      <c r="HW2263" s="25"/>
      <c r="HX2263" s="25"/>
      <c r="HY2263" s="25"/>
      <c r="HZ2263" s="25"/>
      <c r="IA2263" s="25"/>
      <c r="IB2263" s="25"/>
      <c r="IC2263" s="25"/>
      <c r="ID2263" s="25"/>
      <c r="IE2263" s="25"/>
      <c r="IF2263" s="25"/>
      <c r="IG2263" s="25"/>
      <c r="IH2263" s="25"/>
      <c r="II2263" s="25"/>
      <c r="IJ2263" s="25"/>
      <c r="IK2263" s="25"/>
      <c r="IL2263" s="25"/>
      <c r="IM2263" s="25"/>
      <c r="IN2263" s="25"/>
      <c r="IO2263" s="25"/>
      <c r="IP2263" s="25"/>
      <c r="IQ2263" s="25"/>
      <c r="IR2263" s="25"/>
      <c r="IS2263" s="25"/>
      <c r="IT2263" s="25"/>
      <c r="IU2263" s="25"/>
      <c r="IV2263" s="25"/>
    </row>
    <row r="2264" spans="1:256">
      <c r="A2264" s="15" t="s">
        <v>2015</v>
      </c>
      <c r="B2264" s="31" t="s">
        <v>3360</v>
      </c>
      <c r="C2264" s="10" t="s">
        <v>99</v>
      </c>
      <c r="D2264" s="11">
        <v>899.84</v>
      </c>
      <c r="E2264" s="19"/>
      <c r="F2264" s="21"/>
      <c r="G2264" s="25"/>
      <c r="H2264" s="25"/>
      <c r="I2264" s="25"/>
      <c r="J2264" s="25"/>
      <c r="K2264" s="25"/>
      <c r="L2264" s="25"/>
      <c r="M2264" s="25"/>
      <c r="N2264" s="25"/>
      <c r="O2264" s="25"/>
      <c r="P2264" s="25"/>
      <c r="Q2264" s="25"/>
      <c r="R2264" s="25"/>
      <c r="S2264" s="25"/>
      <c r="T2264" s="25"/>
      <c r="U2264" s="25"/>
      <c r="V2264" s="25"/>
      <c r="W2264" s="25"/>
      <c r="X2264" s="25"/>
      <c r="Y2264" s="25"/>
      <c r="Z2264" s="25"/>
      <c r="AA2264" s="25"/>
      <c r="AB2264" s="25"/>
      <c r="AC2264" s="25"/>
      <c r="AD2264" s="25"/>
      <c r="AE2264" s="25"/>
      <c r="AF2264" s="25"/>
      <c r="AG2264" s="25"/>
      <c r="AH2264" s="25"/>
      <c r="AI2264" s="25"/>
      <c r="AJ2264" s="25"/>
      <c r="AK2264" s="25"/>
      <c r="AL2264" s="25"/>
      <c r="AM2264" s="25"/>
      <c r="AN2264" s="25"/>
      <c r="AO2264" s="25"/>
      <c r="AP2264" s="25"/>
      <c r="AQ2264" s="25"/>
      <c r="AR2264" s="25"/>
      <c r="AS2264" s="25"/>
      <c r="AT2264" s="25"/>
      <c r="AU2264" s="25"/>
      <c r="AV2264" s="25"/>
      <c r="AW2264" s="25"/>
      <c r="AX2264" s="25"/>
      <c r="AY2264" s="25"/>
      <c r="AZ2264" s="25"/>
      <c r="BA2264" s="25"/>
      <c r="BB2264" s="25"/>
      <c r="BC2264" s="25"/>
      <c r="BD2264" s="25"/>
      <c r="BE2264" s="25"/>
      <c r="BF2264" s="25"/>
      <c r="BG2264" s="25"/>
      <c r="BH2264" s="25"/>
      <c r="BI2264" s="25"/>
      <c r="BJ2264" s="25"/>
      <c r="BK2264" s="25"/>
      <c r="BL2264" s="25"/>
      <c r="BM2264" s="25"/>
      <c r="BN2264" s="25"/>
      <c r="BO2264" s="25"/>
      <c r="BP2264" s="25"/>
      <c r="BQ2264" s="25"/>
      <c r="BR2264" s="25"/>
      <c r="BS2264" s="25"/>
      <c r="BT2264" s="25"/>
      <c r="BU2264" s="25"/>
      <c r="BV2264" s="25"/>
      <c r="BW2264" s="25"/>
      <c r="BX2264" s="25"/>
      <c r="BY2264" s="25"/>
      <c r="BZ2264" s="25"/>
      <c r="CA2264" s="25"/>
      <c r="CB2264" s="25"/>
      <c r="CC2264" s="25"/>
      <c r="CD2264" s="25"/>
      <c r="CE2264" s="25"/>
      <c r="CF2264" s="25"/>
      <c r="CG2264" s="25"/>
      <c r="CH2264" s="25"/>
      <c r="CI2264" s="25"/>
      <c r="CJ2264" s="25"/>
      <c r="CK2264" s="25"/>
      <c r="CL2264" s="25"/>
      <c r="CM2264" s="25"/>
      <c r="CN2264" s="25"/>
      <c r="CO2264" s="25"/>
      <c r="CP2264" s="25"/>
      <c r="CQ2264" s="25"/>
      <c r="CR2264" s="25"/>
      <c r="CS2264" s="25"/>
      <c r="CT2264" s="25"/>
      <c r="CU2264" s="25"/>
      <c r="CV2264" s="25"/>
      <c r="CW2264" s="25"/>
      <c r="CX2264" s="25"/>
      <c r="CY2264" s="25"/>
      <c r="CZ2264" s="25"/>
      <c r="DA2264" s="25"/>
      <c r="DB2264" s="25"/>
      <c r="DC2264" s="25"/>
      <c r="DD2264" s="25"/>
      <c r="DE2264" s="25"/>
      <c r="DF2264" s="25"/>
      <c r="DG2264" s="25"/>
      <c r="DH2264" s="25"/>
      <c r="DI2264" s="25"/>
      <c r="DJ2264" s="25"/>
      <c r="DK2264" s="25"/>
      <c r="DL2264" s="25"/>
      <c r="DM2264" s="25"/>
      <c r="DN2264" s="25"/>
      <c r="DO2264" s="25"/>
      <c r="DP2264" s="25"/>
      <c r="DQ2264" s="25"/>
      <c r="DR2264" s="25"/>
      <c r="DS2264" s="25"/>
      <c r="DT2264" s="25"/>
      <c r="DU2264" s="25"/>
      <c r="DV2264" s="25"/>
      <c r="DW2264" s="25"/>
      <c r="DX2264" s="25"/>
      <c r="DY2264" s="25"/>
      <c r="DZ2264" s="25"/>
      <c r="EA2264" s="25"/>
      <c r="EB2264" s="25"/>
      <c r="EC2264" s="25"/>
      <c r="ED2264" s="25"/>
      <c r="EE2264" s="25"/>
      <c r="EF2264" s="25"/>
      <c r="EG2264" s="25"/>
      <c r="EH2264" s="25"/>
      <c r="EI2264" s="25"/>
      <c r="EJ2264" s="25"/>
      <c r="EK2264" s="25"/>
      <c r="EL2264" s="25"/>
      <c r="EM2264" s="25"/>
      <c r="EN2264" s="25"/>
      <c r="EO2264" s="25"/>
      <c r="EP2264" s="25"/>
      <c r="EQ2264" s="25"/>
      <c r="ER2264" s="25"/>
      <c r="ES2264" s="25"/>
      <c r="ET2264" s="25"/>
      <c r="EU2264" s="25"/>
      <c r="EV2264" s="25"/>
      <c r="EW2264" s="25"/>
      <c r="EX2264" s="25"/>
      <c r="EY2264" s="25"/>
      <c r="EZ2264" s="25"/>
      <c r="FA2264" s="25"/>
      <c r="FB2264" s="25"/>
      <c r="FC2264" s="25"/>
      <c r="FD2264" s="25"/>
      <c r="FE2264" s="25"/>
      <c r="FF2264" s="25"/>
      <c r="FG2264" s="25"/>
      <c r="FH2264" s="25"/>
      <c r="FI2264" s="25"/>
      <c r="FJ2264" s="25"/>
      <c r="FK2264" s="25"/>
      <c r="FL2264" s="25"/>
      <c r="FM2264" s="25"/>
      <c r="FN2264" s="25"/>
      <c r="FO2264" s="25"/>
      <c r="FP2264" s="25"/>
      <c r="FQ2264" s="25"/>
      <c r="FR2264" s="25"/>
      <c r="FS2264" s="25"/>
      <c r="FT2264" s="25"/>
      <c r="FU2264" s="25"/>
      <c r="FV2264" s="25"/>
      <c r="FW2264" s="25"/>
      <c r="FX2264" s="25"/>
      <c r="FY2264" s="25"/>
      <c r="FZ2264" s="25"/>
      <c r="GA2264" s="25"/>
      <c r="GB2264" s="25"/>
      <c r="GC2264" s="25"/>
      <c r="GD2264" s="25"/>
      <c r="GE2264" s="25"/>
      <c r="GF2264" s="25"/>
      <c r="GG2264" s="25"/>
      <c r="GH2264" s="25"/>
      <c r="GI2264" s="25"/>
      <c r="GJ2264" s="25"/>
      <c r="GK2264" s="25"/>
      <c r="GL2264" s="25"/>
      <c r="GM2264" s="25"/>
      <c r="GN2264" s="25"/>
      <c r="GO2264" s="25"/>
      <c r="GP2264" s="25"/>
      <c r="GQ2264" s="25"/>
      <c r="GR2264" s="25"/>
      <c r="GS2264" s="25"/>
      <c r="GT2264" s="25"/>
      <c r="GU2264" s="25"/>
      <c r="GV2264" s="25"/>
      <c r="GW2264" s="25"/>
      <c r="GX2264" s="25"/>
      <c r="GY2264" s="25"/>
      <c r="GZ2264" s="25"/>
      <c r="HA2264" s="25"/>
      <c r="HB2264" s="25"/>
      <c r="HC2264" s="25"/>
      <c r="HD2264" s="25"/>
      <c r="HE2264" s="25"/>
      <c r="HF2264" s="25"/>
      <c r="HG2264" s="25"/>
      <c r="HH2264" s="25"/>
      <c r="HI2264" s="25"/>
      <c r="HJ2264" s="25"/>
      <c r="HK2264" s="25"/>
      <c r="HL2264" s="25"/>
      <c r="HM2264" s="25"/>
      <c r="HN2264" s="25"/>
      <c r="HO2264" s="25"/>
      <c r="HP2264" s="25"/>
      <c r="HQ2264" s="25"/>
      <c r="HR2264" s="25"/>
      <c r="HS2264" s="25"/>
      <c r="HT2264" s="25"/>
      <c r="HU2264" s="25"/>
      <c r="HV2264" s="25"/>
      <c r="HW2264" s="25"/>
      <c r="HX2264" s="25"/>
      <c r="HY2264" s="25"/>
      <c r="HZ2264" s="25"/>
      <c r="IA2264" s="25"/>
      <c r="IB2264" s="25"/>
      <c r="IC2264" s="25"/>
      <c r="ID2264" s="25"/>
      <c r="IE2264" s="25"/>
      <c r="IF2264" s="25"/>
      <c r="IG2264" s="25"/>
      <c r="IH2264" s="25"/>
      <c r="II2264" s="25"/>
      <c r="IJ2264" s="25"/>
      <c r="IK2264" s="25"/>
      <c r="IL2264" s="25"/>
      <c r="IM2264" s="25"/>
      <c r="IN2264" s="25"/>
      <c r="IO2264" s="25"/>
      <c r="IP2264" s="25"/>
      <c r="IQ2264" s="25"/>
      <c r="IR2264" s="25"/>
      <c r="IS2264" s="25"/>
      <c r="IT2264" s="25"/>
      <c r="IU2264" s="25"/>
      <c r="IV2264" s="25"/>
    </row>
    <row r="2265" spans="1:256">
      <c r="A2265" s="15" t="s">
        <v>2016</v>
      </c>
      <c r="B2265" s="31" t="s">
        <v>3361</v>
      </c>
      <c r="C2265" s="10" t="s">
        <v>99</v>
      </c>
      <c r="D2265" s="11">
        <v>1388.06</v>
      </c>
      <c r="E2265" s="19"/>
      <c r="F2265" s="21"/>
      <c r="G2265" s="25"/>
      <c r="H2265" s="25"/>
      <c r="I2265" s="25"/>
      <c r="J2265" s="25"/>
      <c r="K2265" s="25"/>
      <c r="L2265" s="25"/>
      <c r="M2265" s="25"/>
      <c r="N2265" s="25"/>
      <c r="O2265" s="25"/>
      <c r="P2265" s="25"/>
      <c r="Q2265" s="25"/>
      <c r="R2265" s="25"/>
      <c r="S2265" s="25"/>
      <c r="T2265" s="25"/>
      <c r="U2265" s="25"/>
      <c r="V2265" s="25"/>
      <c r="W2265" s="25"/>
      <c r="X2265" s="25"/>
      <c r="Y2265" s="25"/>
      <c r="Z2265" s="25"/>
      <c r="AA2265" s="25"/>
      <c r="AB2265" s="25"/>
      <c r="AC2265" s="25"/>
      <c r="AD2265" s="25"/>
      <c r="AE2265" s="25"/>
      <c r="AF2265" s="25"/>
      <c r="AG2265" s="25"/>
      <c r="AH2265" s="25"/>
      <c r="AI2265" s="25"/>
      <c r="AJ2265" s="25"/>
      <c r="AK2265" s="25"/>
      <c r="AL2265" s="25"/>
      <c r="AM2265" s="25"/>
      <c r="AN2265" s="25"/>
      <c r="AO2265" s="25"/>
      <c r="AP2265" s="25"/>
      <c r="AQ2265" s="25"/>
      <c r="AR2265" s="25"/>
      <c r="AS2265" s="25"/>
      <c r="AT2265" s="25"/>
      <c r="AU2265" s="25"/>
      <c r="AV2265" s="25"/>
      <c r="AW2265" s="25"/>
      <c r="AX2265" s="25"/>
      <c r="AY2265" s="25"/>
      <c r="AZ2265" s="25"/>
      <c r="BA2265" s="25"/>
      <c r="BB2265" s="25"/>
      <c r="BC2265" s="25"/>
      <c r="BD2265" s="25"/>
      <c r="BE2265" s="25"/>
      <c r="BF2265" s="25"/>
      <c r="BG2265" s="25"/>
      <c r="BH2265" s="25"/>
      <c r="BI2265" s="25"/>
      <c r="BJ2265" s="25"/>
      <c r="BK2265" s="25"/>
      <c r="BL2265" s="25"/>
      <c r="BM2265" s="25"/>
      <c r="BN2265" s="25"/>
      <c r="BO2265" s="25"/>
      <c r="BP2265" s="25"/>
      <c r="BQ2265" s="25"/>
      <c r="BR2265" s="25"/>
      <c r="BS2265" s="25"/>
      <c r="BT2265" s="25"/>
      <c r="BU2265" s="25"/>
      <c r="BV2265" s="25"/>
      <c r="BW2265" s="25"/>
      <c r="BX2265" s="25"/>
      <c r="BY2265" s="25"/>
      <c r="BZ2265" s="25"/>
      <c r="CA2265" s="25"/>
      <c r="CB2265" s="25"/>
      <c r="CC2265" s="25"/>
      <c r="CD2265" s="25"/>
      <c r="CE2265" s="25"/>
      <c r="CF2265" s="25"/>
      <c r="CG2265" s="25"/>
      <c r="CH2265" s="25"/>
      <c r="CI2265" s="25"/>
      <c r="CJ2265" s="25"/>
      <c r="CK2265" s="25"/>
      <c r="CL2265" s="25"/>
      <c r="CM2265" s="25"/>
      <c r="CN2265" s="25"/>
      <c r="CO2265" s="25"/>
      <c r="CP2265" s="25"/>
      <c r="CQ2265" s="25"/>
      <c r="CR2265" s="25"/>
      <c r="CS2265" s="25"/>
      <c r="CT2265" s="25"/>
      <c r="CU2265" s="25"/>
      <c r="CV2265" s="25"/>
      <c r="CW2265" s="25"/>
      <c r="CX2265" s="25"/>
      <c r="CY2265" s="25"/>
      <c r="CZ2265" s="25"/>
      <c r="DA2265" s="25"/>
      <c r="DB2265" s="25"/>
      <c r="DC2265" s="25"/>
      <c r="DD2265" s="25"/>
      <c r="DE2265" s="25"/>
      <c r="DF2265" s="25"/>
      <c r="DG2265" s="25"/>
      <c r="DH2265" s="25"/>
      <c r="DI2265" s="25"/>
      <c r="DJ2265" s="25"/>
      <c r="DK2265" s="25"/>
      <c r="DL2265" s="25"/>
      <c r="DM2265" s="25"/>
      <c r="DN2265" s="25"/>
      <c r="DO2265" s="25"/>
      <c r="DP2265" s="25"/>
      <c r="DQ2265" s="25"/>
      <c r="DR2265" s="25"/>
      <c r="DS2265" s="25"/>
      <c r="DT2265" s="25"/>
      <c r="DU2265" s="25"/>
      <c r="DV2265" s="25"/>
      <c r="DW2265" s="25"/>
      <c r="DX2265" s="25"/>
      <c r="DY2265" s="25"/>
      <c r="DZ2265" s="25"/>
      <c r="EA2265" s="25"/>
      <c r="EB2265" s="25"/>
      <c r="EC2265" s="25"/>
      <c r="ED2265" s="25"/>
      <c r="EE2265" s="25"/>
      <c r="EF2265" s="25"/>
      <c r="EG2265" s="25"/>
      <c r="EH2265" s="25"/>
      <c r="EI2265" s="25"/>
      <c r="EJ2265" s="25"/>
      <c r="EK2265" s="25"/>
      <c r="EL2265" s="25"/>
      <c r="EM2265" s="25"/>
      <c r="EN2265" s="25"/>
      <c r="EO2265" s="25"/>
      <c r="EP2265" s="25"/>
      <c r="EQ2265" s="25"/>
      <c r="ER2265" s="25"/>
      <c r="ES2265" s="25"/>
      <c r="ET2265" s="25"/>
      <c r="EU2265" s="25"/>
      <c r="EV2265" s="25"/>
      <c r="EW2265" s="25"/>
      <c r="EX2265" s="25"/>
      <c r="EY2265" s="25"/>
      <c r="EZ2265" s="25"/>
      <c r="FA2265" s="25"/>
      <c r="FB2265" s="25"/>
      <c r="FC2265" s="25"/>
      <c r="FD2265" s="25"/>
      <c r="FE2265" s="25"/>
      <c r="FF2265" s="25"/>
      <c r="FG2265" s="25"/>
      <c r="FH2265" s="25"/>
      <c r="FI2265" s="25"/>
      <c r="FJ2265" s="25"/>
      <c r="FK2265" s="25"/>
      <c r="FL2265" s="25"/>
      <c r="FM2265" s="25"/>
      <c r="FN2265" s="25"/>
      <c r="FO2265" s="25"/>
      <c r="FP2265" s="25"/>
      <c r="FQ2265" s="25"/>
      <c r="FR2265" s="25"/>
      <c r="FS2265" s="25"/>
      <c r="FT2265" s="25"/>
      <c r="FU2265" s="25"/>
      <c r="FV2265" s="25"/>
      <c r="FW2265" s="25"/>
      <c r="FX2265" s="25"/>
      <c r="FY2265" s="25"/>
      <c r="FZ2265" s="25"/>
      <c r="GA2265" s="25"/>
      <c r="GB2265" s="25"/>
      <c r="GC2265" s="25"/>
      <c r="GD2265" s="25"/>
      <c r="GE2265" s="25"/>
      <c r="GF2265" s="25"/>
      <c r="GG2265" s="25"/>
      <c r="GH2265" s="25"/>
      <c r="GI2265" s="25"/>
      <c r="GJ2265" s="25"/>
      <c r="GK2265" s="25"/>
      <c r="GL2265" s="25"/>
      <c r="GM2265" s="25"/>
      <c r="GN2265" s="25"/>
      <c r="GO2265" s="25"/>
      <c r="GP2265" s="25"/>
      <c r="GQ2265" s="25"/>
      <c r="GR2265" s="25"/>
      <c r="GS2265" s="25"/>
      <c r="GT2265" s="25"/>
      <c r="GU2265" s="25"/>
      <c r="GV2265" s="25"/>
      <c r="GW2265" s="25"/>
      <c r="GX2265" s="25"/>
      <c r="GY2265" s="25"/>
      <c r="GZ2265" s="25"/>
      <c r="HA2265" s="25"/>
      <c r="HB2265" s="25"/>
      <c r="HC2265" s="25"/>
      <c r="HD2265" s="25"/>
      <c r="HE2265" s="25"/>
      <c r="HF2265" s="25"/>
      <c r="HG2265" s="25"/>
      <c r="HH2265" s="25"/>
      <c r="HI2265" s="25"/>
      <c r="HJ2265" s="25"/>
      <c r="HK2265" s="25"/>
      <c r="HL2265" s="25"/>
      <c r="HM2265" s="25"/>
      <c r="HN2265" s="25"/>
      <c r="HO2265" s="25"/>
      <c r="HP2265" s="25"/>
      <c r="HQ2265" s="25"/>
      <c r="HR2265" s="25"/>
      <c r="HS2265" s="25"/>
      <c r="HT2265" s="25"/>
      <c r="HU2265" s="25"/>
      <c r="HV2265" s="25"/>
      <c r="HW2265" s="25"/>
      <c r="HX2265" s="25"/>
      <c r="HY2265" s="25"/>
      <c r="HZ2265" s="25"/>
      <c r="IA2265" s="25"/>
      <c r="IB2265" s="25"/>
      <c r="IC2265" s="25"/>
      <c r="ID2265" s="25"/>
      <c r="IE2265" s="25"/>
      <c r="IF2265" s="25"/>
      <c r="IG2265" s="25"/>
      <c r="IH2265" s="25"/>
      <c r="II2265" s="25"/>
      <c r="IJ2265" s="25"/>
      <c r="IK2265" s="25"/>
      <c r="IL2265" s="25"/>
      <c r="IM2265" s="25"/>
      <c r="IN2265" s="25"/>
      <c r="IO2265" s="25"/>
      <c r="IP2265" s="25"/>
      <c r="IQ2265" s="25"/>
      <c r="IR2265" s="25"/>
      <c r="IS2265" s="25"/>
      <c r="IT2265" s="25"/>
      <c r="IU2265" s="25"/>
      <c r="IV2265" s="25"/>
    </row>
    <row r="2266" spans="1:256">
      <c r="A2266" s="15" t="s">
        <v>2017</v>
      </c>
      <c r="B2266" s="31" t="s">
        <v>3362</v>
      </c>
      <c r="C2266" s="10" t="s">
        <v>99</v>
      </c>
      <c r="D2266" s="11">
        <v>1722.96</v>
      </c>
      <c r="E2266" s="19"/>
      <c r="F2266" s="21"/>
      <c r="G2266" s="25"/>
      <c r="H2266" s="25"/>
      <c r="I2266" s="25"/>
      <c r="J2266" s="25"/>
      <c r="K2266" s="25"/>
      <c r="L2266" s="25"/>
      <c r="M2266" s="25"/>
      <c r="N2266" s="25"/>
      <c r="O2266" s="25"/>
      <c r="P2266" s="25"/>
      <c r="Q2266" s="25"/>
      <c r="R2266" s="25"/>
      <c r="S2266" s="25"/>
      <c r="T2266" s="25"/>
      <c r="U2266" s="25"/>
      <c r="V2266" s="25"/>
      <c r="W2266" s="25"/>
      <c r="X2266" s="25"/>
      <c r="Y2266" s="25"/>
      <c r="Z2266" s="25"/>
      <c r="AA2266" s="25"/>
      <c r="AB2266" s="25"/>
      <c r="AC2266" s="25"/>
      <c r="AD2266" s="25"/>
      <c r="AE2266" s="25"/>
      <c r="AF2266" s="25"/>
      <c r="AG2266" s="25"/>
      <c r="AH2266" s="25"/>
      <c r="AI2266" s="25"/>
      <c r="AJ2266" s="25"/>
      <c r="AK2266" s="25"/>
      <c r="AL2266" s="25"/>
      <c r="AM2266" s="25"/>
      <c r="AN2266" s="25"/>
      <c r="AO2266" s="25"/>
      <c r="AP2266" s="25"/>
      <c r="AQ2266" s="25"/>
      <c r="AR2266" s="25"/>
      <c r="AS2266" s="25"/>
      <c r="AT2266" s="25"/>
      <c r="AU2266" s="25"/>
      <c r="AV2266" s="25"/>
      <c r="AW2266" s="25"/>
      <c r="AX2266" s="25"/>
      <c r="AY2266" s="25"/>
      <c r="AZ2266" s="25"/>
      <c r="BA2266" s="25"/>
      <c r="BB2266" s="25"/>
      <c r="BC2266" s="25"/>
      <c r="BD2266" s="25"/>
      <c r="BE2266" s="25"/>
      <c r="BF2266" s="25"/>
      <c r="BG2266" s="25"/>
      <c r="BH2266" s="25"/>
      <c r="BI2266" s="25"/>
      <c r="BJ2266" s="25"/>
      <c r="BK2266" s="25"/>
      <c r="BL2266" s="25"/>
      <c r="BM2266" s="25"/>
      <c r="BN2266" s="25"/>
      <c r="BO2266" s="25"/>
      <c r="BP2266" s="25"/>
      <c r="BQ2266" s="25"/>
      <c r="BR2266" s="25"/>
      <c r="BS2266" s="25"/>
      <c r="BT2266" s="25"/>
      <c r="BU2266" s="25"/>
      <c r="BV2266" s="25"/>
      <c r="BW2266" s="25"/>
      <c r="BX2266" s="25"/>
      <c r="BY2266" s="25"/>
      <c r="BZ2266" s="25"/>
      <c r="CA2266" s="25"/>
      <c r="CB2266" s="25"/>
      <c r="CC2266" s="25"/>
      <c r="CD2266" s="25"/>
      <c r="CE2266" s="25"/>
      <c r="CF2266" s="25"/>
      <c r="CG2266" s="25"/>
      <c r="CH2266" s="25"/>
      <c r="CI2266" s="25"/>
      <c r="CJ2266" s="25"/>
      <c r="CK2266" s="25"/>
      <c r="CL2266" s="25"/>
      <c r="CM2266" s="25"/>
      <c r="CN2266" s="25"/>
      <c r="CO2266" s="25"/>
      <c r="CP2266" s="25"/>
      <c r="CQ2266" s="25"/>
      <c r="CR2266" s="25"/>
      <c r="CS2266" s="25"/>
      <c r="CT2266" s="25"/>
      <c r="CU2266" s="25"/>
      <c r="CV2266" s="25"/>
      <c r="CW2266" s="25"/>
      <c r="CX2266" s="25"/>
      <c r="CY2266" s="25"/>
      <c r="CZ2266" s="25"/>
      <c r="DA2266" s="25"/>
      <c r="DB2266" s="25"/>
      <c r="DC2266" s="25"/>
      <c r="DD2266" s="25"/>
      <c r="DE2266" s="25"/>
      <c r="DF2266" s="25"/>
      <c r="DG2266" s="25"/>
      <c r="DH2266" s="25"/>
      <c r="DI2266" s="25"/>
      <c r="DJ2266" s="25"/>
      <c r="DK2266" s="25"/>
      <c r="DL2266" s="25"/>
      <c r="DM2266" s="25"/>
      <c r="DN2266" s="25"/>
      <c r="DO2266" s="25"/>
      <c r="DP2266" s="25"/>
      <c r="DQ2266" s="25"/>
      <c r="DR2266" s="25"/>
      <c r="DS2266" s="25"/>
      <c r="DT2266" s="25"/>
      <c r="DU2266" s="25"/>
      <c r="DV2266" s="25"/>
      <c r="DW2266" s="25"/>
      <c r="DX2266" s="25"/>
      <c r="DY2266" s="25"/>
      <c r="DZ2266" s="25"/>
      <c r="EA2266" s="25"/>
      <c r="EB2266" s="25"/>
      <c r="EC2266" s="25"/>
      <c r="ED2266" s="25"/>
      <c r="EE2266" s="25"/>
      <c r="EF2266" s="25"/>
      <c r="EG2266" s="25"/>
      <c r="EH2266" s="25"/>
      <c r="EI2266" s="25"/>
      <c r="EJ2266" s="25"/>
      <c r="EK2266" s="25"/>
      <c r="EL2266" s="25"/>
      <c r="EM2266" s="25"/>
      <c r="EN2266" s="25"/>
      <c r="EO2266" s="25"/>
      <c r="EP2266" s="25"/>
      <c r="EQ2266" s="25"/>
      <c r="ER2266" s="25"/>
      <c r="ES2266" s="25"/>
      <c r="ET2266" s="25"/>
      <c r="EU2266" s="25"/>
      <c r="EV2266" s="25"/>
      <c r="EW2266" s="25"/>
      <c r="EX2266" s="25"/>
      <c r="EY2266" s="25"/>
      <c r="EZ2266" s="25"/>
      <c r="FA2266" s="25"/>
      <c r="FB2266" s="25"/>
      <c r="FC2266" s="25"/>
      <c r="FD2266" s="25"/>
      <c r="FE2266" s="25"/>
      <c r="FF2266" s="25"/>
      <c r="FG2266" s="25"/>
      <c r="FH2266" s="25"/>
      <c r="FI2266" s="25"/>
      <c r="FJ2266" s="25"/>
      <c r="FK2266" s="25"/>
      <c r="FL2266" s="25"/>
      <c r="FM2266" s="25"/>
      <c r="FN2266" s="25"/>
      <c r="FO2266" s="25"/>
      <c r="FP2266" s="25"/>
      <c r="FQ2266" s="25"/>
      <c r="FR2266" s="25"/>
      <c r="FS2266" s="25"/>
      <c r="FT2266" s="25"/>
      <c r="FU2266" s="25"/>
      <c r="FV2266" s="25"/>
      <c r="FW2266" s="25"/>
      <c r="FX2266" s="25"/>
      <c r="FY2266" s="25"/>
      <c r="FZ2266" s="25"/>
      <c r="GA2266" s="25"/>
      <c r="GB2266" s="25"/>
      <c r="GC2266" s="25"/>
      <c r="GD2266" s="25"/>
      <c r="GE2266" s="25"/>
      <c r="GF2266" s="25"/>
      <c r="GG2266" s="25"/>
      <c r="GH2266" s="25"/>
      <c r="GI2266" s="25"/>
      <c r="GJ2266" s="25"/>
      <c r="GK2266" s="25"/>
      <c r="GL2266" s="25"/>
      <c r="GM2266" s="25"/>
      <c r="GN2266" s="25"/>
      <c r="GO2266" s="25"/>
      <c r="GP2266" s="25"/>
      <c r="GQ2266" s="25"/>
      <c r="GR2266" s="25"/>
      <c r="GS2266" s="25"/>
      <c r="GT2266" s="25"/>
      <c r="GU2266" s="25"/>
      <c r="GV2266" s="25"/>
      <c r="GW2266" s="25"/>
      <c r="GX2266" s="25"/>
      <c r="GY2266" s="25"/>
      <c r="GZ2266" s="25"/>
      <c r="HA2266" s="25"/>
      <c r="HB2266" s="25"/>
      <c r="HC2266" s="25"/>
      <c r="HD2266" s="25"/>
      <c r="HE2266" s="25"/>
      <c r="HF2266" s="25"/>
      <c r="HG2266" s="25"/>
      <c r="HH2266" s="25"/>
      <c r="HI2266" s="25"/>
      <c r="HJ2266" s="25"/>
      <c r="HK2266" s="25"/>
      <c r="HL2266" s="25"/>
      <c r="HM2266" s="25"/>
      <c r="HN2266" s="25"/>
      <c r="HO2266" s="25"/>
      <c r="HP2266" s="25"/>
      <c r="HQ2266" s="25"/>
      <c r="HR2266" s="25"/>
      <c r="HS2266" s="25"/>
      <c r="HT2266" s="25"/>
      <c r="HU2266" s="25"/>
      <c r="HV2266" s="25"/>
      <c r="HW2266" s="25"/>
      <c r="HX2266" s="25"/>
      <c r="HY2266" s="25"/>
      <c r="HZ2266" s="25"/>
      <c r="IA2266" s="25"/>
      <c r="IB2266" s="25"/>
      <c r="IC2266" s="25"/>
      <c r="ID2266" s="25"/>
      <c r="IE2266" s="25"/>
      <c r="IF2266" s="25"/>
      <c r="IG2266" s="25"/>
      <c r="IH2266" s="25"/>
      <c r="II2266" s="25"/>
      <c r="IJ2266" s="25"/>
      <c r="IK2266" s="25"/>
      <c r="IL2266" s="25"/>
      <c r="IM2266" s="25"/>
      <c r="IN2266" s="25"/>
      <c r="IO2266" s="25"/>
      <c r="IP2266" s="25"/>
      <c r="IQ2266" s="25"/>
      <c r="IR2266" s="25"/>
      <c r="IS2266" s="25"/>
      <c r="IT2266" s="25"/>
      <c r="IU2266" s="25"/>
      <c r="IV2266" s="25"/>
    </row>
    <row r="2267" spans="1:256">
      <c r="A2267" s="15" t="s">
        <v>2018</v>
      </c>
      <c r="B2267" s="31" t="s">
        <v>3363</v>
      </c>
      <c r="C2267" s="10" t="s">
        <v>99</v>
      </c>
      <c r="D2267" s="11">
        <v>2445.48</v>
      </c>
      <c r="E2267" s="19"/>
      <c r="F2267" s="21"/>
      <c r="G2267" s="25"/>
      <c r="H2267" s="25"/>
      <c r="I2267" s="25"/>
      <c r="J2267" s="25"/>
      <c r="K2267" s="25"/>
      <c r="L2267" s="25"/>
      <c r="M2267" s="25"/>
      <c r="N2267" s="25"/>
      <c r="O2267" s="25"/>
      <c r="P2267" s="25"/>
      <c r="Q2267" s="25"/>
      <c r="R2267" s="25"/>
      <c r="S2267" s="25"/>
      <c r="T2267" s="25"/>
      <c r="U2267" s="25"/>
      <c r="V2267" s="25"/>
      <c r="W2267" s="25"/>
      <c r="X2267" s="25"/>
      <c r="Y2267" s="25"/>
      <c r="Z2267" s="25"/>
      <c r="AA2267" s="25"/>
      <c r="AB2267" s="25"/>
      <c r="AC2267" s="25"/>
      <c r="AD2267" s="25"/>
      <c r="AE2267" s="25"/>
      <c r="AF2267" s="25"/>
      <c r="AG2267" s="25"/>
      <c r="AH2267" s="25"/>
      <c r="AI2267" s="25"/>
      <c r="AJ2267" s="25"/>
      <c r="AK2267" s="25"/>
      <c r="AL2267" s="25"/>
      <c r="AM2267" s="25"/>
      <c r="AN2267" s="25"/>
      <c r="AO2267" s="25"/>
      <c r="AP2267" s="25"/>
      <c r="AQ2267" s="25"/>
      <c r="AR2267" s="25"/>
      <c r="AS2267" s="25"/>
      <c r="AT2267" s="25"/>
      <c r="AU2267" s="25"/>
      <c r="AV2267" s="25"/>
      <c r="AW2267" s="25"/>
      <c r="AX2267" s="25"/>
      <c r="AY2267" s="25"/>
      <c r="AZ2267" s="25"/>
      <c r="BA2267" s="25"/>
      <c r="BB2267" s="25"/>
      <c r="BC2267" s="25"/>
      <c r="BD2267" s="25"/>
      <c r="BE2267" s="25"/>
      <c r="BF2267" s="25"/>
      <c r="BG2267" s="25"/>
      <c r="BH2267" s="25"/>
      <c r="BI2267" s="25"/>
      <c r="BJ2267" s="25"/>
      <c r="BK2267" s="25"/>
      <c r="BL2267" s="25"/>
      <c r="BM2267" s="25"/>
      <c r="BN2267" s="25"/>
      <c r="BO2267" s="25"/>
      <c r="BP2267" s="25"/>
      <c r="BQ2267" s="25"/>
      <c r="BR2267" s="25"/>
      <c r="BS2267" s="25"/>
      <c r="BT2267" s="25"/>
      <c r="BU2267" s="25"/>
      <c r="BV2267" s="25"/>
      <c r="BW2267" s="25"/>
      <c r="BX2267" s="25"/>
      <c r="BY2267" s="25"/>
      <c r="BZ2267" s="25"/>
      <c r="CA2267" s="25"/>
      <c r="CB2267" s="25"/>
      <c r="CC2267" s="25"/>
      <c r="CD2267" s="25"/>
      <c r="CE2267" s="25"/>
      <c r="CF2267" s="25"/>
      <c r="CG2267" s="25"/>
      <c r="CH2267" s="25"/>
      <c r="CI2267" s="25"/>
      <c r="CJ2267" s="25"/>
      <c r="CK2267" s="25"/>
      <c r="CL2267" s="25"/>
      <c r="CM2267" s="25"/>
      <c r="CN2267" s="25"/>
      <c r="CO2267" s="25"/>
      <c r="CP2267" s="25"/>
      <c r="CQ2267" s="25"/>
      <c r="CR2267" s="25"/>
      <c r="CS2267" s="25"/>
      <c r="CT2267" s="25"/>
      <c r="CU2267" s="25"/>
      <c r="CV2267" s="25"/>
      <c r="CW2267" s="25"/>
      <c r="CX2267" s="25"/>
      <c r="CY2267" s="25"/>
      <c r="CZ2267" s="25"/>
      <c r="DA2267" s="25"/>
      <c r="DB2267" s="25"/>
      <c r="DC2267" s="25"/>
      <c r="DD2267" s="25"/>
      <c r="DE2267" s="25"/>
      <c r="DF2267" s="25"/>
      <c r="DG2267" s="25"/>
      <c r="DH2267" s="25"/>
      <c r="DI2267" s="25"/>
      <c r="DJ2267" s="25"/>
      <c r="DK2267" s="25"/>
      <c r="DL2267" s="25"/>
      <c r="DM2267" s="25"/>
      <c r="DN2267" s="25"/>
      <c r="DO2267" s="25"/>
      <c r="DP2267" s="25"/>
      <c r="DQ2267" s="25"/>
      <c r="DR2267" s="25"/>
      <c r="DS2267" s="25"/>
      <c r="DT2267" s="25"/>
      <c r="DU2267" s="25"/>
      <c r="DV2267" s="25"/>
      <c r="DW2267" s="25"/>
      <c r="DX2267" s="25"/>
      <c r="DY2267" s="25"/>
      <c r="DZ2267" s="25"/>
      <c r="EA2267" s="25"/>
      <c r="EB2267" s="25"/>
      <c r="EC2267" s="25"/>
      <c r="ED2267" s="25"/>
      <c r="EE2267" s="25"/>
      <c r="EF2267" s="25"/>
      <c r="EG2267" s="25"/>
      <c r="EH2267" s="25"/>
      <c r="EI2267" s="25"/>
      <c r="EJ2267" s="25"/>
      <c r="EK2267" s="25"/>
      <c r="EL2267" s="25"/>
      <c r="EM2267" s="25"/>
      <c r="EN2267" s="25"/>
      <c r="EO2267" s="25"/>
      <c r="EP2267" s="25"/>
      <c r="EQ2267" s="25"/>
      <c r="ER2267" s="25"/>
      <c r="ES2267" s="25"/>
      <c r="ET2267" s="25"/>
      <c r="EU2267" s="25"/>
      <c r="EV2267" s="25"/>
      <c r="EW2267" s="25"/>
      <c r="EX2267" s="25"/>
      <c r="EY2267" s="25"/>
      <c r="EZ2267" s="25"/>
      <c r="FA2267" s="25"/>
      <c r="FB2267" s="25"/>
      <c r="FC2267" s="25"/>
      <c r="FD2267" s="25"/>
      <c r="FE2267" s="25"/>
      <c r="FF2267" s="25"/>
      <c r="FG2267" s="25"/>
      <c r="FH2267" s="25"/>
      <c r="FI2267" s="25"/>
      <c r="FJ2267" s="25"/>
      <c r="FK2267" s="25"/>
      <c r="FL2267" s="25"/>
      <c r="FM2267" s="25"/>
      <c r="FN2267" s="25"/>
      <c r="FO2267" s="25"/>
      <c r="FP2267" s="25"/>
      <c r="FQ2267" s="25"/>
      <c r="FR2267" s="25"/>
      <c r="FS2267" s="25"/>
      <c r="FT2267" s="25"/>
      <c r="FU2267" s="25"/>
      <c r="FV2267" s="25"/>
      <c r="FW2267" s="25"/>
      <c r="FX2267" s="25"/>
      <c r="FY2267" s="25"/>
      <c r="FZ2267" s="25"/>
      <c r="GA2267" s="25"/>
      <c r="GB2267" s="25"/>
      <c r="GC2267" s="25"/>
      <c r="GD2267" s="25"/>
      <c r="GE2267" s="25"/>
      <c r="GF2267" s="25"/>
      <c r="GG2267" s="25"/>
      <c r="GH2267" s="25"/>
      <c r="GI2267" s="25"/>
      <c r="GJ2267" s="25"/>
      <c r="GK2267" s="25"/>
      <c r="GL2267" s="25"/>
      <c r="GM2267" s="25"/>
      <c r="GN2267" s="25"/>
      <c r="GO2267" s="25"/>
      <c r="GP2267" s="25"/>
      <c r="GQ2267" s="25"/>
      <c r="GR2267" s="25"/>
      <c r="GS2267" s="25"/>
      <c r="GT2267" s="25"/>
      <c r="GU2267" s="25"/>
      <c r="GV2267" s="25"/>
      <c r="GW2267" s="25"/>
      <c r="GX2267" s="25"/>
      <c r="GY2267" s="25"/>
      <c r="GZ2267" s="25"/>
      <c r="HA2267" s="25"/>
      <c r="HB2267" s="25"/>
      <c r="HC2267" s="25"/>
      <c r="HD2267" s="25"/>
      <c r="HE2267" s="25"/>
      <c r="HF2267" s="25"/>
      <c r="HG2267" s="25"/>
      <c r="HH2267" s="25"/>
      <c r="HI2267" s="25"/>
      <c r="HJ2267" s="25"/>
      <c r="HK2267" s="25"/>
      <c r="HL2267" s="25"/>
      <c r="HM2267" s="25"/>
      <c r="HN2267" s="25"/>
      <c r="HO2267" s="25"/>
      <c r="HP2267" s="25"/>
      <c r="HQ2267" s="25"/>
      <c r="HR2267" s="25"/>
      <c r="HS2267" s="25"/>
      <c r="HT2267" s="25"/>
      <c r="HU2267" s="25"/>
      <c r="HV2267" s="25"/>
      <c r="HW2267" s="25"/>
      <c r="HX2267" s="25"/>
      <c r="HY2267" s="25"/>
      <c r="HZ2267" s="25"/>
      <c r="IA2267" s="25"/>
      <c r="IB2267" s="25"/>
      <c r="IC2267" s="25"/>
      <c r="ID2267" s="25"/>
      <c r="IE2267" s="25"/>
      <c r="IF2267" s="25"/>
      <c r="IG2267" s="25"/>
      <c r="IH2267" s="25"/>
      <c r="II2267" s="25"/>
      <c r="IJ2267" s="25"/>
      <c r="IK2267" s="25"/>
      <c r="IL2267" s="25"/>
      <c r="IM2267" s="25"/>
      <c r="IN2267" s="25"/>
      <c r="IO2267" s="25"/>
      <c r="IP2267" s="25"/>
      <c r="IQ2267" s="25"/>
      <c r="IR2267" s="25"/>
      <c r="IS2267" s="25"/>
      <c r="IT2267" s="25"/>
      <c r="IU2267" s="25"/>
      <c r="IV2267" s="25"/>
    </row>
    <row r="2268" spans="1:256">
      <c r="A2268" s="15" t="s">
        <v>2019</v>
      </c>
      <c r="B2268" s="31" t="s">
        <v>2583</v>
      </c>
      <c r="C2268" s="10" t="s">
        <v>99</v>
      </c>
      <c r="D2268" s="11">
        <v>3350.16</v>
      </c>
      <c r="E2268" s="19"/>
      <c r="F2268" s="21"/>
      <c r="G2268" s="25"/>
      <c r="H2268" s="25"/>
      <c r="I2268" s="25"/>
      <c r="J2268" s="25"/>
      <c r="K2268" s="25"/>
      <c r="L2268" s="25"/>
      <c r="M2268" s="25"/>
      <c r="N2268" s="25"/>
      <c r="O2268" s="25"/>
      <c r="P2268" s="25"/>
      <c r="Q2268" s="25"/>
      <c r="R2268" s="25"/>
      <c r="S2268" s="25"/>
      <c r="T2268" s="25"/>
      <c r="U2268" s="25"/>
      <c r="V2268" s="25"/>
      <c r="W2268" s="25"/>
      <c r="X2268" s="25"/>
      <c r="Y2268" s="25"/>
      <c r="Z2268" s="25"/>
      <c r="AA2268" s="25"/>
      <c r="AB2268" s="25"/>
      <c r="AC2268" s="25"/>
      <c r="AD2268" s="25"/>
      <c r="AE2268" s="25"/>
      <c r="AF2268" s="25"/>
      <c r="AG2268" s="25"/>
      <c r="AH2268" s="25"/>
      <c r="AI2268" s="25"/>
      <c r="AJ2268" s="25"/>
      <c r="AK2268" s="25"/>
      <c r="AL2268" s="25"/>
      <c r="AM2268" s="25"/>
      <c r="AN2268" s="25"/>
      <c r="AO2268" s="25"/>
      <c r="AP2268" s="25"/>
      <c r="AQ2268" s="25"/>
      <c r="AR2268" s="25"/>
      <c r="AS2268" s="25"/>
      <c r="AT2268" s="25"/>
      <c r="AU2268" s="25"/>
      <c r="AV2268" s="25"/>
      <c r="AW2268" s="25"/>
      <c r="AX2268" s="25"/>
      <c r="AY2268" s="25"/>
      <c r="AZ2268" s="25"/>
      <c r="BA2268" s="25"/>
      <c r="BB2268" s="25"/>
      <c r="BC2268" s="25"/>
      <c r="BD2268" s="25"/>
      <c r="BE2268" s="25"/>
      <c r="BF2268" s="25"/>
      <c r="BG2268" s="25"/>
      <c r="BH2268" s="25"/>
      <c r="BI2268" s="25"/>
      <c r="BJ2268" s="25"/>
      <c r="BK2268" s="25"/>
      <c r="BL2268" s="25"/>
      <c r="BM2268" s="25"/>
      <c r="BN2268" s="25"/>
      <c r="BO2268" s="25"/>
      <c r="BP2268" s="25"/>
      <c r="BQ2268" s="25"/>
      <c r="BR2268" s="25"/>
      <c r="BS2268" s="25"/>
      <c r="BT2268" s="25"/>
      <c r="BU2268" s="25"/>
      <c r="BV2268" s="25"/>
      <c r="BW2268" s="25"/>
      <c r="BX2268" s="25"/>
      <c r="BY2268" s="25"/>
      <c r="BZ2268" s="25"/>
      <c r="CA2268" s="25"/>
      <c r="CB2268" s="25"/>
      <c r="CC2268" s="25"/>
      <c r="CD2268" s="25"/>
      <c r="CE2268" s="25"/>
      <c r="CF2268" s="25"/>
      <c r="CG2268" s="25"/>
      <c r="CH2268" s="25"/>
      <c r="CI2268" s="25"/>
      <c r="CJ2268" s="25"/>
      <c r="CK2268" s="25"/>
      <c r="CL2268" s="25"/>
      <c r="CM2268" s="25"/>
      <c r="CN2268" s="25"/>
      <c r="CO2268" s="25"/>
      <c r="CP2268" s="25"/>
      <c r="CQ2268" s="25"/>
      <c r="CR2268" s="25"/>
      <c r="CS2268" s="25"/>
      <c r="CT2268" s="25"/>
      <c r="CU2268" s="25"/>
      <c r="CV2268" s="25"/>
      <c r="CW2268" s="25"/>
      <c r="CX2268" s="25"/>
      <c r="CY2268" s="25"/>
      <c r="CZ2268" s="25"/>
      <c r="DA2268" s="25"/>
      <c r="DB2268" s="25"/>
      <c r="DC2268" s="25"/>
      <c r="DD2268" s="25"/>
      <c r="DE2268" s="25"/>
      <c r="DF2268" s="25"/>
      <c r="DG2268" s="25"/>
      <c r="DH2268" s="25"/>
      <c r="DI2268" s="25"/>
      <c r="DJ2268" s="25"/>
      <c r="DK2268" s="25"/>
      <c r="DL2268" s="25"/>
      <c r="DM2268" s="25"/>
      <c r="DN2268" s="25"/>
      <c r="DO2268" s="25"/>
      <c r="DP2268" s="25"/>
      <c r="DQ2268" s="25"/>
      <c r="DR2268" s="25"/>
      <c r="DS2268" s="25"/>
      <c r="DT2268" s="25"/>
      <c r="DU2268" s="25"/>
      <c r="DV2268" s="25"/>
      <c r="DW2268" s="25"/>
      <c r="DX2268" s="25"/>
      <c r="DY2268" s="25"/>
      <c r="DZ2268" s="25"/>
      <c r="EA2268" s="25"/>
      <c r="EB2268" s="25"/>
      <c r="EC2268" s="25"/>
      <c r="ED2268" s="25"/>
      <c r="EE2268" s="25"/>
      <c r="EF2268" s="25"/>
      <c r="EG2268" s="25"/>
      <c r="EH2268" s="25"/>
      <c r="EI2268" s="25"/>
      <c r="EJ2268" s="25"/>
      <c r="EK2268" s="25"/>
      <c r="EL2268" s="25"/>
      <c r="EM2268" s="25"/>
      <c r="EN2268" s="25"/>
      <c r="EO2268" s="25"/>
      <c r="EP2268" s="25"/>
      <c r="EQ2268" s="25"/>
      <c r="ER2268" s="25"/>
      <c r="ES2268" s="25"/>
      <c r="ET2268" s="25"/>
      <c r="EU2268" s="25"/>
      <c r="EV2268" s="25"/>
      <c r="EW2268" s="25"/>
      <c r="EX2268" s="25"/>
      <c r="EY2268" s="25"/>
      <c r="EZ2268" s="25"/>
      <c r="FA2268" s="25"/>
      <c r="FB2268" s="25"/>
      <c r="FC2268" s="25"/>
      <c r="FD2268" s="25"/>
      <c r="FE2268" s="25"/>
      <c r="FF2268" s="25"/>
      <c r="FG2268" s="25"/>
      <c r="FH2268" s="25"/>
      <c r="FI2268" s="25"/>
      <c r="FJ2268" s="25"/>
      <c r="FK2268" s="25"/>
      <c r="FL2268" s="25"/>
      <c r="FM2268" s="25"/>
      <c r="FN2268" s="25"/>
      <c r="FO2268" s="25"/>
      <c r="FP2268" s="25"/>
      <c r="FQ2268" s="25"/>
      <c r="FR2268" s="25"/>
      <c r="FS2268" s="25"/>
      <c r="FT2268" s="25"/>
      <c r="FU2268" s="25"/>
      <c r="FV2268" s="25"/>
      <c r="FW2268" s="25"/>
      <c r="FX2268" s="25"/>
      <c r="FY2268" s="25"/>
      <c r="FZ2268" s="25"/>
      <c r="GA2268" s="25"/>
      <c r="GB2268" s="25"/>
      <c r="GC2268" s="25"/>
      <c r="GD2268" s="25"/>
      <c r="GE2268" s="25"/>
      <c r="GF2268" s="25"/>
      <c r="GG2268" s="25"/>
      <c r="GH2268" s="25"/>
      <c r="GI2268" s="25"/>
      <c r="GJ2268" s="25"/>
      <c r="GK2268" s="25"/>
      <c r="GL2268" s="25"/>
      <c r="GM2268" s="25"/>
      <c r="GN2268" s="25"/>
      <c r="GO2268" s="25"/>
      <c r="GP2268" s="25"/>
      <c r="GQ2268" s="25"/>
      <c r="GR2268" s="25"/>
      <c r="GS2268" s="25"/>
      <c r="GT2268" s="25"/>
      <c r="GU2268" s="25"/>
      <c r="GV2268" s="25"/>
      <c r="GW2268" s="25"/>
      <c r="GX2268" s="25"/>
      <c r="GY2268" s="25"/>
      <c r="GZ2268" s="25"/>
      <c r="HA2268" s="25"/>
      <c r="HB2268" s="25"/>
      <c r="HC2268" s="25"/>
      <c r="HD2268" s="25"/>
      <c r="HE2268" s="25"/>
      <c r="HF2268" s="25"/>
      <c r="HG2268" s="25"/>
      <c r="HH2268" s="25"/>
      <c r="HI2268" s="25"/>
      <c r="HJ2268" s="25"/>
      <c r="HK2268" s="25"/>
      <c r="HL2268" s="25"/>
      <c r="HM2268" s="25"/>
      <c r="HN2268" s="25"/>
      <c r="HO2268" s="25"/>
      <c r="HP2268" s="25"/>
      <c r="HQ2268" s="25"/>
      <c r="HR2268" s="25"/>
      <c r="HS2268" s="25"/>
      <c r="HT2268" s="25"/>
      <c r="HU2268" s="25"/>
      <c r="HV2268" s="25"/>
      <c r="HW2268" s="25"/>
      <c r="HX2268" s="25"/>
      <c r="HY2268" s="25"/>
      <c r="HZ2268" s="25"/>
      <c r="IA2268" s="25"/>
      <c r="IB2268" s="25"/>
      <c r="IC2268" s="25"/>
      <c r="ID2268" s="25"/>
      <c r="IE2268" s="25"/>
      <c r="IF2268" s="25"/>
      <c r="IG2268" s="25"/>
      <c r="IH2268" s="25"/>
      <c r="II2268" s="25"/>
      <c r="IJ2268" s="25"/>
      <c r="IK2268" s="25"/>
      <c r="IL2268" s="25"/>
      <c r="IM2268" s="25"/>
      <c r="IN2268" s="25"/>
      <c r="IO2268" s="25"/>
      <c r="IP2268" s="25"/>
      <c r="IQ2268" s="25"/>
      <c r="IR2268" s="25"/>
      <c r="IS2268" s="25"/>
      <c r="IT2268" s="25"/>
      <c r="IU2268" s="25"/>
      <c r="IV2268" s="25"/>
    </row>
    <row r="2269" spans="1:256">
      <c r="A2269" s="15"/>
      <c r="B2269" s="31"/>
      <c r="C2269" s="10"/>
      <c r="D2269" s="11"/>
      <c r="E2269" s="19"/>
      <c r="F2269" s="21"/>
    </row>
    <row r="2270" spans="1:256" ht="24">
      <c r="A2270" s="10" t="s">
        <v>2020</v>
      </c>
      <c r="B2270" s="31" t="s">
        <v>3831</v>
      </c>
      <c r="C2270" s="10" t="s">
        <v>99</v>
      </c>
      <c r="D2270" s="11">
        <v>7.09</v>
      </c>
      <c r="E2270" s="19"/>
      <c r="F2270" s="21"/>
    </row>
    <row r="2271" spans="1:256">
      <c r="A2271" s="15" t="s">
        <v>2021</v>
      </c>
      <c r="B2271" s="31" t="s">
        <v>3354</v>
      </c>
      <c r="C2271" s="10" t="s">
        <v>99</v>
      </c>
      <c r="D2271" s="11">
        <v>12.29</v>
      </c>
      <c r="E2271" s="19"/>
      <c r="F2271" s="21"/>
    </row>
    <row r="2272" spans="1:256">
      <c r="A2272" s="15" t="s">
        <v>2022</v>
      </c>
      <c r="B2272" s="31" t="s">
        <v>3237</v>
      </c>
      <c r="C2272" s="10" t="s">
        <v>99</v>
      </c>
      <c r="D2272" s="11">
        <v>16.62</v>
      </c>
      <c r="E2272" s="19"/>
      <c r="F2272" s="21"/>
    </row>
    <row r="2273" spans="1:6">
      <c r="A2273" s="15" t="s">
        <v>2023</v>
      </c>
      <c r="B2273" s="31" t="s">
        <v>3238</v>
      </c>
      <c r="C2273" s="10" t="s">
        <v>99</v>
      </c>
      <c r="D2273" s="11">
        <v>21.24</v>
      </c>
      <c r="E2273" s="19"/>
      <c r="F2273" s="21"/>
    </row>
    <row r="2274" spans="1:6">
      <c r="A2274" s="15" t="s">
        <v>2024</v>
      </c>
      <c r="B2274" s="31" t="s">
        <v>3239</v>
      </c>
      <c r="C2274" s="10" t="s">
        <v>99</v>
      </c>
      <c r="D2274" s="11">
        <v>29.72</v>
      </c>
      <c r="E2274" s="19"/>
      <c r="F2274" s="21"/>
    </row>
    <row r="2275" spans="1:6">
      <c r="A2275" s="15" t="s">
        <v>2025</v>
      </c>
      <c r="B2275" s="31" t="s">
        <v>2525</v>
      </c>
      <c r="C2275" s="10" t="s">
        <v>99</v>
      </c>
      <c r="D2275" s="11">
        <v>62.89</v>
      </c>
      <c r="E2275" s="19"/>
      <c r="F2275" s="21"/>
    </row>
    <row r="2276" spans="1:6">
      <c r="A2276" s="15" t="s">
        <v>2026</v>
      </c>
      <c r="B2276" s="31" t="s">
        <v>2539</v>
      </c>
      <c r="C2276" s="10" t="s">
        <v>99</v>
      </c>
      <c r="D2276" s="11">
        <v>76.31</v>
      </c>
      <c r="E2276" s="19"/>
      <c r="F2276" s="21"/>
    </row>
    <row r="2277" spans="1:6">
      <c r="A2277" s="15" t="s">
        <v>2027</v>
      </c>
      <c r="B2277" s="31" t="s">
        <v>2540</v>
      </c>
      <c r="C2277" s="10" t="s">
        <v>99</v>
      </c>
      <c r="D2277" s="11">
        <v>105.62</v>
      </c>
      <c r="E2277" s="19"/>
      <c r="F2277" s="21"/>
    </row>
    <row r="2278" spans="1:6">
      <c r="A2278" s="15" t="s">
        <v>2028</v>
      </c>
      <c r="B2278" s="31" t="s">
        <v>2526</v>
      </c>
      <c r="C2278" s="10" t="s">
        <v>99</v>
      </c>
      <c r="D2278" s="11">
        <v>161.12</v>
      </c>
      <c r="E2278" s="19"/>
      <c r="F2278" s="21"/>
    </row>
    <row r="2279" spans="1:6">
      <c r="A2279" s="15"/>
      <c r="B2279" s="30" t="s">
        <v>3370</v>
      </c>
      <c r="C2279" s="10"/>
      <c r="D2279" s="11"/>
      <c r="E2279" s="19"/>
      <c r="F2279" s="21"/>
    </row>
    <row r="2280" spans="1:6" s="7" customFormat="1">
      <c r="A2280" s="26" t="s">
        <v>2029</v>
      </c>
      <c r="B2280" s="31" t="s">
        <v>3236</v>
      </c>
      <c r="C2280" s="10" t="s">
        <v>99</v>
      </c>
      <c r="D2280" s="11">
        <v>5.43</v>
      </c>
      <c r="E2280" s="19"/>
      <c r="F2280" s="21"/>
    </row>
    <row r="2281" spans="1:6" s="7" customFormat="1">
      <c r="A2281" s="15" t="s">
        <v>2030</v>
      </c>
      <c r="B2281" s="31" t="s">
        <v>3354</v>
      </c>
      <c r="C2281" s="10" t="s">
        <v>99</v>
      </c>
      <c r="D2281" s="11">
        <v>6.77</v>
      </c>
      <c r="E2281" s="19"/>
      <c r="F2281" s="21"/>
    </row>
    <row r="2282" spans="1:6" s="7" customFormat="1">
      <c r="A2282" s="15" t="s">
        <v>2031</v>
      </c>
      <c r="B2282" s="31" t="s">
        <v>3237</v>
      </c>
      <c r="C2282" s="10" t="s">
        <v>99</v>
      </c>
      <c r="D2282" s="11">
        <v>9.99</v>
      </c>
      <c r="E2282" s="19"/>
      <c r="F2282" s="21"/>
    </row>
    <row r="2283" spans="1:6" s="7" customFormat="1">
      <c r="A2283" s="15" t="s">
        <v>2032</v>
      </c>
      <c r="B2283" s="31" t="s">
        <v>3238</v>
      </c>
      <c r="C2283" s="10" t="s">
        <v>99</v>
      </c>
      <c r="D2283" s="11">
        <v>16.920000000000002</v>
      </c>
      <c r="E2283" s="19"/>
      <c r="F2283" s="21"/>
    </row>
    <row r="2284" spans="1:6" s="7" customFormat="1">
      <c r="A2284" s="15" t="s">
        <v>2033</v>
      </c>
      <c r="B2284" s="31" t="s">
        <v>3239</v>
      </c>
      <c r="C2284" s="10" t="s">
        <v>99</v>
      </c>
      <c r="D2284" s="11">
        <v>24.01</v>
      </c>
      <c r="E2284" s="19"/>
      <c r="F2284" s="21"/>
    </row>
    <row r="2285" spans="1:6" s="7" customFormat="1">
      <c r="A2285" s="15" t="s">
        <v>2034</v>
      </c>
      <c r="B2285" s="31" t="s">
        <v>2525</v>
      </c>
      <c r="C2285" s="10" t="s">
        <v>99</v>
      </c>
      <c r="D2285" s="11">
        <v>32.99</v>
      </c>
      <c r="E2285" s="19"/>
      <c r="F2285" s="21"/>
    </row>
    <row r="2286" spans="1:6" s="7" customFormat="1">
      <c r="A2286" s="15" t="s">
        <v>2035</v>
      </c>
      <c r="B2286" s="31" t="s">
        <v>2539</v>
      </c>
      <c r="C2286" s="10" t="s">
        <v>99</v>
      </c>
      <c r="D2286" s="11">
        <v>54.35</v>
      </c>
      <c r="E2286" s="19"/>
      <c r="F2286" s="21"/>
    </row>
    <row r="2287" spans="1:6" s="7" customFormat="1">
      <c r="A2287" s="15" t="s">
        <v>2036</v>
      </c>
      <c r="B2287" s="31" t="s">
        <v>2540</v>
      </c>
      <c r="C2287" s="10" t="s">
        <v>99</v>
      </c>
      <c r="D2287" s="11">
        <v>82.73</v>
      </c>
      <c r="E2287" s="19"/>
      <c r="F2287" s="21"/>
    </row>
    <row r="2288" spans="1:6" s="7" customFormat="1">
      <c r="A2288" s="15" t="s">
        <v>2037</v>
      </c>
      <c r="B2288" s="31" t="s">
        <v>2526</v>
      </c>
      <c r="C2288" s="10" t="s">
        <v>99</v>
      </c>
      <c r="D2288" s="11">
        <v>147.63999999999999</v>
      </c>
      <c r="E2288" s="19"/>
      <c r="F2288" s="21"/>
    </row>
    <row r="2289" spans="1:6" s="7" customFormat="1">
      <c r="A2289" s="15" t="s">
        <v>2038</v>
      </c>
      <c r="B2289" s="31" t="s">
        <v>2527</v>
      </c>
      <c r="C2289" s="10" t="s">
        <v>99</v>
      </c>
      <c r="D2289" s="11">
        <v>441.62</v>
      </c>
      <c r="E2289" s="19"/>
      <c r="F2289" s="21"/>
    </row>
    <row r="2290" spans="1:6" s="7" customFormat="1">
      <c r="A2290" s="15"/>
      <c r="B2290" s="30" t="s">
        <v>3371</v>
      </c>
      <c r="C2290" s="10"/>
      <c r="D2290" s="11"/>
      <c r="E2290" s="19"/>
      <c r="F2290" s="21"/>
    </row>
    <row r="2291" spans="1:6" s="7" customFormat="1">
      <c r="A2291" s="26" t="s">
        <v>2039</v>
      </c>
      <c r="B2291" s="31" t="s">
        <v>3355</v>
      </c>
      <c r="C2291" s="10" t="s">
        <v>99</v>
      </c>
      <c r="D2291" s="11">
        <v>9.2100000000000009</v>
      </c>
      <c r="E2291" s="19"/>
      <c r="F2291" s="21"/>
    </row>
    <row r="2292" spans="1:6" s="7" customFormat="1">
      <c r="A2292" s="15" t="s">
        <v>2040</v>
      </c>
      <c r="B2292" s="31" t="s">
        <v>3356</v>
      </c>
      <c r="C2292" s="10" t="s">
        <v>99</v>
      </c>
      <c r="D2292" s="11">
        <v>14.86</v>
      </c>
      <c r="E2292" s="19"/>
      <c r="F2292" s="21"/>
    </row>
    <row r="2293" spans="1:6" s="7" customFormat="1">
      <c r="A2293" s="15" t="s">
        <v>2041</v>
      </c>
      <c r="B2293" s="31" t="s">
        <v>3357</v>
      </c>
      <c r="C2293" s="10" t="s">
        <v>99</v>
      </c>
      <c r="D2293" s="11">
        <v>27.97</v>
      </c>
      <c r="E2293" s="19"/>
      <c r="F2293" s="21"/>
    </row>
    <row r="2294" spans="1:6" s="7" customFormat="1">
      <c r="A2294" s="15" t="s">
        <v>2042</v>
      </c>
      <c r="B2294" s="31" t="s">
        <v>3358</v>
      </c>
      <c r="C2294" s="10" t="s">
        <v>99</v>
      </c>
      <c r="D2294" s="11">
        <v>57.94</v>
      </c>
      <c r="E2294" s="19"/>
      <c r="F2294" s="21"/>
    </row>
    <row r="2295" spans="1:6" s="7" customFormat="1">
      <c r="A2295" s="15" t="s">
        <v>2043</v>
      </c>
      <c r="B2295" s="31" t="s">
        <v>3359</v>
      </c>
      <c r="C2295" s="10" t="s">
        <v>99</v>
      </c>
      <c r="D2295" s="11">
        <v>64.53</v>
      </c>
      <c r="E2295" s="19"/>
      <c r="F2295" s="21"/>
    </row>
    <row r="2296" spans="1:6" s="7" customFormat="1">
      <c r="A2296" s="15" t="s">
        <v>2044</v>
      </c>
      <c r="B2296" s="31" t="s">
        <v>3360</v>
      </c>
      <c r="C2296" s="10" t="s">
        <v>99</v>
      </c>
      <c r="D2296" s="11">
        <v>95.58</v>
      </c>
      <c r="E2296" s="19"/>
      <c r="F2296" s="21"/>
    </row>
    <row r="2297" spans="1:6" s="7" customFormat="1">
      <c r="A2297" s="15" t="s">
        <v>2045</v>
      </c>
      <c r="B2297" s="31" t="s">
        <v>3361</v>
      </c>
      <c r="C2297" s="10" t="s">
        <v>99</v>
      </c>
      <c r="D2297" s="11">
        <v>193.63</v>
      </c>
      <c r="E2297" s="19"/>
      <c r="F2297" s="21"/>
    </row>
    <row r="2298" spans="1:6" s="7" customFormat="1">
      <c r="A2298" s="15" t="s">
        <v>2046</v>
      </c>
      <c r="B2298" s="31" t="s">
        <v>3362</v>
      </c>
      <c r="C2298" s="10" t="s">
        <v>99</v>
      </c>
      <c r="D2298" s="11">
        <v>331.55</v>
      </c>
      <c r="E2298" s="19"/>
      <c r="F2298" s="21"/>
    </row>
    <row r="2299" spans="1:6" s="7" customFormat="1">
      <c r="A2299" s="15" t="s">
        <v>2047</v>
      </c>
      <c r="B2299" s="31" t="s">
        <v>3363</v>
      </c>
      <c r="C2299" s="10" t="s">
        <v>99</v>
      </c>
      <c r="D2299" s="11">
        <v>760.76</v>
      </c>
      <c r="E2299" s="19"/>
      <c r="F2299" s="21"/>
    </row>
    <row r="2300" spans="1:6" s="7" customFormat="1">
      <c r="A2300" s="15" t="s">
        <v>2048</v>
      </c>
      <c r="B2300" s="31" t="s">
        <v>2583</v>
      </c>
      <c r="C2300" s="10" t="s">
        <v>99</v>
      </c>
      <c r="D2300" s="11">
        <v>2679.06</v>
      </c>
      <c r="E2300" s="19"/>
      <c r="F2300" s="21"/>
    </row>
    <row r="2301" spans="1:6" s="7" customFormat="1">
      <c r="A2301" s="15"/>
      <c r="B2301" s="30" t="s">
        <v>3372</v>
      </c>
      <c r="C2301" s="10"/>
      <c r="D2301" s="11"/>
      <c r="E2301" s="19"/>
      <c r="F2301" s="21"/>
    </row>
    <row r="2302" spans="1:6" s="7" customFormat="1">
      <c r="A2302" s="26" t="s">
        <v>2049</v>
      </c>
      <c r="B2302" s="31" t="s">
        <v>3355</v>
      </c>
      <c r="C2302" s="10" t="s">
        <v>99</v>
      </c>
      <c r="D2302" s="11">
        <v>12.59</v>
      </c>
      <c r="E2302" s="19"/>
      <c r="F2302" s="21"/>
    </row>
    <row r="2303" spans="1:6" s="7" customFormat="1">
      <c r="A2303" s="15" t="s">
        <v>2050</v>
      </c>
      <c r="B2303" s="31" t="s">
        <v>3356</v>
      </c>
      <c r="C2303" s="10" t="s">
        <v>99</v>
      </c>
      <c r="D2303" s="11">
        <v>15.31</v>
      </c>
      <c r="E2303" s="19"/>
      <c r="F2303" s="21"/>
    </row>
    <row r="2304" spans="1:6" s="7" customFormat="1">
      <c r="A2304" s="15" t="s">
        <v>2051</v>
      </c>
      <c r="B2304" s="31" t="s">
        <v>3357</v>
      </c>
      <c r="C2304" s="10" t="s">
        <v>99</v>
      </c>
      <c r="D2304" s="11">
        <v>28.26</v>
      </c>
      <c r="E2304" s="19"/>
      <c r="F2304" s="21"/>
    </row>
    <row r="2305" spans="1:6" s="7" customFormat="1">
      <c r="A2305" s="15" t="s">
        <v>2052</v>
      </c>
      <c r="B2305" s="31" t="s">
        <v>3358</v>
      </c>
      <c r="C2305" s="10" t="s">
        <v>99</v>
      </c>
      <c r="D2305" s="11">
        <v>29.78</v>
      </c>
      <c r="E2305" s="19"/>
      <c r="F2305" s="21"/>
    </row>
    <row r="2306" spans="1:6" s="7" customFormat="1">
      <c r="A2306" s="15" t="s">
        <v>2053</v>
      </c>
      <c r="B2306" s="31" t="s">
        <v>3359</v>
      </c>
      <c r="C2306" s="10" t="s">
        <v>99</v>
      </c>
      <c r="D2306" s="11">
        <v>38.25</v>
      </c>
      <c r="E2306" s="19"/>
      <c r="F2306" s="21"/>
    </row>
    <row r="2307" spans="1:6" s="7" customFormat="1">
      <c r="A2307" s="15" t="s">
        <v>2054</v>
      </c>
      <c r="B2307" s="31" t="s">
        <v>3360</v>
      </c>
      <c r="C2307" s="10" t="s">
        <v>99</v>
      </c>
      <c r="D2307" s="11">
        <v>56.94</v>
      </c>
      <c r="E2307" s="19"/>
      <c r="F2307" s="21"/>
    </row>
    <row r="2308" spans="1:6" s="7" customFormat="1">
      <c r="A2308" s="15"/>
      <c r="B2308" s="30" t="s">
        <v>3373</v>
      </c>
      <c r="C2308" s="10"/>
      <c r="D2308" s="11"/>
      <c r="E2308" s="19"/>
      <c r="F2308" s="21"/>
    </row>
    <row r="2309" spans="1:6" s="7" customFormat="1">
      <c r="A2309" s="26" t="s">
        <v>2055</v>
      </c>
      <c r="B2309" s="31" t="s">
        <v>3355</v>
      </c>
      <c r="C2309" s="10" t="s">
        <v>99</v>
      </c>
      <c r="D2309" s="11">
        <v>36.01</v>
      </c>
      <c r="E2309" s="19"/>
      <c r="F2309" s="21"/>
    </row>
    <row r="2310" spans="1:6" s="7" customFormat="1">
      <c r="A2310" s="15" t="s">
        <v>2056</v>
      </c>
      <c r="B2310" s="31" t="s">
        <v>3356</v>
      </c>
      <c r="C2310" s="10" t="s">
        <v>99</v>
      </c>
      <c r="D2310" s="11">
        <v>51.77</v>
      </c>
      <c r="E2310" s="19"/>
      <c r="F2310" s="21"/>
    </row>
    <row r="2311" spans="1:6" s="7" customFormat="1">
      <c r="A2311" s="15" t="s">
        <v>2057</v>
      </c>
      <c r="B2311" s="31" t="s">
        <v>3357</v>
      </c>
      <c r="C2311" s="10" t="s">
        <v>99</v>
      </c>
      <c r="D2311" s="11">
        <v>63.84</v>
      </c>
      <c r="E2311" s="19"/>
      <c r="F2311" s="21"/>
    </row>
    <row r="2312" spans="1:6" s="7" customFormat="1">
      <c r="A2312" s="15" t="s">
        <v>2058</v>
      </c>
      <c r="B2312" s="31" t="s">
        <v>3358</v>
      </c>
      <c r="C2312" s="10" t="s">
        <v>99</v>
      </c>
      <c r="D2312" s="11">
        <v>91.83</v>
      </c>
      <c r="E2312" s="19"/>
      <c r="F2312" s="21"/>
    </row>
    <row r="2313" spans="1:6" s="7" customFormat="1">
      <c r="A2313" s="15" t="s">
        <v>2059</v>
      </c>
      <c r="B2313" s="31" t="s">
        <v>3359</v>
      </c>
      <c r="C2313" s="10" t="s">
        <v>99</v>
      </c>
      <c r="D2313" s="11">
        <v>120.13</v>
      </c>
      <c r="E2313" s="19"/>
      <c r="F2313" s="21"/>
    </row>
    <row r="2314" spans="1:6" s="7" customFormat="1">
      <c r="A2314" s="15" t="s">
        <v>2060</v>
      </c>
      <c r="B2314" s="31" t="s">
        <v>3360</v>
      </c>
      <c r="C2314" s="10" t="s">
        <v>99</v>
      </c>
      <c r="D2314" s="11">
        <v>170.16</v>
      </c>
      <c r="E2314" s="19"/>
      <c r="F2314" s="21"/>
    </row>
    <row r="2315" spans="1:6" s="7" customFormat="1">
      <c r="A2315" s="15" t="s">
        <v>2061</v>
      </c>
      <c r="B2315" s="31" t="s">
        <v>3361</v>
      </c>
      <c r="C2315" s="10" t="s">
        <v>99</v>
      </c>
      <c r="D2315" s="11">
        <v>283.58999999999997</v>
      </c>
      <c r="E2315" s="19"/>
      <c r="F2315" s="21"/>
    </row>
    <row r="2316" spans="1:6" s="7" customFormat="1">
      <c r="A2316" s="15" t="s">
        <v>2062</v>
      </c>
      <c r="B2316" s="31" t="s">
        <v>3362</v>
      </c>
      <c r="C2316" s="10" t="s">
        <v>99</v>
      </c>
      <c r="D2316" s="11">
        <v>486.85</v>
      </c>
      <c r="E2316" s="19"/>
      <c r="F2316" s="21"/>
    </row>
    <row r="2317" spans="1:6" s="7" customFormat="1">
      <c r="A2317" s="15" t="s">
        <v>2063</v>
      </c>
      <c r="B2317" s="31" t="s">
        <v>3363</v>
      </c>
      <c r="C2317" s="10" t="s">
        <v>99</v>
      </c>
      <c r="D2317" s="11">
        <v>907.55</v>
      </c>
      <c r="E2317" s="19"/>
      <c r="F2317" s="21"/>
    </row>
    <row r="2318" spans="1:6" s="7" customFormat="1">
      <c r="A2318" s="15"/>
      <c r="B2318" s="30" t="s">
        <v>3374</v>
      </c>
      <c r="C2318" s="10"/>
      <c r="D2318" s="11"/>
      <c r="E2318" s="19"/>
      <c r="F2318" s="21"/>
    </row>
    <row r="2319" spans="1:6" s="7" customFormat="1">
      <c r="A2319" s="26" t="s">
        <v>2064</v>
      </c>
      <c r="B2319" s="31" t="s">
        <v>3355</v>
      </c>
      <c r="C2319" s="10" t="s">
        <v>99</v>
      </c>
      <c r="D2319" s="11">
        <v>42.88</v>
      </c>
      <c r="E2319" s="19"/>
      <c r="F2319" s="21"/>
    </row>
    <row r="2320" spans="1:6" s="7" customFormat="1">
      <c r="A2320" s="15" t="s">
        <v>2065</v>
      </c>
      <c r="B2320" s="31" t="s">
        <v>3356</v>
      </c>
      <c r="C2320" s="10" t="s">
        <v>99</v>
      </c>
      <c r="D2320" s="11">
        <v>64.709999999999994</v>
      </c>
      <c r="E2320" s="19"/>
      <c r="F2320" s="21"/>
    </row>
    <row r="2321" spans="1:6" s="7" customFormat="1">
      <c r="A2321" s="15" t="s">
        <v>2066</v>
      </c>
      <c r="B2321" s="31" t="s">
        <v>3357</v>
      </c>
      <c r="C2321" s="10" t="s">
        <v>99</v>
      </c>
      <c r="D2321" s="11">
        <v>98.25</v>
      </c>
      <c r="E2321" s="19"/>
      <c r="F2321" s="21"/>
    </row>
    <row r="2322" spans="1:6" s="7" customFormat="1">
      <c r="A2322" s="15" t="s">
        <v>2067</v>
      </c>
      <c r="B2322" s="31" t="s">
        <v>3358</v>
      </c>
      <c r="C2322" s="10" t="s">
        <v>99</v>
      </c>
      <c r="D2322" s="11">
        <v>177.11</v>
      </c>
      <c r="E2322" s="19"/>
      <c r="F2322" s="21"/>
    </row>
    <row r="2323" spans="1:6" s="7" customFormat="1">
      <c r="A2323" s="15" t="s">
        <v>2068</v>
      </c>
      <c r="B2323" s="31" t="s">
        <v>3359</v>
      </c>
      <c r="C2323" s="10" t="s">
        <v>99</v>
      </c>
      <c r="D2323" s="11">
        <v>239.55</v>
      </c>
      <c r="E2323" s="19"/>
      <c r="F2323" s="21"/>
    </row>
    <row r="2324" spans="1:6" s="7" customFormat="1">
      <c r="A2324" s="15" t="s">
        <v>2069</v>
      </c>
      <c r="B2324" s="31" t="s">
        <v>3360</v>
      </c>
      <c r="C2324" s="10" t="s">
        <v>99</v>
      </c>
      <c r="D2324" s="11">
        <v>298.10000000000002</v>
      </c>
      <c r="E2324" s="19"/>
      <c r="F2324" s="21"/>
    </row>
    <row r="2325" spans="1:6" s="7" customFormat="1">
      <c r="A2325" s="15" t="s">
        <v>2070</v>
      </c>
      <c r="B2325" s="31" t="s">
        <v>3361</v>
      </c>
      <c r="C2325" s="10" t="s">
        <v>99</v>
      </c>
      <c r="D2325" s="11">
        <v>981.35</v>
      </c>
      <c r="E2325" s="19"/>
      <c r="F2325" s="21"/>
    </row>
    <row r="2326" spans="1:6" s="7" customFormat="1">
      <c r="A2326" s="15" t="s">
        <v>2071</v>
      </c>
      <c r="B2326" s="31" t="s">
        <v>3362</v>
      </c>
      <c r="C2326" s="10" t="s">
        <v>99</v>
      </c>
      <c r="D2326" s="11">
        <v>1820.07</v>
      </c>
      <c r="E2326" s="19"/>
      <c r="F2326" s="21"/>
    </row>
    <row r="2327" spans="1:6" s="7" customFormat="1">
      <c r="A2327" s="15" t="s">
        <v>2072</v>
      </c>
      <c r="B2327" s="31" t="s">
        <v>3363</v>
      </c>
      <c r="C2327" s="10" t="s">
        <v>99</v>
      </c>
      <c r="D2327" s="11">
        <v>2805.93</v>
      </c>
      <c r="E2327" s="19"/>
      <c r="F2327" s="21"/>
    </row>
    <row r="2328" spans="1:6" s="7" customFormat="1">
      <c r="A2328" s="15"/>
      <c r="B2328" s="30" t="s">
        <v>3375</v>
      </c>
      <c r="C2328" s="10"/>
      <c r="D2328" s="11"/>
      <c r="E2328" s="19"/>
      <c r="F2328" s="21"/>
    </row>
    <row r="2329" spans="1:6" s="7" customFormat="1">
      <c r="A2329" s="26" t="s">
        <v>2073</v>
      </c>
      <c r="B2329" s="31" t="s">
        <v>3376</v>
      </c>
      <c r="C2329" s="10" t="s">
        <v>99</v>
      </c>
      <c r="D2329" s="11">
        <v>10.58</v>
      </c>
      <c r="E2329" s="19"/>
      <c r="F2329" s="21"/>
    </row>
    <row r="2330" spans="1:6" s="7" customFormat="1">
      <c r="A2330" s="15" t="s">
        <v>2074</v>
      </c>
      <c r="B2330" s="31" t="s">
        <v>3377</v>
      </c>
      <c r="C2330" s="10" t="s">
        <v>99</v>
      </c>
      <c r="D2330" s="11">
        <v>23.23</v>
      </c>
      <c r="E2330" s="19"/>
      <c r="F2330" s="21"/>
    </row>
    <row r="2331" spans="1:6" s="7" customFormat="1">
      <c r="A2331" s="15" t="s">
        <v>2075</v>
      </c>
      <c r="B2331" s="31" t="s">
        <v>3378</v>
      </c>
      <c r="C2331" s="10" t="s">
        <v>99</v>
      </c>
      <c r="D2331" s="11">
        <v>24.93</v>
      </c>
      <c r="E2331" s="19"/>
      <c r="F2331" s="21"/>
    </row>
    <row r="2332" spans="1:6" s="7" customFormat="1">
      <c r="A2332" s="15" t="s">
        <v>2076</v>
      </c>
      <c r="B2332" s="31" t="s">
        <v>3379</v>
      </c>
      <c r="C2332" s="10" t="s">
        <v>99</v>
      </c>
      <c r="D2332" s="11">
        <v>24.93</v>
      </c>
      <c r="E2332" s="19"/>
      <c r="F2332" s="21"/>
    </row>
    <row r="2333" spans="1:6" s="7" customFormat="1">
      <c r="A2333" s="15" t="s">
        <v>2077</v>
      </c>
      <c r="B2333" s="31" t="s">
        <v>3380</v>
      </c>
      <c r="C2333" s="10" t="s">
        <v>99</v>
      </c>
      <c r="D2333" s="11">
        <v>24.93</v>
      </c>
      <c r="E2333" s="19"/>
      <c r="F2333" s="21"/>
    </row>
    <row r="2334" spans="1:6" s="7" customFormat="1">
      <c r="A2334" s="15" t="s">
        <v>2078</v>
      </c>
      <c r="B2334" s="31" t="s">
        <v>3381</v>
      </c>
      <c r="C2334" s="10" t="s">
        <v>99</v>
      </c>
      <c r="D2334" s="11">
        <v>24.93</v>
      </c>
      <c r="E2334" s="19"/>
      <c r="F2334" s="21"/>
    </row>
    <row r="2335" spans="1:6" s="7" customFormat="1">
      <c r="A2335" s="15" t="s">
        <v>2079</v>
      </c>
      <c r="B2335" s="31" t="s">
        <v>3382</v>
      </c>
      <c r="C2335" s="10" t="s">
        <v>99</v>
      </c>
      <c r="D2335" s="11">
        <v>37.5</v>
      </c>
      <c r="E2335" s="19"/>
      <c r="F2335" s="21"/>
    </row>
    <row r="2336" spans="1:6" s="7" customFormat="1">
      <c r="A2336" s="15" t="s">
        <v>2080</v>
      </c>
      <c r="B2336" s="31" t="s">
        <v>3383</v>
      </c>
      <c r="C2336" s="10" t="s">
        <v>99</v>
      </c>
      <c r="D2336" s="11">
        <v>37.5</v>
      </c>
      <c r="E2336" s="19"/>
      <c r="F2336" s="21"/>
    </row>
    <row r="2337" spans="1:6" s="7" customFormat="1">
      <c r="A2337" s="15" t="s">
        <v>2081</v>
      </c>
      <c r="B2337" s="31" t="s">
        <v>3384</v>
      </c>
      <c r="C2337" s="10" t="s">
        <v>99</v>
      </c>
      <c r="D2337" s="11">
        <v>37.5</v>
      </c>
      <c r="E2337" s="19"/>
      <c r="F2337" s="21"/>
    </row>
    <row r="2338" spans="1:6" s="7" customFormat="1">
      <c r="A2338" s="15" t="s">
        <v>2082</v>
      </c>
      <c r="B2338" s="31" t="s">
        <v>3385</v>
      </c>
      <c r="C2338" s="10" t="s">
        <v>99</v>
      </c>
      <c r="D2338" s="11">
        <v>37.5</v>
      </c>
      <c r="E2338" s="19"/>
      <c r="F2338" s="21"/>
    </row>
    <row r="2339" spans="1:6" s="7" customFormat="1">
      <c r="A2339" s="15" t="s">
        <v>2083</v>
      </c>
      <c r="B2339" s="31" t="s">
        <v>3386</v>
      </c>
      <c r="C2339" s="10" t="s">
        <v>99</v>
      </c>
      <c r="D2339" s="11">
        <v>38.49</v>
      </c>
      <c r="E2339" s="19"/>
      <c r="F2339" s="21"/>
    </row>
    <row r="2340" spans="1:6" s="7" customFormat="1">
      <c r="A2340" s="15" t="s">
        <v>2084</v>
      </c>
      <c r="B2340" s="31" t="s">
        <v>3387</v>
      </c>
      <c r="C2340" s="10" t="s">
        <v>99</v>
      </c>
      <c r="D2340" s="11">
        <v>38.49</v>
      </c>
      <c r="E2340" s="19"/>
      <c r="F2340" s="21"/>
    </row>
    <row r="2341" spans="1:6" s="7" customFormat="1">
      <c r="A2341" s="15" t="s">
        <v>2085</v>
      </c>
      <c r="B2341" s="31" t="s">
        <v>3388</v>
      </c>
      <c r="C2341" s="10" t="s">
        <v>99</v>
      </c>
      <c r="D2341" s="11">
        <v>38.49</v>
      </c>
      <c r="E2341" s="19"/>
      <c r="F2341" s="21"/>
    </row>
    <row r="2342" spans="1:6" s="7" customFormat="1">
      <c r="A2342" s="15" t="s">
        <v>2086</v>
      </c>
      <c r="B2342" s="31" t="s">
        <v>3389</v>
      </c>
      <c r="C2342" s="10" t="s">
        <v>99</v>
      </c>
      <c r="D2342" s="11">
        <v>38.49</v>
      </c>
      <c r="E2342" s="19"/>
      <c r="F2342" s="21"/>
    </row>
    <row r="2343" spans="1:6" s="7" customFormat="1">
      <c r="A2343" s="15" t="s">
        <v>2087</v>
      </c>
      <c r="B2343" s="31" t="s">
        <v>3390</v>
      </c>
      <c r="C2343" s="10" t="s">
        <v>99</v>
      </c>
      <c r="D2343" s="11">
        <v>38.49</v>
      </c>
      <c r="E2343" s="19"/>
      <c r="F2343" s="21"/>
    </row>
    <row r="2344" spans="1:6" s="7" customFormat="1">
      <c r="A2344" s="15" t="s">
        <v>2088</v>
      </c>
      <c r="B2344" s="31" t="s">
        <v>3391</v>
      </c>
      <c r="C2344" s="10" t="s">
        <v>99</v>
      </c>
      <c r="D2344" s="11">
        <v>65.14</v>
      </c>
      <c r="E2344" s="19"/>
      <c r="F2344" s="21"/>
    </row>
    <row r="2345" spans="1:6" s="7" customFormat="1">
      <c r="A2345" s="15" t="s">
        <v>2089</v>
      </c>
      <c r="B2345" s="31" t="s">
        <v>3392</v>
      </c>
      <c r="C2345" s="10" t="s">
        <v>99</v>
      </c>
      <c r="D2345" s="11">
        <v>65.14</v>
      </c>
      <c r="E2345" s="19"/>
      <c r="F2345" s="21"/>
    </row>
    <row r="2346" spans="1:6" s="7" customFormat="1">
      <c r="A2346" s="15" t="s">
        <v>2090</v>
      </c>
      <c r="B2346" s="31" t="s">
        <v>3393</v>
      </c>
      <c r="C2346" s="10" t="s">
        <v>99</v>
      </c>
      <c r="D2346" s="11">
        <v>65.14</v>
      </c>
      <c r="E2346" s="19"/>
      <c r="F2346" s="21"/>
    </row>
    <row r="2347" spans="1:6" s="7" customFormat="1">
      <c r="A2347" s="15" t="s">
        <v>2091</v>
      </c>
      <c r="B2347" s="31" t="s">
        <v>3394</v>
      </c>
      <c r="C2347" s="10" t="s">
        <v>99</v>
      </c>
      <c r="D2347" s="11">
        <v>65.14</v>
      </c>
      <c r="E2347" s="19"/>
      <c r="F2347" s="21"/>
    </row>
    <row r="2348" spans="1:6" s="7" customFormat="1">
      <c r="A2348" s="15" t="s">
        <v>2092</v>
      </c>
      <c r="B2348" s="31" t="s">
        <v>3395</v>
      </c>
      <c r="C2348" s="10" t="s">
        <v>99</v>
      </c>
      <c r="D2348" s="11">
        <v>94.75</v>
      </c>
      <c r="E2348" s="19"/>
      <c r="F2348" s="21"/>
    </row>
    <row r="2349" spans="1:6" s="7" customFormat="1">
      <c r="A2349" s="15" t="s">
        <v>2093</v>
      </c>
      <c r="B2349" s="31" t="s">
        <v>3396</v>
      </c>
      <c r="C2349" s="10" t="s">
        <v>99</v>
      </c>
      <c r="D2349" s="11">
        <v>94.75</v>
      </c>
      <c r="E2349" s="19"/>
      <c r="F2349" s="21"/>
    </row>
    <row r="2350" spans="1:6" s="7" customFormat="1">
      <c r="A2350" s="15" t="s">
        <v>2094</v>
      </c>
      <c r="B2350" s="31" t="s">
        <v>3397</v>
      </c>
      <c r="C2350" s="10" t="s">
        <v>99</v>
      </c>
      <c r="D2350" s="11">
        <v>94.75</v>
      </c>
      <c r="E2350" s="19"/>
      <c r="F2350" s="21"/>
    </row>
    <row r="2351" spans="1:6" s="7" customFormat="1">
      <c r="A2351" s="15" t="s">
        <v>2095</v>
      </c>
      <c r="B2351" s="31" t="s">
        <v>3398</v>
      </c>
      <c r="C2351" s="10" t="s">
        <v>99</v>
      </c>
      <c r="D2351" s="11">
        <v>94.75</v>
      </c>
      <c r="E2351" s="19"/>
      <c r="F2351" s="21"/>
    </row>
    <row r="2352" spans="1:6" s="7" customFormat="1">
      <c r="A2352" s="15" t="s">
        <v>2096</v>
      </c>
      <c r="B2352" s="31" t="s">
        <v>3399</v>
      </c>
      <c r="C2352" s="10" t="s">
        <v>99</v>
      </c>
      <c r="D2352" s="11">
        <v>94.75</v>
      </c>
      <c r="E2352" s="19"/>
      <c r="F2352" s="21"/>
    </row>
    <row r="2353" spans="1:256" s="7" customFormat="1">
      <c r="A2353" s="15" t="s">
        <v>2097</v>
      </c>
      <c r="B2353" s="31" t="s">
        <v>3400</v>
      </c>
      <c r="C2353" s="10" t="s">
        <v>99</v>
      </c>
      <c r="D2353" s="11">
        <v>177.62</v>
      </c>
      <c r="E2353" s="19"/>
      <c r="F2353" s="21"/>
    </row>
    <row r="2354" spans="1:256" s="7" customFormat="1">
      <c r="A2354" s="15" t="s">
        <v>2098</v>
      </c>
      <c r="B2354" s="31" t="s">
        <v>3401</v>
      </c>
      <c r="C2354" s="10" t="s">
        <v>99</v>
      </c>
      <c r="D2354" s="11">
        <v>177.62</v>
      </c>
      <c r="E2354" s="19"/>
      <c r="F2354" s="21"/>
    </row>
    <row r="2355" spans="1:256" s="7" customFormat="1">
      <c r="A2355" s="15" t="s">
        <v>2099</v>
      </c>
      <c r="B2355" s="31" t="s">
        <v>3402</v>
      </c>
      <c r="C2355" s="10" t="s">
        <v>99</v>
      </c>
      <c r="D2355" s="11">
        <v>177.62</v>
      </c>
      <c r="E2355" s="19"/>
      <c r="F2355" s="21"/>
    </row>
    <row r="2356" spans="1:256" s="7" customFormat="1">
      <c r="A2356" s="15" t="s">
        <v>2100</v>
      </c>
      <c r="B2356" s="31" t="s">
        <v>3403</v>
      </c>
      <c r="C2356" s="10" t="s">
        <v>99</v>
      </c>
      <c r="D2356" s="11">
        <v>177.62</v>
      </c>
      <c r="E2356" s="19"/>
      <c r="F2356" s="21"/>
    </row>
    <row r="2357" spans="1:256" s="7" customFormat="1">
      <c r="A2357" s="15" t="s">
        <v>2101</v>
      </c>
      <c r="B2357" s="31" t="s">
        <v>3404</v>
      </c>
      <c r="C2357" s="10" t="s">
        <v>99</v>
      </c>
      <c r="D2357" s="11">
        <v>177.62</v>
      </c>
      <c r="E2357" s="19"/>
      <c r="F2357" s="21"/>
    </row>
    <row r="2358" spans="1:256" s="7" customFormat="1">
      <c r="A2358" s="15" t="s">
        <v>2102</v>
      </c>
      <c r="B2358" s="31" t="s">
        <v>3832</v>
      </c>
      <c r="C2358" s="10" t="s">
        <v>99</v>
      </c>
      <c r="D2358" s="11">
        <v>177.62</v>
      </c>
      <c r="E2358" s="19"/>
      <c r="F2358" s="21"/>
    </row>
    <row r="2359" spans="1:256" s="7" customFormat="1">
      <c r="A2359" s="15" t="s">
        <v>2103</v>
      </c>
      <c r="B2359" s="31" t="s">
        <v>3405</v>
      </c>
      <c r="C2359" s="10" t="s">
        <v>99</v>
      </c>
      <c r="D2359" s="11">
        <v>583.04</v>
      </c>
      <c r="E2359" s="19"/>
      <c r="F2359" s="21"/>
    </row>
    <row r="2360" spans="1:256" s="7" customFormat="1">
      <c r="A2360" s="15" t="s">
        <v>2104</v>
      </c>
      <c r="B2360" s="31" t="s">
        <v>3406</v>
      </c>
      <c r="C2360" s="10" t="s">
        <v>99</v>
      </c>
      <c r="D2360" s="11">
        <v>583.04</v>
      </c>
      <c r="E2360" s="19"/>
      <c r="F2360" s="21"/>
    </row>
    <row r="2361" spans="1:256" s="7" customFormat="1">
      <c r="A2361" s="15" t="s">
        <v>2105</v>
      </c>
      <c r="B2361" s="31" t="s">
        <v>3407</v>
      </c>
      <c r="C2361" s="10" t="s">
        <v>99</v>
      </c>
      <c r="D2361" s="11">
        <v>583.04</v>
      </c>
      <c r="E2361" s="19"/>
      <c r="F2361" s="21"/>
    </row>
    <row r="2362" spans="1:256" s="7" customFormat="1">
      <c r="A2362" s="15" t="s">
        <v>2106</v>
      </c>
      <c r="B2362" s="31" t="s">
        <v>3408</v>
      </c>
      <c r="C2362" s="10" t="s">
        <v>99</v>
      </c>
      <c r="D2362" s="11">
        <v>583.04</v>
      </c>
      <c r="E2362" s="19"/>
      <c r="F2362" s="21"/>
    </row>
    <row r="2363" spans="1:256" s="7" customFormat="1">
      <c r="A2363" s="15"/>
      <c r="B2363" s="30" t="s">
        <v>3409</v>
      </c>
      <c r="C2363" s="10"/>
      <c r="D2363" s="11"/>
      <c r="E2363" s="19"/>
      <c r="F2363" s="21"/>
    </row>
    <row r="2364" spans="1:256" s="7" customFormat="1">
      <c r="A2364" s="26" t="s">
        <v>2107</v>
      </c>
      <c r="B2364" s="31" t="s">
        <v>3376</v>
      </c>
      <c r="C2364" s="10" t="s">
        <v>99</v>
      </c>
      <c r="D2364" s="11">
        <v>12.85</v>
      </c>
      <c r="E2364" s="19"/>
      <c r="F2364" s="21"/>
    </row>
    <row r="2365" spans="1:256" s="7" customFormat="1">
      <c r="A2365" s="15" t="s">
        <v>2108</v>
      </c>
      <c r="B2365" s="31" t="s">
        <v>3377</v>
      </c>
      <c r="C2365" s="10" t="s">
        <v>99</v>
      </c>
      <c r="D2365" s="11">
        <v>17.14</v>
      </c>
      <c r="E2365" s="19"/>
      <c r="F2365" s="21"/>
    </row>
    <row r="2366" spans="1:256">
      <c r="A2366" s="15" t="s">
        <v>2109</v>
      </c>
      <c r="B2366" s="31" t="s">
        <v>3378</v>
      </c>
      <c r="C2366" s="10" t="s">
        <v>99</v>
      </c>
      <c r="D2366" s="11">
        <v>17.14</v>
      </c>
      <c r="E2366" s="19"/>
      <c r="F2366" s="21"/>
      <c r="G2366" s="25"/>
      <c r="H2366" s="25"/>
      <c r="I2366" s="25"/>
      <c r="J2366" s="25"/>
      <c r="K2366" s="25"/>
      <c r="L2366" s="25"/>
      <c r="M2366" s="25"/>
      <c r="N2366" s="25"/>
      <c r="O2366" s="25"/>
      <c r="P2366" s="25"/>
      <c r="Q2366" s="25"/>
      <c r="R2366" s="25"/>
      <c r="S2366" s="25"/>
      <c r="T2366" s="25"/>
      <c r="U2366" s="25"/>
      <c r="V2366" s="25"/>
      <c r="W2366" s="25"/>
      <c r="X2366" s="25"/>
      <c r="Y2366" s="25"/>
      <c r="Z2366" s="25"/>
      <c r="AA2366" s="25"/>
      <c r="AB2366" s="25"/>
      <c r="AC2366" s="25"/>
      <c r="AD2366" s="25"/>
      <c r="AE2366" s="25"/>
      <c r="AF2366" s="25"/>
      <c r="AG2366" s="25"/>
      <c r="AH2366" s="25"/>
      <c r="AI2366" s="25"/>
      <c r="AJ2366" s="25"/>
      <c r="AK2366" s="25"/>
      <c r="AL2366" s="25"/>
      <c r="AM2366" s="25"/>
      <c r="AN2366" s="25"/>
      <c r="AO2366" s="25"/>
      <c r="AP2366" s="25"/>
      <c r="AQ2366" s="25"/>
      <c r="AR2366" s="25"/>
      <c r="AS2366" s="25"/>
      <c r="AT2366" s="25"/>
      <c r="AU2366" s="25"/>
      <c r="AV2366" s="25"/>
      <c r="AW2366" s="25"/>
      <c r="AX2366" s="25"/>
      <c r="AY2366" s="25"/>
      <c r="AZ2366" s="25"/>
      <c r="BA2366" s="25"/>
      <c r="BB2366" s="25"/>
      <c r="BC2366" s="25"/>
      <c r="BD2366" s="25"/>
      <c r="BE2366" s="25"/>
      <c r="BF2366" s="25"/>
      <c r="BG2366" s="25"/>
      <c r="BH2366" s="25"/>
      <c r="BI2366" s="25"/>
      <c r="BJ2366" s="25"/>
      <c r="BK2366" s="25"/>
      <c r="BL2366" s="25"/>
      <c r="BM2366" s="25"/>
      <c r="BN2366" s="25"/>
      <c r="BO2366" s="25"/>
      <c r="BP2366" s="25"/>
      <c r="BQ2366" s="25"/>
      <c r="BR2366" s="25"/>
      <c r="BS2366" s="25"/>
      <c r="BT2366" s="25"/>
      <c r="BU2366" s="25"/>
      <c r="BV2366" s="25"/>
      <c r="BW2366" s="25"/>
      <c r="BX2366" s="25"/>
      <c r="BY2366" s="25"/>
      <c r="BZ2366" s="25"/>
      <c r="CA2366" s="25"/>
      <c r="CB2366" s="25"/>
      <c r="CC2366" s="25"/>
      <c r="CD2366" s="25"/>
      <c r="CE2366" s="25"/>
      <c r="CF2366" s="25"/>
      <c r="CG2366" s="25"/>
      <c r="CH2366" s="25"/>
      <c r="CI2366" s="25"/>
      <c r="CJ2366" s="25"/>
      <c r="CK2366" s="25"/>
      <c r="CL2366" s="25"/>
      <c r="CM2366" s="25"/>
      <c r="CN2366" s="25"/>
      <c r="CO2366" s="25"/>
      <c r="CP2366" s="25"/>
      <c r="CQ2366" s="25"/>
      <c r="CR2366" s="25"/>
      <c r="CS2366" s="25"/>
      <c r="CT2366" s="25"/>
      <c r="CU2366" s="25"/>
      <c r="CV2366" s="25"/>
      <c r="CW2366" s="25"/>
      <c r="CX2366" s="25"/>
      <c r="CY2366" s="25"/>
      <c r="CZ2366" s="25"/>
      <c r="DA2366" s="25"/>
      <c r="DB2366" s="25"/>
      <c r="DC2366" s="25"/>
      <c r="DD2366" s="25"/>
      <c r="DE2366" s="25"/>
      <c r="DF2366" s="25"/>
      <c r="DG2366" s="25"/>
      <c r="DH2366" s="25"/>
      <c r="DI2366" s="25"/>
      <c r="DJ2366" s="25"/>
      <c r="DK2366" s="25"/>
      <c r="DL2366" s="25"/>
      <c r="DM2366" s="25"/>
      <c r="DN2366" s="25"/>
      <c r="DO2366" s="25"/>
      <c r="DP2366" s="25"/>
      <c r="DQ2366" s="25"/>
      <c r="DR2366" s="25"/>
      <c r="DS2366" s="25"/>
      <c r="DT2366" s="25"/>
      <c r="DU2366" s="25"/>
      <c r="DV2366" s="25"/>
      <c r="DW2366" s="25"/>
      <c r="DX2366" s="25"/>
      <c r="DY2366" s="25"/>
      <c r="DZ2366" s="25"/>
      <c r="EA2366" s="25"/>
      <c r="EB2366" s="25"/>
      <c r="EC2366" s="25"/>
      <c r="ED2366" s="25"/>
      <c r="EE2366" s="25"/>
      <c r="EF2366" s="25"/>
      <c r="EG2366" s="25"/>
      <c r="EH2366" s="25"/>
      <c r="EI2366" s="25"/>
      <c r="EJ2366" s="25"/>
      <c r="EK2366" s="25"/>
      <c r="EL2366" s="25"/>
      <c r="EM2366" s="25"/>
      <c r="EN2366" s="25"/>
      <c r="EO2366" s="25"/>
      <c r="EP2366" s="25"/>
      <c r="EQ2366" s="25"/>
      <c r="ER2366" s="25"/>
      <c r="ES2366" s="25"/>
      <c r="ET2366" s="25"/>
      <c r="EU2366" s="25"/>
      <c r="EV2366" s="25"/>
      <c r="EW2366" s="25"/>
      <c r="EX2366" s="25"/>
      <c r="EY2366" s="25"/>
      <c r="EZ2366" s="25"/>
      <c r="FA2366" s="25"/>
      <c r="FB2366" s="25"/>
      <c r="FC2366" s="25"/>
      <c r="FD2366" s="25"/>
      <c r="FE2366" s="25"/>
      <c r="FF2366" s="25"/>
      <c r="FG2366" s="25"/>
      <c r="FH2366" s="25"/>
      <c r="FI2366" s="25"/>
      <c r="FJ2366" s="25"/>
      <c r="FK2366" s="25"/>
      <c r="FL2366" s="25"/>
      <c r="FM2366" s="25"/>
      <c r="FN2366" s="25"/>
      <c r="FO2366" s="25"/>
      <c r="FP2366" s="25"/>
      <c r="FQ2366" s="25"/>
      <c r="FR2366" s="25"/>
      <c r="FS2366" s="25"/>
      <c r="FT2366" s="25"/>
      <c r="FU2366" s="25"/>
      <c r="FV2366" s="25"/>
      <c r="FW2366" s="25"/>
      <c r="FX2366" s="25"/>
      <c r="FY2366" s="25"/>
      <c r="FZ2366" s="25"/>
      <c r="GA2366" s="25"/>
      <c r="GB2366" s="25"/>
      <c r="GC2366" s="25"/>
      <c r="GD2366" s="25"/>
      <c r="GE2366" s="25"/>
      <c r="GF2366" s="25"/>
      <c r="GG2366" s="25"/>
      <c r="GH2366" s="25"/>
      <c r="GI2366" s="25"/>
      <c r="GJ2366" s="25"/>
      <c r="GK2366" s="25"/>
      <c r="GL2366" s="25"/>
      <c r="GM2366" s="25"/>
      <c r="GN2366" s="25"/>
      <c r="GO2366" s="25"/>
      <c r="GP2366" s="25"/>
      <c r="GQ2366" s="25"/>
      <c r="GR2366" s="25"/>
      <c r="GS2366" s="25"/>
      <c r="GT2366" s="25"/>
      <c r="GU2366" s="25"/>
      <c r="GV2366" s="25"/>
      <c r="GW2366" s="25"/>
      <c r="GX2366" s="25"/>
      <c r="GY2366" s="25"/>
      <c r="GZ2366" s="25"/>
      <c r="HA2366" s="25"/>
      <c r="HB2366" s="25"/>
      <c r="HC2366" s="25"/>
      <c r="HD2366" s="25"/>
      <c r="HE2366" s="25"/>
      <c r="HF2366" s="25"/>
      <c r="HG2366" s="25"/>
      <c r="HH2366" s="25"/>
      <c r="HI2366" s="25"/>
      <c r="HJ2366" s="25"/>
      <c r="HK2366" s="25"/>
      <c r="HL2366" s="25"/>
      <c r="HM2366" s="25"/>
      <c r="HN2366" s="25"/>
      <c r="HO2366" s="25"/>
      <c r="HP2366" s="25"/>
      <c r="HQ2366" s="25"/>
      <c r="HR2366" s="25"/>
      <c r="HS2366" s="25"/>
      <c r="HT2366" s="25"/>
      <c r="HU2366" s="25"/>
      <c r="HV2366" s="25"/>
      <c r="HW2366" s="25"/>
      <c r="HX2366" s="25"/>
      <c r="HY2366" s="25"/>
      <c r="HZ2366" s="25"/>
      <c r="IA2366" s="25"/>
      <c r="IB2366" s="25"/>
      <c r="IC2366" s="25"/>
      <c r="ID2366" s="25"/>
      <c r="IE2366" s="25"/>
      <c r="IF2366" s="25"/>
      <c r="IG2366" s="25"/>
      <c r="IH2366" s="25"/>
      <c r="II2366" s="25"/>
      <c r="IJ2366" s="25"/>
      <c r="IK2366" s="25"/>
      <c r="IL2366" s="25"/>
      <c r="IM2366" s="25"/>
      <c r="IN2366" s="25"/>
      <c r="IO2366" s="25"/>
      <c r="IP2366" s="25"/>
      <c r="IQ2366" s="25"/>
      <c r="IR2366" s="25"/>
      <c r="IS2366" s="25"/>
      <c r="IT2366" s="25"/>
      <c r="IU2366" s="25"/>
      <c r="IV2366" s="25"/>
    </row>
    <row r="2367" spans="1:256">
      <c r="A2367" s="15" t="s">
        <v>2110</v>
      </c>
      <c r="B2367" s="31" t="s">
        <v>3379</v>
      </c>
      <c r="C2367" s="10" t="s">
        <v>99</v>
      </c>
      <c r="D2367" s="11">
        <v>41.91</v>
      </c>
      <c r="E2367" s="19"/>
      <c r="F2367" s="21"/>
      <c r="G2367" s="25"/>
      <c r="H2367" s="25"/>
      <c r="I2367" s="25"/>
      <c r="J2367" s="25"/>
      <c r="K2367" s="25"/>
      <c r="L2367" s="25"/>
      <c r="M2367" s="25"/>
      <c r="N2367" s="25"/>
      <c r="O2367" s="25"/>
      <c r="P2367" s="25"/>
      <c r="Q2367" s="25"/>
      <c r="R2367" s="25"/>
      <c r="S2367" s="25"/>
      <c r="T2367" s="25"/>
      <c r="U2367" s="25"/>
      <c r="V2367" s="25"/>
      <c r="W2367" s="25"/>
      <c r="X2367" s="25"/>
      <c r="Y2367" s="25"/>
      <c r="Z2367" s="25"/>
      <c r="AA2367" s="25"/>
      <c r="AB2367" s="25"/>
      <c r="AC2367" s="25"/>
      <c r="AD2367" s="25"/>
      <c r="AE2367" s="25"/>
      <c r="AF2367" s="25"/>
      <c r="AG2367" s="25"/>
      <c r="AH2367" s="25"/>
      <c r="AI2367" s="25"/>
      <c r="AJ2367" s="25"/>
      <c r="AK2367" s="25"/>
      <c r="AL2367" s="25"/>
      <c r="AM2367" s="25"/>
      <c r="AN2367" s="25"/>
      <c r="AO2367" s="25"/>
      <c r="AP2367" s="25"/>
      <c r="AQ2367" s="25"/>
      <c r="AR2367" s="25"/>
      <c r="AS2367" s="25"/>
      <c r="AT2367" s="25"/>
      <c r="AU2367" s="25"/>
      <c r="AV2367" s="25"/>
      <c r="AW2367" s="25"/>
      <c r="AX2367" s="25"/>
      <c r="AY2367" s="25"/>
      <c r="AZ2367" s="25"/>
      <c r="BA2367" s="25"/>
      <c r="BB2367" s="25"/>
      <c r="BC2367" s="25"/>
      <c r="BD2367" s="25"/>
      <c r="BE2367" s="25"/>
      <c r="BF2367" s="25"/>
      <c r="BG2367" s="25"/>
      <c r="BH2367" s="25"/>
      <c r="BI2367" s="25"/>
      <c r="BJ2367" s="25"/>
      <c r="BK2367" s="25"/>
      <c r="BL2367" s="25"/>
      <c r="BM2367" s="25"/>
      <c r="BN2367" s="25"/>
      <c r="BO2367" s="25"/>
      <c r="BP2367" s="25"/>
      <c r="BQ2367" s="25"/>
      <c r="BR2367" s="25"/>
      <c r="BS2367" s="25"/>
      <c r="BT2367" s="25"/>
      <c r="BU2367" s="25"/>
      <c r="BV2367" s="25"/>
      <c r="BW2367" s="25"/>
      <c r="BX2367" s="25"/>
      <c r="BY2367" s="25"/>
      <c r="BZ2367" s="25"/>
      <c r="CA2367" s="25"/>
      <c r="CB2367" s="25"/>
      <c r="CC2367" s="25"/>
      <c r="CD2367" s="25"/>
      <c r="CE2367" s="25"/>
      <c r="CF2367" s="25"/>
      <c r="CG2367" s="25"/>
      <c r="CH2367" s="25"/>
      <c r="CI2367" s="25"/>
      <c r="CJ2367" s="25"/>
      <c r="CK2367" s="25"/>
      <c r="CL2367" s="25"/>
      <c r="CM2367" s="25"/>
      <c r="CN2367" s="25"/>
      <c r="CO2367" s="25"/>
      <c r="CP2367" s="25"/>
      <c r="CQ2367" s="25"/>
      <c r="CR2367" s="25"/>
      <c r="CS2367" s="25"/>
      <c r="CT2367" s="25"/>
      <c r="CU2367" s="25"/>
      <c r="CV2367" s="25"/>
      <c r="CW2367" s="25"/>
      <c r="CX2367" s="25"/>
      <c r="CY2367" s="25"/>
      <c r="CZ2367" s="25"/>
      <c r="DA2367" s="25"/>
      <c r="DB2367" s="25"/>
      <c r="DC2367" s="25"/>
      <c r="DD2367" s="25"/>
      <c r="DE2367" s="25"/>
      <c r="DF2367" s="25"/>
      <c r="DG2367" s="25"/>
      <c r="DH2367" s="25"/>
      <c r="DI2367" s="25"/>
      <c r="DJ2367" s="25"/>
      <c r="DK2367" s="25"/>
      <c r="DL2367" s="25"/>
      <c r="DM2367" s="25"/>
      <c r="DN2367" s="25"/>
      <c r="DO2367" s="25"/>
      <c r="DP2367" s="25"/>
      <c r="DQ2367" s="25"/>
      <c r="DR2367" s="25"/>
      <c r="DS2367" s="25"/>
      <c r="DT2367" s="25"/>
      <c r="DU2367" s="25"/>
      <c r="DV2367" s="25"/>
      <c r="DW2367" s="25"/>
      <c r="DX2367" s="25"/>
      <c r="DY2367" s="25"/>
      <c r="DZ2367" s="25"/>
      <c r="EA2367" s="25"/>
      <c r="EB2367" s="25"/>
      <c r="EC2367" s="25"/>
      <c r="ED2367" s="25"/>
      <c r="EE2367" s="25"/>
      <c r="EF2367" s="25"/>
      <c r="EG2367" s="25"/>
      <c r="EH2367" s="25"/>
      <c r="EI2367" s="25"/>
      <c r="EJ2367" s="25"/>
      <c r="EK2367" s="25"/>
      <c r="EL2367" s="25"/>
      <c r="EM2367" s="25"/>
      <c r="EN2367" s="25"/>
      <c r="EO2367" s="25"/>
      <c r="EP2367" s="25"/>
      <c r="EQ2367" s="25"/>
      <c r="ER2367" s="25"/>
      <c r="ES2367" s="25"/>
      <c r="ET2367" s="25"/>
      <c r="EU2367" s="25"/>
      <c r="EV2367" s="25"/>
      <c r="EW2367" s="25"/>
      <c r="EX2367" s="25"/>
      <c r="EY2367" s="25"/>
      <c r="EZ2367" s="25"/>
      <c r="FA2367" s="25"/>
      <c r="FB2367" s="25"/>
      <c r="FC2367" s="25"/>
      <c r="FD2367" s="25"/>
      <c r="FE2367" s="25"/>
      <c r="FF2367" s="25"/>
      <c r="FG2367" s="25"/>
      <c r="FH2367" s="25"/>
      <c r="FI2367" s="25"/>
      <c r="FJ2367" s="25"/>
      <c r="FK2367" s="25"/>
      <c r="FL2367" s="25"/>
      <c r="FM2367" s="25"/>
      <c r="FN2367" s="25"/>
      <c r="FO2367" s="25"/>
      <c r="FP2367" s="25"/>
      <c r="FQ2367" s="25"/>
      <c r="FR2367" s="25"/>
      <c r="FS2367" s="25"/>
      <c r="FT2367" s="25"/>
      <c r="FU2367" s="25"/>
      <c r="FV2367" s="25"/>
      <c r="FW2367" s="25"/>
      <c r="FX2367" s="25"/>
      <c r="FY2367" s="25"/>
      <c r="FZ2367" s="25"/>
      <c r="GA2367" s="25"/>
      <c r="GB2367" s="25"/>
      <c r="GC2367" s="25"/>
      <c r="GD2367" s="25"/>
      <c r="GE2367" s="25"/>
      <c r="GF2367" s="25"/>
      <c r="GG2367" s="25"/>
      <c r="GH2367" s="25"/>
      <c r="GI2367" s="25"/>
      <c r="GJ2367" s="25"/>
      <c r="GK2367" s="25"/>
      <c r="GL2367" s="25"/>
      <c r="GM2367" s="25"/>
      <c r="GN2367" s="25"/>
      <c r="GO2367" s="25"/>
      <c r="GP2367" s="25"/>
      <c r="GQ2367" s="25"/>
      <c r="GR2367" s="25"/>
      <c r="GS2367" s="25"/>
      <c r="GT2367" s="25"/>
      <c r="GU2367" s="25"/>
      <c r="GV2367" s="25"/>
      <c r="GW2367" s="25"/>
      <c r="GX2367" s="25"/>
      <c r="GY2367" s="25"/>
      <c r="GZ2367" s="25"/>
      <c r="HA2367" s="25"/>
      <c r="HB2367" s="25"/>
      <c r="HC2367" s="25"/>
      <c r="HD2367" s="25"/>
      <c r="HE2367" s="25"/>
      <c r="HF2367" s="25"/>
      <c r="HG2367" s="25"/>
      <c r="HH2367" s="25"/>
      <c r="HI2367" s="25"/>
      <c r="HJ2367" s="25"/>
      <c r="HK2367" s="25"/>
      <c r="HL2367" s="25"/>
      <c r="HM2367" s="25"/>
      <c r="HN2367" s="25"/>
      <c r="HO2367" s="25"/>
      <c r="HP2367" s="25"/>
      <c r="HQ2367" s="25"/>
      <c r="HR2367" s="25"/>
      <c r="HS2367" s="25"/>
      <c r="HT2367" s="25"/>
      <c r="HU2367" s="25"/>
      <c r="HV2367" s="25"/>
      <c r="HW2367" s="25"/>
      <c r="HX2367" s="25"/>
      <c r="HY2367" s="25"/>
      <c r="HZ2367" s="25"/>
      <c r="IA2367" s="25"/>
      <c r="IB2367" s="25"/>
      <c r="IC2367" s="25"/>
      <c r="ID2367" s="25"/>
      <c r="IE2367" s="25"/>
      <c r="IF2367" s="25"/>
      <c r="IG2367" s="25"/>
      <c r="IH2367" s="25"/>
      <c r="II2367" s="25"/>
      <c r="IJ2367" s="25"/>
      <c r="IK2367" s="25"/>
      <c r="IL2367" s="25"/>
      <c r="IM2367" s="25"/>
      <c r="IN2367" s="25"/>
      <c r="IO2367" s="25"/>
      <c r="IP2367" s="25"/>
      <c r="IQ2367" s="25"/>
      <c r="IR2367" s="25"/>
      <c r="IS2367" s="25"/>
      <c r="IT2367" s="25"/>
      <c r="IU2367" s="25"/>
      <c r="IV2367" s="25"/>
    </row>
    <row r="2368" spans="1:256">
      <c r="A2368" s="15" t="s">
        <v>2111</v>
      </c>
      <c r="B2368" s="31" t="s">
        <v>3380</v>
      </c>
      <c r="C2368" s="10" t="s">
        <v>99</v>
      </c>
      <c r="D2368" s="11">
        <v>41.91</v>
      </c>
      <c r="E2368" s="19"/>
      <c r="F2368" s="21"/>
      <c r="G2368" s="25"/>
      <c r="H2368" s="25"/>
      <c r="I2368" s="25"/>
      <c r="J2368" s="25"/>
      <c r="K2368" s="25"/>
      <c r="L2368" s="25"/>
      <c r="M2368" s="25"/>
      <c r="N2368" s="25"/>
      <c r="O2368" s="25"/>
      <c r="P2368" s="25"/>
      <c r="Q2368" s="25"/>
      <c r="R2368" s="25"/>
      <c r="S2368" s="25"/>
      <c r="T2368" s="25"/>
      <c r="U2368" s="25"/>
      <c r="V2368" s="25"/>
      <c r="W2368" s="25"/>
      <c r="X2368" s="25"/>
      <c r="Y2368" s="25"/>
      <c r="Z2368" s="25"/>
      <c r="AA2368" s="25"/>
      <c r="AB2368" s="25"/>
      <c r="AC2368" s="25"/>
      <c r="AD2368" s="25"/>
      <c r="AE2368" s="25"/>
      <c r="AF2368" s="25"/>
      <c r="AG2368" s="25"/>
      <c r="AH2368" s="25"/>
      <c r="AI2368" s="25"/>
      <c r="AJ2368" s="25"/>
      <c r="AK2368" s="25"/>
      <c r="AL2368" s="25"/>
      <c r="AM2368" s="25"/>
      <c r="AN2368" s="25"/>
      <c r="AO2368" s="25"/>
      <c r="AP2368" s="25"/>
      <c r="AQ2368" s="25"/>
      <c r="AR2368" s="25"/>
      <c r="AS2368" s="25"/>
      <c r="AT2368" s="25"/>
      <c r="AU2368" s="25"/>
      <c r="AV2368" s="25"/>
      <c r="AW2368" s="25"/>
      <c r="AX2368" s="25"/>
      <c r="AY2368" s="25"/>
      <c r="AZ2368" s="25"/>
      <c r="BA2368" s="25"/>
      <c r="BB2368" s="25"/>
      <c r="BC2368" s="25"/>
      <c r="BD2368" s="25"/>
      <c r="BE2368" s="25"/>
      <c r="BF2368" s="25"/>
      <c r="BG2368" s="25"/>
      <c r="BH2368" s="25"/>
      <c r="BI2368" s="25"/>
      <c r="BJ2368" s="25"/>
      <c r="BK2368" s="25"/>
      <c r="BL2368" s="25"/>
      <c r="BM2368" s="25"/>
      <c r="BN2368" s="25"/>
      <c r="BO2368" s="25"/>
      <c r="BP2368" s="25"/>
      <c r="BQ2368" s="25"/>
      <c r="BR2368" s="25"/>
      <c r="BS2368" s="25"/>
      <c r="BT2368" s="25"/>
      <c r="BU2368" s="25"/>
      <c r="BV2368" s="25"/>
      <c r="BW2368" s="25"/>
      <c r="BX2368" s="25"/>
      <c r="BY2368" s="25"/>
      <c r="BZ2368" s="25"/>
      <c r="CA2368" s="25"/>
      <c r="CB2368" s="25"/>
      <c r="CC2368" s="25"/>
      <c r="CD2368" s="25"/>
      <c r="CE2368" s="25"/>
      <c r="CF2368" s="25"/>
      <c r="CG2368" s="25"/>
      <c r="CH2368" s="25"/>
      <c r="CI2368" s="25"/>
      <c r="CJ2368" s="25"/>
      <c r="CK2368" s="25"/>
      <c r="CL2368" s="25"/>
      <c r="CM2368" s="25"/>
      <c r="CN2368" s="25"/>
      <c r="CO2368" s="25"/>
      <c r="CP2368" s="25"/>
      <c r="CQ2368" s="25"/>
      <c r="CR2368" s="25"/>
      <c r="CS2368" s="25"/>
      <c r="CT2368" s="25"/>
      <c r="CU2368" s="25"/>
      <c r="CV2368" s="25"/>
      <c r="CW2368" s="25"/>
      <c r="CX2368" s="25"/>
      <c r="CY2368" s="25"/>
      <c r="CZ2368" s="25"/>
      <c r="DA2368" s="25"/>
      <c r="DB2368" s="25"/>
      <c r="DC2368" s="25"/>
      <c r="DD2368" s="25"/>
      <c r="DE2368" s="25"/>
      <c r="DF2368" s="25"/>
      <c r="DG2368" s="25"/>
      <c r="DH2368" s="25"/>
      <c r="DI2368" s="25"/>
      <c r="DJ2368" s="25"/>
      <c r="DK2368" s="25"/>
      <c r="DL2368" s="25"/>
      <c r="DM2368" s="25"/>
      <c r="DN2368" s="25"/>
      <c r="DO2368" s="25"/>
      <c r="DP2368" s="25"/>
      <c r="DQ2368" s="25"/>
      <c r="DR2368" s="25"/>
      <c r="DS2368" s="25"/>
      <c r="DT2368" s="25"/>
      <c r="DU2368" s="25"/>
      <c r="DV2368" s="25"/>
      <c r="DW2368" s="25"/>
      <c r="DX2368" s="25"/>
      <c r="DY2368" s="25"/>
      <c r="DZ2368" s="25"/>
      <c r="EA2368" s="25"/>
      <c r="EB2368" s="25"/>
      <c r="EC2368" s="25"/>
      <c r="ED2368" s="25"/>
      <c r="EE2368" s="25"/>
      <c r="EF2368" s="25"/>
      <c r="EG2368" s="25"/>
      <c r="EH2368" s="25"/>
      <c r="EI2368" s="25"/>
      <c r="EJ2368" s="25"/>
      <c r="EK2368" s="25"/>
      <c r="EL2368" s="25"/>
      <c r="EM2368" s="25"/>
      <c r="EN2368" s="25"/>
      <c r="EO2368" s="25"/>
      <c r="EP2368" s="25"/>
      <c r="EQ2368" s="25"/>
      <c r="ER2368" s="25"/>
      <c r="ES2368" s="25"/>
      <c r="ET2368" s="25"/>
      <c r="EU2368" s="25"/>
      <c r="EV2368" s="25"/>
      <c r="EW2368" s="25"/>
      <c r="EX2368" s="25"/>
      <c r="EY2368" s="25"/>
      <c r="EZ2368" s="25"/>
      <c r="FA2368" s="25"/>
      <c r="FB2368" s="25"/>
      <c r="FC2368" s="25"/>
      <c r="FD2368" s="25"/>
      <c r="FE2368" s="25"/>
      <c r="FF2368" s="25"/>
      <c r="FG2368" s="25"/>
      <c r="FH2368" s="25"/>
      <c r="FI2368" s="25"/>
      <c r="FJ2368" s="25"/>
      <c r="FK2368" s="25"/>
      <c r="FL2368" s="25"/>
      <c r="FM2368" s="25"/>
      <c r="FN2368" s="25"/>
      <c r="FO2368" s="25"/>
      <c r="FP2368" s="25"/>
      <c r="FQ2368" s="25"/>
      <c r="FR2368" s="25"/>
      <c r="FS2368" s="25"/>
      <c r="FT2368" s="25"/>
      <c r="FU2368" s="25"/>
      <c r="FV2368" s="25"/>
      <c r="FW2368" s="25"/>
      <c r="FX2368" s="25"/>
      <c r="FY2368" s="25"/>
      <c r="FZ2368" s="25"/>
      <c r="GA2368" s="25"/>
      <c r="GB2368" s="25"/>
      <c r="GC2368" s="25"/>
      <c r="GD2368" s="25"/>
      <c r="GE2368" s="25"/>
      <c r="GF2368" s="25"/>
      <c r="GG2368" s="25"/>
      <c r="GH2368" s="25"/>
      <c r="GI2368" s="25"/>
      <c r="GJ2368" s="25"/>
      <c r="GK2368" s="25"/>
      <c r="GL2368" s="25"/>
      <c r="GM2368" s="25"/>
      <c r="GN2368" s="25"/>
      <c r="GO2368" s="25"/>
      <c r="GP2368" s="25"/>
      <c r="GQ2368" s="25"/>
      <c r="GR2368" s="25"/>
      <c r="GS2368" s="25"/>
      <c r="GT2368" s="25"/>
      <c r="GU2368" s="25"/>
      <c r="GV2368" s="25"/>
      <c r="GW2368" s="25"/>
      <c r="GX2368" s="25"/>
      <c r="GY2368" s="25"/>
      <c r="GZ2368" s="25"/>
      <c r="HA2368" s="25"/>
      <c r="HB2368" s="25"/>
      <c r="HC2368" s="25"/>
      <c r="HD2368" s="25"/>
      <c r="HE2368" s="25"/>
      <c r="HF2368" s="25"/>
      <c r="HG2368" s="25"/>
      <c r="HH2368" s="25"/>
      <c r="HI2368" s="25"/>
      <c r="HJ2368" s="25"/>
      <c r="HK2368" s="25"/>
      <c r="HL2368" s="25"/>
      <c r="HM2368" s="25"/>
      <c r="HN2368" s="25"/>
      <c r="HO2368" s="25"/>
      <c r="HP2368" s="25"/>
      <c r="HQ2368" s="25"/>
      <c r="HR2368" s="25"/>
      <c r="HS2368" s="25"/>
      <c r="HT2368" s="25"/>
      <c r="HU2368" s="25"/>
      <c r="HV2368" s="25"/>
      <c r="HW2368" s="25"/>
      <c r="HX2368" s="25"/>
      <c r="HY2368" s="25"/>
      <c r="HZ2368" s="25"/>
      <c r="IA2368" s="25"/>
      <c r="IB2368" s="25"/>
      <c r="IC2368" s="25"/>
      <c r="ID2368" s="25"/>
      <c r="IE2368" s="25"/>
      <c r="IF2368" s="25"/>
      <c r="IG2368" s="25"/>
      <c r="IH2368" s="25"/>
      <c r="II2368" s="25"/>
      <c r="IJ2368" s="25"/>
      <c r="IK2368" s="25"/>
      <c r="IL2368" s="25"/>
      <c r="IM2368" s="25"/>
      <c r="IN2368" s="25"/>
      <c r="IO2368" s="25"/>
      <c r="IP2368" s="25"/>
      <c r="IQ2368" s="25"/>
      <c r="IR2368" s="25"/>
      <c r="IS2368" s="25"/>
      <c r="IT2368" s="25"/>
      <c r="IU2368" s="25"/>
      <c r="IV2368" s="25"/>
    </row>
    <row r="2369" spans="1:256">
      <c r="A2369" s="15" t="s">
        <v>2104</v>
      </c>
      <c r="B2369" s="31" t="s">
        <v>3381</v>
      </c>
      <c r="C2369" s="10" t="s">
        <v>99</v>
      </c>
      <c r="D2369" s="11">
        <v>51.64</v>
      </c>
      <c r="E2369" s="19"/>
      <c r="F2369" s="21"/>
      <c r="G2369" s="25"/>
      <c r="H2369" s="25"/>
      <c r="I2369" s="25"/>
      <c r="J2369" s="25"/>
      <c r="K2369" s="25"/>
      <c r="L2369" s="25"/>
      <c r="M2369" s="25"/>
      <c r="N2369" s="25"/>
      <c r="O2369" s="25"/>
      <c r="P2369" s="25"/>
      <c r="Q2369" s="25"/>
      <c r="R2369" s="25"/>
      <c r="S2369" s="25"/>
      <c r="T2369" s="25"/>
      <c r="U2369" s="25"/>
      <c r="V2369" s="25"/>
      <c r="W2369" s="25"/>
      <c r="X2369" s="25"/>
      <c r="Y2369" s="25"/>
      <c r="Z2369" s="25"/>
      <c r="AA2369" s="25"/>
      <c r="AB2369" s="25"/>
      <c r="AC2369" s="25"/>
      <c r="AD2369" s="25"/>
      <c r="AE2369" s="25"/>
      <c r="AF2369" s="25"/>
      <c r="AG2369" s="25"/>
      <c r="AH2369" s="25"/>
      <c r="AI2369" s="25"/>
      <c r="AJ2369" s="25"/>
      <c r="AK2369" s="25"/>
      <c r="AL2369" s="25"/>
      <c r="AM2369" s="25"/>
      <c r="AN2369" s="25"/>
      <c r="AO2369" s="25"/>
      <c r="AP2369" s="25"/>
      <c r="AQ2369" s="25"/>
      <c r="AR2369" s="25"/>
      <c r="AS2369" s="25"/>
      <c r="AT2369" s="25"/>
      <c r="AU2369" s="25"/>
      <c r="AV2369" s="25"/>
      <c r="AW2369" s="25"/>
      <c r="AX2369" s="25"/>
      <c r="AY2369" s="25"/>
      <c r="AZ2369" s="25"/>
      <c r="BA2369" s="25"/>
      <c r="BB2369" s="25"/>
      <c r="BC2369" s="25"/>
      <c r="BD2369" s="25"/>
      <c r="BE2369" s="25"/>
      <c r="BF2369" s="25"/>
      <c r="BG2369" s="25"/>
      <c r="BH2369" s="25"/>
      <c r="BI2369" s="25"/>
      <c r="BJ2369" s="25"/>
      <c r="BK2369" s="25"/>
      <c r="BL2369" s="25"/>
      <c r="BM2369" s="25"/>
      <c r="BN2369" s="25"/>
      <c r="BO2369" s="25"/>
      <c r="BP2369" s="25"/>
      <c r="BQ2369" s="25"/>
      <c r="BR2369" s="25"/>
      <c r="BS2369" s="25"/>
      <c r="BT2369" s="25"/>
      <c r="BU2369" s="25"/>
      <c r="BV2369" s="25"/>
      <c r="BW2369" s="25"/>
      <c r="BX2369" s="25"/>
      <c r="BY2369" s="25"/>
      <c r="BZ2369" s="25"/>
      <c r="CA2369" s="25"/>
      <c r="CB2369" s="25"/>
      <c r="CC2369" s="25"/>
      <c r="CD2369" s="25"/>
      <c r="CE2369" s="25"/>
      <c r="CF2369" s="25"/>
      <c r="CG2369" s="25"/>
      <c r="CH2369" s="25"/>
      <c r="CI2369" s="25"/>
      <c r="CJ2369" s="25"/>
      <c r="CK2369" s="25"/>
      <c r="CL2369" s="25"/>
      <c r="CM2369" s="25"/>
      <c r="CN2369" s="25"/>
      <c r="CO2369" s="25"/>
      <c r="CP2369" s="25"/>
      <c r="CQ2369" s="25"/>
      <c r="CR2369" s="25"/>
      <c r="CS2369" s="25"/>
      <c r="CT2369" s="25"/>
      <c r="CU2369" s="25"/>
      <c r="CV2369" s="25"/>
      <c r="CW2369" s="25"/>
      <c r="CX2369" s="25"/>
      <c r="CY2369" s="25"/>
      <c r="CZ2369" s="25"/>
      <c r="DA2369" s="25"/>
      <c r="DB2369" s="25"/>
      <c r="DC2369" s="25"/>
      <c r="DD2369" s="25"/>
      <c r="DE2369" s="25"/>
      <c r="DF2369" s="25"/>
      <c r="DG2369" s="25"/>
      <c r="DH2369" s="25"/>
      <c r="DI2369" s="25"/>
      <c r="DJ2369" s="25"/>
      <c r="DK2369" s="25"/>
      <c r="DL2369" s="25"/>
      <c r="DM2369" s="25"/>
      <c r="DN2369" s="25"/>
      <c r="DO2369" s="25"/>
      <c r="DP2369" s="25"/>
      <c r="DQ2369" s="25"/>
      <c r="DR2369" s="25"/>
      <c r="DS2369" s="25"/>
      <c r="DT2369" s="25"/>
      <c r="DU2369" s="25"/>
      <c r="DV2369" s="25"/>
      <c r="DW2369" s="25"/>
      <c r="DX2369" s="25"/>
      <c r="DY2369" s="25"/>
      <c r="DZ2369" s="25"/>
      <c r="EA2369" s="25"/>
      <c r="EB2369" s="25"/>
      <c r="EC2369" s="25"/>
      <c r="ED2369" s="25"/>
      <c r="EE2369" s="25"/>
      <c r="EF2369" s="25"/>
      <c r="EG2369" s="25"/>
      <c r="EH2369" s="25"/>
      <c r="EI2369" s="25"/>
      <c r="EJ2369" s="25"/>
      <c r="EK2369" s="25"/>
      <c r="EL2369" s="25"/>
      <c r="EM2369" s="25"/>
      <c r="EN2369" s="25"/>
      <c r="EO2369" s="25"/>
      <c r="EP2369" s="25"/>
      <c r="EQ2369" s="25"/>
      <c r="ER2369" s="25"/>
      <c r="ES2369" s="25"/>
      <c r="ET2369" s="25"/>
      <c r="EU2369" s="25"/>
      <c r="EV2369" s="25"/>
      <c r="EW2369" s="25"/>
      <c r="EX2369" s="25"/>
      <c r="EY2369" s="25"/>
      <c r="EZ2369" s="25"/>
      <c r="FA2369" s="25"/>
      <c r="FB2369" s="25"/>
      <c r="FC2369" s="25"/>
      <c r="FD2369" s="25"/>
      <c r="FE2369" s="25"/>
      <c r="FF2369" s="25"/>
      <c r="FG2369" s="25"/>
      <c r="FH2369" s="25"/>
      <c r="FI2369" s="25"/>
      <c r="FJ2369" s="25"/>
      <c r="FK2369" s="25"/>
      <c r="FL2369" s="25"/>
      <c r="FM2369" s="25"/>
      <c r="FN2369" s="25"/>
      <c r="FO2369" s="25"/>
      <c r="FP2369" s="25"/>
      <c r="FQ2369" s="25"/>
      <c r="FR2369" s="25"/>
      <c r="FS2369" s="25"/>
      <c r="FT2369" s="25"/>
      <c r="FU2369" s="25"/>
      <c r="FV2369" s="25"/>
      <c r="FW2369" s="25"/>
      <c r="FX2369" s="25"/>
      <c r="FY2369" s="25"/>
      <c r="FZ2369" s="25"/>
      <c r="GA2369" s="25"/>
      <c r="GB2369" s="25"/>
      <c r="GC2369" s="25"/>
      <c r="GD2369" s="25"/>
      <c r="GE2369" s="25"/>
      <c r="GF2369" s="25"/>
      <c r="GG2369" s="25"/>
      <c r="GH2369" s="25"/>
      <c r="GI2369" s="25"/>
      <c r="GJ2369" s="25"/>
      <c r="GK2369" s="25"/>
      <c r="GL2369" s="25"/>
      <c r="GM2369" s="25"/>
      <c r="GN2369" s="25"/>
      <c r="GO2369" s="25"/>
      <c r="GP2369" s="25"/>
      <c r="GQ2369" s="25"/>
      <c r="GR2369" s="25"/>
      <c r="GS2369" s="25"/>
      <c r="GT2369" s="25"/>
      <c r="GU2369" s="25"/>
      <c r="GV2369" s="25"/>
      <c r="GW2369" s="25"/>
      <c r="GX2369" s="25"/>
      <c r="GY2369" s="25"/>
      <c r="GZ2369" s="25"/>
      <c r="HA2369" s="25"/>
      <c r="HB2369" s="25"/>
      <c r="HC2369" s="25"/>
      <c r="HD2369" s="25"/>
      <c r="HE2369" s="25"/>
      <c r="HF2369" s="25"/>
      <c r="HG2369" s="25"/>
      <c r="HH2369" s="25"/>
      <c r="HI2369" s="25"/>
      <c r="HJ2369" s="25"/>
      <c r="HK2369" s="25"/>
      <c r="HL2369" s="25"/>
      <c r="HM2369" s="25"/>
      <c r="HN2369" s="25"/>
      <c r="HO2369" s="25"/>
      <c r="HP2369" s="25"/>
      <c r="HQ2369" s="25"/>
      <c r="HR2369" s="25"/>
      <c r="HS2369" s="25"/>
      <c r="HT2369" s="25"/>
      <c r="HU2369" s="25"/>
      <c r="HV2369" s="25"/>
      <c r="HW2369" s="25"/>
      <c r="HX2369" s="25"/>
      <c r="HY2369" s="25"/>
      <c r="HZ2369" s="25"/>
      <c r="IA2369" s="25"/>
      <c r="IB2369" s="25"/>
      <c r="IC2369" s="25"/>
      <c r="ID2369" s="25"/>
      <c r="IE2369" s="25"/>
      <c r="IF2369" s="25"/>
      <c r="IG2369" s="25"/>
      <c r="IH2369" s="25"/>
      <c r="II2369" s="25"/>
      <c r="IJ2369" s="25"/>
      <c r="IK2369" s="25"/>
      <c r="IL2369" s="25"/>
      <c r="IM2369" s="25"/>
      <c r="IN2369" s="25"/>
      <c r="IO2369" s="25"/>
      <c r="IP2369" s="25"/>
      <c r="IQ2369" s="25"/>
      <c r="IR2369" s="25"/>
      <c r="IS2369" s="25"/>
      <c r="IT2369" s="25"/>
      <c r="IU2369" s="25"/>
      <c r="IV2369" s="25"/>
    </row>
    <row r="2370" spans="1:256">
      <c r="A2370" s="15" t="s">
        <v>2112</v>
      </c>
      <c r="B2370" s="31" t="s">
        <v>3382</v>
      </c>
      <c r="C2370" s="10" t="s">
        <v>99</v>
      </c>
      <c r="D2370" s="11">
        <v>52.04</v>
      </c>
      <c r="E2370" s="19"/>
      <c r="F2370" s="21"/>
      <c r="G2370" s="25"/>
      <c r="H2370" s="25"/>
      <c r="I2370" s="25"/>
      <c r="J2370" s="25"/>
      <c r="K2370" s="25"/>
      <c r="L2370" s="25"/>
      <c r="M2370" s="25"/>
      <c r="N2370" s="25"/>
      <c r="O2370" s="25"/>
      <c r="P2370" s="25"/>
      <c r="Q2370" s="25"/>
      <c r="R2370" s="25"/>
      <c r="S2370" s="25"/>
      <c r="T2370" s="25"/>
      <c r="U2370" s="25"/>
      <c r="V2370" s="25"/>
      <c r="W2370" s="25"/>
      <c r="X2370" s="25"/>
      <c r="Y2370" s="25"/>
      <c r="Z2370" s="25"/>
      <c r="AA2370" s="25"/>
      <c r="AB2370" s="25"/>
      <c r="AC2370" s="25"/>
      <c r="AD2370" s="25"/>
      <c r="AE2370" s="25"/>
      <c r="AF2370" s="25"/>
      <c r="AG2370" s="25"/>
      <c r="AH2370" s="25"/>
      <c r="AI2370" s="25"/>
      <c r="AJ2370" s="25"/>
      <c r="AK2370" s="25"/>
      <c r="AL2370" s="25"/>
      <c r="AM2370" s="25"/>
      <c r="AN2370" s="25"/>
      <c r="AO2370" s="25"/>
      <c r="AP2370" s="25"/>
      <c r="AQ2370" s="25"/>
      <c r="AR2370" s="25"/>
      <c r="AS2370" s="25"/>
      <c r="AT2370" s="25"/>
      <c r="AU2370" s="25"/>
      <c r="AV2370" s="25"/>
      <c r="AW2370" s="25"/>
      <c r="AX2370" s="25"/>
      <c r="AY2370" s="25"/>
      <c r="AZ2370" s="25"/>
      <c r="BA2370" s="25"/>
      <c r="BB2370" s="25"/>
      <c r="BC2370" s="25"/>
      <c r="BD2370" s="25"/>
      <c r="BE2370" s="25"/>
      <c r="BF2370" s="25"/>
      <c r="BG2370" s="25"/>
      <c r="BH2370" s="25"/>
      <c r="BI2370" s="25"/>
      <c r="BJ2370" s="25"/>
      <c r="BK2370" s="25"/>
      <c r="BL2370" s="25"/>
      <c r="BM2370" s="25"/>
      <c r="BN2370" s="25"/>
      <c r="BO2370" s="25"/>
      <c r="BP2370" s="25"/>
      <c r="BQ2370" s="25"/>
      <c r="BR2370" s="25"/>
      <c r="BS2370" s="25"/>
      <c r="BT2370" s="25"/>
      <c r="BU2370" s="25"/>
      <c r="BV2370" s="25"/>
      <c r="BW2370" s="25"/>
      <c r="BX2370" s="25"/>
      <c r="BY2370" s="25"/>
      <c r="BZ2370" s="25"/>
      <c r="CA2370" s="25"/>
      <c r="CB2370" s="25"/>
      <c r="CC2370" s="25"/>
      <c r="CD2370" s="25"/>
      <c r="CE2370" s="25"/>
      <c r="CF2370" s="25"/>
      <c r="CG2370" s="25"/>
      <c r="CH2370" s="25"/>
      <c r="CI2370" s="25"/>
      <c r="CJ2370" s="25"/>
      <c r="CK2370" s="25"/>
      <c r="CL2370" s="25"/>
      <c r="CM2370" s="25"/>
      <c r="CN2370" s="25"/>
      <c r="CO2370" s="25"/>
      <c r="CP2370" s="25"/>
      <c r="CQ2370" s="25"/>
      <c r="CR2370" s="25"/>
      <c r="CS2370" s="25"/>
      <c r="CT2370" s="25"/>
      <c r="CU2370" s="25"/>
      <c r="CV2370" s="25"/>
      <c r="CW2370" s="25"/>
      <c r="CX2370" s="25"/>
      <c r="CY2370" s="25"/>
      <c r="CZ2370" s="25"/>
      <c r="DA2370" s="25"/>
      <c r="DB2370" s="25"/>
      <c r="DC2370" s="25"/>
      <c r="DD2370" s="25"/>
      <c r="DE2370" s="25"/>
      <c r="DF2370" s="25"/>
      <c r="DG2370" s="25"/>
      <c r="DH2370" s="25"/>
      <c r="DI2370" s="25"/>
      <c r="DJ2370" s="25"/>
      <c r="DK2370" s="25"/>
      <c r="DL2370" s="25"/>
      <c r="DM2370" s="25"/>
      <c r="DN2370" s="25"/>
      <c r="DO2370" s="25"/>
      <c r="DP2370" s="25"/>
      <c r="DQ2370" s="25"/>
      <c r="DR2370" s="25"/>
      <c r="DS2370" s="25"/>
      <c r="DT2370" s="25"/>
      <c r="DU2370" s="25"/>
      <c r="DV2370" s="25"/>
      <c r="DW2370" s="25"/>
      <c r="DX2370" s="25"/>
      <c r="DY2370" s="25"/>
      <c r="DZ2370" s="25"/>
      <c r="EA2370" s="25"/>
      <c r="EB2370" s="25"/>
      <c r="EC2370" s="25"/>
      <c r="ED2370" s="25"/>
      <c r="EE2370" s="25"/>
      <c r="EF2370" s="25"/>
      <c r="EG2370" s="25"/>
      <c r="EH2370" s="25"/>
      <c r="EI2370" s="25"/>
      <c r="EJ2370" s="25"/>
      <c r="EK2370" s="25"/>
      <c r="EL2370" s="25"/>
      <c r="EM2370" s="25"/>
      <c r="EN2370" s="25"/>
      <c r="EO2370" s="25"/>
      <c r="EP2370" s="25"/>
      <c r="EQ2370" s="25"/>
      <c r="ER2370" s="25"/>
      <c r="ES2370" s="25"/>
      <c r="ET2370" s="25"/>
      <c r="EU2370" s="25"/>
      <c r="EV2370" s="25"/>
      <c r="EW2370" s="25"/>
      <c r="EX2370" s="25"/>
      <c r="EY2370" s="25"/>
      <c r="EZ2370" s="25"/>
      <c r="FA2370" s="25"/>
      <c r="FB2370" s="25"/>
      <c r="FC2370" s="25"/>
      <c r="FD2370" s="25"/>
      <c r="FE2370" s="25"/>
      <c r="FF2370" s="25"/>
      <c r="FG2370" s="25"/>
      <c r="FH2370" s="25"/>
      <c r="FI2370" s="25"/>
      <c r="FJ2370" s="25"/>
      <c r="FK2370" s="25"/>
      <c r="FL2370" s="25"/>
      <c r="FM2370" s="25"/>
      <c r="FN2370" s="25"/>
      <c r="FO2370" s="25"/>
      <c r="FP2370" s="25"/>
      <c r="FQ2370" s="25"/>
      <c r="FR2370" s="25"/>
      <c r="FS2370" s="25"/>
      <c r="FT2370" s="25"/>
      <c r="FU2370" s="25"/>
      <c r="FV2370" s="25"/>
      <c r="FW2370" s="25"/>
      <c r="FX2370" s="25"/>
      <c r="FY2370" s="25"/>
      <c r="FZ2370" s="25"/>
      <c r="GA2370" s="25"/>
      <c r="GB2370" s="25"/>
      <c r="GC2370" s="25"/>
      <c r="GD2370" s="25"/>
      <c r="GE2370" s="25"/>
      <c r="GF2370" s="25"/>
      <c r="GG2370" s="25"/>
      <c r="GH2370" s="25"/>
      <c r="GI2370" s="25"/>
      <c r="GJ2370" s="25"/>
      <c r="GK2370" s="25"/>
      <c r="GL2370" s="25"/>
      <c r="GM2370" s="25"/>
      <c r="GN2370" s="25"/>
      <c r="GO2370" s="25"/>
      <c r="GP2370" s="25"/>
      <c r="GQ2370" s="25"/>
      <c r="GR2370" s="25"/>
      <c r="GS2370" s="25"/>
      <c r="GT2370" s="25"/>
      <c r="GU2370" s="25"/>
      <c r="GV2370" s="25"/>
      <c r="GW2370" s="25"/>
      <c r="GX2370" s="25"/>
      <c r="GY2370" s="25"/>
      <c r="GZ2370" s="25"/>
      <c r="HA2370" s="25"/>
      <c r="HB2370" s="25"/>
      <c r="HC2370" s="25"/>
      <c r="HD2370" s="25"/>
      <c r="HE2370" s="25"/>
      <c r="HF2370" s="25"/>
      <c r="HG2370" s="25"/>
      <c r="HH2370" s="25"/>
      <c r="HI2370" s="25"/>
      <c r="HJ2370" s="25"/>
      <c r="HK2370" s="25"/>
      <c r="HL2370" s="25"/>
      <c r="HM2370" s="25"/>
      <c r="HN2370" s="25"/>
      <c r="HO2370" s="25"/>
      <c r="HP2370" s="25"/>
      <c r="HQ2370" s="25"/>
      <c r="HR2370" s="25"/>
      <c r="HS2370" s="25"/>
      <c r="HT2370" s="25"/>
      <c r="HU2370" s="25"/>
      <c r="HV2370" s="25"/>
      <c r="HW2370" s="25"/>
      <c r="HX2370" s="25"/>
      <c r="HY2370" s="25"/>
      <c r="HZ2370" s="25"/>
      <c r="IA2370" s="25"/>
      <c r="IB2370" s="25"/>
      <c r="IC2370" s="25"/>
      <c r="ID2370" s="25"/>
      <c r="IE2370" s="25"/>
      <c r="IF2370" s="25"/>
      <c r="IG2370" s="25"/>
      <c r="IH2370" s="25"/>
      <c r="II2370" s="25"/>
      <c r="IJ2370" s="25"/>
      <c r="IK2370" s="25"/>
      <c r="IL2370" s="25"/>
      <c r="IM2370" s="25"/>
      <c r="IN2370" s="25"/>
      <c r="IO2370" s="25"/>
      <c r="IP2370" s="25"/>
      <c r="IQ2370" s="25"/>
      <c r="IR2370" s="25"/>
      <c r="IS2370" s="25"/>
      <c r="IT2370" s="25"/>
      <c r="IU2370" s="25"/>
      <c r="IV2370" s="25"/>
    </row>
    <row r="2371" spans="1:256">
      <c r="A2371" s="15" t="s">
        <v>2113</v>
      </c>
      <c r="B2371" s="31" t="s">
        <v>3383</v>
      </c>
      <c r="C2371" s="10" t="s">
        <v>99</v>
      </c>
      <c r="D2371" s="11">
        <v>52.04</v>
      </c>
      <c r="E2371" s="19"/>
      <c r="F2371" s="21"/>
      <c r="G2371" s="25"/>
      <c r="H2371" s="25"/>
      <c r="I2371" s="25"/>
      <c r="J2371" s="25"/>
      <c r="K2371" s="25"/>
      <c r="L2371" s="25"/>
      <c r="M2371" s="25"/>
      <c r="N2371" s="25"/>
      <c r="O2371" s="25"/>
      <c r="P2371" s="25"/>
      <c r="Q2371" s="25"/>
      <c r="R2371" s="25"/>
      <c r="S2371" s="25"/>
      <c r="T2371" s="25"/>
      <c r="U2371" s="25"/>
      <c r="V2371" s="25"/>
      <c r="W2371" s="25"/>
      <c r="X2371" s="25"/>
      <c r="Y2371" s="25"/>
      <c r="Z2371" s="25"/>
      <c r="AA2371" s="25"/>
      <c r="AB2371" s="25"/>
      <c r="AC2371" s="25"/>
      <c r="AD2371" s="25"/>
      <c r="AE2371" s="25"/>
      <c r="AF2371" s="25"/>
      <c r="AG2371" s="25"/>
      <c r="AH2371" s="25"/>
      <c r="AI2371" s="25"/>
      <c r="AJ2371" s="25"/>
      <c r="AK2371" s="25"/>
      <c r="AL2371" s="25"/>
      <c r="AM2371" s="25"/>
      <c r="AN2371" s="25"/>
      <c r="AO2371" s="25"/>
      <c r="AP2371" s="25"/>
      <c r="AQ2371" s="25"/>
      <c r="AR2371" s="25"/>
      <c r="AS2371" s="25"/>
      <c r="AT2371" s="25"/>
      <c r="AU2371" s="25"/>
      <c r="AV2371" s="25"/>
      <c r="AW2371" s="25"/>
      <c r="AX2371" s="25"/>
      <c r="AY2371" s="25"/>
      <c r="AZ2371" s="25"/>
      <c r="BA2371" s="25"/>
      <c r="BB2371" s="25"/>
      <c r="BC2371" s="25"/>
      <c r="BD2371" s="25"/>
      <c r="BE2371" s="25"/>
      <c r="BF2371" s="25"/>
      <c r="BG2371" s="25"/>
      <c r="BH2371" s="25"/>
      <c r="BI2371" s="25"/>
      <c r="BJ2371" s="25"/>
      <c r="BK2371" s="25"/>
      <c r="BL2371" s="25"/>
      <c r="BM2371" s="25"/>
      <c r="BN2371" s="25"/>
      <c r="BO2371" s="25"/>
      <c r="BP2371" s="25"/>
      <c r="BQ2371" s="25"/>
      <c r="BR2371" s="25"/>
      <c r="BS2371" s="25"/>
      <c r="BT2371" s="25"/>
      <c r="BU2371" s="25"/>
      <c r="BV2371" s="25"/>
      <c r="BW2371" s="25"/>
      <c r="BX2371" s="25"/>
      <c r="BY2371" s="25"/>
      <c r="BZ2371" s="25"/>
      <c r="CA2371" s="25"/>
      <c r="CB2371" s="25"/>
      <c r="CC2371" s="25"/>
      <c r="CD2371" s="25"/>
      <c r="CE2371" s="25"/>
      <c r="CF2371" s="25"/>
      <c r="CG2371" s="25"/>
      <c r="CH2371" s="25"/>
      <c r="CI2371" s="25"/>
      <c r="CJ2371" s="25"/>
      <c r="CK2371" s="25"/>
      <c r="CL2371" s="25"/>
      <c r="CM2371" s="25"/>
      <c r="CN2371" s="25"/>
      <c r="CO2371" s="25"/>
      <c r="CP2371" s="25"/>
      <c r="CQ2371" s="25"/>
      <c r="CR2371" s="25"/>
      <c r="CS2371" s="25"/>
      <c r="CT2371" s="25"/>
      <c r="CU2371" s="25"/>
      <c r="CV2371" s="25"/>
      <c r="CW2371" s="25"/>
      <c r="CX2371" s="25"/>
      <c r="CY2371" s="25"/>
      <c r="CZ2371" s="25"/>
      <c r="DA2371" s="25"/>
      <c r="DB2371" s="25"/>
      <c r="DC2371" s="25"/>
      <c r="DD2371" s="25"/>
      <c r="DE2371" s="25"/>
      <c r="DF2371" s="25"/>
      <c r="DG2371" s="25"/>
      <c r="DH2371" s="25"/>
      <c r="DI2371" s="25"/>
      <c r="DJ2371" s="25"/>
      <c r="DK2371" s="25"/>
      <c r="DL2371" s="25"/>
      <c r="DM2371" s="25"/>
      <c r="DN2371" s="25"/>
      <c r="DO2371" s="25"/>
      <c r="DP2371" s="25"/>
      <c r="DQ2371" s="25"/>
      <c r="DR2371" s="25"/>
      <c r="DS2371" s="25"/>
      <c r="DT2371" s="25"/>
      <c r="DU2371" s="25"/>
      <c r="DV2371" s="25"/>
      <c r="DW2371" s="25"/>
      <c r="DX2371" s="25"/>
      <c r="DY2371" s="25"/>
      <c r="DZ2371" s="25"/>
      <c r="EA2371" s="25"/>
      <c r="EB2371" s="25"/>
      <c r="EC2371" s="25"/>
      <c r="ED2371" s="25"/>
      <c r="EE2371" s="25"/>
      <c r="EF2371" s="25"/>
      <c r="EG2371" s="25"/>
      <c r="EH2371" s="25"/>
      <c r="EI2371" s="25"/>
      <c r="EJ2371" s="25"/>
      <c r="EK2371" s="25"/>
      <c r="EL2371" s="25"/>
      <c r="EM2371" s="25"/>
      <c r="EN2371" s="25"/>
      <c r="EO2371" s="25"/>
      <c r="EP2371" s="25"/>
      <c r="EQ2371" s="25"/>
      <c r="ER2371" s="25"/>
      <c r="ES2371" s="25"/>
      <c r="ET2371" s="25"/>
      <c r="EU2371" s="25"/>
      <c r="EV2371" s="25"/>
      <c r="EW2371" s="25"/>
      <c r="EX2371" s="25"/>
      <c r="EY2371" s="25"/>
      <c r="EZ2371" s="25"/>
      <c r="FA2371" s="25"/>
      <c r="FB2371" s="25"/>
      <c r="FC2371" s="25"/>
      <c r="FD2371" s="25"/>
      <c r="FE2371" s="25"/>
      <c r="FF2371" s="25"/>
      <c r="FG2371" s="25"/>
      <c r="FH2371" s="25"/>
      <c r="FI2371" s="25"/>
      <c r="FJ2371" s="25"/>
      <c r="FK2371" s="25"/>
      <c r="FL2371" s="25"/>
      <c r="FM2371" s="25"/>
      <c r="FN2371" s="25"/>
      <c r="FO2371" s="25"/>
      <c r="FP2371" s="25"/>
      <c r="FQ2371" s="25"/>
      <c r="FR2371" s="25"/>
      <c r="FS2371" s="25"/>
      <c r="FT2371" s="25"/>
      <c r="FU2371" s="25"/>
      <c r="FV2371" s="25"/>
      <c r="FW2371" s="25"/>
      <c r="FX2371" s="25"/>
      <c r="FY2371" s="25"/>
      <c r="FZ2371" s="25"/>
      <c r="GA2371" s="25"/>
      <c r="GB2371" s="25"/>
      <c r="GC2371" s="25"/>
      <c r="GD2371" s="25"/>
      <c r="GE2371" s="25"/>
      <c r="GF2371" s="25"/>
      <c r="GG2371" s="25"/>
      <c r="GH2371" s="25"/>
      <c r="GI2371" s="25"/>
      <c r="GJ2371" s="25"/>
      <c r="GK2371" s="25"/>
      <c r="GL2371" s="25"/>
      <c r="GM2371" s="25"/>
      <c r="GN2371" s="25"/>
      <c r="GO2371" s="25"/>
      <c r="GP2371" s="25"/>
      <c r="GQ2371" s="25"/>
      <c r="GR2371" s="25"/>
      <c r="GS2371" s="25"/>
      <c r="GT2371" s="25"/>
      <c r="GU2371" s="25"/>
      <c r="GV2371" s="25"/>
      <c r="GW2371" s="25"/>
      <c r="GX2371" s="25"/>
      <c r="GY2371" s="25"/>
      <c r="GZ2371" s="25"/>
      <c r="HA2371" s="25"/>
      <c r="HB2371" s="25"/>
      <c r="HC2371" s="25"/>
      <c r="HD2371" s="25"/>
      <c r="HE2371" s="25"/>
      <c r="HF2371" s="25"/>
      <c r="HG2371" s="25"/>
      <c r="HH2371" s="25"/>
      <c r="HI2371" s="25"/>
      <c r="HJ2371" s="25"/>
      <c r="HK2371" s="25"/>
      <c r="HL2371" s="25"/>
      <c r="HM2371" s="25"/>
      <c r="HN2371" s="25"/>
      <c r="HO2371" s="25"/>
      <c r="HP2371" s="25"/>
      <c r="HQ2371" s="25"/>
      <c r="HR2371" s="25"/>
      <c r="HS2371" s="25"/>
      <c r="HT2371" s="25"/>
      <c r="HU2371" s="25"/>
      <c r="HV2371" s="25"/>
      <c r="HW2371" s="25"/>
      <c r="HX2371" s="25"/>
      <c r="HY2371" s="25"/>
      <c r="HZ2371" s="25"/>
      <c r="IA2371" s="25"/>
      <c r="IB2371" s="25"/>
      <c r="IC2371" s="25"/>
      <c r="ID2371" s="25"/>
      <c r="IE2371" s="25"/>
      <c r="IF2371" s="25"/>
      <c r="IG2371" s="25"/>
      <c r="IH2371" s="25"/>
      <c r="II2371" s="25"/>
      <c r="IJ2371" s="25"/>
      <c r="IK2371" s="25"/>
      <c r="IL2371" s="25"/>
      <c r="IM2371" s="25"/>
      <c r="IN2371" s="25"/>
      <c r="IO2371" s="25"/>
      <c r="IP2371" s="25"/>
      <c r="IQ2371" s="25"/>
      <c r="IR2371" s="25"/>
      <c r="IS2371" s="25"/>
      <c r="IT2371" s="25"/>
      <c r="IU2371" s="25"/>
      <c r="IV2371" s="25"/>
    </row>
    <row r="2372" spans="1:256">
      <c r="A2372" s="15" t="s">
        <v>2114</v>
      </c>
      <c r="B2372" s="31" t="s">
        <v>3384</v>
      </c>
      <c r="C2372" s="10" t="s">
        <v>99</v>
      </c>
      <c r="D2372" s="11">
        <v>52.04</v>
      </c>
      <c r="E2372" s="19"/>
      <c r="F2372" s="21"/>
      <c r="G2372" s="25"/>
      <c r="H2372" s="25"/>
      <c r="I2372" s="25"/>
      <c r="J2372" s="25"/>
      <c r="K2372" s="25"/>
      <c r="L2372" s="25"/>
      <c r="M2372" s="25"/>
      <c r="N2372" s="25"/>
      <c r="O2372" s="25"/>
      <c r="P2372" s="25"/>
      <c r="Q2372" s="25"/>
      <c r="R2372" s="25"/>
      <c r="S2372" s="25"/>
      <c r="T2372" s="25"/>
      <c r="U2372" s="25"/>
      <c r="V2372" s="25"/>
      <c r="W2372" s="25"/>
      <c r="X2372" s="25"/>
      <c r="Y2372" s="25"/>
      <c r="Z2372" s="25"/>
      <c r="AA2372" s="25"/>
      <c r="AB2372" s="25"/>
      <c r="AC2372" s="25"/>
      <c r="AD2372" s="25"/>
      <c r="AE2372" s="25"/>
      <c r="AF2372" s="25"/>
      <c r="AG2372" s="25"/>
      <c r="AH2372" s="25"/>
      <c r="AI2372" s="25"/>
      <c r="AJ2372" s="25"/>
      <c r="AK2372" s="25"/>
      <c r="AL2372" s="25"/>
      <c r="AM2372" s="25"/>
      <c r="AN2372" s="25"/>
      <c r="AO2372" s="25"/>
      <c r="AP2372" s="25"/>
      <c r="AQ2372" s="25"/>
      <c r="AR2372" s="25"/>
      <c r="AS2372" s="25"/>
      <c r="AT2372" s="25"/>
      <c r="AU2372" s="25"/>
      <c r="AV2372" s="25"/>
      <c r="AW2372" s="25"/>
      <c r="AX2372" s="25"/>
      <c r="AY2372" s="25"/>
      <c r="AZ2372" s="25"/>
      <c r="BA2372" s="25"/>
      <c r="BB2372" s="25"/>
      <c r="BC2372" s="25"/>
      <c r="BD2372" s="25"/>
      <c r="BE2372" s="25"/>
      <c r="BF2372" s="25"/>
      <c r="BG2372" s="25"/>
      <c r="BH2372" s="25"/>
      <c r="BI2372" s="25"/>
      <c r="BJ2372" s="25"/>
      <c r="BK2372" s="25"/>
      <c r="BL2372" s="25"/>
      <c r="BM2372" s="25"/>
      <c r="BN2372" s="25"/>
      <c r="BO2372" s="25"/>
      <c r="BP2372" s="25"/>
      <c r="BQ2372" s="25"/>
      <c r="BR2372" s="25"/>
      <c r="BS2372" s="25"/>
      <c r="BT2372" s="25"/>
      <c r="BU2372" s="25"/>
      <c r="BV2372" s="25"/>
      <c r="BW2372" s="25"/>
      <c r="BX2372" s="25"/>
      <c r="BY2372" s="25"/>
      <c r="BZ2372" s="25"/>
      <c r="CA2372" s="25"/>
      <c r="CB2372" s="25"/>
      <c r="CC2372" s="25"/>
      <c r="CD2372" s="25"/>
      <c r="CE2372" s="25"/>
      <c r="CF2372" s="25"/>
      <c r="CG2372" s="25"/>
      <c r="CH2372" s="25"/>
      <c r="CI2372" s="25"/>
      <c r="CJ2372" s="25"/>
      <c r="CK2372" s="25"/>
      <c r="CL2372" s="25"/>
      <c r="CM2372" s="25"/>
      <c r="CN2372" s="25"/>
      <c r="CO2372" s="25"/>
      <c r="CP2372" s="25"/>
      <c r="CQ2372" s="25"/>
      <c r="CR2372" s="25"/>
      <c r="CS2372" s="25"/>
      <c r="CT2372" s="25"/>
      <c r="CU2372" s="25"/>
      <c r="CV2372" s="25"/>
      <c r="CW2372" s="25"/>
      <c r="CX2372" s="25"/>
      <c r="CY2372" s="25"/>
      <c r="CZ2372" s="25"/>
      <c r="DA2372" s="25"/>
      <c r="DB2372" s="25"/>
      <c r="DC2372" s="25"/>
      <c r="DD2372" s="25"/>
      <c r="DE2372" s="25"/>
      <c r="DF2372" s="25"/>
      <c r="DG2372" s="25"/>
      <c r="DH2372" s="25"/>
      <c r="DI2372" s="25"/>
      <c r="DJ2372" s="25"/>
      <c r="DK2372" s="25"/>
      <c r="DL2372" s="25"/>
      <c r="DM2372" s="25"/>
      <c r="DN2372" s="25"/>
      <c r="DO2372" s="25"/>
      <c r="DP2372" s="25"/>
      <c r="DQ2372" s="25"/>
      <c r="DR2372" s="25"/>
      <c r="DS2372" s="25"/>
      <c r="DT2372" s="25"/>
      <c r="DU2372" s="25"/>
      <c r="DV2372" s="25"/>
      <c r="DW2372" s="25"/>
      <c r="DX2372" s="25"/>
      <c r="DY2372" s="25"/>
      <c r="DZ2372" s="25"/>
      <c r="EA2372" s="25"/>
      <c r="EB2372" s="25"/>
      <c r="EC2372" s="25"/>
      <c r="ED2372" s="25"/>
      <c r="EE2372" s="25"/>
      <c r="EF2372" s="25"/>
      <c r="EG2372" s="25"/>
      <c r="EH2372" s="25"/>
      <c r="EI2372" s="25"/>
      <c r="EJ2372" s="25"/>
      <c r="EK2372" s="25"/>
      <c r="EL2372" s="25"/>
      <c r="EM2372" s="25"/>
      <c r="EN2372" s="25"/>
      <c r="EO2372" s="25"/>
      <c r="EP2372" s="25"/>
      <c r="EQ2372" s="25"/>
      <c r="ER2372" s="25"/>
      <c r="ES2372" s="25"/>
      <c r="ET2372" s="25"/>
      <c r="EU2372" s="25"/>
      <c r="EV2372" s="25"/>
      <c r="EW2372" s="25"/>
      <c r="EX2372" s="25"/>
      <c r="EY2372" s="25"/>
      <c r="EZ2372" s="25"/>
      <c r="FA2372" s="25"/>
      <c r="FB2372" s="25"/>
      <c r="FC2372" s="25"/>
      <c r="FD2372" s="25"/>
      <c r="FE2372" s="25"/>
      <c r="FF2372" s="25"/>
      <c r="FG2372" s="25"/>
      <c r="FH2372" s="25"/>
      <c r="FI2372" s="25"/>
      <c r="FJ2372" s="25"/>
      <c r="FK2372" s="25"/>
      <c r="FL2372" s="25"/>
      <c r="FM2372" s="25"/>
      <c r="FN2372" s="25"/>
      <c r="FO2372" s="25"/>
      <c r="FP2372" s="25"/>
      <c r="FQ2372" s="25"/>
      <c r="FR2372" s="25"/>
      <c r="FS2372" s="25"/>
      <c r="FT2372" s="25"/>
      <c r="FU2372" s="25"/>
      <c r="FV2372" s="25"/>
      <c r="FW2372" s="25"/>
      <c r="FX2372" s="25"/>
      <c r="FY2372" s="25"/>
      <c r="FZ2372" s="25"/>
      <c r="GA2372" s="25"/>
      <c r="GB2372" s="25"/>
      <c r="GC2372" s="25"/>
      <c r="GD2372" s="25"/>
      <c r="GE2372" s="25"/>
      <c r="GF2372" s="25"/>
      <c r="GG2372" s="25"/>
      <c r="GH2372" s="25"/>
      <c r="GI2372" s="25"/>
      <c r="GJ2372" s="25"/>
      <c r="GK2372" s="25"/>
      <c r="GL2372" s="25"/>
      <c r="GM2372" s="25"/>
      <c r="GN2372" s="25"/>
      <c r="GO2372" s="25"/>
      <c r="GP2372" s="25"/>
      <c r="GQ2372" s="25"/>
      <c r="GR2372" s="25"/>
      <c r="GS2372" s="25"/>
      <c r="GT2372" s="25"/>
      <c r="GU2372" s="25"/>
      <c r="GV2372" s="25"/>
      <c r="GW2372" s="25"/>
      <c r="GX2372" s="25"/>
      <c r="GY2372" s="25"/>
      <c r="GZ2372" s="25"/>
      <c r="HA2372" s="25"/>
      <c r="HB2372" s="25"/>
      <c r="HC2372" s="25"/>
      <c r="HD2372" s="25"/>
      <c r="HE2372" s="25"/>
      <c r="HF2372" s="25"/>
      <c r="HG2372" s="25"/>
      <c r="HH2372" s="25"/>
      <c r="HI2372" s="25"/>
      <c r="HJ2372" s="25"/>
      <c r="HK2372" s="25"/>
      <c r="HL2372" s="25"/>
      <c r="HM2372" s="25"/>
      <c r="HN2372" s="25"/>
      <c r="HO2372" s="25"/>
      <c r="HP2372" s="25"/>
      <c r="HQ2372" s="25"/>
      <c r="HR2372" s="25"/>
      <c r="HS2372" s="25"/>
      <c r="HT2372" s="25"/>
      <c r="HU2372" s="25"/>
      <c r="HV2372" s="25"/>
      <c r="HW2372" s="25"/>
      <c r="HX2372" s="25"/>
      <c r="HY2372" s="25"/>
      <c r="HZ2372" s="25"/>
      <c r="IA2372" s="25"/>
      <c r="IB2372" s="25"/>
      <c r="IC2372" s="25"/>
      <c r="ID2372" s="25"/>
      <c r="IE2372" s="25"/>
      <c r="IF2372" s="25"/>
      <c r="IG2372" s="25"/>
      <c r="IH2372" s="25"/>
      <c r="II2372" s="25"/>
      <c r="IJ2372" s="25"/>
      <c r="IK2372" s="25"/>
      <c r="IL2372" s="25"/>
      <c r="IM2372" s="25"/>
      <c r="IN2372" s="25"/>
      <c r="IO2372" s="25"/>
      <c r="IP2372" s="25"/>
      <c r="IQ2372" s="25"/>
      <c r="IR2372" s="25"/>
      <c r="IS2372" s="25"/>
      <c r="IT2372" s="25"/>
      <c r="IU2372" s="25"/>
      <c r="IV2372" s="25"/>
    </row>
    <row r="2373" spans="1:256">
      <c r="A2373" s="15" t="s">
        <v>2115</v>
      </c>
      <c r="B2373" s="31" t="s">
        <v>3385</v>
      </c>
      <c r="C2373" s="10" t="s">
        <v>99</v>
      </c>
      <c r="D2373" s="11">
        <v>52.04</v>
      </c>
      <c r="E2373" s="19"/>
      <c r="F2373" s="21"/>
      <c r="G2373" s="25"/>
      <c r="H2373" s="25"/>
      <c r="I2373" s="25"/>
      <c r="J2373" s="25"/>
      <c r="K2373" s="25"/>
      <c r="L2373" s="25"/>
      <c r="M2373" s="25"/>
      <c r="N2373" s="25"/>
      <c r="O2373" s="25"/>
      <c r="P2373" s="25"/>
      <c r="Q2373" s="25"/>
      <c r="R2373" s="25"/>
      <c r="S2373" s="25"/>
      <c r="T2373" s="25"/>
      <c r="U2373" s="25"/>
      <c r="V2373" s="25"/>
      <c r="W2373" s="25"/>
      <c r="X2373" s="25"/>
      <c r="Y2373" s="25"/>
      <c r="Z2373" s="25"/>
      <c r="AA2373" s="25"/>
      <c r="AB2373" s="25"/>
      <c r="AC2373" s="25"/>
      <c r="AD2373" s="25"/>
      <c r="AE2373" s="25"/>
      <c r="AF2373" s="25"/>
      <c r="AG2373" s="25"/>
      <c r="AH2373" s="25"/>
      <c r="AI2373" s="25"/>
      <c r="AJ2373" s="25"/>
      <c r="AK2373" s="25"/>
      <c r="AL2373" s="25"/>
      <c r="AM2373" s="25"/>
      <c r="AN2373" s="25"/>
      <c r="AO2373" s="25"/>
      <c r="AP2373" s="25"/>
      <c r="AQ2373" s="25"/>
      <c r="AR2373" s="25"/>
      <c r="AS2373" s="25"/>
      <c r="AT2373" s="25"/>
      <c r="AU2373" s="25"/>
      <c r="AV2373" s="25"/>
      <c r="AW2373" s="25"/>
      <c r="AX2373" s="25"/>
      <c r="AY2373" s="25"/>
      <c r="AZ2373" s="25"/>
      <c r="BA2373" s="25"/>
      <c r="BB2373" s="25"/>
      <c r="BC2373" s="25"/>
      <c r="BD2373" s="25"/>
      <c r="BE2373" s="25"/>
      <c r="BF2373" s="25"/>
      <c r="BG2373" s="25"/>
      <c r="BH2373" s="25"/>
      <c r="BI2373" s="25"/>
      <c r="BJ2373" s="25"/>
      <c r="BK2373" s="25"/>
      <c r="BL2373" s="25"/>
      <c r="BM2373" s="25"/>
      <c r="BN2373" s="25"/>
      <c r="BO2373" s="25"/>
      <c r="BP2373" s="25"/>
      <c r="BQ2373" s="25"/>
      <c r="BR2373" s="25"/>
      <c r="BS2373" s="25"/>
      <c r="BT2373" s="25"/>
      <c r="BU2373" s="25"/>
      <c r="BV2373" s="25"/>
      <c r="BW2373" s="25"/>
      <c r="BX2373" s="25"/>
      <c r="BY2373" s="25"/>
      <c r="BZ2373" s="25"/>
      <c r="CA2373" s="25"/>
      <c r="CB2373" s="25"/>
      <c r="CC2373" s="25"/>
      <c r="CD2373" s="25"/>
      <c r="CE2373" s="25"/>
      <c r="CF2373" s="25"/>
      <c r="CG2373" s="25"/>
      <c r="CH2373" s="25"/>
      <c r="CI2373" s="25"/>
      <c r="CJ2373" s="25"/>
      <c r="CK2373" s="25"/>
      <c r="CL2373" s="25"/>
      <c r="CM2373" s="25"/>
      <c r="CN2373" s="25"/>
      <c r="CO2373" s="25"/>
      <c r="CP2373" s="25"/>
      <c r="CQ2373" s="25"/>
      <c r="CR2373" s="25"/>
      <c r="CS2373" s="25"/>
      <c r="CT2373" s="25"/>
      <c r="CU2373" s="25"/>
      <c r="CV2373" s="25"/>
      <c r="CW2373" s="25"/>
      <c r="CX2373" s="25"/>
      <c r="CY2373" s="25"/>
      <c r="CZ2373" s="25"/>
      <c r="DA2373" s="25"/>
      <c r="DB2373" s="25"/>
      <c r="DC2373" s="25"/>
      <c r="DD2373" s="25"/>
      <c r="DE2373" s="25"/>
      <c r="DF2373" s="25"/>
      <c r="DG2373" s="25"/>
      <c r="DH2373" s="25"/>
      <c r="DI2373" s="25"/>
      <c r="DJ2373" s="25"/>
      <c r="DK2373" s="25"/>
      <c r="DL2373" s="25"/>
      <c r="DM2373" s="25"/>
      <c r="DN2373" s="25"/>
      <c r="DO2373" s="25"/>
      <c r="DP2373" s="25"/>
      <c r="DQ2373" s="25"/>
      <c r="DR2373" s="25"/>
      <c r="DS2373" s="25"/>
      <c r="DT2373" s="25"/>
      <c r="DU2373" s="25"/>
      <c r="DV2373" s="25"/>
      <c r="DW2373" s="25"/>
      <c r="DX2373" s="25"/>
      <c r="DY2373" s="25"/>
      <c r="DZ2373" s="25"/>
      <c r="EA2373" s="25"/>
      <c r="EB2373" s="25"/>
      <c r="EC2373" s="25"/>
      <c r="ED2373" s="25"/>
      <c r="EE2373" s="25"/>
      <c r="EF2373" s="25"/>
      <c r="EG2373" s="25"/>
      <c r="EH2373" s="25"/>
      <c r="EI2373" s="25"/>
      <c r="EJ2373" s="25"/>
      <c r="EK2373" s="25"/>
      <c r="EL2373" s="25"/>
      <c r="EM2373" s="25"/>
      <c r="EN2373" s="25"/>
      <c r="EO2373" s="25"/>
      <c r="EP2373" s="25"/>
      <c r="EQ2373" s="25"/>
      <c r="ER2373" s="25"/>
      <c r="ES2373" s="25"/>
      <c r="ET2373" s="25"/>
      <c r="EU2373" s="25"/>
      <c r="EV2373" s="25"/>
      <c r="EW2373" s="25"/>
      <c r="EX2373" s="25"/>
      <c r="EY2373" s="25"/>
      <c r="EZ2373" s="25"/>
      <c r="FA2373" s="25"/>
      <c r="FB2373" s="25"/>
      <c r="FC2373" s="25"/>
      <c r="FD2373" s="25"/>
      <c r="FE2373" s="25"/>
      <c r="FF2373" s="25"/>
      <c r="FG2373" s="25"/>
      <c r="FH2373" s="25"/>
      <c r="FI2373" s="25"/>
      <c r="FJ2373" s="25"/>
      <c r="FK2373" s="25"/>
      <c r="FL2373" s="25"/>
      <c r="FM2373" s="25"/>
      <c r="FN2373" s="25"/>
      <c r="FO2373" s="25"/>
      <c r="FP2373" s="25"/>
      <c r="FQ2373" s="25"/>
      <c r="FR2373" s="25"/>
      <c r="FS2373" s="25"/>
      <c r="FT2373" s="25"/>
      <c r="FU2373" s="25"/>
      <c r="FV2373" s="25"/>
      <c r="FW2373" s="25"/>
      <c r="FX2373" s="25"/>
      <c r="FY2373" s="25"/>
      <c r="FZ2373" s="25"/>
      <c r="GA2373" s="25"/>
      <c r="GB2373" s="25"/>
      <c r="GC2373" s="25"/>
      <c r="GD2373" s="25"/>
      <c r="GE2373" s="25"/>
      <c r="GF2373" s="25"/>
      <c r="GG2373" s="25"/>
      <c r="GH2373" s="25"/>
      <c r="GI2373" s="25"/>
      <c r="GJ2373" s="25"/>
      <c r="GK2373" s="25"/>
      <c r="GL2373" s="25"/>
      <c r="GM2373" s="25"/>
      <c r="GN2373" s="25"/>
      <c r="GO2373" s="25"/>
      <c r="GP2373" s="25"/>
      <c r="GQ2373" s="25"/>
      <c r="GR2373" s="25"/>
      <c r="GS2373" s="25"/>
      <c r="GT2373" s="25"/>
      <c r="GU2373" s="25"/>
      <c r="GV2373" s="25"/>
      <c r="GW2373" s="25"/>
      <c r="GX2373" s="25"/>
      <c r="GY2373" s="25"/>
      <c r="GZ2373" s="25"/>
      <c r="HA2373" s="25"/>
      <c r="HB2373" s="25"/>
      <c r="HC2373" s="25"/>
      <c r="HD2373" s="25"/>
      <c r="HE2373" s="25"/>
      <c r="HF2373" s="25"/>
      <c r="HG2373" s="25"/>
      <c r="HH2373" s="25"/>
      <c r="HI2373" s="25"/>
      <c r="HJ2373" s="25"/>
      <c r="HK2373" s="25"/>
      <c r="HL2373" s="25"/>
      <c r="HM2373" s="25"/>
      <c r="HN2373" s="25"/>
      <c r="HO2373" s="25"/>
      <c r="HP2373" s="25"/>
      <c r="HQ2373" s="25"/>
      <c r="HR2373" s="25"/>
      <c r="HS2373" s="25"/>
      <c r="HT2373" s="25"/>
      <c r="HU2373" s="25"/>
      <c r="HV2373" s="25"/>
      <c r="HW2373" s="25"/>
      <c r="HX2373" s="25"/>
      <c r="HY2373" s="25"/>
      <c r="HZ2373" s="25"/>
      <c r="IA2373" s="25"/>
      <c r="IB2373" s="25"/>
      <c r="IC2373" s="25"/>
      <c r="ID2373" s="25"/>
      <c r="IE2373" s="25"/>
      <c r="IF2373" s="25"/>
      <c r="IG2373" s="25"/>
      <c r="IH2373" s="25"/>
      <c r="II2373" s="25"/>
      <c r="IJ2373" s="25"/>
      <c r="IK2373" s="25"/>
      <c r="IL2373" s="25"/>
      <c r="IM2373" s="25"/>
      <c r="IN2373" s="25"/>
      <c r="IO2373" s="25"/>
      <c r="IP2373" s="25"/>
      <c r="IQ2373" s="25"/>
      <c r="IR2373" s="25"/>
      <c r="IS2373" s="25"/>
      <c r="IT2373" s="25"/>
      <c r="IU2373" s="25"/>
      <c r="IV2373" s="25"/>
    </row>
    <row r="2374" spans="1:256">
      <c r="A2374" s="15" t="s">
        <v>2116</v>
      </c>
      <c r="B2374" s="31" t="s">
        <v>3386</v>
      </c>
      <c r="C2374" s="10" t="s">
        <v>99</v>
      </c>
      <c r="D2374" s="11">
        <v>59.91</v>
      </c>
      <c r="E2374" s="19"/>
      <c r="F2374" s="21"/>
      <c r="G2374" s="25"/>
      <c r="H2374" s="25"/>
      <c r="I2374" s="25"/>
      <c r="J2374" s="25"/>
      <c r="K2374" s="25"/>
      <c r="L2374" s="25"/>
      <c r="M2374" s="25"/>
      <c r="N2374" s="25"/>
      <c r="O2374" s="25"/>
      <c r="P2374" s="25"/>
      <c r="Q2374" s="25"/>
      <c r="R2374" s="25"/>
      <c r="S2374" s="25"/>
      <c r="T2374" s="25"/>
      <c r="U2374" s="25"/>
      <c r="V2374" s="25"/>
      <c r="W2374" s="25"/>
      <c r="X2374" s="25"/>
      <c r="Y2374" s="25"/>
      <c r="Z2374" s="25"/>
      <c r="AA2374" s="25"/>
      <c r="AB2374" s="25"/>
      <c r="AC2374" s="25"/>
      <c r="AD2374" s="25"/>
      <c r="AE2374" s="25"/>
      <c r="AF2374" s="25"/>
      <c r="AG2374" s="25"/>
      <c r="AH2374" s="25"/>
      <c r="AI2374" s="25"/>
      <c r="AJ2374" s="25"/>
      <c r="AK2374" s="25"/>
      <c r="AL2374" s="25"/>
      <c r="AM2374" s="25"/>
      <c r="AN2374" s="25"/>
      <c r="AO2374" s="25"/>
      <c r="AP2374" s="25"/>
      <c r="AQ2374" s="25"/>
      <c r="AR2374" s="25"/>
      <c r="AS2374" s="25"/>
      <c r="AT2374" s="25"/>
      <c r="AU2374" s="25"/>
      <c r="AV2374" s="25"/>
      <c r="AW2374" s="25"/>
      <c r="AX2374" s="25"/>
      <c r="AY2374" s="25"/>
      <c r="AZ2374" s="25"/>
      <c r="BA2374" s="25"/>
      <c r="BB2374" s="25"/>
      <c r="BC2374" s="25"/>
      <c r="BD2374" s="25"/>
      <c r="BE2374" s="25"/>
      <c r="BF2374" s="25"/>
      <c r="BG2374" s="25"/>
      <c r="BH2374" s="25"/>
      <c r="BI2374" s="25"/>
      <c r="BJ2374" s="25"/>
      <c r="BK2374" s="25"/>
      <c r="BL2374" s="25"/>
      <c r="BM2374" s="25"/>
      <c r="BN2374" s="25"/>
      <c r="BO2374" s="25"/>
      <c r="BP2374" s="25"/>
      <c r="BQ2374" s="25"/>
      <c r="BR2374" s="25"/>
      <c r="BS2374" s="25"/>
      <c r="BT2374" s="25"/>
      <c r="BU2374" s="25"/>
      <c r="BV2374" s="25"/>
      <c r="BW2374" s="25"/>
      <c r="BX2374" s="25"/>
      <c r="BY2374" s="25"/>
      <c r="BZ2374" s="25"/>
      <c r="CA2374" s="25"/>
      <c r="CB2374" s="25"/>
      <c r="CC2374" s="25"/>
      <c r="CD2374" s="25"/>
      <c r="CE2374" s="25"/>
      <c r="CF2374" s="25"/>
      <c r="CG2374" s="25"/>
      <c r="CH2374" s="25"/>
      <c r="CI2374" s="25"/>
      <c r="CJ2374" s="25"/>
      <c r="CK2374" s="25"/>
      <c r="CL2374" s="25"/>
      <c r="CM2374" s="25"/>
      <c r="CN2374" s="25"/>
      <c r="CO2374" s="25"/>
      <c r="CP2374" s="25"/>
      <c r="CQ2374" s="25"/>
      <c r="CR2374" s="25"/>
      <c r="CS2374" s="25"/>
      <c r="CT2374" s="25"/>
      <c r="CU2374" s="25"/>
      <c r="CV2374" s="25"/>
      <c r="CW2374" s="25"/>
      <c r="CX2374" s="25"/>
      <c r="CY2374" s="25"/>
      <c r="CZ2374" s="25"/>
      <c r="DA2374" s="25"/>
      <c r="DB2374" s="25"/>
      <c r="DC2374" s="25"/>
      <c r="DD2374" s="25"/>
      <c r="DE2374" s="25"/>
      <c r="DF2374" s="25"/>
      <c r="DG2374" s="25"/>
      <c r="DH2374" s="25"/>
      <c r="DI2374" s="25"/>
      <c r="DJ2374" s="25"/>
      <c r="DK2374" s="25"/>
      <c r="DL2374" s="25"/>
      <c r="DM2374" s="25"/>
      <c r="DN2374" s="25"/>
      <c r="DO2374" s="25"/>
      <c r="DP2374" s="25"/>
      <c r="DQ2374" s="25"/>
      <c r="DR2374" s="25"/>
      <c r="DS2374" s="25"/>
      <c r="DT2374" s="25"/>
      <c r="DU2374" s="25"/>
      <c r="DV2374" s="25"/>
      <c r="DW2374" s="25"/>
      <c r="DX2374" s="25"/>
      <c r="DY2374" s="25"/>
      <c r="DZ2374" s="25"/>
      <c r="EA2374" s="25"/>
      <c r="EB2374" s="25"/>
      <c r="EC2374" s="25"/>
      <c r="ED2374" s="25"/>
      <c r="EE2374" s="25"/>
      <c r="EF2374" s="25"/>
      <c r="EG2374" s="25"/>
      <c r="EH2374" s="25"/>
      <c r="EI2374" s="25"/>
      <c r="EJ2374" s="25"/>
      <c r="EK2374" s="25"/>
      <c r="EL2374" s="25"/>
      <c r="EM2374" s="25"/>
      <c r="EN2374" s="25"/>
      <c r="EO2374" s="25"/>
      <c r="EP2374" s="25"/>
      <c r="EQ2374" s="25"/>
      <c r="ER2374" s="25"/>
      <c r="ES2374" s="25"/>
      <c r="ET2374" s="25"/>
      <c r="EU2374" s="25"/>
      <c r="EV2374" s="25"/>
      <c r="EW2374" s="25"/>
      <c r="EX2374" s="25"/>
      <c r="EY2374" s="25"/>
      <c r="EZ2374" s="25"/>
      <c r="FA2374" s="25"/>
      <c r="FB2374" s="25"/>
      <c r="FC2374" s="25"/>
      <c r="FD2374" s="25"/>
      <c r="FE2374" s="25"/>
      <c r="FF2374" s="25"/>
      <c r="FG2374" s="25"/>
      <c r="FH2374" s="25"/>
      <c r="FI2374" s="25"/>
      <c r="FJ2374" s="25"/>
      <c r="FK2374" s="25"/>
      <c r="FL2374" s="25"/>
      <c r="FM2374" s="25"/>
      <c r="FN2374" s="25"/>
      <c r="FO2374" s="25"/>
      <c r="FP2374" s="25"/>
      <c r="FQ2374" s="25"/>
      <c r="FR2374" s="25"/>
      <c r="FS2374" s="25"/>
      <c r="FT2374" s="25"/>
      <c r="FU2374" s="25"/>
      <c r="FV2374" s="25"/>
      <c r="FW2374" s="25"/>
      <c r="FX2374" s="25"/>
      <c r="FY2374" s="25"/>
      <c r="FZ2374" s="25"/>
      <c r="GA2374" s="25"/>
      <c r="GB2374" s="25"/>
      <c r="GC2374" s="25"/>
      <c r="GD2374" s="25"/>
      <c r="GE2374" s="25"/>
      <c r="GF2374" s="25"/>
      <c r="GG2374" s="25"/>
      <c r="GH2374" s="25"/>
      <c r="GI2374" s="25"/>
      <c r="GJ2374" s="25"/>
      <c r="GK2374" s="25"/>
      <c r="GL2374" s="25"/>
      <c r="GM2374" s="25"/>
      <c r="GN2374" s="25"/>
      <c r="GO2374" s="25"/>
      <c r="GP2374" s="25"/>
      <c r="GQ2374" s="25"/>
      <c r="GR2374" s="25"/>
      <c r="GS2374" s="25"/>
      <c r="GT2374" s="25"/>
      <c r="GU2374" s="25"/>
      <c r="GV2374" s="25"/>
      <c r="GW2374" s="25"/>
      <c r="GX2374" s="25"/>
      <c r="GY2374" s="25"/>
      <c r="GZ2374" s="25"/>
      <c r="HA2374" s="25"/>
      <c r="HB2374" s="25"/>
      <c r="HC2374" s="25"/>
      <c r="HD2374" s="25"/>
      <c r="HE2374" s="25"/>
      <c r="HF2374" s="25"/>
      <c r="HG2374" s="25"/>
      <c r="HH2374" s="25"/>
      <c r="HI2374" s="25"/>
      <c r="HJ2374" s="25"/>
      <c r="HK2374" s="25"/>
      <c r="HL2374" s="25"/>
      <c r="HM2374" s="25"/>
      <c r="HN2374" s="25"/>
      <c r="HO2374" s="25"/>
      <c r="HP2374" s="25"/>
      <c r="HQ2374" s="25"/>
      <c r="HR2374" s="25"/>
      <c r="HS2374" s="25"/>
      <c r="HT2374" s="25"/>
      <c r="HU2374" s="25"/>
      <c r="HV2374" s="25"/>
      <c r="HW2374" s="25"/>
      <c r="HX2374" s="25"/>
      <c r="HY2374" s="25"/>
      <c r="HZ2374" s="25"/>
      <c r="IA2374" s="25"/>
      <c r="IB2374" s="25"/>
      <c r="IC2374" s="25"/>
      <c r="ID2374" s="25"/>
      <c r="IE2374" s="25"/>
      <c r="IF2374" s="25"/>
      <c r="IG2374" s="25"/>
      <c r="IH2374" s="25"/>
      <c r="II2374" s="25"/>
      <c r="IJ2374" s="25"/>
      <c r="IK2374" s="25"/>
      <c r="IL2374" s="25"/>
      <c r="IM2374" s="25"/>
      <c r="IN2374" s="25"/>
      <c r="IO2374" s="25"/>
      <c r="IP2374" s="25"/>
      <c r="IQ2374" s="25"/>
      <c r="IR2374" s="25"/>
      <c r="IS2374" s="25"/>
      <c r="IT2374" s="25"/>
      <c r="IU2374" s="25"/>
      <c r="IV2374" s="25"/>
    </row>
    <row r="2375" spans="1:256">
      <c r="A2375" s="15" t="s">
        <v>2117</v>
      </c>
      <c r="B2375" s="31" t="s">
        <v>3387</v>
      </c>
      <c r="C2375" s="10" t="s">
        <v>99</v>
      </c>
      <c r="D2375" s="11">
        <v>59.91</v>
      </c>
      <c r="E2375" s="19"/>
      <c r="F2375" s="21"/>
      <c r="G2375" s="25"/>
      <c r="H2375" s="25"/>
      <c r="I2375" s="25"/>
      <c r="J2375" s="25"/>
      <c r="K2375" s="25"/>
      <c r="L2375" s="25"/>
      <c r="M2375" s="25"/>
      <c r="N2375" s="25"/>
      <c r="O2375" s="25"/>
      <c r="P2375" s="25"/>
      <c r="Q2375" s="25"/>
      <c r="R2375" s="25"/>
      <c r="S2375" s="25"/>
      <c r="T2375" s="25"/>
      <c r="U2375" s="25"/>
      <c r="V2375" s="25"/>
      <c r="W2375" s="25"/>
      <c r="X2375" s="25"/>
      <c r="Y2375" s="25"/>
      <c r="Z2375" s="25"/>
      <c r="AA2375" s="25"/>
      <c r="AB2375" s="25"/>
      <c r="AC2375" s="25"/>
      <c r="AD2375" s="25"/>
      <c r="AE2375" s="25"/>
      <c r="AF2375" s="25"/>
      <c r="AG2375" s="25"/>
      <c r="AH2375" s="25"/>
      <c r="AI2375" s="25"/>
      <c r="AJ2375" s="25"/>
      <c r="AK2375" s="25"/>
      <c r="AL2375" s="25"/>
      <c r="AM2375" s="25"/>
      <c r="AN2375" s="25"/>
      <c r="AO2375" s="25"/>
      <c r="AP2375" s="25"/>
      <c r="AQ2375" s="25"/>
      <c r="AR2375" s="25"/>
      <c r="AS2375" s="25"/>
      <c r="AT2375" s="25"/>
      <c r="AU2375" s="25"/>
      <c r="AV2375" s="25"/>
      <c r="AW2375" s="25"/>
      <c r="AX2375" s="25"/>
      <c r="AY2375" s="25"/>
      <c r="AZ2375" s="25"/>
      <c r="BA2375" s="25"/>
      <c r="BB2375" s="25"/>
      <c r="BC2375" s="25"/>
      <c r="BD2375" s="25"/>
      <c r="BE2375" s="25"/>
      <c r="BF2375" s="25"/>
      <c r="BG2375" s="25"/>
      <c r="BH2375" s="25"/>
      <c r="BI2375" s="25"/>
      <c r="BJ2375" s="25"/>
      <c r="BK2375" s="25"/>
      <c r="BL2375" s="25"/>
      <c r="BM2375" s="25"/>
      <c r="BN2375" s="25"/>
      <c r="BO2375" s="25"/>
      <c r="BP2375" s="25"/>
      <c r="BQ2375" s="25"/>
      <c r="BR2375" s="25"/>
      <c r="BS2375" s="25"/>
      <c r="BT2375" s="25"/>
      <c r="BU2375" s="25"/>
      <c r="BV2375" s="25"/>
      <c r="BW2375" s="25"/>
      <c r="BX2375" s="25"/>
      <c r="BY2375" s="25"/>
      <c r="BZ2375" s="25"/>
      <c r="CA2375" s="25"/>
      <c r="CB2375" s="25"/>
      <c r="CC2375" s="25"/>
      <c r="CD2375" s="25"/>
      <c r="CE2375" s="25"/>
      <c r="CF2375" s="25"/>
      <c r="CG2375" s="25"/>
      <c r="CH2375" s="25"/>
      <c r="CI2375" s="25"/>
      <c r="CJ2375" s="25"/>
      <c r="CK2375" s="25"/>
      <c r="CL2375" s="25"/>
      <c r="CM2375" s="25"/>
      <c r="CN2375" s="25"/>
      <c r="CO2375" s="25"/>
      <c r="CP2375" s="25"/>
      <c r="CQ2375" s="25"/>
      <c r="CR2375" s="25"/>
      <c r="CS2375" s="25"/>
      <c r="CT2375" s="25"/>
      <c r="CU2375" s="25"/>
      <c r="CV2375" s="25"/>
      <c r="CW2375" s="25"/>
      <c r="CX2375" s="25"/>
      <c r="CY2375" s="25"/>
      <c r="CZ2375" s="25"/>
      <c r="DA2375" s="25"/>
      <c r="DB2375" s="25"/>
      <c r="DC2375" s="25"/>
      <c r="DD2375" s="25"/>
      <c r="DE2375" s="25"/>
      <c r="DF2375" s="25"/>
      <c r="DG2375" s="25"/>
      <c r="DH2375" s="25"/>
      <c r="DI2375" s="25"/>
      <c r="DJ2375" s="25"/>
      <c r="DK2375" s="25"/>
      <c r="DL2375" s="25"/>
      <c r="DM2375" s="25"/>
      <c r="DN2375" s="25"/>
      <c r="DO2375" s="25"/>
      <c r="DP2375" s="25"/>
      <c r="DQ2375" s="25"/>
      <c r="DR2375" s="25"/>
      <c r="DS2375" s="25"/>
      <c r="DT2375" s="25"/>
      <c r="DU2375" s="25"/>
      <c r="DV2375" s="25"/>
      <c r="DW2375" s="25"/>
      <c r="DX2375" s="25"/>
      <c r="DY2375" s="25"/>
      <c r="DZ2375" s="25"/>
      <c r="EA2375" s="25"/>
      <c r="EB2375" s="25"/>
      <c r="EC2375" s="25"/>
      <c r="ED2375" s="25"/>
      <c r="EE2375" s="25"/>
      <c r="EF2375" s="25"/>
      <c r="EG2375" s="25"/>
      <c r="EH2375" s="25"/>
      <c r="EI2375" s="25"/>
      <c r="EJ2375" s="25"/>
      <c r="EK2375" s="25"/>
      <c r="EL2375" s="25"/>
      <c r="EM2375" s="25"/>
      <c r="EN2375" s="25"/>
      <c r="EO2375" s="25"/>
      <c r="EP2375" s="25"/>
      <c r="EQ2375" s="25"/>
      <c r="ER2375" s="25"/>
      <c r="ES2375" s="25"/>
      <c r="ET2375" s="25"/>
      <c r="EU2375" s="25"/>
      <c r="EV2375" s="25"/>
      <c r="EW2375" s="25"/>
      <c r="EX2375" s="25"/>
      <c r="EY2375" s="25"/>
      <c r="EZ2375" s="25"/>
      <c r="FA2375" s="25"/>
      <c r="FB2375" s="25"/>
      <c r="FC2375" s="25"/>
      <c r="FD2375" s="25"/>
      <c r="FE2375" s="25"/>
      <c r="FF2375" s="25"/>
      <c r="FG2375" s="25"/>
      <c r="FH2375" s="25"/>
      <c r="FI2375" s="25"/>
      <c r="FJ2375" s="25"/>
      <c r="FK2375" s="25"/>
      <c r="FL2375" s="25"/>
      <c r="FM2375" s="25"/>
      <c r="FN2375" s="25"/>
      <c r="FO2375" s="25"/>
      <c r="FP2375" s="25"/>
      <c r="FQ2375" s="25"/>
      <c r="FR2375" s="25"/>
      <c r="FS2375" s="25"/>
      <c r="FT2375" s="25"/>
      <c r="FU2375" s="25"/>
      <c r="FV2375" s="25"/>
      <c r="FW2375" s="25"/>
      <c r="FX2375" s="25"/>
      <c r="FY2375" s="25"/>
      <c r="FZ2375" s="25"/>
      <c r="GA2375" s="25"/>
      <c r="GB2375" s="25"/>
      <c r="GC2375" s="25"/>
      <c r="GD2375" s="25"/>
      <c r="GE2375" s="25"/>
      <c r="GF2375" s="25"/>
      <c r="GG2375" s="25"/>
      <c r="GH2375" s="25"/>
      <c r="GI2375" s="25"/>
      <c r="GJ2375" s="25"/>
      <c r="GK2375" s="25"/>
      <c r="GL2375" s="25"/>
      <c r="GM2375" s="25"/>
      <c r="GN2375" s="25"/>
      <c r="GO2375" s="25"/>
      <c r="GP2375" s="25"/>
      <c r="GQ2375" s="25"/>
      <c r="GR2375" s="25"/>
      <c r="GS2375" s="25"/>
      <c r="GT2375" s="25"/>
      <c r="GU2375" s="25"/>
      <c r="GV2375" s="25"/>
      <c r="GW2375" s="25"/>
      <c r="GX2375" s="25"/>
      <c r="GY2375" s="25"/>
      <c r="GZ2375" s="25"/>
      <c r="HA2375" s="25"/>
      <c r="HB2375" s="25"/>
      <c r="HC2375" s="25"/>
      <c r="HD2375" s="25"/>
      <c r="HE2375" s="25"/>
      <c r="HF2375" s="25"/>
      <c r="HG2375" s="25"/>
      <c r="HH2375" s="25"/>
      <c r="HI2375" s="25"/>
      <c r="HJ2375" s="25"/>
      <c r="HK2375" s="25"/>
      <c r="HL2375" s="25"/>
      <c r="HM2375" s="25"/>
      <c r="HN2375" s="25"/>
      <c r="HO2375" s="25"/>
      <c r="HP2375" s="25"/>
      <c r="HQ2375" s="25"/>
      <c r="HR2375" s="25"/>
      <c r="HS2375" s="25"/>
      <c r="HT2375" s="25"/>
      <c r="HU2375" s="25"/>
      <c r="HV2375" s="25"/>
      <c r="HW2375" s="25"/>
      <c r="HX2375" s="25"/>
      <c r="HY2375" s="25"/>
      <c r="HZ2375" s="25"/>
      <c r="IA2375" s="25"/>
      <c r="IB2375" s="25"/>
      <c r="IC2375" s="25"/>
      <c r="ID2375" s="25"/>
      <c r="IE2375" s="25"/>
      <c r="IF2375" s="25"/>
      <c r="IG2375" s="25"/>
      <c r="IH2375" s="25"/>
      <c r="II2375" s="25"/>
      <c r="IJ2375" s="25"/>
      <c r="IK2375" s="25"/>
      <c r="IL2375" s="25"/>
      <c r="IM2375" s="25"/>
      <c r="IN2375" s="25"/>
      <c r="IO2375" s="25"/>
      <c r="IP2375" s="25"/>
      <c r="IQ2375" s="25"/>
      <c r="IR2375" s="25"/>
      <c r="IS2375" s="25"/>
      <c r="IT2375" s="25"/>
      <c r="IU2375" s="25"/>
      <c r="IV2375" s="25"/>
    </row>
    <row r="2376" spans="1:256">
      <c r="A2376" s="15" t="s">
        <v>2118</v>
      </c>
      <c r="B2376" s="31" t="s">
        <v>3388</v>
      </c>
      <c r="C2376" s="10" t="s">
        <v>99</v>
      </c>
      <c r="D2376" s="11">
        <v>59.91</v>
      </c>
      <c r="E2376" s="19"/>
      <c r="F2376" s="21"/>
      <c r="G2376" s="25"/>
      <c r="H2376" s="25"/>
      <c r="I2376" s="25"/>
      <c r="J2376" s="25"/>
      <c r="K2376" s="25"/>
      <c r="L2376" s="25"/>
      <c r="M2376" s="25"/>
      <c r="N2376" s="25"/>
      <c r="O2376" s="25"/>
      <c r="P2376" s="25"/>
      <c r="Q2376" s="25"/>
      <c r="R2376" s="25"/>
      <c r="S2376" s="25"/>
      <c r="T2376" s="25"/>
      <c r="U2376" s="25"/>
      <c r="V2376" s="25"/>
      <c r="W2376" s="25"/>
      <c r="X2376" s="25"/>
      <c r="Y2376" s="25"/>
      <c r="Z2376" s="25"/>
      <c r="AA2376" s="25"/>
      <c r="AB2376" s="25"/>
      <c r="AC2376" s="25"/>
      <c r="AD2376" s="25"/>
      <c r="AE2376" s="25"/>
      <c r="AF2376" s="25"/>
      <c r="AG2376" s="25"/>
      <c r="AH2376" s="25"/>
      <c r="AI2376" s="25"/>
      <c r="AJ2376" s="25"/>
      <c r="AK2376" s="25"/>
      <c r="AL2376" s="25"/>
      <c r="AM2376" s="25"/>
      <c r="AN2376" s="25"/>
      <c r="AO2376" s="25"/>
      <c r="AP2376" s="25"/>
      <c r="AQ2376" s="25"/>
      <c r="AR2376" s="25"/>
      <c r="AS2376" s="25"/>
      <c r="AT2376" s="25"/>
      <c r="AU2376" s="25"/>
      <c r="AV2376" s="25"/>
      <c r="AW2376" s="25"/>
      <c r="AX2376" s="25"/>
      <c r="AY2376" s="25"/>
      <c r="AZ2376" s="25"/>
      <c r="BA2376" s="25"/>
      <c r="BB2376" s="25"/>
      <c r="BC2376" s="25"/>
      <c r="BD2376" s="25"/>
      <c r="BE2376" s="25"/>
      <c r="BF2376" s="25"/>
      <c r="BG2376" s="25"/>
      <c r="BH2376" s="25"/>
      <c r="BI2376" s="25"/>
      <c r="BJ2376" s="25"/>
      <c r="BK2376" s="25"/>
      <c r="BL2376" s="25"/>
      <c r="BM2376" s="25"/>
      <c r="BN2376" s="25"/>
      <c r="BO2376" s="25"/>
      <c r="BP2376" s="25"/>
      <c r="BQ2376" s="25"/>
      <c r="BR2376" s="25"/>
      <c r="BS2376" s="25"/>
      <c r="BT2376" s="25"/>
      <c r="BU2376" s="25"/>
      <c r="BV2376" s="25"/>
      <c r="BW2376" s="25"/>
      <c r="BX2376" s="25"/>
      <c r="BY2376" s="25"/>
      <c r="BZ2376" s="25"/>
      <c r="CA2376" s="25"/>
      <c r="CB2376" s="25"/>
      <c r="CC2376" s="25"/>
      <c r="CD2376" s="25"/>
      <c r="CE2376" s="25"/>
      <c r="CF2376" s="25"/>
      <c r="CG2376" s="25"/>
      <c r="CH2376" s="25"/>
      <c r="CI2376" s="25"/>
      <c r="CJ2376" s="25"/>
      <c r="CK2376" s="25"/>
      <c r="CL2376" s="25"/>
      <c r="CM2376" s="25"/>
      <c r="CN2376" s="25"/>
      <c r="CO2376" s="25"/>
      <c r="CP2376" s="25"/>
      <c r="CQ2376" s="25"/>
      <c r="CR2376" s="25"/>
      <c r="CS2376" s="25"/>
      <c r="CT2376" s="25"/>
      <c r="CU2376" s="25"/>
      <c r="CV2376" s="25"/>
      <c r="CW2376" s="25"/>
      <c r="CX2376" s="25"/>
      <c r="CY2376" s="25"/>
      <c r="CZ2376" s="25"/>
      <c r="DA2376" s="25"/>
      <c r="DB2376" s="25"/>
      <c r="DC2376" s="25"/>
      <c r="DD2376" s="25"/>
      <c r="DE2376" s="25"/>
      <c r="DF2376" s="25"/>
      <c r="DG2376" s="25"/>
      <c r="DH2376" s="25"/>
      <c r="DI2376" s="25"/>
      <c r="DJ2376" s="25"/>
      <c r="DK2376" s="25"/>
      <c r="DL2376" s="25"/>
      <c r="DM2376" s="25"/>
      <c r="DN2376" s="25"/>
      <c r="DO2376" s="25"/>
      <c r="DP2376" s="25"/>
      <c r="DQ2376" s="25"/>
      <c r="DR2376" s="25"/>
      <c r="DS2376" s="25"/>
      <c r="DT2376" s="25"/>
      <c r="DU2376" s="25"/>
      <c r="DV2376" s="25"/>
      <c r="DW2376" s="25"/>
      <c r="DX2376" s="25"/>
      <c r="DY2376" s="25"/>
      <c r="DZ2376" s="25"/>
      <c r="EA2376" s="25"/>
      <c r="EB2376" s="25"/>
      <c r="EC2376" s="25"/>
      <c r="ED2376" s="25"/>
      <c r="EE2376" s="25"/>
      <c r="EF2376" s="25"/>
      <c r="EG2376" s="25"/>
      <c r="EH2376" s="25"/>
      <c r="EI2376" s="25"/>
      <c r="EJ2376" s="25"/>
      <c r="EK2376" s="25"/>
      <c r="EL2376" s="25"/>
      <c r="EM2376" s="25"/>
      <c r="EN2376" s="25"/>
      <c r="EO2376" s="25"/>
      <c r="EP2376" s="25"/>
      <c r="EQ2376" s="25"/>
      <c r="ER2376" s="25"/>
      <c r="ES2376" s="25"/>
      <c r="ET2376" s="25"/>
      <c r="EU2376" s="25"/>
      <c r="EV2376" s="25"/>
      <c r="EW2376" s="25"/>
      <c r="EX2376" s="25"/>
      <c r="EY2376" s="25"/>
      <c r="EZ2376" s="25"/>
      <c r="FA2376" s="25"/>
      <c r="FB2376" s="25"/>
      <c r="FC2376" s="25"/>
      <c r="FD2376" s="25"/>
      <c r="FE2376" s="25"/>
      <c r="FF2376" s="25"/>
      <c r="FG2376" s="25"/>
      <c r="FH2376" s="25"/>
      <c r="FI2376" s="25"/>
      <c r="FJ2376" s="25"/>
      <c r="FK2376" s="25"/>
      <c r="FL2376" s="25"/>
      <c r="FM2376" s="25"/>
      <c r="FN2376" s="25"/>
      <c r="FO2376" s="25"/>
      <c r="FP2376" s="25"/>
      <c r="FQ2376" s="25"/>
      <c r="FR2376" s="25"/>
      <c r="FS2376" s="25"/>
      <c r="FT2376" s="25"/>
      <c r="FU2376" s="25"/>
      <c r="FV2376" s="25"/>
      <c r="FW2376" s="25"/>
      <c r="FX2376" s="25"/>
      <c r="FY2376" s="25"/>
      <c r="FZ2376" s="25"/>
      <c r="GA2376" s="25"/>
      <c r="GB2376" s="25"/>
      <c r="GC2376" s="25"/>
      <c r="GD2376" s="25"/>
      <c r="GE2376" s="25"/>
      <c r="GF2376" s="25"/>
      <c r="GG2376" s="25"/>
      <c r="GH2376" s="25"/>
      <c r="GI2376" s="25"/>
      <c r="GJ2376" s="25"/>
      <c r="GK2376" s="25"/>
      <c r="GL2376" s="25"/>
      <c r="GM2376" s="25"/>
      <c r="GN2376" s="25"/>
      <c r="GO2376" s="25"/>
      <c r="GP2376" s="25"/>
      <c r="GQ2376" s="25"/>
      <c r="GR2376" s="25"/>
      <c r="GS2376" s="25"/>
      <c r="GT2376" s="25"/>
      <c r="GU2376" s="25"/>
      <c r="GV2376" s="25"/>
      <c r="GW2376" s="25"/>
      <c r="GX2376" s="25"/>
      <c r="GY2376" s="25"/>
      <c r="GZ2376" s="25"/>
      <c r="HA2376" s="25"/>
      <c r="HB2376" s="25"/>
      <c r="HC2376" s="25"/>
      <c r="HD2376" s="25"/>
      <c r="HE2376" s="25"/>
      <c r="HF2376" s="25"/>
      <c r="HG2376" s="25"/>
      <c r="HH2376" s="25"/>
      <c r="HI2376" s="25"/>
      <c r="HJ2376" s="25"/>
      <c r="HK2376" s="25"/>
      <c r="HL2376" s="25"/>
      <c r="HM2376" s="25"/>
      <c r="HN2376" s="25"/>
      <c r="HO2376" s="25"/>
      <c r="HP2376" s="25"/>
      <c r="HQ2376" s="25"/>
      <c r="HR2376" s="25"/>
      <c r="HS2376" s="25"/>
      <c r="HT2376" s="25"/>
      <c r="HU2376" s="25"/>
      <c r="HV2376" s="25"/>
      <c r="HW2376" s="25"/>
      <c r="HX2376" s="25"/>
      <c r="HY2376" s="25"/>
      <c r="HZ2376" s="25"/>
      <c r="IA2376" s="25"/>
      <c r="IB2376" s="25"/>
      <c r="IC2376" s="25"/>
      <c r="ID2376" s="25"/>
      <c r="IE2376" s="25"/>
      <c r="IF2376" s="25"/>
      <c r="IG2376" s="25"/>
      <c r="IH2376" s="25"/>
      <c r="II2376" s="25"/>
      <c r="IJ2376" s="25"/>
      <c r="IK2376" s="25"/>
      <c r="IL2376" s="25"/>
      <c r="IM2376" s="25"/>
      <c r="IN2376" s="25"/>
      <c r="IO2376" s="25"/>
      <c r="IP2376" s="25"/>
      <c r="IQ2376" s="25"/>
      <c r="IR2376" s="25"/>
      <c r="IS2376" s="25"/>
      <c r="IT2376" s="25"/>
      <c r="IU2376" s="25"/>
      <c r="IV2376" s="25"/>
    </row>
    <row r="2377" spans="1:256">
      <c r="A2377" s="15" t="s">
        <v>2119</v>
      </c>
      <c r="B2377" s="31" t="s">
        <v>3389</v>
      </c>
      <c r="C2377" s="10" t="s">
        <v>99</v>
      </c>
      <c r="D2377" s="11">
        <v>59.91</v>
      </c>
      <c r="E2377" s="19"/>
      <c r="F2377" s="21"/>
      <c r="G2377" s="25"/>
      <c r="H2377" s="25"/>
      <c r="I2377" s="25"/>
      <c r="J2377" s="25"/>
      <c r="K2377" s="25"/>
      <c r="L2377" s="25"/>
      <c r="M2377" s="25"/>
      <c r="N2377" s="25"/>
      <c r="O2377" s="25"/>
      <c r="P2377" s="25"/>
      <c r="Q2377" s="25"/>
      <c r="R2377" s="25"/>
      <c r="S2377" s="25"/>
      <c r="T2377" s="25"/>
      <c r="U2377" s="25"/>
      <c r="V2377" s="25"/>
      <c r="W2377" s="25"/>
      <c r="X2377" s="25"/>
      <c r="Y2377" s="25"/>
      <c r="Z2377" s="25"/>
      <c r="AA2377" s="25"/>
      <c r="AB2377" s="25"/>
      <c r="AC2377" s="25"/>
      <c r="AD2377" s="25"/>
      <c r="AE2377" s="25"/>
      <c r="AF2377" s="25"/>
      <c r="AG2377" s="25"/>
      <c r="AH2377" s="25"/>
      <c r="AI2377" s="25"/>
      <c r="AJ2377" s="25"/>
      <c r="AK2377" s="25"/>
      <c r="AL2377" s="25"/>
      <c r="AM2377" s="25"/>
      <c r="AN2377" s="25"/>
      <c r="AO2377" s="25"/>
      <c r="AP2377" s="25"/>
      <c r="AQ2377" s="25"/>
      <c r="AR2377" s="25"/>
      <c r="AS2377" s="25"/>
      <c r="AT2377" s="25"/>
      <c r="AU2377" s="25"/>
      <c r="AV2377" s="25"/>
      <c r="AW2377" s="25"/>
      <c r="AX2377" s="25"/>
      <c r="AY2377" s="25"/>
      <c r="AZ2377" s="25"/>
      <c r="BA2377" s="25"/>
      <c r="BB2377" s="25"/>
      <c r="BC2377" s="25"/>
      <c r="BD2377" s="25"/>
      <c r="BE2377" s="25"/>
      <c r="BF2377" s="25"/>
      <c r="BG2377" s="25"/>
      <c r="BH2377" s="25"/>
      <c r="BI2377" s="25"/>
      <c r="BJ2377" s="25"/>
      <c r="BK2377" s="25"/>
      <c r="BL2377" s="25"/>
      <c r="BM2377" s="25"/>
      <c r="BN2377" s="25"/>
      <c r="BO2377" s="25"/>
      <c r="BP2377" s="25"/>
      <c r="BQ2377" s="25"/>
      <c r="BR2377" s="25"/>
      <c r="BS2377" s="25"/>
      <c r="BT2377" s="25"/>
      <c r="BU2377" s="25"/>
      <c r="BV2377" s="25"/>
      <c r="BW2377" s="25"/>
      <c r="BX2377" s="25"/>
      <c r="BY2377" s="25"/>
      <c r="BZ2377" s="25"/>
      <c r="CA2377" s="25"/>
      <c r="CB2377" s="25"/>
      <c r="CC2377" s="25"/>
      <c r="CD2377" s="25"/>
      <c r="CE2377" s="25"/>
      <c r="CF2377" s="25"/>
      <c r="CG2377" s="25"/>
      <c r="CH2377" s="25"/>
      <c r="CI2377" s="25"/>
      <c r="CJ2377" s="25"/>
      <c r="CK2377" s="25"/>
      <c r="CL2377" s="25"/>
      <c r="CM2377" s="25"/>
      <c r="CN2377" s="25"/>
      <c r="CO2377" s="25"/>
      <c r="CP2377" s="25"/>
      <c r="CQ2377" s="25"/>
      <c r="CR2377" s="25"/>
      <c r="CS2377" s="25"/>
      <c r="CT2377" s="25"/>
      <c r="CU2377" s="25"/>
      <c r="CV2377" s="25"/>
      <c r="CW2377" s="25"/>
      <c r="CX2377" s="25"/>
      <c r="CY2377" s="25"/>
      <c r="CZ2377" s="25"/>
      <c r="DA2377" s="25"/>
      <c r="DB2377" s="25"/>
      <c r="DC2377" s="25"/>
      <c r="DD2377" s="25"/>
      <c r="DE2377" s="25"/>
      <c r="DF2377" s="25"/>
      <c r="DG2377" s="25"/>
      <c r="DH2377" s="25"/>
      <c r="DI2377" s="25"/>
      <c r="DJ2377" s="25"/>
      <c r="DK2377" s="25"/>
      <c r="DL2377" s="25"/>
      <c r="DM2377" s="25"/>
      <c r="DN2377" s="25"/>
      <c r="DO2377" s="25"/>
      <c r="DP2377" s="25"/>
      <c r="DQ2377" s="25"/>
      <c r="DR2377" s="25"/>
      <c r="DS2377" s="25"/>
      <c r="DT2377" s="25"/>
      <c r="DU2377" s="25"/>
      <c r="DV2377" s="25"/>
      <c r="DW2377" s="25"/>
      <c r="DX2377" s="25"/>
      <c r="DY2377" s="25"/>
      <c r="DZ2377" s="25"/>
      <c r="EA2377" s="25"/>
      <c r="EB2377" s="25"/>
      <c r="EC2377" s="25"/>
      <c r="ED2377" s="25"/>
      <c r="EE2377" s="25"/>
      <c r="EF2377" s="25"/>
      <c r="EG2377" s="25"/>
      <c r="EH2377" s="25"/>
      <c r="EI2377" s="25"/>
      <c r="EJ2377" s="25"/>
      <c r="EK2377" s="25"/>
      <c r="EL2377" s="25"/>
      <c r="EM2377" s="25"/>
      <c r="EN2377" s="25"/>
      <c r="EO2377" s="25"/>
      <c r="EP2377" s="25"/>
      <c r="EQ2377" s="25"/>
      <c r="ER2377" s="25"/>
      <c r="ES2377" s="25"/>
      <c r="ET2377" s="25"/>
      <c r="EU2377" s="25"/>
      <c r="EV2377" s="25"/>
      <c r="EW2377" s="25"/>
      <c r="EX2377" s="25"/>
      <c r="EY2377" s="25"/>
      <c r="EZ2377" s="25"/>
      <c r="FA2377" s="25"/>
      <c r="FB2377" s="25"/>
      <c r="FC2377" s="25"/>
      <c r="FD2377" s="25"/>
      <c r="FE2377" s="25"/>
      <c r="FF2377" s="25"/>
      <c r="FG2377" s="25"/>
      <c r="FH2377" s="25"/>
      <c r="FI2377" s="25"/>
      <c r="FJ2377" s="25"/>
      <c r="FK2377" s="25"/>
      <c r="FL2377" s="25"/>
      <c r="FM2377" s="25"/>
      <c r="FN2377" s="25"/>
      <c r="FO2377" s="25"/>
      <c r="FP2377" s="25"/>
      <c r="FQ2377" s="25"/>
      <c r="FR2377" s="25"/>
      <c r="FS2377" s="25"/>
      <c r="FT2377" s="25"/>
      <c r="FU2377" s="25"/>
      <c r="FV2377" s="25"/>
      <c r="FW2377" s="25"/>
      <c r="FX2377" s="25"/>
      <c r="FY2377" s="25"/>
      <c r="FZ2377" s="25"/>
      <c r="GA2377" s="25"/>
      <c r="GB2377" s="25"/>
      <c r="GC2377" s="25"/>
      <c r="GD2377" s="25"/>
      <c r="GE2377" s="25"/>
      <c r="GF2377" s="25"/>
      <c r="GG2377" s="25"/>
      <c r="GH2377" s="25"/>
      <c r="GI2377" s="25"/>
      <c r="GJ2377" s="25"/>
      <c r="GK2377" s="25"/>
      <c r="GL2377" s="25"/>
      <c r="GM2377" s="25"/>
      <c r="GN2377" s="25"/>
      <c r="GO2377" s="25"/>
      <c r="GP2377" s="25"/>
      <c r="GQ2377" s="25"/>
      <c r="GR2377" s="25"/>
      <c r="GS2377" s="25"/>
      <c r="GT2377" s="25"/>
      <c r="GU2377" s="25"/>
      <c r="GV2377" s="25"/>
      <c r="GW2377" s="25"/>
      <c r="GX2377" s="25"/>
      <c r="GY2377" s="25"/>
      <c r="GZ2377" s="25"/>
      <c r="HA2377" s="25"/>
      <c r="HB2377" s="25"/>
      <c r="HC2377" s="25"/>
      <c r="HD2377" s="25"/>
      <c r="HE2377" s="25"/>
      <c r="HF2377" s="25"/>
      <c r="HG2377" s="25"/>
      <c r="HH2377" s="25"/>
      <c r="HI2377" s="25"/>
      <c r="HJ2377" s="25"/>
      <c r="HK2377" s="25"/>
      <c r="HL2377" s="25"/>
      <c r="HM2377" s="25"/>
      <c r="HN2377" s="25"/>
      <c r="HO2377" s="25"/>
      <c r="HP2377" s="25"/>
      <c r="HQ2377" s="25"/>
      <c r="HR2377" s="25"/>
      <c r="HS2377" s="25"/>
      <c r="HT2377" s="25"/>
      <c r="HU2377" s="25"/>
      <c r="HV2377" s="25"/>
      <c r="HW2377" s="25"/>
      <c r="HX2377" s="25"/>
      <c r="HY2377" s="25"/>
      <c r="HZ2377" s="25"/>
      <c r="IA2377" s="25"/>
      <c r="IB2377" s="25"/>
      <c r="IC2377" s="25"/>
      <c r="ID2377" s="25"/>
      <c r="IE2377" s="25"/>
      <c r="IF2377" s="25"/>
      <c r="IG2377" s="25"/>
      <c r="IH2377" s="25"/>
      <c r="II2377" s="25"/>
      <c r="IJ2377" s="25"/>
      <c r="IK2377" s="25"/>
      <c r="IL2377" s="25"/>
      <c r="IM2377" s="25"/>
      <c r="IN2377" s="25"/>
      <c r="IO2377" s="25"/>
      <c r="IP2377" s="25"/>
      <c r="IQ2377" s="25"/>
      <c r="IR2377" s="25"/>
      <c r="IS2377" s="25"/>
      <c r="IT2377" s="25"/>
      <c r="IU2377" s="25"/>
      <c r="IV2377" s="25"/>
    </row>
    <row r="2378" spans="1:256">
      <c r="A2378" s="15" t="s">
        <v>2120</v>
      </c>
      <c r="B2378" s="31" t="s">
        <v>3390</v>
      </c>
      <c r="C2378" s="10" t="s">
        <v>99</v>
      </c>
      <c r="D2378" s="11">
        <v>59.91</v>
      </c>
      <c r="E2378" s="19"/>
      <c r="F2378" s="21"/>
      <c r="G2378" s="25"/>
      <c r="H2378" s="25"/>
      <c r="I2378" s="25"/>
      <c r="J2378" s="25"/>
      <c r="K2378" s="25"/>
      <c r="L2378" s="25"/>
      <c r="M2378" s="25"/>
      <c r="N2378" s="25"/>
      <c r="O2378" s="25"/>
      <c r="P2378" s="25"/>
      <c r="Q2378" s="25"/>
      <c r="R2378" s="25"/>
      <c r="S2378" s="25"/>
      <c r="T2378" s="25"/>
      <c r="U2378" s="25"/>
      <c r="V2378" s="25"/>
      <c r="W2378" s="25"/>
      <c r="X2378" s="25"/>
      <c r="Y2378" s="25"/>
      <c r="Z2378" s="25"/>
      <c r="AA2378" s="25"/>
      <c r="AB2378" s="25"/>
      <c r="AC2378" s="25"/>
      <c r="AD2378" s="25"/>
      <c r="AE2378" s="25"/>
      <c r="AF2378" s="25"/>
      <c r="AG2378" s="25"/>
      <c r="AH2378" s="25"/>
      <c r="AI2378" s="25"/>
      <c r="AJ2378" s="25"/>
      <c r="AK2378" s="25"/>
      <c r="AL2378" s="25"/>
      <c r="AM2378" s="25"/>
      <c r="AN2378" s="25"/>
      <c r="AO2378" s="25"/>
      <c r="AP2378" s="25"/>
      <c r="AQ2378" s="25"/>
      <c r="AR2378" s="25"/>
      <c r="AS2378" s="25"/>
      <c r="AT2378" s="25"/>
      <c r="AU2378" s="25"/>
      <c r="AV2378" s="25"/>
      <c r="AW2378" s="25"/>
      <c r="AX2378" s="25"/>
      <c r="AY2378" s="25"/>
      <c r="AZ2378" s="25"/>
      <c r="BA2378" s="25"/>
      <c r="BB2378" s="25"/>
      <c r="BC2378" s="25"/>
      <c r="BD2378" s="25"/>
      <c r="BE2378" s="25"/>
      <c r="BF2378" s="25"/>
      <c r="BG2378" s="25"/>
      <c r="BH2378" s="25"/>
      <c r="BI2378" s="25"/>
      <c r="BJ2378" s="25"/>
      <c r="BK2378" s="25"/>
      <c r="BL2378" s="25"/>
      <c r="BM2378" s="25"/>
      <c r="BN2378" s="25"/>
      <c r="BO2378" s="25"/>
      <c r="BP2378" s="25"/>
      <c r="BQ2378" s="25"/>
      <c r="BR2378" s="25"/>
      <c r="BS2378" s="25"/>
      <c r="BT2378" s="25"/>
      <c r="BU2378" s="25"/>
      <c r="BV2378" s="25"/>
      <c r="BW2378" s="25"/>
      <c r="BX2378" s="25"/>
      <c r="BY2378" s="25"/>
      <c r="BZ2378" s="25"/>
      <c r="CA2378" s="25"/>
      <c r="CB2378" s="25"/>
      <c r="CC2378" s="25"/>
      <c r="CD2378" s="25"/>
      <c r="CE2378" s="25"/>
      <c r="CF2378" s="25"/>
      <c r="CG2378" s="25"/>
      <c r="CH2378" s="25"/>
      <c r="CI2378" s="25"/>
      <c r="CJ2378" s="25"/>
      <c r="CK2378" s="25"/>
      <c r="CL2378" s="25"/>
      <c r="CM2378" s="25"/>
      <c r="CN2378" s="25"/>
      <c r="CO2378" s="25"/>
      <c r="CP2378" s="25"/>
      <c r="CQ2378" s="25"/>
      <c r="CR2378" s="25"/>
      <c r="CS2378" s="25"/>
      <c r="CT2378" s="25"/>
      <c r="CU2378" s="25"/>
      <c r="CV2378" s="25"/>
      <c r="CW2378" s="25"/>
      <c r="CX2378" s="25"/>
      <c r="CY2378" s="25"/>
      <c r="CZ2378" s="25"/>
      <c r="DA2378" s="25"/>
      <c r="DB2378" s="25"/>
      <c r="DC2378" s="25"/>
      <c r="DD2378" s="25"/>
      <c r="DE2378" s="25"/>
      <c r="DF2378" s="25"/>
      <c r="DG2378" s="25"/>
      <c r="DH2378" s="25"/>
      <c r="DI2378" s="25"/>
      <c r="DJ2378" s="25"/>
      <c r="DK2378" s="25"/>
      <c r="DL2378" s="25"/>
      <c r="DM2378" s="25"/>
      <c r="DN2378" s="25"/>
      <c r="DO2378" s="25"/>
      <c r="DP2378" s="25"/>
      <c r="DQ2378" s="25"/>
      <c r="DR2378" s="25"/>
      <c r="DS2378" s="25"/>
      <c r="DT2378" s="25"/>
      <c r="DU2378" s="25"/>
      <c r="DV2378" s="25"/>
      <c r="DW2378" s="25"/>
      <c r="DX2378" s="25"/>
      <c r="DY2378" s="25"/>
      <c r="DZ2378" s="25"/>
      <c r="EA2378" s="25"/>
      <c r="EB2378" s="25"/>
      <c r="EC2378" s="25"/>
      <c r="ED2378" s="25"/>
      <c r="EE2378" s="25"/>
      <c r="EF2378" s="25"/>
      <c r="EG2378" s="25"/>
      <c r="EH2378" s="25"/>
      <c r="EI2378" s="25"/>
      <c r="EJ2378" s="25"/>
      <c r="EK2378" s="25"/>
      <c r="EL2378" s="25"/>
      <c r="EM2378" s="25"/>
      <c r="EN2378" s="25"/>
      <c r="EO2378" s="25"/>
      <c r="EP2378" s="25"/>
      <c r="EQ2378" s="25"/>
      <c r="ER2378" s="25"/>
      <c r="ES2378" s="25"/>
      <c r="ET2378" s="25"/>
      <c r="EU2378" s="25"/>
      <c r="EV2378" s="25"/>
      <c r="EW2378" s="25"/>
      <c r="EX2378" s="25"/>
      <c r="EY2378" s="25"/>
      <c r="EZ2378" s="25"/>
      <c r="FA2378" s="25"/>
      <c r="FB2378" s="25"/>
      <c r="FC2378" s="25"/>
      <c r="FD2378" s="25"/>
      <c r="FE2378" s="25"/>
      <c r="FF2378" s="25"/>
      <c r="FG2378" s="25"/>
      <c r="FH2378" s="25"/>
      <c r="FI2378" s="25"/>
      <c r="FJ2378" s="25"/>
      <c r="FK2378" s="25"/>
      <c r="FL2378" s="25"/>
      <c r="FM2378" s="25"/>
      <c r="FN2378" s="25"/>
      <c r="FO2378" s="25"/>
      <c r="FP2378" s="25"/>
      <c r="FQ2378" s="25"/>
      <c r="FR2378" s="25"/>
      <c r="FS2378" s="25"/>
      <c r="FT2378" s="25"/>
      <c r="FU2378" s="25"/>
      <c r="FV2378" s="25"/>
      <c r="FW2378" s="25"/>
      <c r="FX2378" s="25"/>
      <c r="FY2378" s="25"/>
      <c r="FZ2378" s="25"/>
      <c r="GA2378" s="25"/>
      <c r="GB2378" s="25"/>
      <c r="GC2378" s="25"/>
      <c r="GD2378" s="25"/>
      <c r="GE2378" s="25"/>
      <c r="GF2378" s="25"/>
      <c r="GG2378" s="25"/>
      <c r="GH2378" s="25"/>
      <c r="GI2378" s="25"/>
      <c r="GJ2378" s="25"/>
      <c r="GK2378" s="25"/>
      <c r="GL2378" s="25"/>
      <c r="GM2378" s="25"/>
      <c r="GN2378" s="25"/>
      <c r="GO2378" s="25"/>
      <c r="GP2378" s="25"/>
      <c r="GQ2378" s="25"/>
      <c r="GR2378" s="25"/>
      <c r="GS2378" s="25"/>
      <c r="GT2378" s="25"/>
      <c r="GU2378" s="25"/>
      <c r="GV2378" s="25"/>
      <c r="GW2378" s="25"/>
      <c r="GX2378" s="25"/>
      <c r="GY2378" s="25"/>
      <c r="GZ2378" s="25"/>
      <c r="HA2378" s="25"/>
      <c r="HB2378" s="25"/>
      <c r="HC2378" s="25"/>
      <c r="HD2378" s="25"/>
      <c r="HE2378" s="25"/>
      <c r="HF2378" s="25"/>
      <c r="HG2378" s="25"/>
      <c r="HH2378" s="25"/>
      <c r="HI2378" s="25"/>
      <c r="HJ2378" s="25"/>
      <c r="HK2378" s="25"/>
      <c r="HL2378" s="25"/>
      <c r="HM2378" s="25"/>
      <c r="HN2378" s="25"/>
      <c r="HO2378" s="25"/>
      <c r="HP2378" s="25"/>
      <c r="HQ2378" s="25"/>
      <c r="HR2378" s="25"/>
      <c r="HS2378" s="25"/>
      <c r="HT2378" s="25"/>
      <c r="HU2378" s="25"/>
      <c r="HV2378" s="25"/>
      <c r="HW2378" s="25"/>
      <c r="HX2378" s="25"/>
      <c r="HY2378" s="25"/>
      <c r="HZ2378" s="25"/>
      <c r="IA2378" s="25"/>
      <c r="IB2378" s="25"/>
      <c r="IC2378" s="25"/>
      <c r="ID2378" s="25"/>
      <c r="IE2378" s="25"/>
      <c r="IF2378" s="25"/>
      <c r="IG2378" s="25"/>
      <c r="IH2378" s="25"/>
      <c r="II2378" s="25"/>
      <c r="IJ2378" s="25"/>
      <c r="IK2378" s="25"/>
      <c r="IL2378" s="25"/>
      <c r="IM2378" s="25"/>
      <c r="IN2378" s="25"/>
      <c r="IO2378" s="25"/>
      <c r="IP2378" s="25"/>
      <c r="IQ2378" s="25"/>
      <c r="IR2378" s="25"/>
      <c r="IS2378" s="25"/>
      <c r="IT2378" s="25"/>
      <c r="IU2378" s="25"/>
      <c r="IV2378" s="25"/>
    </row>
    <row r="2379" spans="1:256">
      <c r="A2379" s="15" t="s">
        <v>2121</v>
      </c>
      <c r="B2379" s="31" t="s">
        <v>3394</v>
      </c>
      <c r="C2379" s="10" t="s">
        <v>99</v>
      </c>
      <c r="D2379" s="11">
        <v>156.05000000000001</v>
      </c>
      <c r="E2379" s="19"/>
      <c r="F2379" s="21"/>
      <c r="G2379" s="25"/>
      <c r="H2379" s="25"/>
      <c r="I2379" s="25"/>
      <c r="J2379" s="25"/>
      <c r="K2379" s="25"/>
      <c r="L2379" s="25"/>
      <c r="M2379" s="25"/>
      <c r="N2379" s="25"/>
      <c r="O2379" s="25"/>
      <c r="P2379" s="25"/>
      <c r="Q2379" s="25"/>
      <c r="R2379" s="25"/>
      <c r="S2379" s="25"/>
      <c r="T2379" s="25"/>
      <c r="U2379" s="25"/>
      <c r="V2379" s="25"/>
      <c r="W2379" s="25"/>
      <c r="X2379" s="25"/>
      <c r="Y2379" s="25"/>
      <c r="Z2379" s="25"/>
      <c r="AA2379" s="25"/>
      <c r="AB2379" s="25"/>
      <c r="AC2379" s="25"/>
      <c r="AD2379" s="25"/>
      <c r="AE2379" s="25"/>
      <c r="AF2379" s="25"/>
      <c r="AG2379" s="25"/>
      <c r="AH2379" s="25"/>
      <c r="AI2379" s="25"/>
      <c r="AJ2379" s="25"/>
      <c r="AK2379" s="25"/>
      <c r="AL2379" s="25"/>
      <c r="AM2379" s="25"/>
      <c r="AN2379" s="25"/>
      <c r="AO2379" s="25"/>
      <c r="AP2379" s="25"/>
      <c r="AQ2379" s="25"/>
      <c r="AR2379" s="25"/>
      <c r="AS2379" s="25"/>
      <c r="AT2379" s="25"/>
      <c r="AU2379" s="25"/>
      <c r="AV2379" s="25"/>
      <c r="AW2379" s="25"/>
      <c r="AX2379" s="25"/>
      <c r="AY2379" s="25"/>
      <c r="AZ2379" s="25"/>
      <c r="BA2379" s="25"/>
      <c r="BB2379" s="25"/>
      <c r="BC2379" s="25"/>
      <c r="BD2379" s="25"/>
      <c r="BE2379" s="25"/>
      <c r="BF2379" s="25"/>
      <c r="BG2379" s="25"/>
      <c r="BH2379" s="25"/>
      <c r="BI2379" s="25"/>
      <c r="BJ2379" s="25"/>
      <c r="BK2379" s="25"/>
      <c r="BL2379" s="25"/>
      <c r="BM2379" s="25"/>
      <c r="BN2379" s="25"/>
      <c r="BO2379" s="25"/>
      <c r="BP2379" s="25"/>
      <c r="BQ2379" s="25"/>
      <c r="BR2379" s="25"/>
      <c r="BS2379" s="25"/>
      <c r="BT2379" s="25"/>
      <c r="BU2379" s="25"/>
      <c r="BV2379" s="25"/>
      <c r="BW2379" s="25"/>
      <c r="BX2379" s="25"/>
      <c r="BY2379" s="25"/>
      <c r="BZ2379" s="25"/>
      <c r="CA2379" s="25"/>
      <c r="CB2379" s="25"/>
      <c r="CC2379" s="25"/>
      <c r="CD2379" s="25"/>
      <c r="CE2379" s="25"/>
      <c r="CF2379" s="25"/>
      <c r="CG2379" s="25"/>
      <c r="CH2379" s="25"/>
      <c r="CI2379" s="25"/>
      <c r="CJ2379" s="25"/>
      <c r="CK2379" s="25"/>
      <c r="CL2379" s="25"/>
      <c r="CM2379" s="25"/>
      <c r="CN2379" s="25"/>
      <c r="CO2379" s="25"/>
      <c r="CP2379" s="25"/>
      <c r="CQ2379" s="25"/>
      <c r="CR2379" s="25"/>
      <c r="CS2379" s="25"/>
      <c r="CT2379" s="25"/>
      <c r="CU2379" s="25"/>
      <c r="CV2379" s="25"/>
      <c r="CW2379" s="25"/>
      <c r="CX2379" s="25"/>
      <c r="CY2379" s="25"/>
      <c r="CZ2379" s="25"/>
      <c r="DA2379" s="25"/>
      <c r="DB2379" s="25"/>
      <c r="DC2379" s="25"/>
      <c r="DD2379" s="25"/>
      <c r="DE2379" s="25"/>
      <c r="DF2379" s="25"/>
      <c r="DG2379" s="25"/>
      <c r="DH2379" s="25"/>
      <c r="DI2379" s="25"/>
      <c r="DJ2379" s="25"/>
      <c r="DK2379" s="25"/>
      <c r="DL2379" s="25"/>
      <c r="DM2379" s="25"/>
      <c r="DN2379" s="25"/>
      <c r="DO2379" s="25"/>
      <c r="DP2379" s="25"/>
      <c r="DQ2379" s="25"/>
      <c r="DR2379" s="25"/>
      <c r="DS2379" s="25"/>
      <c r="DT2379" s="25"/>
      <c r="DU2379" s="25"/>
      <c r="DV2379" s="25"/>
      <c r="DW2379" s="25"/>
      <c r="DX2379" s="25"/>
      <c r="DY2379" s="25"/>
      <c r="DZ2379" s="25"/>
      <c r="EA2379" s="25"/>
      <c r="EB2379" s="25"/>
      <c r="EC2379" s="25"/>
      <c r="ED2379" s="25"/>
      <c r="EE2379" s="25"/>
      <c r="EF2379" s="25"/>
      <c r="EG2379" s="25"/>
      <c r="EH2379" s="25"/>
      <c r="EI2379" s="25"/>
      <c r="EJ2379" s="25"/>
      <c r="EK2379" s="25"/>
      <c r="EL2379" s="25"/>
      <c r="EM2379" s="25"/>
      <c r="EN2379" s="25"/>
      <c r="EO2379" s="25"/>
      <c r="EP2379" s="25"/>
      <c r="EQ2379" s="25"/>
      <c r="ER2379" s="25"/>
      <c r="ES2379" s="25"/>
      <c r="ET2379" s="25"/>
      <c r="EU2379" s="25"/>
      <c r="EV2379" s="25"/>
      <c r="EW2379" s="25"/>
      <c r="EX2379" s="25"/>
      <c r="EY2379" s="25"/>
      <c r="EZ2379" s="25"/>
      <c r="FA2379" s="25"/>
      <c r="FB2379" s="25"/>
      <c r="FC2379" s="25"/>
      <c r="FD2379" s="25"/>
      <c r="FE2379" s="25"/>
      <c r="FF2379" s="25"/>
      <c r="FG2379" s="25"/>
      <c r="FH2379" s="25"/>
      <c r="FI2379" s="25"/>
      <c r="FJ2379" s="25"/>
      <c r="FK2379" s="25"/>
      <c r="FL2379" s="25"/>
      <c r="FM2379" s="25"/>
      <c r="FN2379" s="25"/>
      <c r="FO2379" s="25"/>
      <c r="FP2379" s="25"/>
      <c r="FQ2379" s="25"/>
      <c r="FR2379" s="25"/>
      <c r="FS2379" s="25"/>
      <c r="FT2379" s="25"/>
      <c r="FU2379" s="25"/>
      <c r="FV2379" s="25"/>
      <c r="FW2379" s="25"/>
      <c r="FX2379" s="25"/>
      <c r="FY2379" s="25"/>
      <c r="FZ2379" s="25"/>
      <c r="GA2379" s="25"/>
      <c r="GB2379" s="25"/>
      <c r="GC2379" s="25"/>
      <c r="GD2379" s="25"/>
      <c r="GE2379" s="25"/>
      <c r="GF2379" s="25"/>
      <c r="GG2379" s="25"/>
      <c r="GH2379" s="25"/>
      <c r="GI2379" s="25"/>
      <c r="GJ2379" s="25"/>
      <c r="GK2379" s="25"/>
      <c r="GL2379" s="25"/>
      <c r="GM2379" s="25"/>
      <c r="GN2379" s="25"/>
      <c r="GO2379" s="25"/>
      <c r="GP2379" s="25"/>
      <c r="GQ2379" s="25"/>
      <c r="GR2379" s="25"/>
      <c r="GS2379" s="25"/>
      <c r="GT2379" s="25"/>
      <c r="GU2379" s="25"/>
      <c r="GV2379" s="25"/>
      <c r="GW2379" s="25"/>
      <c r="GX2379" s="25"/>
      <c r="GY2379" s="25"/>
      <c r="GZ2379" s="25"/>
      <c r="HA2379" s="25"/>
      <c r="HB2379" s="25"/>
      <c r="HC2379" s="25"/>
      <c r="HD2379" s="25"/>
      <c r="HE2379" s="25"/>
      <c r="HF2379" s="25"/>
      <c r="HG2379" s="25"/>
      <c r="HH2379" s="25"/>
      <c r="HI2379" s="25"/>
      <c r="HJ2379" s="25"/>
      <c r="HK2379" s="25"/>
      <c r="HL2379" s="25"/>
      <c r="HM2379" s="25"/>
      <c r="HN2379" s="25"/>
      <c r="HO2379" s="25"/>
      <c r="HP2379" s="25"/>
      <c r="HQ2379" s="25"/>
      <c r="HR2379" s="25"/>
      <c r="HS2379" s="25"/>
      <c r="HT2379" s="25"/>
      <c r="HU2379" s="25"/>
      <c r="HV2379" s="25"/>
      <c r="HW2379" s="25"/>
      <c r="HX2379" s="25"/>
      <c r="HY2379" s="25"/>
      <c r="HZ2379" s="25"/>
      <c r="IA2379" s="25"/>
      <c r="IB2379" s="25"/>
      <c r="IC2379" s="25"/>
      <c r="ID2379" s="25"/>
      <c r="IE2379" s="25"/>
      <c r="IF2379" s="25"/>
      <c r="IG2379" s="25"/>
      <c r="IH2379" s="25"/>
      <c r="II2379" s="25"/>
      <c r="IJ2379" s="25"/>
      <c r="IK2379" s="25"/>
      <c r="IL2379" s="25"/>
      <c r="IM2379" s="25"/>
      <c r="IN2379" s="25"/>
      <c r="IO2379" s="25"/>
      <c r="IP2379" s="25"/>
      <c r="IQ2379" s="25"/>
      <c r="IR2379" s="25"/>
      <c r="IS2379" s="25"/>
      <c r="IT2379" s="25"/>
      <c r="IU2379" s="25"/>
      <c r="IV2379" s="25"/>
    </row>
    <row r="2380" spans="1:256">
      <c r="A2380" s="15" t="s">
        <v>2122</v>
      </c>
      <c r="B2380" s="31" t="s">
        <v>3398</v>
      </c>
      <c r="C2380" s="10" t="s">
        <v>99</v>
      </c>
      <c r="D2380" s="11">
        <v>176.06</v>
      </c>
      <c r="E2380" s="19"/>
      <c r="F2380" s="21"/>
      <c r="G2380" s="25"/>
      <c r="H2380" s="25"/>
      <c r="I2380" s="25"/>
      <c r="J2380" s="25"/>
      <c r="K2380" s="25"/>
      <c r="L2380" s="25"/>
      <c r="M2380" s="25"/>
      <c r="N2380" s="25"/>
      <c r="O2380" s="25"/>
      <c r="P2380" s="25"/>
      <c r="Q2380" s="25"/>
      <c r="R2380" s="25"/>
      <c r="S2380" s="25"/>
      <c r="T2380" s="25"/>
      <c r="U2380" s="25"/>
      <c r="V2380" s="25"/>
      <c r="W2380" s="25"/>
      <c r="X2380" s="25"/>
      <c r="Y2380" s="25"/>
      <c r="Z2380" s="25"/>
      <c r="AA2380" s="25"/>
      <c r="AB2380" s="25"/>
      <c r="AC2380" s="25"/>
      <c r="AD2380" s="25"/>
      <c r="AE2380" s="25"/>
      <c r="AF2380" s="25"/>
      <c r="AG2380" s="25"/>
      <c r="AH2380" s="25"/>
      <c r="AI2380" s="25"/>
      <c r="AJ2380" s="25"/>
      <c r="AK2380" s="25"/>
      <c r="AL2380" s="25"/>
      <c r="AM2380" s="25"/>
      <c r="AN2380" s="25"/>
      <c r="AO2380" s="25"/>
      <c r="AP2380" s="25"/>
      <c r="AQ2380" s="25"/>
      <c r="AR2380" s="25"/>
      <c r="AS2380" s="25"/>
      <c r="AT2380" s="25"/>
      <c r="AU2380" s="25"/>
      <c r="AV2380" s="25"/>
      <c r="AW2380" s="25"/>
      <c r="AX2380" s="25"/>
      <c r="AY2380" s="25"/>
      <c r="AZ2380" s="25"/>
      <c r="BA2380" s="25"/>
      <c r="BB2380" s="25"/>
      <c r="BC2380" s="25"/>
      <c r="BD2380" s="25"/>
      <c r="BE2380" s="25"/>
      <c r="BF2380" s="25"/>
      <c r="BG2380" s="25"/>
      <c r="BH2380" s="25"/>
      <c r="BI2380" s="25"/>
      <c r="BJ2380" s="25"/>
      <c r="BK2380" s="25"/>
      <c r="BL2380" s="25"/>
      <c r="BM2380" s="25"/>
      <c r="BN2380" s="25"/>
      <c r="BO2380" s="25"/>
      <c r="BP2380" s="25"/>
      <c r="BQ2380" s="25"/>
      <c r="BR2380" s="25"/>
      <c r="BS2380" s="25"/>
      <c r="BT2380" s="25"/>
      <c r="BU2380" s="25"/>
      <c r="BV2380" s="25"/>
      <c r="BW2380" s="25"/>
      <c r="BX2380" s="25"/>
      <c r="BY2380" s="25"/>
      <c r="BZ2380" s="25"/>
      <c r="CA2380" s="25"/>
      <c r="CB2380" s="25"/>
      <c r="CC2380" s="25"/>
      <c r="CD2380" s="25"/>
      <c r="CE2380" s="25"/>
      <c r="CF2380" s="25"/>
      <c r="CG2380" s="25"/>
      <c r="CH2380" s="25"/>
      <c r="CI2380" s="25"/>
      <c r="CJ2380" s="25"/>
      <c r="CK2380" s="25"/>
      <c r="CL2380" s="25"/>
      <c r="CM2380" s="25"/>
      <c r="CN2380" s="25"/>
      <c r="CO2380" s="25"/>
      <c r="CP2380" s="25"/>
      <c r="CQ2380" s="25"/>
      <c r="CR2380" s="25"/>
      <c r="CS2380" s="25"/>
      <c r="CT2380" s="25"/>
      <c r="CU2380" s="25"/>
      <c r="CV2380" s="25"/>
      <c r="CW2380" s="25"/>
      <c r="CX2380" s="25"/>
      <c r="CY2380" s="25"/>
      <c r="CZ2380" s="25"/>
      <c r="DA2380" s="25"/>
      <c r="DB2380" s="25"/>
      <c r="DC2380" s="25"/>
      <c r="DD2380" s="25"/>
      <c r="DE2380" s="25"/>
      <c r="DF2380" s="25"/>
      <c r="DG2380" s="25"/>
      <c r="DH2380" s="25"/>
      <c r="DI2380" s="25"/>
      <c r="DJ2380" s="25"/>
      <c r="DK2380" s="25"/>
      <c r="DL2380" s="25"/>
      <c r="DM2380" s="25"/>
      <c r="DN2380" s="25"/>
      <c r="DO2380" s="25"/>
      <c r="DP2380" s="25"/>
      <c r="DQ2380" s="25"/>
      <c r="DR2380" s="25"/>
      <c r="DS2380" s="25"/>
      <c r="DT2380" s="25"/>
      <c r="DU2380" s="25"/>
      <c r="DV2380" s="25"/>
      <c r="DW2380" s="25"/>
      <c r="DX2380" s="25"/>
      <c r="DY2380" s="25"/>
      <c r="DZ2380" s="25"/>
      <c r="EA2380" s="25"/>
      <c r="EB2380" s="25"/>
      <c r="EC2380" s="25"/>
      <c r="ED2380" s="25"/>
      <c r="EE2380" s="25"/>
      <c r="EF2380" s="25"/>
      <c r="EG2380" s="25"/>
      <c r="EH2380" s="25"/>
      <c r="EI2380" s="25"/>
      <c r="EJ2380" s="25"/>
      <c r="EK2380" s="25"/>
      <c r="EL2380" s="25"/>
      <c r="EM2380" s="25"/>
      <c r="EN2380" s="25"/>
      <c r="EO2380" s="25"/>
      <c r="EP2380" s="25"/>
      <c r="EQ2380" s="25"/>
      <c r="ER2380" s="25"/>
      <c r="ES2380" s="25"/>
      <c r="ET2380" s="25"/>
      <c r="EU2380" s="25"/>
      <c r="EV2380" s="25"/>
      <c r="EW2380" s="25"/>
      <c r="EX2380" s="25"/>
      <c r="EY2380" s="25"/>
      <c r="EZ2380" s="25"/>
      <c r="FA2380" s="25"/>
      <c r="FB2380" s="25"/>
      <c r="FC2380" s="25"/>
      <c r="FD2380" s="25"/>
      <c r="FE2380" s="25"/>
      <c r="FF2380" s="25"/>
      <c r="FG2380" s="25"/>
      <c r="FH2380" s="25"/>
      <c r="FI2380" s="25"/>
      <c r="FJ2380" s="25"/>
      <c r="FK2380" s="25"/>
      <c r="FL2380" s="25"/>
      <c r="FM2380" s="25"/>
      <c r="FN2380" s="25"/>
      <c r="FO2380" s="25"/>
      <c r="FP2380" s="25"/>
      <c r="FQ2380" s="25"/>
      <c r="FR2380" s="25"/>
      <c r="FS2380" s="25"/>
      <c r="FT2380" s="25"/>
      <c r="FU2380" s="25"/>
      <c r="FV2380" s="25"/>
      <c r="FW2380" s="25"/>
      <c r="FX2380" s="25"/>
      <c r="FY2380" s="25"/>
      <c r="FZ2380" s="25"/>
      <c r="GA2380" s="25"/>
      <c r="GB2380" s="25"/>
      <c r="GC2380" s="25"/>
      <c r="GD2380" s="25"/>
      <c r="GE2380" s="25"/>
      <c r="GF2380" s="25"/>
      <c r="GG2380" s="25"/>
      <c r="GH2380" s="25"/>
      <c r="GI2380" s="25"/>
      <c r="GJ2380" s="25"/>
      <c r="GK2380" s="25"/>
      <c r="GL2380" s="25"/>
      <c r="GM2380" s="25"/>
      <c r="GN2380" s="25"/>
      <c r="GO2380" s="25"/>
      <c r="GP2380" s="25"/>
      <c r="GQ2380" s="25"/>
      <c r="GR2380" s="25"/>
      <c r="GS2380" s="25"/>
      <c r="GT2380" s="25"/>
      <c r="GU2380" s="25"/>
      <c r="GV2380" s="25"/>
      <c r="GW2380" s="25"/>
      <c r="GX2380" s="25"/>
      <c r="GY2380" s="25"/>
      <c r="GZ2380" s="25"/>
      <c r="HA2380" s="25"/>
      <c r="HB2380" s="25"/>
      <c r="HC2380" s="25"/>
      <c r="HD2380" s="25"/>
      <c r="HE2380" s="25"/>
      <c r="HF2380" s="25"/>
      <c r="HG2380" s="25"/>
      <c r="HH2380" s="25"/>
      <c r="HI2380" s="25"/>
      <c r="HJ2380" s="25"/>
      <c r="HK2380" s="25"/>
      <c r="HL2380" s="25"/>
      <c r="HM2380" s="25"/>
      <c r="HN2380" s="25"/>
      <c r="HO2380" s="25"/>
      <c r="HP2380" s="25"/>
      <c r="HQ2380" s="25"/>
      <c r="HR2380" s="25"/>
      <c r="HS2380" s="25"/>
      <c r="HT2380" s="25"/>
      <c r="HU2380" s="25"/>
      <c r="HV2380" s="25"/>
      <c r="HW2380" s="25"/>
      <c r="HX2380" s="25"/>
      <c r="HY2380" s="25"/>
      <c r="HZ2380" s="25"/>
      <c r="IA2380" s="25"/>
      <c r="IB2380" s="25"/>
      <c r="IC2380" s="25"/>
      <c r="ID2380" s="25"/>
      <c r="IE2380" s="25"/>
      <c r="IF2380" s="25"/>
      <c r="IG2380" s="25"/>
      <c r="IH2380" s="25"/>
      <c r="II2380" s="25"/>
      <c r="IJ2380" s="25"/>
      <c r="IK2380" s="25"/>
      <c r="IL2380" s="25"/>
      <c r="IM2380" s="25"/>
      <c r="IN2380" s="25"/>
      <c r="IO2380" s="25"/>
      <c r="IP2380" s="25"/>
      <c r="IQ2380" s="25"/>
      <c r="IR2380" s="25"/>
      <c r="IS2380" s="25"/>
      <c r="IT2380" s="25"/>
      <c r="IU2380" s="25"/>
      <c r="IV2380" s="25"/>
    </row>
    <row r="2381" spans="1:256">
      <c r="A2381" s="15" t="s">
        <v>2123</v>
      </c>
      <c r="B2381" s="31" t="s">
        <v>3399</v>
      </c>
      <c r="C2381" s="10" t="s">
        <v>99</v>
      </c>
      <c r="D2381" s="11">
        <v>176.06</v>
      </c>
      <c r="E2381" s="19"/>
      <c r="F2381" s="21"/>
      <c r="G2381" s="25"/>
      <c r="H2381" s="25"/>
      <c r="I2381" s="25"/>
      <c r="J2381" s="25"/>
      <c r="K2381" s="25"/>
      <c r="L2381" s="25"/>
      <c r="M2381" s="25"/>
      <c r="N2381" s="25"/>
      <c r="O2381" s="25"/>
      <c r="P2381" s="25"/>
      <c r="Q2381" s="25"/>
      <c r="R2381" s="25"/>
      <c r="S2381" s="25"/>
      <c r="T2381" s="25"/>
      <c r="U2381" s="25"/>
      <c r="V2381" s="25"/>
      <c r="W2381" s="25"/>
      <c r="X2381" s="25"/>
      <c r="Y2381" s="25"/>
      <c r="Z2381" s="25"/>
      <c r="AA2381" s="25"/>
      <c r="AB2381" s="25"/>
      <c r="AC2381" s="25"/>
      <c r="AD2381" s="25"/>
      <c r="AE2381" s="25"/>
      <c r="AF2381" s="25"/>
      <c r="AG2381" s="25"/>
      <c r="AH2381" s="25"/>
      <c r="AI2381" s="25"/>
      <c r="AJ2381" s="25"/>
      <c r="AK2381" s="25"/>
      <c r="AL2381" s="25"/>
      <c r="AM2381" s="25"/>
      <c r="AN2381" s="25"/>
      <c r="AO2381" s="25"/>
      <c r="AP2381" s="25"/>
      <c r="AQ2381" s="25"/>
      <c r="AR2381" s="25"/>
      <c r="AS2381" s="25"/>
      <c r="AT2381" s="25"/>
      <c r="AU2381" s="25"/>
      <c r="AV2381" s="25"/>
      <c r="AW2381" s="25"/>
      <c r="AX2381" s="25"/>
      <c r="AY2381" s="25"/>
      <c r="AZ2381" s="25"/>
      <c r="BA2381" s="25"/>
      <c r="BB2381" s="25"/>
      <c r="BC2381" s="25"/>
      <c r="BD2381" s="25"/>
      <c r="BE2381" s="25"/>
      <c r="BF2381" s="25"/>
      <c r="BG2381" s="25"/>
      <c r="BH2381" s="25"/>
      <c r="BI2381" s="25"/>
      <c r="BJ2381" s="25"/>
      <c r="BK2381" s="25"/>
      <c r="BL2381" s="25"/>
      <c r="BM2381" s="25"/>
      <c r="BN2381" s="25"/>
      <c r="BO2381" s="25"/>
      <c r="BP2381" s="25"/>
      <c r="BQ2381" s="25"/>
      <c r="BR2381" s="25"/>
      <c r="BS2381" s="25"/>
      <c r="BT2381" s="25"/>
      <c r="BU2381" s="25"/>
      <c r="BV2381" s="25"/>
      <c r="BW2381" s="25"/>
      <c r="BX2381" s="25"/>
      <c r="BY2381" s="25"/>
      <c r="BZ2381" s="25"/>
      <c r="CA2381" s="25"/>
      <c r="CB2381" s="25"/>
      <c r="CC2381" s="25"/>
      <c r="CD2381" s="25"/>
      <c r="CE2381" s="25"/>
      <c r="CF2381" s="25"/>
      <c r="CG2381" s="25"/>
      <c r="CH2381" s="25"/>
      <c r="CI2381" s="25"/>
      <c r="CJ2381" s="25"/>
      <c r="CK2381" s="25"/>
      <c r="CL2381" s="25"/>
      <c r="CM2381" s="25"/>
      <c r="CN2381" s="25"/>
      <c r="CO2381" s="25"/>
      <c r="CP2381" s="25"/>
      <c r="CQ2381" s="25"/>
      <c r="CR2381" s="25"/>
      <c r="CS2381" s="25"/>
      <c r="CT2381" s="25"/>
      <c r="CU2381" s="25"/>
      <c r="CV2381" s="25"/>
      <c r="CW2381" s="25"/>
      <c r="CX2381" s="25"/>
      <c r="CY2381" s="25"/>
      <c r="CZ2381" s="25"/>
      <c r="DA2381" s="25"/>
      <c r="DB2381" s="25"/>
      <c r="DC2381" s="25"/>
      <c r="DD2381" s="25"/>
      <c r="DE2381" s="25"/>
      <c r="DF2381" s="25"/>
      <c r="DG2381" s="25"/>
      <c r="DH2381" s="25"/>
      <c r="DI2381" s="25"/>
      <c r="DJ2381" s="25"/>
      <c r="DK2381" s="25"/>
      <c r="DL2381" s="25"/>
      <c r="DM2381" s="25"/>
      <c r="DN2381" s="25"/>
      <c r="DO2381" s="25"/>
      <c r="DP2381" s="25"/>
      <c r="DQ2381" s="25"/>
      <c r="DR2381" s="25"/>
      <c r="DS2381" s="25"/>
      <c r="DT2381" s="25"/>
      <c r="DU2381" s="25"/>
      <c r="DV2381" s="25"/>
      <c r="DW2381" s="25"/>
      <c r="DX2381" s="25"/>
      <c r="DY2381" s="25"/>
      <c r="DZ2381" s="25"/>
      <c r="EA2381" s="25"/>
      <c r="EB2381" s="25"/>
      <c r="EC2381" s="25"/>
      <c r="ED2381" s="25"/>
      <c r="EE2381" s="25"/>
      <c r="EF2381" s="25"/>
      <c r="EG2381" s="25"/>
      <c r="EH2381" s="25"/>
      <c r="EI2381" s="25"/>
      <c r="EJ2381" s="25"/>
      <c r="EK2381" s="25"/>
      <c r="EL2381" s="25"/>
      <c r="EM2381" s="25"/>
      <c r="EN2381" s="25"/>
      <c r="EO2381" s="25"/>
      <c r="EP2381" s="25"/>
      <c r="EQ2381" s="25"/>
      <c r="ER2381" s="25"/>
      <c r="ES2381" s="25"/>
      <c r="ET2381" s="25"/>
      <c r="EU2381" s="25"/>
      <c r="EV2381" s="25"/>
      <c r="EW2381" s="25"/>
      <c r="EX2381" s="25"/>
      <c r="EY2381" s="25"/>
      <c r="EZ2381" s="25"/>
      <c r="FA2381" s="25"/>
      <c r="FB2381" s="25"/>
      <c r="FC2381" s="25"/>
      <c r="FD2381" s="25"/>
      <c r="FE2381" s="25"/>
      <c r="FF2381" s="25"/>
      <c r="FG2381" s="25"/>
      <c r="FH2381" s="25"/>
      <c r="FI2381" s="25"/>
      <c r="FJ2381" s="25"/>
      <c r="FK2381" s="25"/>
      <c r="FL2381" s="25"/>
      <c r="FM2381" s="25"/>
      <c r="FN2381" s="25"/>
      <c r="FO2381" s="25"/>
      <c r="FP2381" s="25"/>
      <c r="FQ2381" s="25"/>
      <c r="FR2381" s="25"/>
      <c r="FS2381" s="25"/>
      <c r="FT2381" s="25"/>
      <c r="FU2381" s="25"/>
      <c r="FV2381" s="25"/>
      <c r="FW2381" s="25"/>
      <c r="FX2381" s="25"/>
      <c r="FY2381" s="25"/>
      <c r="FZ2381" s="25"/>
      <c r="GA2381" s="25"/>
      <c r="GB2381" s="25"/>
      <c r="GC2381" s="25"/>
      <c r="GD2381" s="25"/>
      <c r="GE2381" s="25"/>
      <c r="GF2381" s="25"/>
      <c r="GG2381" s="25"/>
      <c r="GH2381" s="25"/>
      <c r="GI2381" s="25"/>
      <c r="GJ2381" s="25"/>
      <c r="GK2381" s="25"/>
      <c r="GL2381" s="25"/>
      <c r="GM2381" s="25"/>
      <c r="GN2381" s="25"/>
      <c r="GO2381" s="25"/>
      <c r="GP2381" s="25"/>
      <c r="GQ2381" s="25"/>
      <c r="GR2381" s="25"/>
      <c r="GS2381" s="25"/>
      <c r="GT2381" s="25"/>
      <c r="GU2381" s="25"/>
      <c r="GV2381" s="25"/>
      <c r="GW2381" s="25"/>
      <c r="GX2381" s="25"/>
      <c r="GY2381" s="25"/>
      <c r="GZ2381" s="25"/>
      <c r="HA2381" s="25"/>
      <c r="HB2381" s="25"/>
      <c r="HC2381" s="25"/>
      <c r="HD2381" s="25"/>
      <c r="HE2381" s="25"/>
      <c r="HF2381" s="25"/>
      <c r="HG2381" s="25"/>
      <c r="HH2381" s="25"/>
      <c r="HI2381" s="25"/>
      <c r="HJ2381" s="25"/>
      <c r="HK2381" s="25"/>
      <c r="HL2381" s="25"/>
      <c r="HM2381" s="25"/>
      <c r="HN2381" s="25"/>
      <c r="HO2381" s="25"/>
      <c r="HP2381" s="25"/>
      <c r="HQ2381" s="25"/>
      <c r="HR2381" s="25"/>
      <c r="HS2381" s="25"/>
      <c r="HT2381" s="25"/>
      <c r="HU2381" s="25"/>
      <c r="HV2381" s="25"/>
      <c r="HW2381" s="25"/>
      <c r="HX2381" s="25"/>
      <c r="HY2381" s="25"/>
      <c r="HZ2381" s="25"/>
      <c r="IA2381" s="25"/>
      <c r="IB2381" s="25"/>
      <c r="IC2381" s="25"/>
      <c r="ID2381" s="25"/>
      <c r="IE2381" s="25"/>
      <c r="IF2381" s="25"/>
      <c r="IG2381" s="25"/>
      <c r="IH2381" s="25"/>
      <c r="II2381" s="25"/>
      <c r="IJ2381" s="25"/>
      <c r="IK2381" s="25"/>
      <c r="IL2381" s="25"/>
      <c r="IM2381" s="25"/>
      <c r="IN2381" s="25"/>
      <c r="IO2381" s="25"/>
      <c r="IP2381" s="25"/>
      <c r="IQ2381" s="25"/>
      <c r="IR2381" s="25"/>
      <c r="IS2381" s="25"/>
      <c r="IT2381" s="25"/>
      <c r="IU2381" s="25"/>
      <c r="IV2381" s="25"/>
    </row>
    <row r="2382" spans="1:256">
      <c r="A2382" s="15" t="s">
        <v>2124</v>
      </c>
      <c r="B2382" s="31" t="s">
        <v>3832</v>
      </c>
      <c r="C2382" s="10" t="s">
        <v>99</v>
      </c>
      <c r="D2382" s="11">
        <v>274.51</v>
      </c>
      <c r="E2382" s="19"/>
      <c r="F2382" s="21"/>
      <c r="G2382" s="25"/>
      <c r="H2382" s="25"/>
      <c r="I2382" s="25"/>
      <c r="J2382" s="25"/>
      <c r="K2382" s="25"/>
      <c r="L2382" s="25"/>
      <c r="M2382" s="25"/>
      <c r="N2382" s="25"/>
      <c r="O2382" s="25"/>
      <c r="P2382" s="25"/>
      <c r="Q2382" s="25"/>
      <c r="R2382" s="25"/>
      <c r="S2382" s="25"/>
      <c r="T2382" s="25"/>
      <c r="U2382" s="25"/>
      <c r="V2382" s="25"/>
      <c r="W2382" s="25"/>
      <c r="X2382" s="25"/>
      <c r="Y2382" s="25"/>
      <c r="Z2382" s="25"/>
      <c r="AA2382" s="25"/>
      <c r="AB2382" s="25"/>
      <c r="AC2382" s="25"/>
      <c r="AD2382" s="25"/>
      <c r="AE2382" s="25"/>
      <c r="AF2382" s="25"/>
      <c r="AG2382" s="25"/>
      <c r="AH2382" s="25"/>
      <c r="AI2382" s="25"/>
      <c r="AJ2382" s="25"/>
      <c r="AK2382" s="25"/>
      <c r="AL2382" s="25"/>
      <c r="AM2382" s="25"/>
      <c r="AN2382" s="25"/>
      <c r="AO2382" s="25"/>
      <c r="AP2382" s="25"/>
      <c r="AQ2382" s="25"/>
      <c r="AR2382" s="25"/>
      <c r="AS2382" s="25"/>
      <c r="AT2382" s="25"/>
      <c r="AU2382" s="25"/>
      <c r="AV2382" s="25"/>
      <c r="AW2382" s="25"/>
      <c r="AX2382" s="25"/>
      <c r="AY2382" s="25"/>
      <c r="AZ2382" s="25"/>
      <c r="BA2382" s="25"/>
      <c r="BB2382" s="25"/>
      <c r="BC2382" s="25"/>
      <c r="BD2382" s="25"/>
      <c r="BE2382" s="25"/>
      <c r="BF2382" s="25"/>
      <c r="BG2382" s="25"/>
      <c r="BH2382" s="25"/>
      <c r="BI2382" s="25"/>
      <c r="BJ2382" s="25"/>
      <c r="BK2382" s="25"/>
      <c r="BL2382" s="25"/>
      <c r="BM2382" s="25"/>
      <c r="BN2382" s="25"/>
      <c r="BO2382" s="25"/>
      <c r="BP2382" s="25"/>
      <c r="BQ2382" s="25"/>
      <c r="BR2382" s="25"/>
      <c r="BS2382" s="25"/>
      <c r="BT2382" s="25"/>
      <c r="BU2382" s="25"/>
      <c r="BV2382" s="25"/>
      <c r="BW2382" s="25"/>
      <c r="BX2382" s="25"/>
      <c r="BY2382" s="25"/>
      <c r="BZ2382" s="25"/>
      <c r="CA2382" s="25"/>
      <c r="CB2382" s="25"/>
      <c r="CC2382" s="25"/>
      <c r="CD2382" s="25"/>
      <c r="CE2382" s="25"/>
      <c r="CF2382" s="25"/>
      <c r="CG2382" s="25"/>
      <c r="CH2382" s="25"/>
      <c r="CI2382" s="25"/>
      <c r="CJ2382" s="25"/>
      <c r="CK2382" s="25"/>
      <c r="CL2382" s="25"/>
      <c r="CM2382" s="25"/>
      <c r="CN2382" s="25"/>
      <c r="CO2382" s="25"/>
      <c r="CP2382" s="25"/>
      <c r="CQ2382" s="25"/>
      <c r="CR2382" s="25"/>
      <c r="CS2382" s="25"/>
      <c r="CT2382" s="25"/>
      <c r="CU2382" s="25"/>
      <c r="CV2382" s="25"/>
      <c r="CW2382" s="25"/>
      <c r="CX2382" s="25"/>
      <c r="CY2382" s="25"/>
      <c r="CZ2382" s="25"/>
      <c r="DA2382" s="25"/>
      <c r="DB2382" s="25"/>
      <c r="DC2382" s="25"/>
      <c r="DD2382" s="25"/>
      <c r="DE2382" s="25"/>
      <c r="DF2382" s="25"/>
      <c r="DG2382" s="25"/>
      <c r="DH2382" s="25"/>
      <c r="DI2382" s="25"/>
      <c r="DJ2382" s="25"/>
      <c r="DK2382" s="25"/>
      <c r="DL2382" s="25"/>
      <c r="DM2382" s="25"/>
      <c r="DN2382" s="25"/>
      <c r="DO2382" s="25"/>
      <c r="DP2382" s="25"/>
      <c r="DQ2382" s="25"/>
      <c r="DR2382" s="25"/>
      <c r="DS2382" s="25"/>
      <c r="DT2382" s="25"/>
      <c r="DU2382" s="25"/>
      <c r="DV2382" s="25"/>
      <c r="DW2382" s="25"/>
      <c r="DX2382" s="25"/>
      <c r="DY2382" s="25"/>
      <c r="DZ2382" s="25"/>
      <c r="EA2382" s="25"/>
      <c r="EB2382" s="25"/>
      <c r="EC2382" s="25"/>
      <c r="ED2382" s="25"/>
      <c r="EE2382" s="25"/>
      <c r="EF2382" s="25"/>
      <c r="EG2382" s="25"/>
      <c r="EH2382" s="25"/>
      <c r="EI2382" s="25"/>
      <c r="EJ2382" s="25"/>
      <c r="EK2382" s="25"/>
      <c r="EL2382" s="25"/>
      <c r="EM2382" s="25"/>
      <c r="EN2382" s="25"/>
      <c r="EO2382" s="25"/>
      <c r="EP2382" s="25"/>
      <c r="EQ2382" s="25"/>
      <c r="ER2382" s="25"/>
      <c r="ES2382" s="25"/>
      <c r="ET2382" s="25"/>
      <c r="EU2382" s="25"/>
      <c r="EV2382" s="25"/>
      <c r="EW2382" s="25"/>
      <c r="EX2382" s="25"/>
      <c r="EY2382" s="25"/>
      <c r="EZ2382" s="25"/>
      <c r="FA2382" s="25"/>
      <c r="FB2382" s="25"/>
      <c r="FC2382" s="25"/>
      <c r="FD2382" s="25"/>
      <c r="FE2382" s="25"/>
      <c r="FF2382" s="25"/>
      <c r="FG2382" s="25"/>
      <c r="FH2382" s="25"/>
      <c r="FI2382" s="25"/>
      <c r="FJ2382" s="25"/>
      <c r="FK2382" s="25"/>
      <c r="FL2382" s="25"/>
      <c r="FM2382" s="25"/>
      <c r="FN2382" s="25"/>
      <c r="FO2382" s="25"/>
      <c r="FP2382" s="25"/>
      <c r="FQ2382" s="25"/>
      <c r="FR2382" s="25"/>
      <c r="FS2382" s="25"/>
      <c r="FT2382" s="25"/>
      <c r="FU2382" s="25"/>
      <c r="FV2382" s="25"/>
      <c r="FW2382" s="25"/>
      <c r="FX2382" s="25"/>
      <c r="FY2382" s="25"/>
      <c r="FZ2382" s="25"/>
      <c r="GA2382" s="25"/>
      <c r="GB2382" s="25"/>
      <c r="GC2382" s="25"/>
      <c r="GD2382" s="25"/>
      <c r="GE2382" s="25"/>
      <c r="GF2382" s="25"/>
      <c r="GG2382" s="25"/>
      <c r="GH2382" s="25"/>
      <c r="GI2382" s="25"/>
      <c r="GJ2382" s="25"/>
      <c r="GK2382" s="25"/>
      <c r="GL2382" s="25"/>
      <c r="GM2382" s="25"/>
      <c r="GN2382" s="25"/>
      <c r="GO2382" s="25"/>
      <c r="GP2382" s="25"/>
      <c r="GQ2382" s="25"/>
      <c r="GR2382" s="25"/>
      <c r="GS2382" s="25"/>
      <c r="GT2382" s="25"/>
      <c r="GU2382" s="25"/>
      <c r="GV2382" s="25"/>
      <c r="GW2382" s="25"/>
      <c r="GX2382" s="25"/>
      <c r="GY2382" s="25"/>
      <c r="GZ2382" s="25"/>
      <c r="HA2382" s="25"/>
      <c r="HB2382" s="25"/>
      <c r="HC2382" s="25"/>
      <c r="HD2382" s="25"/>
      <c r="HE2382" s="25"/>
      <c r="HF2382" s="25"/>
      <c r="HG2382" s="25"/>
      <c r="HH2382" s="25"/>
      <c r="HI2382" s="25"/>
      <c r="HJ2382" s="25"/>
      <c r="HK2382" s="25"/>
      <c r="HL2382" s="25"/>
      <c r="HM2382" s="25"/>
      <c r="HN2382" s="25"/>
      <c r="HO2382" s="25"/>
      <c r="HP2382" s="25"/>
      <c r="HQ2382" s="25"/>
      <c r="HR2382" s="25"/>
      <c r="HS2382" s="25"/>
      <c r="HT2382" s="25"/>
      <c r="HU2382" s="25"/>
      <c r="HV2382" s="25"/>
      <c r="HW2382" s="25"/>
      <c r="HX2382" s="25"/>
      <c r="HY2382" s="25"/>
      <c r="HZ2382" s="25"/>
      <c r="IA2382" s="25"/>
      <c r="IB2382" s="25"/>
      <c r="IC2382" s="25"/>
      <c r="ID2382" s="25"/>
      <c r="IE2382" s="25"/>
      <c r="IF2382" s="25"/>
      <c r="IG2382" s="25"/>
      <c r="IH2382" s="25"/>
      <c r="II2382" s="25"/>
      <c r="IJ2382" s="25"/>
      <c r="IK2382" s="25"/>
      <c r="IL2382" s="25"/>
      <c r="IM2382" s="25"/>
      <c r="IN2382" s="25"/>
      <c r="IO2382" s="25"/>
      <c r="IP2382" s="25"/>
      <c r="IQ2382" s="25"/>
      <c r="IR2382" s="25"/>
      <c r="IS2382" s="25"/>
      <c r="IT2382" s="25"/>
      <c r="IU2382" s="25"/>
      <c r="IV2382" s="25"/>
    </row>
    <row r="2383" spans="1:256">
      <c r="A2383" s="15"/>
      <c r="B2383" s="30" t="s">
        <v>3410</v>
      </c>
      <c r="C2383" s="10"/>
      <c r="D2383" s="11"/>
      <c r="E2383" s="19"/>
      <c r="F2383" s="21"/>
      <c r="G2383" s="25"/>
      <c r="H2383" s="25"/>
      <c r="I2383" s="25"/>
      <c r="J2383" s="25"/>
      <c r="K2383" s="25"/>
      <c r="L2383" s="25"/>
      <c r="M2383" s="25"/>
      <c r="N2383" s="25"/>
      <c r="O2383" s="25"/>
      <c r="P2383" s="25"/>
      <c r="Q2383" s="25"/>
      <c r="R2383" s="25"/>
      <c r="S2383" s="25"/>
      <c r="T2383" s="25"/>
      <c r="U2383" s="25"/>
      <c r="V2383" s="25"/>
      <c r="W2383" s="25"/>
      <c r="X2383" s="25"/>
      <c r="Y2383" s="25"/>
      <c r="Z2383" s="25"/>
      <c r="AA2383" s="25"/>
      <c r="AB2383" s="25"/>
      <c r="AC2383" s="25"/>
      <c r="AD2383" s="25"/>
      <c r="AE2383" s="25"/>
      <c r="AF2383" s="25"/>
      <c r="AG2383" s="25"/>
      <c r="AH2383" s="25"/>
      <c r="AI2383" s="25"/>
      <c r="AJ2383" s="25"/>
      <c r="AK2383" s="25"/>
      <c r="AL2383" s="25"/>
      <c r="AM2383" s="25"/>
      <c r="AN2383" s="25"/>
      <c r="AO2383" s="25"/>
      <c r="AP2383" s="25"/>
      <c r="AQ2383" s="25"/>
      <c r="AR2383" s="25"/>
      <c r="AS2383" s="25"/>
      <c r="AT2383" s="25"/>
      <c r="AU2383" s="25"/>
      <c r="AV2383" s="25"/>
      <c r="AW2383" s="25"/>
      <c r="AX2383" s="25"/>
      <c r="AY2383" s="25"/>
      <c r="AZ2383" s="25"/>
      <c r="BA2383" s="25"/>
      <c r="BB2383" s="25"/>
      <c r="BC2383" s="25"/>
      <c r="BD2383" s="25"/>
      <c r="BE2383" s="25"/>
      <c r="BF2383" s="25"/>
      <c r="BG2383" s="25"/>
      <c r="BH2383" s="25"/>
      <c r="BI2383" s="25"/>
      <c r="BJ2383" s="25"/>
      <c r="BK2383" s="25"/>
      <c r="BL2383" s="25"/>
      <c r="BM2383" s="25"/>
      <c r="BN2383" s="25"/>
      <c r="BO2383" s="25"/>
      <c r="BP2383" s="25"/>
      <c r="BQ2383" s="25"/>
      <c r="BR2383" s="25"/>
      <c r="BS2383" s="25"/>
      <c r="BT2383" s="25"/>
      <c r="BU2383" s="25"/>
      <c r="BV2383" s="25"/>
      <c r="BW2383" s="25"/>
      <c r="BX2383" s="25"/>
      <c r="BY2383" s="25"/>
      <c r="BZ2383" s="25"/>
      <c r="CA2383" s="25"/>
      <c r="CB2383" s="25"/>
      <c r="CC2383" s="25"/>
      <c r="CD2383" s="25"/>
      <c r="CE2383" s="25"/>
      <c r="CF2383" s="25"/>
      <c r="CG2383" s="25"/>
      <c r="CH2383" s="25"/>
      <c r="CI2383" s="25"/>
      <c r="CJ2383" s="25"/>
      <c r="CK2383" s="25"/>
      <c r="CL2383" s="25"/>
      <c r="CM2383" s="25"/>
      <c r="CN2383" s="25"/>
      <c r="CO2383" s="25"/>
      <c r="CP2383" s="25"/>
      <c r="CQ2383" s="25"/>
      <c r="CR2383" s="25"/>
      <c r="CS2383" s="25"/>
      <c r="CT2383" s="25"/>
      <c r="CU2383" s="25"/>
      <c r="CV2383" s="25"/>
      <c r="CW2383" s="25"/>
      <c r="CX2383" s="25"/>
      <c r="CY2383" s="25"/>
      <c r="CZ2383" s="25"/>
      <c r="DA2383" s="25"/>
      <c r="DB2383" s="25"/>
      <c r="DC2383" s="25"/>
      <c r="DD2383" s="25"/>
      <c r="DE2383" s="25"/>
      <c r="DF2383" s="25"/>
      <c r="DG2383" s="25"/>
      <c r="DH2383" s="25"/>
      <c r="DI2383" s="25"/>
      <c r="DJ2383" s="25"/>
      <c r="DK2383" s="25"/>
      <c r="DL2383" s="25"/>
      <c r="DM2383" s="25"/>
      <c r="DN2383" s="25"/>
      <c r="DO2383" s="25"/>
      <c r="DP2383" s="25"/>
      <c r="DQ2383" s="25"/>
      <c r="DR2383" s="25"/>
      <c r="DS2383" s="25"/>
      <c r="DT2383" s="25"/>
      <c r="DU2383" s="25"/>
      <c r="DV2383" s="25"/>
      <c r="DW2383" s="25"/>
      <c r="DX2383" s="25"/>
      <c r="DY2383" s="25"/>
      <c r="DZ2383" s="25"/>
      <c r="EA2383" s="25"/>
      <c r="EB2383" s="25"/>
      <c r="EC2383" s="25"/>
      <c r="ED2383" s="25"/>
      <c r="EE2383" s="25"/>
      <c r="EF2383" s="25"/>
      <c r="EG2383" s="25"/>
      <c r="EH2383" s="25"/>
      <c r="EI2383" s="25"/>
      <c r="EJ2383" s="25"/>
      <c r="EK2383" s="25"/>
      <c r="EL2383" s="25"/>
      <c r="EM2383" s="25"/>
      <c r="EN2383" s="25"/>
      <c r="EO2383" s="25"/>
      <c r="EP2383" s="25"/>
      <c r="EQ2383" s="25"/>
      <c r="ER2383" s="25"/>
      <c r="ES2383" s="25"/>
      <c r="ET2383" s="25"/>
      <c r="EU2383" s="25"/>
      <c r="EV2383" s="25"/>
      <c r="EW2383" s="25"/>
      <c r="EX2383" s="25"/>
      <c r="EY2383" s="25"/>
      <c r="EZ2383" s="25"/>
      <c r="FA2383" s="25"/>
      <c r="FB2383" s="25"/>
      <c r="FC2383" s="25"/>
      <c r="FD2383" s="25"/>
      <c r="FE2383" s="25"/>
      <c r="FF2383" s="25"/>
      <c r="FG2383" s="25"/>
      <c r="FH2383" s="25"/>
      <c r="FI2383" s="25"/>
      <c r="FJ2383" s="25"/>
      <c r="FK2383" s="25"/>
      <c r="FL2383" s="25"/>
      <c r="FM2383" s="25"/>
      <c r="FN2383" s="25"/>
      <c r="FO2383" s="25"/>
      <c r="FP2383" s="25"/>
      <c r="FQ2383" s="25"/>
      <c r="FR2383" s="25"/>
      <c r="FS2383" s="25"/>
      <c r="FT2383" s="25"/>
      <c r="FU2383" s="25"/>
      <c r="FV2383" s="25"/>
      <c r="FW2383" s="25"/>
      <c r="FX2383" s="25"/>
      <c r="FY2383" s="25"/>
      <c r="FZ2383" s="25"/>
      <c r="GA2383" s="25"/>
      <c r="GB2383" s="25"/>
      <c r="GC2383" s="25"/>
      <c r="GD2383" s="25"/>
      <c r="GE2383" s="25"/>
      <c r="GF2383" s="25"/>
      <c r="GG2383" s="25"/>
      <c r="GH2383" s="25"/>
      <c r="GI2383" s="25"/>
      <c r="GJ2383" s="25"/>
      <c r="GK2383" s="25"/>
      <c r="GL2383" s="25"/>
      <c r="GM2383" s="25"/>
      <c r="GN2383" s="25"/>
      <c r="GO2383" s="25"/>
      <c r="GP2383" s="25"/>
      <c r="GQ2383" s="25"/>
      <c r="GR2383" s="25"/>
      <c r="GS2383" s="25"/>
      <c r="GT2383" s="25"/>
      <c r="GU2383" s="25"/>
      <c r="GV2383" s="25"/>
      <c r="GW2383" s="25"/>
      <c r="GX2383" s="25"/>
      <c r="GY2383" s="25"/>
      <c r="GZ2383" s="25"/>
      <c r="HA2383" s="25"/>
      <c r="HB2383" s="25"/>
      <c r="HC2383" s="25"/>
      <c r="HD2383" s="25"/>
      <c r="HE2383" s="25"/>
      <c r="HF2383" s="25"/>
      <c r="HG2383" s="25"/>
      <c r="HH2383" s="25"/>
      <c r="HI2383" s="25"/>
      <c r="HJ2383" s="25"/>
      <c r="HK2383" s="25"/>
      <c r="HL2383" s="25"/>
      <c r="HM2383" s="25"/>
      <c r="HN2383" s="25"/>
      <c r="HO2383" s="25"/>
      <c r="HP2383" s="25"/>
      <c r="HQ2383" s="25"/>
      <c r="HR2383" s="25"/>
      <c r="HS2383" s="25"/>
      <c r="HT2383" s="25"/>
      <c r="HU2383" s="25"/>
      <c r="HV2383" s="25"/>
      <c r="HW2383" s="25"/>
      <c r="HX2383" s="25"/>
      <c r="HY2383" s="25"/>
      <c r="HZ2383" s="25"/>
      <c r="IA2383" s="25"/>
      <c r="IB2383" s="25"/>
      <c r="IC2383" s="25"/>
      <c r="ID2383" s="25"/>
      <c r="IE2383" s="25"/>
      <c r="IF2383" s="25"/>
      <c r="IG2383" s="25"/>
      <c r="IH2383" s="25"/>
      <c r="II2383" s="25"/>
      <c r="IJ2383" s="25"/>
      <c r="IK2383" s="25"/>
      <c r="IL2383" s="25"/>
      <c r="IM2383" s="25"/>
      <c r="IN2383" s="25"/>
      <c r="IO2383" s="25"/>
      <c r="IP2383" s="25"/>
      <c r="IQ2383" s="25"/>
      <c r="IR2383" s="25"/>
      <c r="IS2383" s="25"/>
      <c r="IT2383" s="25"/>
      <c r="IU2383" s="25"/>
      <c r="IV2383" s="25"/>
    </row>
    <row r="2384" spans="1:256">
      <c r="A2384" s="26" t="s">
        <v>2125</v>
      </c>
      <c r="B2384" s="31" t="s">
        <v>3376</v>
      </c>
      <c r="C2384" s="10" t="s">
        <v>99</v>
      </c>
      <c r="D2384" s="11">
        <v>18.78</v>
      </c>
      <c r="E2384" s="19"/>
      <c r="F2384" s="21"/>
      <c r="G2384" s="25"/>
      <c r="H2384" s="25"/>
      <c r="I2384" s="25"/>
      <c r="J2384" s="25"/>
      <c r="K2384" s="25"/>
      <c r="L2384" s="25"/>
      <c r="M2384" s="25"/>
      <c r="N2384" s="25"/>
      <c r="O2384" s="25"/>
      <c r="P2384" s="25"/>
      <c r="Q2384" s="25"/>
      <c r="R2384" s="25"/>
      <c r="S2384" s="25"/>
      <c r="T2384" s="25"/>
      <c r="U2384" s="25"/>
      <c r="V2384" s="25"/>
      <c r="W2384" s="25"/>
      <c r="X2384" s="25"/>
      <c r="Y2384" s="25"/>
      <c r="Z2384" s="25"/>
      <c r="AA2384" s="25"/>
      <c r="AB2384" s="25"/>
      <c r="AC2384" s="25"/>
      <c r="AD2384" s="25"/>
      <c r="AE2384" s="25"/>
      <c r="AF2384" s="25"/>
      <c r="AG2384" s="25"/>
      <c r="AH2384" s="25"/>
      <c r="AI2384" s="25"/>
      <c r="AJ2384" s="25"/>
      <c r="AK2384" s="25"/>
      <c r="AL2384" s="25"/>
      <c r="AM2384" s="25"/>
      <c r="AN2384" s="25"/>
      <c r="AO2384" s="25"/>
      <c r="AP2384" s="25"/>
      <c r="AQ2384" s="25"/>
      <c r="AR2384" s="25"/>
      <c r="AS2384" s="25"/>
      <c r="AT2384" s="25"/>
      <c r="AU2384" s="25"/>
      <c r="AV2384" s="25"/>
      <c r="AW2384" s="25"/>
      <c r="AX2384" s="25"/>
      <c r="AY2384" s="25"/>
      <c r="AZ2384" s="25"/>
      <c r="BA2384" s="25"/>
      <c r="BB2384" s="25"/>
      <c r="BC2384" s="25"/>
      <c r="BD2384" s="25"/>
      <c r="BE2384" s="25"/>
      <c r="BF2384" s="25"/>
      <c r="BG2384" s="25"/>
      <c r="BH2384" s="25"/>
      <c r="BI2384" s="25"/>
      <c r="BJ2384" s="25"/>
      <c r="BK2384" s="25"/>
      <c r="BL2384" s="25"/>
      <c r="BM2384" s="25"/>
      <c r="BN2384" s="25"/>
      <c r="BO2384" s="25"/>
      <c r="BP2384" s="25"/>
      <c r="BQ2384" s="25"/>
      <c r="BR2384" s="25"/>
      <c r="BS2384" s="25"/>
      <c r="BT2384" s="25"/>
      <c r="BU2384" s="25"/>
      <c r="BV2384" s="25"/>
      <c r="BW2384" s="25"/>
      <c r="BX2384" s="25"/>
      <c r="BY2384" s="25"/>
      <c r="BZ2384" s="25"/>
      <c r="CA2384" s="25"/>
      <c r="CB2384" s="25"/>
      <c r="CC2384" s="25"/>
      <c r="CD2384" s="25"/>
      <c r="CE2384" s="25"/>
      <c r="CF2384" s="25"/>
      <c r="CG2384" s="25"/>
      <c r="CH2384" s="25"/>
      <c r="CI2384" s="25"/>
      <c r="CJ2384" s="25"/>
      <c r="CK2384" s="25"/>
      <c r="CL2384" s="25"/>
      <c r="CM2384" s="25"/>
      <c r="CN2384" s="25"/>
      <c r="CO2384" s="25"/>
      <c r="CP2384" s="25"/>
      <c r="CQ2384" s="25"/>
      <c r="CR2384" s="25"/>
      <c r="CS2384" s="25"/>
      <c r="CT2384" s="25"/>
      <c r="CU2384" s="25"/>
      <c r="CV2384" s="25"/>
      <c r="CW2384" s="25"/>
      <c r="CX2384" s="25"/>
      <c r="CY2384" s="25"/>
      <c r="CZ2384" s="25"/>
      <c r="DA2384" s="25"/>
      <c r="DB2384" s="25"/>
      <c r="DC2384" s="25"/>
      <c r="DD2384" s="25"/>
      <c r="DE2384" s="25"/>
      <c r="DF2384" s="25"/>
      <c r="DG2384" s="25"/>
      <c r="DH2384" s="25"/>
      <c r="DI2384" s="25"/>
      <c r="DJ2384" s="25"/>
      <c r="DK2384" s="25"/>
      <c r="DL2384" s="25"/>
      <c r="DM2384" s="25"/>
      <c r="DN2384" s="25"/>
      <c r="DO2384" s="25"/>
      <c r="DP2384" s="25"/>
      <c r="DQ2384" s="25"/>
      <c r="DR2384" s="25"/>
      <c r="DS2384" s="25"/>
      <c r="DT2384" s="25"/>
      <c r="DU2384" s="25"/>
      <c r="DV2384" s="25"/>
      <c r="DW2384" s="25"/>
      <c r="DX2384" s="25"/>
      <c r="DY2384" s="25"/>
      <c r="DZ2384" s="25"/>
      <c r="EA2384" s="25"/>
      <c r="EB2384" s="25"/>
      <c r="EC2384" s="25"/>
      <c r="ED2384" s="25"/>
      <c r="EE2384" s="25"/>
      <c r="EF2384" s="25"/>
      <c r="EG2384" s="25"/>
      <c r="EH2384" s="25"/>
      <c r="EI2384" s="25"/>
      <c r="EJ2384" s="25"/>
      <c r="EK2384" s="25"/>
      <c r="EL2384" s="25"/>
      <c r="EM2384" s="25"/>
      <c r="EN2384" s="25"/>
      <c r="EO2384" s="25"/>
      <c r="EP2384" s="25"/>
      <c r="EQ2384" s="25"/>
      <c r="ER2384" s="25"/>
      <c r="ES2384" s="25"/>
      <c r="ET2384" s="25"/>
      <c r="EU2384" s="25"/>
      <c r="EV2384" s="25"/>
      <c r="EW2384" s="25"/>
      <c r="EX2384" s="25"/>
      <c r="EY2384" s="25"/>
      <c r="EZ2384" s="25"/>
      <c r="FA2384" s="25"/>
      <c r="FB2384" s="25"/>
      <c r="FC2384" s="25"/>
      <c r="FD2384" s="25"/>
      <c r="FE2384" s="25"/>
      <c r="FF2384" s="25"/>
      <c r="FG2384" s="25"/>
      <c r="FH2384" s="25"/>
      <c r="FI2384" s="25"/>
      <c r="FJ2384" s="25"/>
      <c r="FK2384" s="25"/>
      <c r="FL2384" s="25"/>
      <c r="FM2384" s="25"/>
      <c r="FN2384" s="25"/>
      <c r="FO2384" s="25"/>
      <c r="FP2384" s="25"/>
      <c r="FQ2384" s="25"/>
      <c r="FR2384" s="25"/>
      <c r="FS2384" s="25"/>
      <c r="FT2384" s="25"/>
      <c r="FU2384" s="25"/>
      <c r="FV2384" s="25"/>
      <c r="FW2384" s="25"/>
      <c r="FX2384" s="25"/>
      <c r="FY2384" s="25"/>
      <c r="FZ2384" s="25"/>
      <c r="GA2384" s="25"/>
      <c r="GB2384" s="25"/>
      <c r="GC2384" s="25"/>
      <c r="GD2384" s="25"/>
      <c r="GE2384" s="25"/>
      <c r="GF2384" s="25"/>
      <c r="GG2384" s="25"/>
      <c r="GH2384" s="25"/>
      <c r="GI2384" s="25"/>
      <c r="GJ2384" s="25"/>
      <c r="GK2384" s="25"/>
      <c r="GL2384" s="25"/>
      <c r="GM2384" s="25"/>
      <c r="GN2384" s="25"/>
      <c r="GO2384" s="25"/>
      <c r="GP2384" s="25"/>
      <c r="GQ2384" s="25"/>
      <c r="GR2384" s="25"/>
      <c r="GS2384" s="25"/>
      <c r="GT2384" s="25"/>
      <c r="GU2384" s="25"/>
      <c r="GV2384" s="25"/>
      <c r="GW2384" s="25"/>
      <c r="GX2384" s="25"/>
      <c r="GY2384" s="25"/>
      <c r="GZ2384" s="25"/>
      <c r="HA2384" s="25"/>
      <c r="HB2384" s="25"/>
      <c r="HC2384" s="25"/>
      <c r="HD2384" s="25"/>
      <c r="HE2384" s="25"/>
      <c r="HF2384" s="25"/>
      <c r="HG2384" s="25"/>
      <c r="HH2384" s="25"/>
      <c r="HI2384" s="25"/>
      <c r="HJ2384" s="25"/>
      <c r="HK2384" s="25"/>
      <c r="HL2384" s="25"/>
      <c r="HM2384" s="25"/>
      <c r="HN2384" s="25"/>
      <c r="HO2384" s="25"/>
      <c r="HP2384" s="25"/>
      <c r="HQ2384" s="25"/>
      <c r="HR2384" s="25"/>
      <c r="HS2384" s="25"/>
      <c r="HT2384" s="25"/>
      <c r="HU2384" s="25"/>
      <c r="HV2384" s="25"/>
      <c r="HW2384" s="25"/>
      <c r="HX2384" s="25"/>
      <c r="HY2384" s="25"/>
      <c r="HZ2384" s="25"/>
      <c r="IA2384" s="25"/>
      <c r="IB2384" s="25"/>
      <c r="IC2384" s="25"/>
      <c r="ID2384" s="25"/>
      <c r="IE2384" s="25"/>
      <c r="IF2384" s="25"/>
      <c r="IG2384" s="25"/>
      <c r="IH2384" s="25"/>
      <c r="II2384" s="25"/>
      <c r="IJ2384" s="25"/>
      <c r="IK2384" s="25"/>
      <c r="IL2384" s="25"/>
      <c r="IM2384" s="25"/>
      <c r="IN2384" s="25"/>
      <c r="IO2384" s="25"/>
      <c r="IP2384" s="25"/>
      <c r="IQ2384" s="25"/>
      <c r="IR2384" s="25"/>
      <c r="IS2384" s="25"/>
      <c r="IT2384" s="25"/>
      <c r="IU2384" s="25"/>
      <c r="IV2384" s="25"/>
    </row>
    <row r="2385" spans="1:256">
      <c r="A2385" s="15" t="s">
        <v>2126</v>
      </c>
      <c r="B2385" s="31" t="s">
        <v>3378</v>
      </c>
      <c r="C2385" s="10" t="s">
        <v>99</v>
      </c>
      <c r="D2385" s="11">
        <v>32.51</v>
      </c>
      <c r="E2385" s="19"/>
      <c r="F2385" s="21"/>
      <c r="G2385" s="25"/>
      <c r="H2385" s="25"/>
      <c r="I2385" s="25"/>
      <c r="J2385" s="25"/>
      <c r="K2385" s="25"/>
      <c r="L2385" s="25"/>
      <c r="M2385" s="25"/>
      <c r="N2385" s="25"/>
      <c r="O2385" s="25"/>
      <c r="P2385" s="25"/>
      <c r="Q2385" s="25"/>
      <c r="R2385" s="25"/>
      <c r="S2385" s="25"/>
      <c r="T2385" s="25"/>
      <c r="U2385" s="25"/>
      <c r="V2385" s="25"/>
      <c r="W2385" s="25"/>
      <c r="X2385" s="25"/>
      <c r="Y2385" s="25"/>
      <c r="Z2385" s="25"/>
      <c r="AA2385" s="25"/>
      <c r="AB2385" s="25"/>
      <c r="AC2385" s="25"/>
      <c r="AD2385" s="25"/>
      <c r="AE2385" s="25"/>
      <c r="AF2385" s="25"/>
      <c r="AG2385" s="25"/>
      <c r="AH2385" s="25"/>
      <c r="AI2385" s="25"/>
      <c r="AJ2385" s="25"/>
      <c r="AK2385" s="25"/>
      <c r="AL2385" s="25"/>
      <c r="AM2385" s="25"/>
      <c r="AN2385" s="25"/>
      <c r="AO2385" s="25"/>
      <c r="AP2385" s="25"/>
      <c r="AQ2385" s="25"/>
      <c r="AR2385" s="25"/>
      <c r="AS2385" s="25"/>
      <c r="AT2385" s="25"/>
      <c r="AU2385" s="25"/>
      <c r="AV2385" s="25"/>
      <c r="AW2385" s="25"/>
      <c r="AX2385" s="25"/>
      <c r="AY2385" s="25"/>
      <c r="AZ2385" s="25"/>
      <c r="BA2385" s="25"/>
      <c r="BB2385" s="25"/>
      <c r="BC2385" s="25"/>
      <c r="BD2385" s="25"/>
      <c r="BE2385" s="25"/>
      <c r="BF2385" s="25"/>
      <c r="BG2385" s="25"/>
      <c r="BH2385" s="25"/>
      <c r="BI2385" s="25"/>
      <c r="BJ2385" s="25"/>
      <c r="BK2385" s="25"/>
      <c r="BL2385" s="25"/>
      <c r="BM2385" s="25"/>
      <c r="BN2385" s="25"/>
      <c r="BO2385" s="25"/>
      <c r="BP2385" s="25"/>
      <c r="BQ2385" s="25"/>
      <c r="BR2385" s="25"/>
      <c r="BS2385" s="25"/>
      <c r="BT2385" s="25"/>
      <c r="BU2385" s="25"/>
      <c r="BV2385" s="25"/>
      <c r="BW2385" s="25"/>
      <c r="BX2385" s="25"/>
      <c r="BY2385" s="25"/>
      <c r="BZ2385" s="25"/>
      <c r="CA2385" s="25"/>
      <c r="CB2385" s="25"/>
      <c r="CC2385" s="25"/>
      <c r="CD2385" s="25"/>
      <c r="CE2385" s="25"/>
      <c r="CF2385" s="25"/>
      <c r="CG2385" s="25"/>
      <c r="CH2385" s="25"/>
      <c r="CI2385" s="25"/>
      <c r="CJ2385" s="25"/>
      <c r="CK2385" s="25"/>
      <c r="CL2385" s="25"/>
      <c r="CM2385" s="25"/>
      <c r="CN2385" s="25"/>
      <c r="CO2385" s="25"/>
      <c r="CP2385" s="25"/>
      <c r="CQ2385" s="25"/>
      <c r="CR2385" s="25"/>
      <c r="CS2385" s="25"/>
      <c r="CT2385" s="25"/>
      <c r="CU2385" s="25"/>
      <c r="CV2385" s="25"/>
      <c r="CW2385" s="25"/>
      <c r="CX2385" s="25"/>
      <c r="CY2385" s="25"/>
      <c r="CZ2385" s="25"/>
      <c r="DA2385" s="25"/>
      <c r="DB2385" s="25"/>
      <c r="DC2385" s="25"/>
      <c r="DD2385" s="25"/>
      <c r="DE2385" s="25"/>
      <c r="DF2385" s="25"/>
      <c r="DG2385" s="25"/>
      <c r="DH2385" s="25"/>
      <c r="DI2385" s="25"/>
      <c r="DJ2385" s="25"/>
      <c r="DK2385" s="25"/>
      <c r="DL2385" s="25"/>
      <c r="DM2385" s="25"/>
      <c r="DN2385" s="25"/>
      <c r="DO2385" s="25"/>
      <c r="DP2385" s="25"/>
      <c r="DQ2385" s="25"/>
      <c r="DR2385" s="25"/>
      <c r="DS2385" s="25"/>
      <c r="DT2385" s="25"/>
      <c r="DU2385" s="25"/>
      <c r="DV2385" s="25"/>
      <c r="DW2385" s="25"/>
      <c r="DX2385" s="25"/>
      <c r="DY2385" s="25"/>
      <c r="DZ2385" s="25"/>
      <c r="EA2385" s="25"/>
      <c r="EB2385" s="25"/>
      <c r="EC2385" s="25"/>
      <c r="ED2385" s="25"/>
      <c r="EE2385" s="25"/>
      <c r="EF2385" s="25"/>
      <c r="EG2385" s="25"/>
      <c r="EH2385" s="25"/>
      <c r="EI2385" s="25"/>
      <c r="EJ2385" s="25"/>
      <c r="EK2385" s="25"/>
      <c r="EL2385" s="25"/>
      <c r="EM2385" s="25"/>
      <c r="EN2385" s="25"/>
      <c r="EO2385" s="25"/>
      <c r="EP2385" s="25"/>
      <c r="EQ2385" s="25"/>
      <c r="ER2385" s="25"/>
      <c r="ES2385" s="25"/>
      <c r="ET2385" s="25"/>
      <c r="EU2385" s="25"/>
      <c r="EV2385" s="25"/>
      <c r="EW2385" s="25"/>
      <c r="EX2385" s="25"/>
      <c r="EY2385" s="25"/>
      <c r="EZ2385" s="25"/>
      <c r="FA2385" s="25"/>
      <c r="FB2385" s="25"/>
      <c r="FC2385" s="25"/>
      <c r="FD2385" s="25"/>
      <c r="FE2385" s="25"/>
      <c r="FF2385" s="25"/>
      <c r="FG2385" s="25"/>
      <c r="FH2385" s="25"/>
      <c r="FI2385" s="25"/>
      <c r="FJ2385" s="25"/>
      <c r="FK2385" s="25"/>
      <c r="FL2385" s="25"/>
      <c r="FM2385" s="25"/>
      <c r="FN2385" s="25"/>
      <c r="FO2385" s="25"/>
      <c r="FP2385" s="25"/>
      <c r="FQ2385" s="25"/>
      <c r="FR2385" s="25"/>
      <c r="FS2385" s="25"/>
      <c r="FT2385" s="25"/>
      <c r="FU2385" s="25"/>
      <c r="FV2385" s="25"/>
      <c r="FW2385" s="25"/>
      <c r="FX2385" s="25"/>
      <c r="FY2385" s="25"/>
      <c r="FZ2385" s="25"/>
      <c r="GA2385" s="25"/>
      <c r="GB2385" s="25"/>
      <c r="GC2385" s="25"/>
      <c r="GD2385" s="25"/>
      <c r="GE2385" s="25"/>
      <c r="GF2385" s="25"/>
      <c r="GG2385" s="25"/>
      <c r="GH2385" s="25"/>
      <c r="GI2385" s="25"/>
      <c r="GJ2385" s="25"/>
      <c r="GK2385" s="25"/>
      <c r="GL2385" s="25"/>
      <c r="GM2385" s="25"/>
      <c r="GN2385" s="25"/>
      <c r="GO2385" s="25"/>
      <c r="GP2385" s="25"/>
      <c r="GQ2385" s="25"/>
      <c r="GR2385" s="25"/>
      <c r="GS2385" s="25"/>
      <c r="GT2385" s="25"/>
      <c r="GU2385" s="25"/>
      <c r="GV2385" s="25"/>
      <c r="GW2385" s="25"/>
      <c r="GX2385" s="25"/>
      <c r="GY2385" s="25"/>
      <c r="GZ2385" s="25"/>
      <c r="HA2385" s="25"/>
      <c r="HB2385" s="25"/>
      <c r="HC2385" s="25"/>
      <c r="HD2385" s="25"/>
      <c r="HE2385" s="25"/>
      <c r="HF2385" s="25"/>
      <c r="HG2385" s="25"/>
      <c r="HH2385" s="25"/>
      <c r="HI2385" s="25"/>
      <c r="HJ2385" s="25"/>
      <c r="HK2385" s="25"/>
      <c r="HL2385" s="25"/>
      <c r="HM2385" s="25"/>
      <c r="HN2385" s="25"/>
      <c r="HO2385" s="25"/>
      <c r="HP2385" s="25"/>
      <c r="HQ2385" s="25"/>
      <c r="HR2385" s="25"/>
      <c r="HS2385" s="25"/>
      <c r="HT2385" s="25"/>
      <c r="HU2385" s="25"/>
      <c r="HV2385" s="25"/>
      <c r="HW2385" s="25"/>
      <c r="HX2385" s="25"/>
      <c r="HY2385" s="25"/>
      <c r="HZ2385" s="25"/>
      <c r="IA2385" s="25"/>
      <c r="IB2385" s="25"/>
      <c r="IC2385" s="25"/>
      <c r="ID2385" s="25"/>
      <c r="IE2385" s="25"/>
      <c r="IF2385" s="25"/>
      <c r="IG2385" s="25"/>
      <c r="IH2385" s="25"/>
      <c r="II2385" s="25"/>
      <c r="IJ2385" s="25"/>
      <c r="IK2385" s="25"/>
      <c r="IL2385" s="25"/>
      <c r="IM2385" s="25"/>
      <c r="IN2385" s="25"/>
      <c r="IO2385" s="25"/>
      <c r="IP2385" s="25"/>
      <c r="IQ2385" s="25"/>
      <c r="IR2385" s="25"/>
      <c r="IS2385" s="25"/>
      <c r="IT2385" s="25"/>
      <c r="IU2385" s="25"/>
      <c r="IV2385" s="25"/>
    </row>
    <row r="2386" spans="1:256">
      <c r="A2386" s="15" t="s">
        <v>2127</v>
      </c>
      <c r="B2386" s="31" t="s">
        <v>3384</v>
      </c>
      <c r="C2386" s="10" t="s">
        <v>99</v>
      </c>
      <c r="D2386" s="11">
        <v>43.35</v>
      </c>
      <c r="E2386" s="19"/>
      <c r="F2386" s="21"/>
      <c r="G2386" s="25"/>
      <c r="H2386" s="25"/>
      <c r="I2386" s="25"/>
      <c r="J2386" s="25"/>
      <c r="K2386" s="25"/>
      <c r="L2386" s="25"/>
      <c r="M2386" s="25"/>
      <c r="N2386" s="25"/>
      <c r="O2386" s="25"/>
      <c r="P2386" s="25"/>
      <c r="Q2386" s="25"/>
      <c r="R2386" s="25"/>
      <c r="S2386" s="25"/>
      <c r="T2386" s="25"/>
      <c r="U2386" s="25"/>
      <c r="V2386" s="25"/>
      <c r="W2386" s="25"/>
      <c r="X2386" s="25"/>
      <c r="Y2386" s="25"/>
      <c r="Z2386" s="25"/>
      <c r="AA2386" s="25"/>
      <c r="AB2386" s="25"/>
      <c r="AC2386" s="25"/>
      <c r="AD2386" s="25"/>
      <c r="AE2386" s="25"/>
      <c r="AF2386" s="25"/>
      <c r="AG2386" s="25"/>
      <c r="AH2386" s="25"/>
      <c r="AI2386" s="25"/>
      <c r="AJ2386" s="25"/>
      <c r="AK2386" s="25"/>
      <c r="AL2386" s="25"/>
      <c r="AM2386" s="25"/>
      <c r="AN2386" s="25"/>
      <c r="AO2386" s="25"/>
      <c r="AP2386" s="25"/>
      <c r="AQ2386" s="25"/>
      <c r="AR2386" s="25"/>
      <c r="AS2386" s="25"/>
      <c r="AT2386" s="25"/>
      <c r="AU2386" s="25"/>
      <c r="AV2386" s="25"/>
      <c r="AW2386" s="25"/>
      <c r="AX2386" s="25"/>
      <c r="AY2386" s="25"/>
      <c r="AZ2386" s="25"/>
      <c r="BA2386" s="25"/>
      <c r="BB2386" s="25"/>
      <c r="BC2386" s="25"/>
      <c r="BD2386" s="25"/>
      <c r="BE2386" s="25"/>
      <c r="BF2386" s="25"/>
      <c r="BG2386" s="25"/>
      <c r="BH2386" s="25"/>
      <c r="BI2386" s="25"/>
      <c r="BJ2386" s="25"/>
      <c r="BK2386" s="25"/>
      <c r="BL2386" s="25"/>
      <c r="BM2386" s="25"/>
      <c r="BN2386" s="25"/>
      <c r="BO2386" s="25"/>
      <c r="BP2386" s="25"/>
      <c r="BQ2386" s="25"/>
      <c r="BR2386" s="25"/>
      <c r="BS2386" s="25"/>
      <c r="BT2386" s="25"/>
      <c r="BU2386" s="25"/>
      <c r="BV2386" s="25"/>
      <c r="BW2386" s="25"/>
      <c r="BX2386" s="25"/>
      <c r="BY2386" s="25"/>
      <c r="BZ2386" s="25"/>
      <c r="CA2386" s="25"/>
      <c r="CB2386" s="25"/>
      <c r="CC2386" s="25"/>
      <c r="CD2386" s="25"/>
      <c r="CE2386" s="25"/>
      <c r="CF2386" s="25"/>
      <c r="CG2386" s="25"/>
      <c r="CH2386" s="25"/>
      <c r="CI2386" s="25"/>
      <c r="CJ2386" s="25"/>
      <c r="CK2386" s="25"/>
      <c r="CL2386" s="25"/>
      <c r="CM2386" s="25"/>
      <c r="CN2386" s="25"/>
      <c r="CO2386" s="25"/>
      <c r="CP2386" s="25"/>
      <c r="CQ2386" s="25"/>
      <c r="CR2386" s="25"/>
      <c r="CS2386" s="25"/>
      <c r="CT2386" s="25"/>
      <c r="CU2386" s="25"/>
      <c r="CV2386" s="25"/>
      <c r="CW2386" s="25"/>
      <c r="CX2386" s="25"/>
      <c r="CY2386" s="25"/>
      <c r="CZ2386" s="25"/>
      <c r="DA2386" s="25"/>
      <c r="DB2386" s="25"/>
      <c r="DC2386" s="25"/>
      <c r="DD2386" s="25"/>
      <c r="DE2386" s="25"/>
      <c r="DF2386" s="25"/>
      <c r="DG2386" s="25"/>
      <c r="DH2386" s="25"/>
      <c r="DI2386" s="25"/>
      <c r="DJ2386" s="25"/>
      <c r="DK2386" s="25"/>
      <c r="DL2386" s="25"/>
      <c r="DM2386" s="25"/>
      <c r="DN2386" s="25"/>
      <c r="DO2386" s="25"/>
      <c r="DP2386" s="25"/>
      <c r="DQ2386" s="25"/>
      <c r="DR2386" s="25"/>
      <c r="DS2386" s="25"/>
      <c r="DT2386" s="25"/>
      <c r="DU2386" s="25"/>
      <c r="DV2386" s="25"/>
      <c r="DW2386" s="25"/>
      <c r="DX2386" s="25"/>
      <c r="DY2386" s="25"/>
      <c r="DZ2386" s="25"/>
      <c r="EA2386" s="25"/>
      <c r="EB2386" s="25"/>
      <c r="EC2386" s="25"/>
      <c r="ED2386" s="25"/>
      <c r="EE2386" s="25"/>
      <c r="EF2386" s="25"/>
      <c r="EG2386" s="25"/>
      <c r="EH2386" s="25"/>
      <c r="EI2386" s="25"/>
      <c r="EJ2386" s="25"/>
      <c r="EK2386" s="25"/>
      <c r="EL2386" s="25"/>
      <c r="EM2386" s="25"/>
      <c r="EN2386" s="25"/>
      <c r="EO2386" s="25"/>
      <c r="EP2386" s="25"/>
      <c r="EQ2386" s="25"/>
      <c r="ER2386" s="25"/>
      <c r="ES2386" s="25"/>
      <c r="ET2386" s="25"/>
      <c r="EU2386" s="25"/>
      <c r="EV2386" s="25"/>
      <c r="EW2386" s="25"/>
      <c r="EX2386" s="25"/>
      <c r="EY2386" s="25"/>
      <c r="EZ2386" s="25"/>
      <c r="FA2386" s="25"/>
      <c r="FB2386" s="25"/>
      <c r="FC2386" s="25"/>
      <c r="FD2386" s="25"/>
      <c r="FE2386" s="25"/>
      <c r="FF2386" s="25"/>
      <c r="FG2386" s="25"/>
      <c r="FH2386" s="25"/>
      <c r="FI2386" s="25"/>
      <c r="FJ2386" s="25"/>
      <c r="FK2386" s="25"/>
      <c r="FL2386" s="25"/>
      <c r="FM2386" s="25"/>
      <c r="FN2386" s="25"/>
      <c r="FO2386" s="25"/>
      <c r="FP2386" s="25"/>
      <c r="FQ2386" s="25"/>
      <c r="FR2386" s="25"/>
      <c r="FS2386" s="25"/>
      <c r="FT2386" s="25"/>
      <c r="FU2386" s="25"/>
      <c r="FV2386" s="25"/>
      <c r="FW2386" s="25"/>
      <c r="FX2386" s="25"/>
      <c r="FY2386" s="25"/>
      <c r="FZ2386" s="25"/>
      <c r="GA2386" s="25"/>
      <c r="GB2386" s="25"/>
      <c r="GC2386" s="25"/>
      <c r="GD2386" s="25"/>
      <c r="GE2386" s="25"/>
      <c r="GF2386" s="25"/>
      <c r="GG2386" s="25"/>
      <c r="GH2386" s="25"/>
      <c r="GI2386" s="25"/>
      <c r="GJ2386" s="25"/>
      <c r="GK2386" s="25"/>
      <c r="GL2386" s="25"/>
      <c r="GM2386" s="25"/>
      <c r="GN2386" s="25"/>
      <c r="GO2386" s="25"/>
      <c r="GP2386" s="25"/>
      <c r="GQ2386" s="25"/>
      <c r="GR2386" s="25"/>
      <c r="GS2386" s="25"/>
      <c r="GT2386" s="25"/>
      <c r="GU2386" s="25"/>
      <c r="GV2386" s="25"/>
      <c r="GW2386" s="25"/>
      <c r="GX2386" s="25"/>
      <c r="GY2386" s="25"/>
      <c r="GZ2386" s="25"/>
      <c r="HA2386" s="25"/>
      <c r="HB2386" s="25"/>
      <c r="HC2386" s="25"/>
      <c r="HD2386" s="25"/>
      <c r="HE2386" s="25"/>
      <c r="HF2386" s="25"/>
      <c r="HG2386" s="25"/>
      <c r="HH2386" s="25"/>
      <c r="HI2386" s="25"/>
      <c r="HJ2386" s="25"/>
      <c r="HK2386" s="25"/>
      <c r="HL2386" s="25"/>
      <c r="HM2386" s="25"/>
      <c r="HN2386" s="25"/>
      <c r="HO2386" s="25"/>
      <c r="HP2386" s="25"/>
      <c r="HQ2386" s="25"/>
      <c r="HR2386" s="25"/>
      <c r="HS2386" s="25"/>
      <c r="HT2386" s="25"/>
      <c r="HU2386" s="25"/>
      <c r="HV2386" s="25"/>
      <c r="HW2386" s="25"/>
      <c r="HX2386" s="25"/>
      <c r="HY2386" s="25"/>
      <c r="HZ2386" s="25"/>
      <c r="IA2386" s="25"/>
      <c r="IB2386" s="25"/>
      <c r="IC2386" s="25"/>
      <c r="ID2386" s="25"/>
      <c r="IE2386" s="25"/>
      <c r="IF2386" s="25"/>
      <c r="IG2386" s="25"/>
      <c r="IH2386" s="25"/>
      <c r="II2386" s="25"/>
      <c r="IJ2386" s="25"/>
      <c r="IK2386" s="25"/>
      <c r="IL2386" s="25"/>
      <c r="IM2386" s="25"/>
      <c r="IN2386" s="25"/>
      <c r="IO2386" s="25"/>
      <c r="IP2386" s="25"/>
      <c r="IQ2386" s="25"/>
      <c r="IR2386" s="25"/>
      <c r="IS2386" s="25"/>
      <c r="IT2386" s="25"/>
      <c r="IU2386" s="25"/>
      <c r="IV2386" s="25"/>
    </row>
    <row r="2387" spans="1:256">
      <c r="A2387" s="15" t="s">
        <v>2128</v>
      </c>
      <c r="B2387" s="31" t="s">
        <v>3390</v>
      </c>
      <c r="C2387" s="10" t="s">
        <v>99</v>
      </c>
      <c r="D2387" s="11">
        <v>86.41</v>
      </c>
      <c r="E2387" s="19"/>
      <c r="F2387" s="21"/>
      <c r="G2387" s="25"/>
      <c r="H2387" s="25"/>
      <c r="I2387" s="25"/>
      <c r="J2387" s="25"/>
      <c r="K2387" s="25"/>
      <c r="L2387" s="25"/>
      <c r="M2387" s="25"/>
      <c r="N2387" s="25"/>
      <c r="O2387" s="25"/>
      <c r="P2387" s="25"/>
      <c r="Q2387" s="25"/>
      <c r="R2387" s="25"/>
      <c r="S2387" s="25"/>
      <c r="T2387" s="25"/>
      <c r="U2387" s="25"/>
      <c r="V2387" s="25"/>
      <c r="W2387" s="25"/>
      <c r="X2387" s="25"/>
      <c r="Y2387" s="25"/>
      <c r="Z2387" s="25"/>
      <c r="AA2387" s="25"/>
      <c r="AB2387" s="25"/>
      <c r="AC2387" s="25"/>
      <c r="AD2387" s="25"/>
      <c r="AE2387" s="25"/>
      <c r="AF2387" s="25"/>
      <c r="AG2387" s="25"/>
      <c r="AH2387" s="25"/>
      <c r="AI2387" s="25"/>
      <c r="AJ2387" s="25"/>
      <c r="AK2387" s="25"/>
      <c r="AL2387" s="25"/>
      <c r="AM2387" s="25"/>
      <c r="AN2387" s="25"/>
      <c r="AO2387" s="25"/>
      <c r="AP2387" s="25"/>
      <c r="AQ2387" s="25"/>
      <c r="AR2387" s="25"/>
      <c r="AS2387" s="25"/>
      <c r="AT2387" s="25"/>
      <c r="AU2387" s="25"/>
      <c r="AV2387" s="25"/>
      <c r="AW2387" s="25"/>
      <c r="AX2387" s="25"/>
      <c r="AY2387" s="25"/>
      <c r="AZ2387" s="25"/>
      <c r="BA2387" s="25"/>
      <c r="BB2387" s="25"/>
      <c r="BC2387" s="25"/>
      <c r="BD2387" s="25"/>
      <c r="BE2387" s="25"/>
      <c r="BF2387" s="25"/>
      <c r="BG2387" s="25"/>
      <c r="BH2387" s="25"/>
      <c r="BI2387" s="25"/>
      <c r="BJ2387" s="25"/>
      <c r="BK2387" s="25"/>
      <c r="BL2387" s="25"/>
      <c r="BM2387" s="25"/>
      <c r="BN2387" s="25"/>
      <c r="BO2387" s="25"/>
      <c r="BP2387" s="25"/>
      <c r="BQ2387" s="25"/>
      <c r="BR2387" s="25"/>
      <c r="BS2387" s="25"/>
      <c r="BT2387" s="25"/>
      <c r="BU2387" s="25"/>
      <c r="BV2387" s="25"/>
      <c r="BW2387" s="25"/>
      <c r="BX2387" s="25"/>
      <c r="BY2387" s="25"/>
      <c r="BZ2387" s="25"/>
      <c r="CA2387" s="25"/>
      <c r="CB2387" s="25"/>
      <c r="CC2387" s="25"/>
      <c r="CD2387" s="25"/>
      <c r="CE2387" s="25"/>
      <c r="CF2387" s="25"/>
      <c r="CG2387" s="25"/>
      <c r="CH2387" s="25"/>
      <c r="CI2387" s="25"/>
      <c r="CJ2387" s="25"/>
      <c r="CK2387" s="25"/>
      <c r="CL2387" s="25"/>
      <c r="CM2387" s="25"/>
      <c r="CN2387" s="25"/>
      <c r="CO2387" s="25"/>
      <c r="CP2387" s="25"/>
      <c r="CQ2387" s="25"/>
      <c r="CR2387" s="25"/>
      <c r="CS2387" s="25"/>
      <c r="CT2387" s="25"/>
      <c r="CU2387" s="25"/>
      <c r="CV2387" s="25"/>
      <c r="CW2387" s="25"/>
      <c r="CX2387" s="25"/>
      <c r="CY2387" s="25"/>
      <c r="CZ2387" s="25"/>
      <c r="DA2387" s="25"/>
      <c r="DB2387" s="25"/>
      <c r="DC2387" s="25"/>
      <c r="DD2387" s="25"/>
      <c r="DE2387" s="25"/>
      <c r="DF2387" s="25"/>
      <c r="DG2387" s="25"/>
      <c r="DH2387" s="25"/>
      <c r="DI2387" s="25"/>
      <c r="DJ2387" s="25"/>
      <c r="DK2387" s="25"/>
      <c r="DL2387" s="25"/>
      <c r="DM2387" s="25"/>
      <c r="DN2387" s="25"/>
      <c r="DO2387" s="25"/>
      <c r="DP2387" s="25"/>
      <c r="DQ2387" s="25"/>
      <c r="DR2387" s="25"/>
      <c r="DS2387" s="25"/>
      <c r="DT2387" s="25"/>
      <c r="DU2387" s="25"/>
      <c r="DV2387" s="25"/>
      <c r="DW2387" s="25"/>
      <c r="DX2387" s="25"/>
      <c r="DY2387" s="25"/>
      <c r="DZ2387" s="25"/>
      <c r="EA2387" s="25"/>
      <c r="EB2387" s="25"/>
      <c r="EC2387" s="25"/>
      <c r="ED2387" s="25"/>
      <c r="EE2387" s="25"/>
      <c r="EF2387" s="25"/>
      <c r="EG2387" s="25"/>
      <c r="EH2387" s="25"/>
      <c r="EI2387" s="25"/>
      <c r="EJ2387" s="25"/>
      <c r="EK2387" s="25"/>
      <c r="EL2387" s="25"/>
      <c r="EM2387" s="25"/>
      <c r="EN2387" s="25"/>
      <c r="EO2387" s="25"/>
      <c r="EP2387" s="25"/>
      <c r="EQ2387" s="25"/>
      <c r="ER2387" s="25"/>
      <c r="ES2387" s="25"/>
      <c r="ET2387" s="25"/>
      <c r="EU2387" s="25"/>
      <c r="EV2387" s="25"/>
      <c r="EW2387" s="25"/>
      <c r="EX2387" s="25"/>
      <c r="EY2387" s="25"/>
      <c r="EZ2387" s="25"/>
      <c r="FA2387" s="25"/>
      <c r="FB2387" s="25"/>
      <c r="FC2387" s="25"/>
      <c r="FD2387" s="25"/>
      <c r="FE2387" s="25"/>
      <c r="FF2387" s="25"/>
      <c r="FG2387" s="25"/>
      <c r="FH2387" s="25"/>
      <c r="FI2387" s="25"/>
      <c r="FJ2387" s="25"/>
      <c r="FK2387" s="25"/>
      <c r="FL2387" s="25"/>
      <c r="FM2387" s="25"/>
      <c r="FN2387" s="25"/>
      <c r="FO2387" s="25"/>
      <c r="FP2387" s="25"/>
      <c r="FQ2387" s="25"/>
      <c r="FR2387" s="25"/>
      <c r="FS2387" s="25"/>
      <c r="FT2387" s="25"/>
      <c r="FU2387" s="25"/>
      <c r="FV2387" s="25"/>
      <c r="FW2387" s="25"/>
      <c r="FX2387" s="25"/>
      <c r="FY2387" s="25"/>
      <c r="FZ2387" s="25"/>
      <c r="GA2387" s="25"/>
      <c r="GB2387" s="25"/>
      <c r="GC2387" s="25"/>
      <c r="GD2387" s="25"/>
      <c r="GE2387" s="25"/>
      <c r="GF2387" s="25"/>
      <c r="GG2387" s="25"/>
      <c r="GH2387" s="25"/>
      <c r="GI2387" s="25"/>
      <c r="GJ2387" s="25"/>
      <c r="GK2387" s="25"/>
      <c r="GL2387" s="25"/>
      <c r="GM2387" s="25"/>
      <c r="GN2387" s="25"/>
      <c r="GO2387" s="25"/>
      <c r="GP2387" s="25"/>
      <c r="GQ2387" s="25"/>
      <c r="GR2387" s="25"/>
      <c r="GS2387" s="25"/>
      <c r="GT2387" s="25"/>
      <c r="GU2387" s="25"/>
      <c r="GV2387" s="25"/>
      <c r="GW2387" s="25"/>
      <c r="GX2387" s="25"/>
      <c r="GY2387" s="25"/>
      <c r="GZ2387" s="25"/>
      <c r="HA2387" s="25"/>
      <c r="HB2387" s="25"/>
      <c r="HC2387" s="25"/>
      <c r="HD2387" s="25"/>
      <c r="HE2387" s="25"/>
      <c r="HF2387" s="25"/>
      <c r="HG2387" s="25"/>
      <c r="HH2387" s="25"/>
      <c r="HI2387" s="25"/>
      <c r="HJ2387" s="25"/>
      <c r="HK2387" s="25"/>
      <c r="HL2387" s="25"/>
      <c r="HM2387" s="25"/>
      <c r="HN2387" s="25"/>
      <c r="HO2387" s="25"/>
      <c r="HP2387" s="25"/>
      <c r="HQ2387" s="25"/>
      <c r="HR2387" s="25"/>
      <c r="HS2387" s="25"/>
      <c r="HT2387" s="25"/>
      <c r="HU2387" s="25"/>
      <c r="HV2387" s="25"/>
      <c r="HW2387" s="25"/>
      <c r="HX2387" s="25"/>
      <c r="HY2387" s="25"/>
      <c r="HZ2387" s="25"/>
      <c r="IA2387" s="25"/>
      <c r="IB2387" s="25"/>
      <c r="IC2387" s="25"/>
      <c r="ID2387" s="25"/>
      <c r="IE2387" s="25"/>
      <c r="IF2387" s="25"/>
      <c r="IG2387" s="25"/>
      <c r="IH2387" s="25"/>
      <c r="II2387" s="25"/>
      <c r="IJ2387" s="25"/>
      <c r="IK2387" s="25"/>
      <c r="IL2387" s="25"/>
      <c r="IM2387" s="25"/>
      <c r="IN2387" s="25"/>
      <c r="IO2387" s="25"/>
      <c r="IP2387" s="25"/>
      <c r="IQ2387" s="25"/>
      <c r="IR2387" s="25"/>
      <c r="IS2387" s="25"/>
      <c r="IT2387" s="25"/>
      <c r="IU2387" s="25"/>
      <c r="IV2387" s="25"/>
    </row>
    <row r="2388" spans="1:256">
      <c r="A2388" s="15"/>
      <c r="B2388" s="30" t="s">
        <v>3411</v>
      </c>
      <c r="C2388" s="10"/>
      <c r="D2388" s="11"/>
      <c r="E2388" s="19"/>
      <c r="F2388" s="21"/>
      <c r="G2388" s="25"/>
      <c r="H2388" s="25"/>
      <c r="I2388" s="25"/>
      <c r="J2388" s="25"/>
      <c r="K2388" s="25"/>
      <c r="L2388" s="25"/>
      <c r="M2388" s="25"/>
      <c r="N2388" s="25"/>
      <c r="O2388" s="25"/>
      <c r="P2388" s="25"/>
      <c r="Q2388" s="25"/>
      <c r="R2388" s="25"/>
      <c r="S2388" s="25"/>
      <c r="T2388" s="25"/>
      <c r="U2388" s="25"/>
      <c r="V2388" s="25"/>
      <c r="W2388" s="25"/>
      <c r="X2388" s="25"/>
      <c r="Y2388" s="25"/>
      <c r="Z2388" s="25"/>
      <c r="AA2388" s="25"/>
      <c r="AB2388" s="25"/>
      <c r="AC2388" s="25"/>
      <c r="AD2388" s="25"/>
      <c r="AE2388" s="25"/>
      <c r="AF2388" s="25"/>
      <c r="AG2388" s="25"/>
      <c r="AH2388" s="25"/>
      <c r="AI2388" s="25"/>
      <c r="AJ2388" s="25"/>
      <c r="AK2388" s="25"/>
      <c r="AL2388" s="25"/>
      <c r="AM2388" s="25"/>
      <c r="AN2388" s="25"/>
      <c r="AO2388" s="25"/>
      <c r="AP2388" s="25"/>
      <c r="AQ2388" s="25"/>
      <c r="AR2388" s="25"/>
      <c r="AS2388" s="25"/>
      <c r="AT2388" s="25"/>
      <c r="AU2388" s="25"/>
      <c r="AV2388" s="25"/>
      <c r="AW2388" s="25"/>
      <c r="AX2388" s="25"/>
      <c r="AY2388" s="25"/>
      <c r="AZ2388" s="25"/>
      <c r="BA2388" s="25"/>
      <c r="BB2388" s="25"/>
      <c r="BC2388" s="25"/>
      <c r="BD2388" s="25"/>
      <c r="BE2388" s="25"/>
      <c r="BF2388" s="25"/>
      <c r="BG2388" s="25"/>
      <c r="BH2388" s="25"/>
      <c r="BI2388" s="25"/>
      <c r="BJ2388" s="25"/>
      <c r="BK2388" s="25"/>
      <c r="BL2388" s="25"/>
      <c r="BM2388" s="25"/>
      <c r="BN2388" s="25"/>
      <c r="BO2388" s="25"/>
      <c r="BP2388" s="25"/>
      <c r="BQ2388" s="25"/>
      <c r="BR2388" s="25"/>
      <c r="BS2388" s="25"/>
      <c r="BT2388" s="25"/>
      <c r="BU2388" s="25"/>
      <c r="BV2388" s="25"/>
      <c r="BW2388" s="25"/>
      <c r="BX2388" s="25"/>
      <c r="BY2388" s="25"/>
      <c r="BZ2388" s="25"/>
      <c r="CA2388" s="25"/>
      <c r="CB2388" s="25"/>
      <c r="CC2388" s="25"/>
      <c r="CD2388" s="25"/>
      <c r="CE2388" s="25"/>
      <c r="CF2388" s="25"/>
      <c r="CG2388" s="25"/>
      <c r="CH2388" s="25"/>
      <c r="CI2388" s="25"/>
      <c r="CJ2388" s="25"/>
      <c r="CK2388" s="25"/>
      <c r="CL2388" s="25"/>
      <c r="CM2388" s="25"/>
      <c r="CN2388" s="25"/>
      <c r="CO2388" s="25"/>
      <c r="CP2388" s="25"/>
      <c r="CQ2388" s="25"/>
      <c r="CR2388" s="25"/>
      <c r="CS2388" s="25"/>
      <c r="CT2388" s="25"/>
      <c r="CU2388" s="25"/>
      <c r="CV2388" s="25"/>
      <c r="CW2388" s="25"/>
      <c r="CX2388" s="25"/>
      <c r="CY2388" s="25"/>
      <c r="CZ2388" s="25"/>
      <c r="DA2388" s="25"/>
      <c r="DB2388" s="25"/>
      <c r="DC2388" s="25"/>
      <c r="DD2388" s="25"/>
      <c r="DE2388" s="25"/>
      <c r="DF2388" s="25"/>
      <c r="DG2388" s="25"/>
      <c r="DH2388" s="25"/>
      <c r="DI2388" s="25"/>
      <c r="DJ2388" s="25"/>
      <c r="DK2388" s="25"/>
      <c r="DL2388" s="25"/>
      <c r="DM2388" s="25"/>
      <c r="DN2388" s="25"/>
      <c r="DO2388" s="25"/>
      <c r="DP2388" s="25"/>
      <c r="DQ2388" s="25"/>
      <c r="DR2388" s="25"/>
      <c r="DS2388" s="25"/>
      <c r="DT2388" s="25"/>
      <c r="DU2388" s="25"/>
      <c r="DV2388" s="25"/>
      <c r="DW2388" s="25"/>
      <c r="DX2388" s="25"/>
      <c r="DY2388" s="25"/>
      <c r="DZ2388" s="25"/>
      <c r="EA2388" s="25"/>
      <c r="EB2388" s="25"/>
      <c r="EC2388" s="25"/>
      <c r="ED2388" s="25"/>
      <c r="EE2388" s="25"/>
      <c r="EF2388" s="25"/>
      <c r="EG2388" s="25"/>
      <c r="EH2388" s="25"/>
      <c r="EI2388" s="25"/>
      <c r="EJ2388" s="25"/>
      <c r="EK2388" s="25"/>
      <c r="EL2388" s="25"/>
      <c r="EM2388" s="25"/>
      <c r="EN2388" s="25"/>
      <c r="EO2388" s="25"/>
      <c r="EP2388" s="25"/>
      <c r="EQ2388" s="25"/>
      <c r="ER2388" s="25"/>
      <c r="ES2388" s="25"/>
      <c r="ET2388" s="25"/>
      <c r="EU2388" s="25"/>
      <c r="EV2388" s="25"/>
      <c r="EW2388" s="25"/>
      <c r="EX2388" s="25"/>
      <c r="EY2388" s="25"/>
      <c r="EZ2388" s="25"/>
      <c r="FA2388" s="25"/>
      <c r="FB2388" s="25"/>
      <c r="FC2388" s="25"/>
      <c r="FD2388" s="25"/>
      <c r="FE2388" s="25"/>
      <c r="FF2388" s="25"/>
      <c r="FG2388" s="25"/>
      <c r="FH2388" s="25"/>
      <c r="FI2388" s="25"/>
      <c r="FJ2388" s="25"/>
      <c r="FK2388" s="25"/>
      <c r="FL2388" s="25"/>
      <c r="FM2388" s="25"/>
      <c r="FN2388" s="25"/>
      <c r="FO2388" s="25"/>
      <c r="FP2388" s="25"/>
      <c r="FQ2388" s="25"/>
      <c r="FR2388" s="25"/>
      <c r="FS2388" s="25"/>
      <c r="FT2388" s="25"/>
      <c r="FU2388" s="25"/>
      <c r="FV2388" s="25"/>
      <c r="FW2388" s="25"/>
      <c r="FX2388" s="25"/>
      <c r="FY2388" s="25"/>
      <c r="FZ2388" s="25"/>
      <c r="GA2388" s="25"/>
      <c r="GB2388" s="25"/>
      <c r="GC2388" s="25"/>
      <c r="GD2388" s="25"/>
      <c r="GE2388" s="25"/>
      <c r="GF2388" s="25"/>
      <c r="GG2388" s="25"/>
      <c r="GH2388" s="25"/>
      <c r="GI2388" s="25"/>
      <c r="GJ2388" s="25"/>
      <c r="GK2388" s="25"/>
      <c r="GL2388" s="25"/>
      <c r="GM2388" s="25"/>
      <c r="GN2388" s="25"/>
      <c r="GO2388" s="25"/>
      <c r="GP2388" s="25"/>
      <c r="GQ2388" s="25"/>
      <c r="GR2388" s="25"/>
      <c r="GS2388" s="25"/>
      <c r="GT2388" s="25"/>
      <c r="GU2388" s="25"/>
      <c r="GV2388" s="25"/>
      <c r="GW2388" s="25"/>
      <c r="GX2388" s="25"/>
      <c r="GY2388" s="25"/>
      <c r="GZ2388" s="25"/>
      <c r="HA2388" s="25"/>
      <c r="HB2388" s="25"/>
      <c r="HC2388" s="25"/>
      <c r="HD2388" s="25"/>
      <c r="HE2388" s="25"/>
      <c r="HF2388" s="25"/>
      <c r="HG2388" s="25"/>
      <c r="HH2388" s="25"/>
      <c r="HI2388" s="25"/>
      <c r="HJ2388" s="25"/>
      <c r="HK2388" s="25"/>
      <c r="HL2388" s="25"/>
      <c r="HM2388" s="25"/>
      <c r="HN2388" s="25"/>
      <c r="HO2388" s="25"/>
      <c r="HP2388" s="25"/>
      <c r="HQ2388" s="25"/>
      <c r="HR2388" s="25"/>
      <c r="HS2388" s="25"/>
      <c r="HT2388" s="25"/>
      <c r="HU2388" s="25"/>
      <c r="HV2388" s="25"/>
      <c r="HW2388" s="25"/>
      <c r="HX2388" s="25"/>
      <c r="HY2388" s="25"/>
      <c r="HZ2388" s="25"/>
      <c r="IA2388" s="25"/>
      <c r="IB2388" s="25"/>
      <c r="IC2388" s="25"/>
      <c r="ID2388" s="25"/>
      <c r="IE2388" s="25"/>
      <c r="IF2388" s="25"/>
      <c r="IG2388" s="25"/>
      <c r="IH2388" s="25"/>
      <c r="II2388" s="25"/>
      <c r="IJ2388" s="25"/>
      <c r="IK2388" s="25"/>
      <c r="IL2388" s="25"/>
      <c r="IM2388" s="25"/>
      <c r="IN2388" s="25"/>
      <c r="IO2388" s="25"/>
      <c r="IP2388" s="25"/>
      <c r="IQ2388" s="25"/>
      <c r="IR2388" s="25"/>
      <c r="IS2388" s="25"/>
      <c r="IT2388" s="25"/>
      <c r="IU2388" s="25"/>
      <c r="IV2388" s="25"/>
    </row>
    <row r="2389" spans="1:256">
      <c r="A2389" s="26" t="s">
        <v>2129</v>
      </c>
      <c r="B2389" s="31" t="s">
        <v>3376</v>
      </c>
      <c r="C2389" s="10" t="s">
        <v>99</v>
      </c>
      <c r="D2389" s="11">
        <v>36.5</v>
      </c>
      <c r="E2389" s="19"/>
      <c r="F2389" s="21"/>
      <c r="G2389" s="25"/>
      <c r="H2389" s="25"/>
      <c r="I2389" s="25"/>
      <c r="J2389" s="25"/>
      <c r="K2389" s="25"/>
      <c r="L2389" s="25"/>
      <c r="M2389" s="25"/>
      <c r="N2389" s="25"/>
      <c r="O2389" s="25"/>
      <c r="P2389" s="25"/>
      <c r="Q2389" s="25"/>
      <c r="R2389" s="25"/>
      <c r="S2389" s="25"/>
      <c r="T2389" s="25"/>
      <c r="U2389" s="25"/>
      <c r="V2389" s="25"/>
      <c r="W2389" s="25"/>
      <c r="X2389" s="25"/>
      <c r="Y2389" s="25"/>
      <c r="Z2389" s="25"/>
      <c r="AA2389" s="25"/>
      <c r="AB2389" s="25"/>
      <c r="AC2389" s="25"/>
      <c r="AD2389" s="25"/>
      <c r="AE2389" s="25"/>
      <c r="AF2389" s="25"/>
      <c r="AG2389" s="25"/>
      <c r="AH2389" s="25"/>
      <c r="AI2389" s="25"/>
      <c r="AJ2389" s="25"/>
      <c r="AK2389" s="25"/>
      <c r="AL2389" s="25"/>
      <c r="AM2389" s="25"/>
      <c r="AN2389" s="25"/>
      <c r="AO2389" s="25"/>
      <c r="AP2389" s="25"/>
      <c r="AQ2389" s="25"/>
      <c r="AR2389" s="25"/>
      <c r="AS2389" s="25"/>
      <c r="AT2389" s="25"/>
      <c r="AU2389" s="25"/>
      <c r="AV2389" s="25"/>
      <c r="AW2389" s="25"/>
      <c r="AX2389" s="25"/>
      <c r="AY2389" s="25"/>
      <c r="AZ2389" s="25"/>
      <c r="BA2389" s="25"/>
      <c r="BB2389" s="25"/>
      <c r="BC2389" s="25"/>
      <c r="BD2389" s="25"/>
      <c r="BE2389" s="25"/>
      <c r="BF2389" s="25"/>
      <c r="BG2389" s="25"/>
      <c r="BH2389" s="25"/>
      <c r="BI2389" s="25"/>
      <c r="BJ2389" s="25"/>
      <c r="BK2389" s="25"/>
      <c r="BL2389" s="25"/>
      <c r="BM2389" s="25"/>
      <c r="BN2389" s="25"/>
      <c r="BO2389" s="25"/>
      <c r="BP2389" s="25"/>
      <c r="BQ2389" s="25"/>
      <c r="BR2389" s="25"/>
      <c r="BS2389" s="25"/>
      <c r="BT2389" s="25"/>
      <c r="BU2389" s="25"/>
      <c r="BV2389" s="25"/>
      <c r="BW2389" s="25"/>
      <c r="BX2389" s="25"/>
      <c r="BY2389" s="25"/>
      <c r="BZ2389" s="25"/>
      <c r="CA2389" s="25"/>
      <c r="CB2389" s="25"/>
      <c r="CC2389" s="25"/>
      <c r="CD2389" s="25"/>
      <c r="CE2389" s="25"/>
      <c r="CF2389" s="25"/>
      <c r="CG2389" s="25"/>
      <c r="CH2389" s="25"/>
      <c r="CI2389" s="25"/>
      <c r="CJ2389" s="25"/>
      <c r="CK2389" s="25"/>
      <c r="CL2389" s="25"/>
      <c r="CM2389" s="25"/>
      <c r="CN2389" s="25"/>
      <c r="CO2389" s="25"/>
      <c r="CP2389" s="25"/>
      <c r="CQ2389" s="25"/>
      <c r="CR2389" s="25"/>
      <c r="CS2389" s="25"/>
      <c r="CT2389" s="25"/>
      <c r="CU2389" s="25"/>
      <c r="CV2389" s="25"/>
      <c r="CW2389" s="25"/>
      <c r="CX2389" s="25"/>
      <c r="CY2389" s="25"/>
      <c r="CZ2389" s="25"/>
      <c r="DA2389" s="25"/>
      <c r="DB2389" s="25"/>
      <c r="DC2389" s="25"/>
      <c r="DD2389" s="25"/>
      <c r="DE2389" s="25"/>
      <c r="DF2389" s="25"/>
      <c r="DG2389" s="25"/>
      <c r="DH2389" s="25"/>
      <c r="DI2389" s="25"/>
      <c r="DJ2389" s="25"/>
      <c r="DK2389" s="25"/>
      <c r="DL2389" s="25"/>
      <c r="DM2389" s="25"/>
      <c r="DN2389" s="25"/>
      <c r="DO2389" s="25"/>
      <c r="DP2389" s="25"/>
      <c r="DQ2389" s="25"/>
      <c r="DR2389" s="25"/>
      <c r="DS2389" s="25"/>
      <c r="DT2389" s="25"/>
      <c r="DU2389" s="25"/>
      <c r="DV2389" s="25"/>
      <c r="DW2389" s="25"/>
      <c r="DX2389" s="25"/>
      <c r="DY2389" s="25"/>
      <c r="DZ2389" s="25"/>
      <c r="EA2389" s="25"/>
      <c r="EB2389" s="25"/>
      <c r="EC2389" s="25"/>
      <c r="ED2389" s="25"/>
      <c r="EE2389" s="25"/>
      <c r="EF2389" s="25"/>
      <c r="EG2389" s="25"/>
      <c r="EH2389" s="25"/>
      <c r="EI2389" s="25"/>
      <c r="EJ2389" s="25"/>
      <c r="EK2389" s="25"/>
      <c r="EL2389" s="25"/>
      <c r="EM2389" s="25"/>
      <c r="EN2389" s="25"/>
      <c r="EO2389" s="25"/>
      <c r="EP2389" s="25"/>
      <c r="EQ2389" s="25"/>
      <c r="ER2389" s="25"/>
      <c r="ES2389" s="25"/>
      <c r="ET2389" s="25"/>
      <c r="EU2389" s="25"/>
      <c r="EV2389" s="25"/>
      <c r="EW2389" s="25"/>
      <c r="EX2389" s="25"/>
      <c r="EY2389" s="25"/>
      <c r="EZ2389" s="25"/>
      <c r="FA2389" s="25"/>
      <c r="FB2389" s="25"/>
      <c r="FC2389" s="25"/>
      <c r="FD2389" s="25"/>
      <c r="FE2389" s="25"/>
      <c r="FF2389" s="25"/>
      <c r="FG2389" s="25"/>
      <c r="FH2389" s="25"/>
      <c r="FI2389" s="25"/>
      <c r="FJ2389" s="25"/>
      <c r="FK2389" s="25"/>
      <c r="FL2389" s="25"/>
      <c r="FM2389" s="25"/>
      <c r="FN2389" s="25"/>
      <c r="FO2389" s="25"/>
      <c r="FP2389" s="25"/>
      <c r="FQ2389" s="25"/>
      <c r="FR2389" s="25"/>
      <c r="FS2389" s="25"/>
      <c r="FT2389" s="25"/>
      <c r="FU2389" s="25"/>
      <c r="FV2389" s="25"/>
      <c r="FW2389" s="25"/>
      <c r="FX2389" s="25"/>
      <c r="FY2389" s="25"/>
      <c r="FZ2389" s="25"/>
      <c r="GA2389" s="25"/>
      <c r="GB2389" s="25"/>
      <c r="GC2389" s="25"/>
      <c r="GD2389" s="25"/>
      <c r="GE2389" s="25"/>
      <c r="GF2389" s="25"/>
      <c r="GG2389" s="25"/>
      <c r="GH2389" s="25"/>
      <c r="GI2389" s="25"/>
      <c r="GJ2389" s="25"/>
      <c r="GK2389" s="25"/>
      <c r="GL2389" s="25"/>
      <c r="GM2389" s="25"/>
      <c r="GN2389" s="25"/>
      <c r="GO2389" s="25"/>
      <c r="GP2389" s="25"/>
      <c r="GQ2389" s="25"/>
      <c r="GR2389" s="25"/>
      <c r="GS2389" s="25"/>
      <c r="GT2389" s="25"/>
      <c r="GU2389" s="25"/>
      <c r="GV2389" s="25"/>
      <c r="GW2389" s="25"/>
      <c r="GX2389" s="25"/>
      <c r="GY2389" s="25"/>
      <c r="GZ2389" s="25"/>
      <c r="HA2389" s="25"/>
      <c r="HB2389" s="25"/>
      <c r="HC2389" s="25"/>
      <c r="HD2389" s="25"/>
      <c r="HE2389" s="25"/>
      <c r="HF2389" s="25"/>
      <c r="HG2389" s="25"/>
      <c r="HH2389" s="25"/>
      <c r="HI2389" s="25"/>
      <c r="HJ2389" s="25"/>
      <c r="HK2389" s="25"/>
      <c r="HL2389" s="25"/>
      <c r="HM2389" s="25"/>
      <c r="HN2389" s="25"/>
      <c r="HO2389" s="25"/>
      <c r="HP2389" s="25"/>
      <c r="HQ2389" s="25"/>
      <c r="HR2389" s="25"/>
      <c r="HS2389" s="25"/>
      <c r="HT2389" s="25"/>
      <c r="HU2389" s="25"/>
      <c r="HV2389" s="25"/>
      <c r="HW2389" s="25"/>
      <c r="HX2389" s="25"/>
      <c r="HY2389" s="25"/>
      <c r="HZ2389" s="25"/>
      <c r="IA2389" s="25"/>
      <c r="IB2389" s="25"/>
      <c r="IC2389" s="25"/>
      <c r="ID2389" s="25"/>
      <c r="IE2389" s="25"/>
      <c r="IF2389" s="25"/>
      <c r="IG2389" s="25"/>
      <c r="IH2389" s="25"/>
      <c r="II2389" s="25"/>
      <c r="IJ2389" s="25"/>
      <c r="IK2389" s="25"/>
      <c r="IL2389" s="25"/>
      <c r="IM2389" s="25"/>
      <c r="IN2389" s="25"/>
      <c r="IO2389" s="25"/>
      <c r="IP2389" s="25"/>
      <c r="IQ2389" s="25"/>
      <c r="IR2389" s="25"/>
      <c r="IS2389" s="25"/>
      <c r="IT2389" s="25"/>
      <c r="IU2389" s="25"/>
      <c r="IV2389" s="25"/>
    </row>
    <row r="2390" spans="1:256">
      <c r="A2390" s="15" t="s">
        <v>2130</v>
      </c>
      <c r="B2390" s="31" t="s">
        <v>3377</v>
      </c>
      <c r="C2390" s="10" t="s">
        <v>99</v>
      </c>
      <c r="D2390" s="11">
        <v>54.41</v>
      </c>
      <c r="E2390" s="19"/>
      <c r="F2390" s="21"/>
      <c r="G2390" s="25"/>
      <c r="H2390" s="25"/>
      <c r="I2390" s="25"/>
      <c r="J2390" s="25"/>
      <c r="K2390" s="25"/>
      <c r="L2390" s="25"/>
      <c r="M2390" s="25"/>
      <c r="N2390" s="25"/>
      <c r="O2390" s="25"/>
      <c r="P2390" s="25"/>
      <c r="Q2390" s="25"/>
      <c r="R2390" s="25"/>
      <c r="S2390" s="25"/>
      <c r="T2390" s="25"/>
      <c r="U2390" s="25"/>
      <c r="V2390" s="25"/>
      <c r="W2390" s="25"/>
      <c r="X2390" s="25"/>
      <c r="Y2390" s="25"/>
      <c r="Z2390" s="25"/>
      <c r="AA2390" s="25"/>
      <c r="AB2390" s="25"/>
      <c r="AC2390" s="25"/>
      <c r="AD2390" s="25"/>
      <c r="AE2390" s="25"/>
      <c r="AF2390" s="25"/>
      <c r="AG2390" s="25"/>
      <c r="AH2390" s="25"/>
      <c r="AI2390" s="25"/>
      <c r="AJ2390" s="25"/>
      <c r="AK2390" s="25"/>
      <c r="AL2390" s="25"/>
      <c r="AM2390" s="25"/>
      <c r="AN2390" s="25"/>
      <c r="AO2390" s="25"/>
      <c r="AP2390" s="25"/>
      <c r="AQ2390" s="25"/>
      <c r="AR2390" s="25"/>
      <c r="AS2390" s="25"/>
      <c r="AT2390" s="25"/>
      <c r="AU2390" s="25"/>
      <c r="AV2390" s="25"/>
      <c r="AW2390" s="25"/>
      <c r="AX2390" s="25"/>
      <c r="AY2390" s="25"/>
      <c r="AZ2390" s="25"/>
      <c r="BA2390" s="25"/>
      <c r="BB2390" s="25"/>
      <c r="BC2390" s="25"/>
      <c r="BD2390" s="25"/>
      <c r="BE2390" s="25"/>
      <c r="BF2390" s="25"/>
      <c r="BG2390" s="25"/>
      <c r="BH2390" s="25"/>
      <c r="BI2390" s="25"/>
      <c r="BJ2390" s="25"/>
      <c r="BK2390" s="25"/>
      <c r="BL2390" s="25"/>
      <c r="BM2390" s="25"/>
      <c r="BN2390" s="25"/>
      <c r="BO2390" s="25"/>
      <c r="BP2390" s="25"/>
      <c r="BQ2390" s="25"/>
      <c r="BR2390" s="25"/>
      <c r="BS2390" s="25"/>
      <c r="BT2390" s="25"/>
      <c r="BU2390" s="25"/>
      <c r="BV2390" s="25"/>
      <c r="BW2390" s="25"/>
      <c r="BX2390" s="25"/>
      <c r="BY2390" s="25"/>
      <c r="BZ2390" s="25"/>
      <c r="CA2390" s="25"/>
      <c r="CB2390" s="25"/>
      <c r="CC2390" s="25"/>
      <c r="CD2390" s="25"/>
      <c r="CE2390" s="25"/>
      <c r="CF2390" s="25"/>
      <c r="CG2390" s="25"/>
      <c r="CH2390" s="25"/>
      <c r="CI2390" s="25"/>
      <c r="CJ2390" s="25"/>
      <c r="CK2390" s="25"/>
      <c r="CL2390" s="25"/>
      <c r="CM2390" s="25"/>
      <c r="CN2390" s="25"/>
      <c r="CO2390" s="25"/>
      <c r="CP2390" s="25"/>
      <c r="CQ2390" s="25"/>
      <c r="CR2390" s="25"/>
      <c r="CS2390" s="25"/>
      <c r="CT2390" s="25"/>
      <c r="CU2390" s="25"/>
      <c r="CV2390" s="25"/>
      <c r="CW2390" s="25"/>
      <c r="CX2390" s="25"/>
      <c r="CY2390" s="25"/>
      <c r="CZ2390" s="25"/>
      <c r="DA2390" s="25"/>
      <c r="DB2390" s="25"/>
      <c r="DC2390" s="25"/>
      <c r="DD2390" s="25"/>
      <c r="DE2390" s="25"/>
      <c r="DF2390" s="25"/>
      <c r="DG2390" s="25"/>
      <c r="DH2390" s="25"/>
      <c r="DI2390" s="25"/>
      <c r="DJ2390" s="25"/>
      <c r="DK2390" s="25"/>
      <c r="DL2390" s="25"/>
      <c r="DM2390" s="25"/>
      <c r="DN2390" s="25"/>
      <c r="DO2390" s="25"/>
      <c r="DP2390" s="25"/>
      <c r="DQ2390" s="25"/>
      <c r="DR2390" s="25"/>
      <c r="DS2390" s="25"/>
      <c r="DT2390" s="25"/>
      <c r="DU2390" s="25"/>
      <c r="DV2390" s="25"/>
      <c r="DW2390" s="25"/>
      <c r="DX2390" s="25"/>
      <c r="DY2390" s="25"/>
      <c r="DZ2390" s="25"/>
      <c r="EA2390" s="25"/>
      <c r="EB2390" s="25"/>
      <c r="EC2390" s="25"/>
      <c r="ED2390" s="25"/>
      <c r="EE2390" s="25"/>
      <c r="EF2390" s="25"/>
      <c r="EG2390" s="25"/>
      <c r="EH2390" s="25"/>
      <c r="EI2390" s="25"/>
      <c r="EJ2390" s="25"/>
      <c r="EK2390" s="25"/>
      <c r="EL2390" s="25"/>
      <c r="EM2390" s="25"/>
      <c r="EN2390" s="25"/>
      <c r="EO2390" s="25"/>
      <c r="EP2390" s="25"/>
      <c r="EQ2390" s="25"/>
      <c r="ER2390" s="25"/>
      <c r="ES2390" s="25"/>
      <c r="ET2390" s="25"/>
      <c r="EU2390" s="25"/>
      <c r="EV2390" s="25"/>
      <c r="EW2390" s="25"/>
      <c r="EX2390" s="25"/>
      <c r="EY2390" s="25"/>
      <c r="EZ2390" s="25"/>
      <c r="FA2390" s="25"/>
      <c r="FB2390" s="25"/>
      <c r="FC2390" s="25"/>
      <c r="FD2390" s="25"/>
      <c r="FE2390" s="25"/>
      <c r="FF2390" s="25"/>
      <c r="FG2390" s="25"/>
      <c r="FH2390" s="25"/>
      <c r="FI2390" s="25"/>
      <c r="FJ2390" s="25"/>
      <c r="FK2390" s="25"/>
      <c r="FL2390" s="25"/>
      <c r="FM2390" s="25"/>
      <c r="FN2390" s="25"/>
      <c r="FO2390" s="25"/>
      <c r="FP2390" s="25"/>
      <c r="FQ2390" s="25"/>
      <c r="FR2390" s="25"/>
      <c r="FS2390" s="25"/>
      <c r="FT2390" s="25"/>
      <c r="FU2390" s="25"/>
      <c r="FV2390" s="25"/>
      <c r="FW2390" s="25"/>
      <c r="FX2390" s="25"/>
      <c r="FY2390" s="25"/>
      <c r="FZ2390" s="25"/>
      <c r="GA2390" s="25"/>
      <c r="GB2390" s="25"/>
      <c r="GC2390" s="25"/>
      <c r="GD2390" s="25"/>
      <c r="GE2390" s="25"/>
      <c r="GF2390" s="25"/>
      <c r="GG2390" s="25"/>
      <c r="GH2390" s="25"/>
      <c r="GI2390" s="25"/>
      <c r="GJ2390" s="25"/>
      <c r="GK2390" s="25"/>
      <c r="GL2390" s="25"/>
      <c r="GM2390" s="25"/>
      <c r="GN2390" s="25"/>
      <c r="GO2390" s="25"/>
      <c r="GP2390" s="25"/>
      <c r="GQ2390" s="25"/>
      <c r="GR2390" s="25"/>
      <c r="GS2390" s="25"/>
      <c r="GT2390" s="25"/>
      <c r="GU2390" s="25"/>
      <c r="GV2390" s="25"/>
      <c r="GW2390" s="25"/>
      <c r="GX2390" s="25"/>
      <c r="GY2390" s="25"/>
      <c r="GZ2390" s="25"/>
      <c r="HA2390" s="25"/>
      <c r="HB2390" s="25"/>
      <c r="HC2390" s="25"/>
      <c r="HD2390" s="25"/>
      <c r="HE2390" s="25"/>
      <c r="HF2390" s="25"/>
      <c r="HG2390" s="25"/>
      <c r="HH2390" s="25"/>
      <c r="HI2390" s="25"/>
      <c r="HJ2390" s="25"/>
      <c r="HK2390" s="25"/>
      <c r="HL2390" s="25"/>
      <c r="HM2390" s="25"/>
      <c r="HN2390" s="25"/>
      <c r="HO2390" s="25"/>
      <c r="HP2390" s="25"/>
      <c r="HQ2390" s="25"/>
      <c r="HR2390" s="25"/>
      <c r="HS2390" s="25"/>
      <c r="HT2390" s="25"/>
      <c r="HU2390" s="25"/>
      <c r="HV2390" s="25"/>
      <c r="HW2390" s="25"/>
      <c r="HX2390" s="25"/>
      <c r="HY2390" s="25"/>
      <c r="HZ2390" s="25"/>
      <c r="IA2390" s="25"/>
      <c r="IB2390" s="25"/>
      <c r="IC2390" s="25"/>
      <c r="ID2390" s="25"/>
      <c r="IE2390" s="25"/>
      <c r="IF2390" s="25"/>
      <c r="IG2390" s="25"/>
      <c r="IH2390" s="25"/>
      <c r="II2390" s="25"/>
      <c r="IJ2390" s="25"/>
      <c r="IK2390" s="25"/>
      <c r="IL2390" s="25"/>
      <c r="IM2390" s="25"/>
      <c r="IN2390" s="25"/>
      <c r="IO2390" s="25"/>
      <c r="IP2390" s="25"/>
      <c r="IQ2390" s="25"/>
      <c r="IR2390" s="25"/>
      <c r="IS2390" s="25"/>
      <c r="IT2390" s="25"/>
      <c r="IU2390" s="25"/>
      <c r="IV2390" s="25"/>
    </row>
    <row r="2391" spans="1:256">
      <c r="A2391" s="15" t="s">
        <v>2131</v>
      </c>
      <c r="B2391" s="31" t="s">
        <v>3378</v>
      </c>
      <c r="C2391" s="10" t="s">
        <v>99</v>
      </c>
      <c r="D2391" s="11">
        <v>54.41</v>
      </c>
      <c r="E2391" s="19"/>
      <c r="F2391" s="21"/>
      <c r="G2391" s="25"/>
      <c r="H2391" s="25"/>
      <c r="I2391" s="25"/>
      <c r="J2391" s="25"/>
      <c r="K2391" s="25"/>
      <c r="L2391" s="25"/>
      <c r="M2391" s="25"/>
      <c r="N2391" s="25"/>
      <c r="O2391" s="25"/>
      <c r="P2391" s="25"/>
      <c r="Q2391" s="25"/>
      <c r="R2391" s="25"/>
      <c r="S2391" s="25"/>
      <c r="T2391" s="25"/>
      <c r="U2391" s="25"/>
      <c r="V2391" s="25"/>
      <c r="W2391" s="25"/>
      <c r="X2391" s="25"/>
      <c r="Y2391" s="25"/>
      <c r="Z2391" s="25"/>
      <c r="AA2391" s="25"/>
      <c r="AB2391" s="25"/>
      <c r="AC2391" s="25"/>
      <c r="AD2391" s="25"/>
      <c r="AE2391" s="25"/>
      <c r="AF2391" s="25"/>
      <c r="AG2391" s="25"/>
      <c r="AH2391" s="25"/>
      <c r="AI2391" s="25"/>
      <c r="AJ2391" s="25"/>
      <c r="AK2391" s="25"/>
      <c r="AL2391" s="25"/>
      <c r="AM2391" s="25"/>
      <c r="AN2391" s="25"/>
      <c r="AO2391" s="25"/>
      <c r="AP2391" s="25"/>
      <c r="AQ2391" s="25"/>
      <c r="AR2391" s="25"/>
      <c r="AS2391" s="25"/>
      <c r="AT2391" s="25"/>
      <c r="AU2391" s="25"/>
      <c r="AV2391" s="25"/>
      <c r="AW2391" s="25"/>
      <c r="AX2391" s="25"/>
      <c r="AY2391" s="25"/>
      <c r="AZ2391" s="25"/>
      <c r="BA2391" s="25"/>
      <c r="BB2391" s="25"/>
      <c r="BC2391" s="25"/>
      <c r="BD2391" s="25"/>
      <c r="BE2391" s="25"/>
      <c r="BF2391" s="25"/>
      <c r="BG2391" s="25"/>
      <c r="BH2391" s="25"/>
      <c r="BI2391" s="25"/>
      <c r="BJ2391" s="25"/>
      <c r="BK2391" s="25"/>
      <c r="BL2391" s="25"/>
      <c r="BM2391" s="25"/>
      <c r="BN2391" s="25"/>
      <c r="BO2391" s="25"/>
      <c r="BP2391" s="25"/>
      <c r="BQ2391" s="25"/>
      <c r="BR2391" s="25"/>
      <c r="BS2391" s="25"/>
      <c r="BT2391" s="25"/>
      <c r="BU2391" s="25"/>
      <c r="BV2391" s="25"/>
      <c r="BW2391" s="25"/>
      <c r="BX2391" s="25"/>
      <c r="BY2391" s="25"/>
      <c r="BZ2391" s="25"/>
      <c r="CA2391" s="25"/>
      <c r="CB2391" s="25"/>
      <c r="CC2391" s="25"/>
      <c r="CD2391" s="25"/>
      <c r="CE2391" s="25"/>
      <c r="CF2391" s="25"/>
      <c r="CG2391" s="25"/>
      <c r="CH2391" s="25"/>
      <c r="CI2391" s="25"/>
      <c r="CJ2391" s="25"/>
      <c r="CK2391" s="25"/>
      <c r="CL2391" s="25"/>
      <c r="CM2391" s="25"/>
      <c r="CN2391" s="25"/>
      <c r="CO2391" s="25"/>
      <c r="CP2391" s="25"/>
      <c r="CQ2391" s="25"/>
      <c r="CR2391" s="25"/>
      <c r="CS2391" s="25"/>
      <c r="CT2391" s="25"/>
      <c r="CU2391" s="25"/>
      <c r="CV2391" s="25"/>
      <c r="CW2391" s="25"/>
      <c r="CX2391" s="25"/>
      <c r="CY2391" s="25"/>
      <c r="CZ2391" s="25"/>
      <c r="DA2391" s="25"/>
      <c r="DB2391" s="25"/>
      <c r="DC2391" s="25"/>
      <c r="DD2391" s="25"/>
      <c r="DE2391" s="25"/>
      <c r="DF2391" s="25"/>
      <c r="DG2391" s="25"/>
      <c r="DH2391" s="25"/>
      <c r="DI2391" s="25"/>
      <c r="DJ2391" s="25"/>
      <c r="DK2391" s="25"/>
      <c r="DL2391" s="25"/>
      <c r="DM2391" s="25"/>
      <c r="DN2391" s="25"/>
      <c r="DO2391" s="25"/>
      <c r="DP2391" s="25"/>
      <c r="DQ2391" s="25"/>
      <c r="DR2391" s="25"/>
      <c r="DS2391" s="25"/>
      <c r="DT2391" s="25"/>
      <c r="DU2391" s="25"/>
      <c r="DV2391" s="25"/>
      <c r="DW2391" s="25"/>
      <c r="DX2391" s="25"/>
      <c r="DY2391" s="25"/>
      <c r="DZ2391" s="25"/>
      <c r="EA2391" s="25"/>
      <c r="EB2391" s="25"/>
      <c r="EC2391" s="25"/>
      <c r="ED2391" s="25"/>
      <c r="EE2391" s="25"/>
      <c r="EF2391" s="25"/>
      <c r="EG2391" s="25"/>
      <c r="EH2391" s="25"/>
      <c r="EI2391" s="25"/>
      <c r="EJ2391" s="25"/>
      <c r="EK2391" s="25"/>
      <c r="EL2391" s="25"/>
      <c r="EM2391" s="25"/>
      <c r="EN2391" s="25"/>
      <c r="EO2391" s="25"/>
      <c r="EP2391" s="25"/>
      <c r="EQ2391" s="25"/>
      <c r="ER2391" s="25"/>
      <c r="ES2391" s="25"/>
      <c r="ET2391" s="25"/>
      <c r="EU2391" s="25"/>
      <c r="EV2391" s="25"/>
      <c r="EW2391" s="25"/>
      <c r="EX2391" s="25"/>
      <c r="EY2391" s="25"/>
      <c r="EZ2391" s="25"/>
      <c r="FA2391" s="25"/>
      <c r="FB2391" s="25"/>
      <c r="FC2391" s="25"/>
      <c r="FD2391" s="25"/>
      <c r="FE2391" s="25"/>
      <c r="FF2391" s="25"/>
      <c r="FG2391" s="25"/>
      <c r="FH2391" s="25"/>
      <c r="FI2391" s="25"/>
      <c r="FJ2391" s="25"/>
      <c r="FK2391" s="25"/>
      <c r="FL2391" s="25"/>
      <c r="FM2391" s="25"/>
      <c r="FN2391" s="25"/>
      <c r="FO2391" s="25"/>
      <c r="FP2391" s="25"/>
      <c r="FQ2391" s="25"/>
      <c r="FR2391" s="25"/>
      <c r="FS2391" s="25"/>
      <c r="FT2391" s="25"/>
      <c r="FU2391" s="25"/>
      <c r="FV2391" s="25"/>
      <c r="FW2391" s="25"/>
      <c r="FX2391" s="25"/>
      <c r="FY2391" s="25"/>
      <c r="FZ2391" s="25"/>
      <c r="GA2391" s="25"/>
      <c r="GB2391" s="25"/>
      <c r="GC2391" s="25"/>
      <c r="GD2391" s="25"/>
      <c r="GE2391" s="25"/>
      <c r="GF2391" s="25"/>
      <c r="GG2391" s="25"/>
      <c r="GH2391" s="25"/>
      <c r="GI2391" s="25"/>
      <c r="GJ2391" s="25"/>
      <c r="GK2391" s="25"/>
      <c r="GL2391" s="25"/>
      <c r="GM2391" s="25"/>
      <c r="GN2391" s="25"/>
      <c r="GO2391" s="25"/>
      <c r="GP2391" s="25"/>
      <c r="GQ2391" s="25"/>
      <c r="GR2391" s="25"/>
      <c r="GS2391" s="25"/>
      <c r="GT2391" s="25"/>
      <c r="GU2391" s="25"/>
      <c r="GV2391" s="25"/>
      <c r="GW2391" s="25"/>
      <c r="GX2391" s="25"/>
      <c r="GY2391" s="25"/>
      <c r="GZ2391" s="25"/>
      <c r="HA2391" s="25"/>
      <c r="HB2391" s="25"/>
      <c r="HC2391" s="25"/>
      <c r="HD2391" s="25"/>
      <c r="HE2391" s="25"/>
      <c r="HF2391" s="25"/>
      <c r="HG2391" s="25"/>
      <c r="HH2391" s="25"/>
      <c r="HI2391" s="25"/>
      <c r="HJ2391" s="25"/>
      <c r="HK2391" s="25"/>
      <c r="HL2391" s="25"/>
      <c r="HM2391" s="25"/>
      <c r="HN2391" s="25"/>
      <c r="HO2391" s="25"/>
      <c r="HP2391" s="25"/>
      <c r="HQ2391" s="25"/>
      <c r="HR2391" s="25"/>
      <c r="HS2391" s="25"/>
      <c r="HT2391" s="25"/>
      <c r="HU2391" s="25"/>
      <c r="HV2391" s="25"/>
      <c r="HW2391" s="25"/>
      <c r="HX2391" s="25"/>
      <c r="HY2391" s="25"/>
      <c r="HZ2391" s="25"/>
      <c r="IA2391" s="25"/>
      <c r="IB2391" s="25"/>
      <c r="IC2391" s="25"/>
      <c r="ID2391" s="25"/>
      <c r="IE2391" s="25"/>
      <c r="IF2391" s="25"/>
      <c r="IG2391" s="25"/>
      <c r="IH2391" s="25"/>
      <c r="II2391" s="25"/>
      <c r="IJ2391" s="25"/>
      <c r="IK2391" s="25"/>
      <c r="IL2391" s="25"/>
      <c r="IM2391" s="25"/>
      <c r="IN2391" s="25"/>
      <c r="IO2391" s="25"/>
      <c r="IP2391" s="25"/>
      <c r="IQ2391" s="25"/>
      <c r="IR2391" s="25"/>
      <c r="IS2391" s="25"/>
      <c r="IT2391" s="25"/>
      <c r="IU2391" s="25"/>
      <c r="IV2391" s="25"/>
    </row>
    <row r="2392" spans="1:256">
      <c r="A2392" s="15" t="s">
        <v>2132</v>
      </c>
      <c r="B2392" s="31" t="s">
        <v>3384</v>
      </c>
      <c r="C2392" s="10" t="s">
        <v>99</v>
      </c>
      <c r="D2392" s="11">
        <v>131.93</v>
      </c>
      <c r="E2392" s="19"/>
      <c r="F2392" s="21"/>
      <c r="G2392" s="25"/>
      <c r="H2392" s="25"/>
      <c r="I2392" s="25"/>
      <c r="J2392" s="25"/>
      <c r="K2392" s="25"/>
      <c r="L2392" s="25"/>
      <c r="M2392" s="25"/>
      <c r="N2392" s="25"/>
      <c r="O2392" s="25"/>
      <c r="P2392" s="25"/>
      <c r="Q2392" s="25"/>
      <c r="R2392" s="25"/>
      <c r="S2392" s="25"/>
      <c r="T2392" s="25"/>
      <c r="U2392" s="25"/>
      <c r="V2392" s="25"/>
      <c r="W2392" s="25"/>
      <c r="X2392" s="25"/>
      <c r="Y2392" s="25"/>
      <c r="Z2392" s="25"/>
      <c r="AA2392" s="25"/>
      <c r="AB2392" s="25"/>
      <c r="AC2392" s="25"/>
      <c r="AD2392" s="25"/>
      <c r="AE2392" s="25"/>
      <c r="AF2392" s="25"/>
      <c r="AG2392" s="25"/>
      <c r="AH2392" s="25"/>
      <c r="AI2392" s="25"/>
      <c r="AJ2392" s="25"/>
      <c r="AK2392" s="25"/>
      <c r="AL2392" s="25"/>
      <c r="AM2392" s="25"/>
      <c r="AN2392" s="25"/>
      <c r="AO2392" s="25"/>
      <c r="AP2392" s="25"/>
      <c r="AQ2392" s="25"/>
      <c r="AR2392" s="25"/>
      <c r="AS2392" s="25"/>
      <c r="AT2392" s="25"/>
      <c r="AU2392" s="25"/>
      <c r="AV2392" s="25"/>
      <c r="AW2392" s="25"/>
      <c r="AX2392" s="25"/>
      <c r="AY2392" s="25"/>
      <c r="AZ2392" s="25"/>
      <c r="BA2392" s="25"/>
      <c r="BB2392" s="25"/>
      <c r="BC2392" s="25"/>
      <c r="BD2392" s="25"/>
      <c r="BE2392" s="25"/>
      <c r="BF2392" s="25"/>
      <c r="BG2392" s="25"/>
      <c r="BH2392" s="25"/>
      <c r="BI2392" s="25"/>
      <c r="BJ2392" s="25"/>
      <c r="BK2392" s="25"/>
      <c r="BL2392" s="25"/>
      <c r="BM2392" s="25"/>
      <c r="BN2392" s="25"/>
      <c r="BO2392" s="25"/>
      <c r="BP2392" s="25"/>
      <c r="BQ2392" s="25"/>
      <c r="BR2392" s="25"/>
      <c r="BS2392" s="25"/>
      <c r="BT2392" s="25"/>
      <c r="BU2392" s="25"/>
      <c r="BV2392" s="25"/>
      <c r="BW2392" s="25"/>
      <c r="BX2392" s="25"/>
      <c r="BY2392" s="25"/>
      <c r="BZ2392" s="25"/>
      <c r="CA2392" s="25"/>
      <c r="CB2392" s="25"/>
      <c r="CC2392" s="25"/>
      <c r="CD2392" s="25"/>
      <c r="CE2392" s="25"/>
      <c r="CF2392" s="25"/>
      <c r="CG2392" s="25"/>
      <c r="CH2392" s="25"/>
      <c r="CI2392" s="25"/>
      <c r="CJ2392" s="25"/>
      <c r="CK2392" s="25"/>
      <c r="CL2392" s="25"/>
      <c r="CM2392" s="25"/>
      <c r="CN2392" s="25"/>
      <c r="CO2392" s="25"/>
      <c r="CP2392" s="25"/>
      <c r="CQ2392" s="25"/>
      <c r="CR2392" s="25"/>
      <c r="CS2392" s="25"/>
      <c r="CT2392" s="25"/>
      <c r="CU2392" s="25"/>
      <c r="CV2392" s="25"/>
      <c r="CW2392" s="25"/>
      <c r="CX2392" s="25"/>
      <c r="CY2392" s="25"/>
      <c r="CZ2392" s="25"/>
      <c r="DA2392" s="25"/>
      <c r="DB2392" s="25"/>
      <c r="DC2392" s="25"/>
      <c r="DD2392" s="25"/>
      <c r="DE2392" s="25"/>
      <c r="DF2392" s="25"/>
      <c r="DG2392" s="25"/>
      <c r="DH2392" s="25"/>
      <c r="DI2392" s="25"/>
      <c r="DJ2392" s="25"/>
      <c r="DK2392" s="25"/>
      <c r="DL2392" s="25"/>
      <c r="DM2392" s="25"/>
      <c r="DN2392" s="25"/>
      <c r="DO2392" s="25"/>
      <c r="DP2392" s="25"/>
      <c r="DQ2392" s="25"/>
      <c r="DR2392" s="25"/>
      <c r="DS2392" s="25"/>
      <c r="DT2392" s="25"/>
      <c r="DU2392" s="25"/>
      <c r="DV2392" s="25"/>
      <c r="DW2392" s="25"/>
      <c r="DX2392" s="25"/>
      <c r="DY2392" s="25"/>
      <c r="DZ2392" s="25"/>
      <c r="EA2392" s="25"/>
      <c r="EB2392" s="25"/>
      <c r="EC2392" s="25"/>
      <c r="ED2392" s="25"/>
      <c r="EE2392" s="25"/>
      <c r="EF2392" s="25"/>
      <c r="EG2392" s="25"/>
      <c r="EH2392" s="25"/>
      <c r="EI2392" s="25"/>
      <c r="EJ2392" s="25"/>
      <c r="EK2392" s="25"/>
      <c r="EL2392" s="25"/>
      <c r="EM2392" s="25"/>
      <c r="EN2392" s="25"/>
      <c r="EO2392" s="25"/>
      <c r="EP2392" s="25"/>
      <c r="EQ2392" s="25"/>
      <c r="ER2392" s="25"/>
      <c r="ES2392" s="25"/>
      <c r="ET2392" s="25"/>
      <c r="EU2392" s="25"/>
      <c r="EV2392" s="25"/>
      <c r="EW2392" s="25"/>
      <c r="EX2392" s="25"/>
      <c r="EY2392" s="25"/>
      <c r="EZ2392" s="25"/>
      <c r="FA2392" s="25"/>
      <c r="FB2392" s="25"/>
      <c r="FC2392" s="25"/>
      <c r="FD2392" s="25"/>
      <c r="FE2392" s="25"/>
      <c r="FF2392" s="25"/>
      <c r="FG2392" s="25"/>
      <c r="FH2392" s="25"/>
      <c r="FI2392" s="25"/>
      <c r="FJ2392" s="25"/>
      <c r="FK2392" s="25"/>
      <c r="FL2392" s="25"/>
      <c r="FM2392" s="25"/>
      <c r="FN2392" s="25"/>
      <c r="FO2392" s="25"/>
      <c r="FP2392" s="25"/>
      <c r="FQ2392" s="25"/>
      <c r="FR2392" s="25"/>
      <c r="FS2392" s="25"/>
      <c r="FT2392" s="25"/>
      <c r="FU2392" s="25"/>
      <c r="FV2392" s="25"/>
      <c r="FW2392" s="25"/>
      <c r="FX2392" s="25"/>
      <c r="FY2392" s="25"/>
      <c r="FZ2392" s="25"/>
      <c r="GA2392" s="25"/>
      <c r="GB2392" s="25"/>
      <c r="GC2392" s="25"/>
      <c r="GD2392" s="25"/>
      <c r="GE2392" s="25"/>
      <c r="GF2392" s="25"/>
      <c r="GG2392" s="25"/>
      <c r="GH2392" s="25"/>
      <c r="GI2392" s="25"/>
      <c r="GJ2392" s="25"/>
      <c r="GK2392" s="25"/>
      <c r="GL2392" s="25"/>
      <c r="GM2392" s="25"/>
      <c r="GN2392" s="25"/>
      <c r="GO2392" s="25"/>
      <c r="GP2392" s="25"/>
      <c r="GQ2392" s="25"/>
      <c r="GR2392" s="25"/>
      <c r="GS2392" s="25"/>
      <c r="GT2392" s="25"/>
      <c r="GU2392" s="25"/>
      <c r="GV2392" s="25"/>
      <c r="GW2392" s="25"/>
      <c r="GX2392" s="25"/>
      <c r="GY2392" s="25"/>
      <c r="GZ2392" s="25"/>
      <c r="HA2392" s="25"/>
      <c r="HB2392" s="25"/>
      <c r="HC2392" s="25"/>
      <c r="HD2392" s="25"/>
      <c r="HE2392" s="25"/>
      <c r="HF2392" s="25"/>
      <c r="HG2392" s="25"/>
      <c r="HH2392" s="25"/>
      <c r="HI2392" s="25"/>
      <c r="HJ2392" s="25"/>
      <c r="HK2392" s="25"/>
      <c r="HL2392" s="25"/>
      <c r="HM2392" s="25"/>
      <c r="HN2392" s="25"/>
      <c r="HO2392" s="25"/>
      <c r="HP2392" s="25"/>
      <c r="HQ2392" s="25"/>
      <c r="HR2392" s="25"/>
      <c r="HS2392" s="25"/>
      <c r="HT2392" s="25"/>
      <c r="HU2392" s="25"/>
      <c r="HV2392" s="25"/>
      <c r="HW2392" s="25"/>
      <c r="HX2392" s="25"/>
      <c r="HY2392" s="25"/>
      <c r="HZ2392" s="25"/>
      <c r="IA2392" s="25"/>
      <c r="IB2392" s="25"/>
      <c r="IC2392" s="25"/>
      <c r="ID2392" s="25"/>
      <c r="IE2392" s="25"/>
      <c r="IF2392" s="25"/>
      <c r="IG2392" s="25"/>
      <c r="IH2392" s="25"/>
      <c r="II2392" s="25"/>
      <c r="IJ2392" s="25"/>
      <c r="IK2392" s="25"/>
      <c r="IL2392" s="25"/>
      <c r="IM2392" s="25"/>
      <c r="IN2392" s="25"/>
      <c r="IO2392" s="25"/>
      <c r="IP2392" s="25"/>
      <c r="IQ2392" s="25"/>
      <c r="IR2392" s="25"/>
      <c r="IS2392" s="25"/>
      <c r="IT2392" s="25"/>
      <c r="IU2392" s="25"/>
      <c r="IV2392" s="25"/>
    </row>
    <row r="2393" spans="1:256">
      <c r="A2393" s="15" t="s">
        <v>2133</v>
      </c>
      <c r="B2393" s="31" t="s">
        <v>3386</v>
      </c>
      <c r="C2393" s="10" t="s">
        <v>99</v>
      </c>
      <c r="D2393" s="11">
        <v>185.12</v>
      </c>
      <c r="E2393" s="19"/>
      <c r="F2393" s="21"/>
      <c r="G2393" s="25"/>
      <c r="H2393" s="25"/>
      <c r="I2393" s="25"/>
      <c r="J2393" s="25"/>
      <c r="K2393" s="25"/>
      <c r="L2393" s="25"/>
      <c r="M2393" s="25"/>
      <c r="N2393" s="25"/>
      <c r="O2393" s="25"/>
      <c r="P2393" s="25"/>
      <c r="Q2393" s="25"/>
      <c r="R2393" s="25"/>
      <c r="S2393" s="25"/>
      <c r="T2393" s="25"/>
      <c r="U2393" s="25"/>
      <c r="V2393" s="25"/>
      <c r="W2393" s="25"/>
      <c r="X2393" s="25"/>
      <c r="Y2393" s="25"/>
      <c r="Z2393" s="25"/>
      <c r="AA2393" s="25"/>
      <c r="AB2393" s="25"/>
      <c r="AC2393" s="25"/>
      <c r="AD2393" s="25"/>
      <c r="AE2393" s="25"/>
      <c r="AF2393" s="25"/>
      <c r="AG2393" s="25"/>
      <c r="AH2393" s="25"/>
      <c r="AI2393" s="25"/>
      <c r="AJ2393" s="25"/>
      <c r="AK2393" s="25"/>
      <c r="AL2393" s="25"/>
      <c r="AM2393" s="25"/>
      <c r="AN2393" s="25"/>
      <c r="AO2393" s="25"/>
      <c r="AP2393" s="25"/>
      <c r="AQ2393" s="25"/>
      <c r="AR2393" s="25"/>
      <c r="AS2393" s="25"/>
      <c r="AT2393" s="25"/>
      <c r="AU2393" s="25"/>
      <c r="AV2393" s="25"/>
      <c r="AW2393" s="25"/>
      <c r="AX2393" s="25"/>
      <c r="AY2393" s="25"/>
      <c r="AZ2393" s="25"/>
      <c r="BA2393" s="25"/>
      <c r="BB2393" s="25"/>
      <c r="BC2393" s="25"/>
      <c r="BD2393" s="25"/>
      <c r="BE2393" s="25"/>
      <c r="BF2393" s="25"/>
      <c r="BG2393" s="25"/>
      <c r="BH2393" s="25"/>
      <c r="BI2393" s="25"/>
      <c r="BJ2393" s="25"/>
      <c r="BK2393" s="25"/>
      <c r="BL2393" s="25"/>
      <c r="BM2393" s="25"/>
      <c r="BN2393" s="25"/>
      <c r="BO2393" s="25"/>
      <c r="BP2393" s="25"/>
      <c r="BQ2393" s="25"/>
      <c r="BR2393" s="25"/>
      <c r="BS2393" s="25"/>
      <c r="BT2393" s="25"/>
      <c r="BU2393" s="25"/>
      <c r="BV2393" s="25"/>
      <c r="BW2393" s="25"/>
      <c r="BX2393" s="25"/>
      <c r="BY2393" s="25"/>
      <c r="BZ2393" s="25"/>
      <c r="CA2393" s="25"/>
      <c r="CB2393" s="25"/>
      <c r="CC2393" s="25"/>
      <c r="CD2393" s="25"/>
      <c r="CE2393" s="25"/>
      <c r="CF2393" s="25"/>
      <c r="CG2393" s="25"/>
      <c r="CH2393" s="25"/>
      <c r="CI2393" s="25"/>
      <c r="CJ2393" s="25"/>
      <c r="CK2393" s="25"/>
      <c r="CL2393" s="25"/>
      <c r="CM2393" s="25"/>
      <c r="CN2393" s="25"/>
      <c r="CO2393" s="25"/>
      <c r="CP2393" s="25"/>
      <c r="CQ2393" s="25"/>
      <c r="CR2393" s="25"/>
      <c r="CS2393" s="25"/>
      <c r="CT2393" s="25"/>
      <c r="CU2393" s="25"/>
      <c r="CV2393" s="25"/>
      <c r="CW2393" s="25"/>
      <c r="CX2393" s="25"/>
      <c r="CY2393" s="25"/>
      <c r="CZ2393" s="25"/>
      <c r="DA2393" s="25"/>
      <c r="DB2393" s="25"/>
      <c r="DC2393" s="25"/>
      <c r="DD2393" s="25"/>
      <c r="DE2393" s="25"/>
      <c r="DF2393" s="25"/>
      <c r="DG2393" s="25"/>
      <c r="DH2393" s="25"/>
      <c r="DI2393" s="25"/>
      <c r="DJ2393" s="25"/>
      <c r="DK2393" s="25"/>
      <c r="DL2393" s="25"/>
      <c r="DM2393" s="25"/>
      <c r="DN2393" s="25"/>
      <c r="DO2393" s="25"/>
      <c r="DP2393" s="25"/>
      <c r="DQ2393" s="25"/>
      <c r="DR2393" s="25"/>
      <c r="DS2393" s="25"/>
      <c r="DT2393" s="25"/>
      <c r="DU2393" s="25"/>
      <c r="DV2393" s="25"/>
      <c r="DW2393" s="25"/>
      <c r="DX2393" s="25"/>
      <c r="DY2393" s="25"/>
      <c r="DZ2393" s="25"/>
      <c r="EA2393" s="25"/>
      <c r="EB2393" s="25"/>
      <c r="EC2393" s="25"/>
      <c r="ED2393" s="25"/>
      <c r="EE2393" s="25"/>
      <c r="EF2393" s="25"/>
      <c r="EG2393" s="25"/>
      <c r="EH2393" s="25"/>
      <c r="EI2393" s="25"/>
      <c r="EJ2393" s="25"/>
      <c r="EK2393" s="25"/>
      <c r="EL2393" s="25"/>
      <c r="EM2393" s="25"/>
      <c r="EN2393" s="25"/>
      <c r="EO2393" s="25"/>
      <c r="EP2393" s="25"/>
      <c r="EQ2393" s="25"/>
      <c r="ER2393" s="25"/>
      <c r="ES2393" s="25"/>
      <c r="ET2393" s="25"/>
      <c r="EU2393" s="25"/>
      <c r="EV2393" s="25"/>
      <c r="EW2393" s="25"/>
      <c r="EX2393" s="25"/>
      <c r="EY2393" s="25"/>
      <c r="EZ2393" s="25"/>
      <c r="FA2393" s="25"/>
      <c r="FB2393" s="25"/>
      <c r="FC2393" s="25"/>
      <c r="FD2393" s="25"/>
      <c r="FE2393" s="25"/>
      <c r="FF2393" s="25"/>
      <c r="FG2393" s="25"/>
      <c r="FH2393" s="25"/>
      <c r="FI2393" s="25"/>
      <c r="FJ2393" s="25"/>
      <c r="FK2393" s="25"/>
      <c r="FL2393" s="25"/>
      <c r="FM2393" s="25"/>
      <c r="FN2393" s="25"/>
      <c r="FO2393" s="25"/>
      <c r="FP2393" s="25"/>
      <c r="FQ2393" s="25"/>
      <c r="FR2393" s="25"/>
      <c r="FS2393" s="25"/>
      <c r="FT2393" s="25"/>
      <c r="FU2393" s="25"/>
      <c r="FV2393" s="25"/>
      <c r="FW2393" s="25"/>
      <c r="FX2393" s="25"/>
      <c r="FY2393" s="25"/>
      <c r="FZ2393" s="25"/>
      <c r="GA2393" s="25"/>
      <c r="GB2393" s="25"/>
      <c r="GC2393" s="25"/>
      <c r="GD2393" s="25"/>
      <c r="GE2393" s="25"/>
      <c r="GF2393" s="25"/>
      <c r="GG2393" s="25"/>
      <c r="GH2393" s="25"/>
      <c r="GI2393" s="25"/>
      <c r="GJ2393" s="25"/>
      <c r="GK2393" s="25"/>
      <c r="GL2393" s="25"/>
      <c r="GM2393" s="25"/>
      <c r="GN2393" s="25"/>
      <c r="GO2393" s="25"/>
      <c r="GP2393" s="25"/>
      <c r="GQ2393" s="25"/>
      <c r="GR2393" s="25"/>
      <c r="GS2393" s="25"/>
      <c r="GT2393" s="25"/>
      <c r="GU2393" s="25"/>
      <c r="GV2393" s="25"/>
      <c r="GW2393" s="25"/>
      <c r="GX2393" s="25"/>
      <c r="GY2393" s="25"/>
      <c r="GZ2393" s="25"/>
      <c r="HA2393" s="25"/>
      <c r="HB2393" s="25"/>
      <c r="HC2393" s="25"/>
      <c r="HD2393" s="25"/>
      <c r="HE2393" s="25"/>
      <c r="HF2393" s="25"/>
      <c r="HG2393" s="25"/>
      <c r="HH2393" s="25"/>
      <c r="HI2393" s="25"/>
      <c r="HJ2393" s="25"/>
      <c r="HK2393" s="25"/>
      <c r="HL2393" s="25"/>
      <c r="HM2393" s="25"/>
      <c r="HN2393" s="25"/>
      <c r="HO2393" s="25"/>
      <c r="HP2393" s="25"/>
      <c r="HQ2393" s="25"/>
      <c r="HR2393" s="25"/>
      <c r="HS2393" s="25"/>
      <c r="HT2393" s="25"/>
      <c r="HU2393" s="25"/>
      <c r="HV2393" s="25"/>
      <c r="HW2393" s="25"/>
      <c r="HX2393" s="25"/>
      <c r="HY2393" s="25"/>
      <c r="HZ2393" s="25"/>
      <c r="IA2393" s="25"/>
      <c r="IB2393" s="25"/>
      <c r="IC2393" s="25"/>
      <c r="ID2393" s="25"/>
      <c r="IE2393" s="25"/>
      <c r="IF2393" s="25"/>
      <c r="IG2393" s="25"/>
      <c r="IH2393" s="25"/>
      <c r="II2393" s="25"/>
      <c r="IJ2393" s="25"/>
      <c r="IK2393" s="25"/>
      <c r="IL2393" s="25"/>
      <c r="IM2393" s="25"/>
      <c r="IN2393" s="25"/>
      <c r="IO2393" s="25"/>
      <c r="IP2393" s="25"/>
      <c r="IQ2393" s="25"/>
      <c r="IR2393" s="25"/>
      <c r="IS2393" s="25"/>
      <c r="IT2393" s="25"/>
      <c r="IU2393" s="25"/>
      <c r="IV2393" s="25"/>
    </row>
    <row r="2394" spans="1:256">
      <c r="A2394" s="15" t="s">
        <v>2134</v>
      </c>
      <c r="B2394" s="31" t="s">
        <v>3390</v>
      </c>
      <c r="C2394" s="10" t="s">
        <v>99</v>
      </c>
      <c r="D2394" s="11">
        <v>185.41</v>
      </c>
      <c r="E2394" s="19"/>
      <c r="F2394" s="21"/>
      <c r="G2394" s="25"/>
      <c r="H2394" s="25"/>
      <c r="I2394" s="25"/>
      <c r="J2394" s="25"/>
      <c r="K2394" s="25"/>
      <c r="L2394" s="25"/>
      <c r="M2394" s="25"/>
      <c r="N2394" s="25"/>
      <c r="O2394" s="25"/>
      <c r="P2394" s="25"/>
      <c r="Q2394" s="25"/>
      <c r="R2394" s="25"/>
      <c r="S2394" s="25"/>
      <c r="T2394" s="25"/>
      <c r="U2394" s="25"/>
      <c r="V2394" s="25"/>
      <c r="W2394" s="25"/>
      <c r="X2394" s="25"/>
      <c r="Y2394" s="25"/>
      <c r="Z2394" s="25"/>
      <c r="AA2394" s="25"/>
      <c r="AB2394" s="25"/>
      <c r="AC2394" s="25"/>
      <c r="AD2394" s="25"/>
      <c r="AE2394" s="25"/>
      <c r="AF2394" s="25"/>
      <c r="AG2394" s="25"/>
      <c r="AH2394" s="25"/>
      <c r="AI2394" s="25"/>
      <c r="AJ2394" s="25"/>
      <c r="AK2394" s="25"/>
      <c r="AL2394" s="25"/>
      <c r="AM2394" s="25"/>
      <c r="AN2394" s="25"/>
      <c r="AO2394" s="25"/>
      <c r="AP2394" s="25"/>
      <c r="AQ2394" s="25"/>
      <c r="AR2394" s="25"/>
      <c r="AS2394" s="25"/>
      <c r="AT2394" s="25"/>
      <c r="AU2394" s="25"/>
      <c r="AV2394" s="25"/>
      <c r="AW2394" s="25"/>
      <c r="AX2394" s="25"/>
      <c r="AY2394" s="25"/>
      <c r="AZ2394" s="25"/>
      <c r="BA2394" s="25"/>
      <c r="BB2394" s="25"/>
      <c r="BC2394" s="25"/>
      <c r="BD2394" s="25"/>
      <c r="BE2394" s="25"/>
      <c r="BF2394" s="25"/>
      <c r="BG2394" s="25"/>
      <c r="BH2394" s="25"/>
      <c r="BI2394" s="25"/>
      <c r="BJ2394" s="25"/>
      <c r="BK2394" s="25"/>
      <c r="BL2394" s="25"/>
      <c r="BM2394" s="25"/>
      <c r="BN2394" s="25"/>
      <c r="BO2394" s="25"/>
      <c r="BP2394" s="25"/>
      <c r="BQ2394" s="25"/>
      <c r="BR2394" s="25"/>
      <c r="BS2394" s="25"/>
      <c r="BT2394" s="25"/>
      <c r="BU2394" s="25"/>
      <c r="BV2394" s="25"/>
      <c r="BW2394" s="25"/>
      <c r="BX2394" s="25"/>
      <c r="BY2394" s="25"/>
      <c r="BZ2394" s="25"/>
      <c r="CA2394" s="25"/>
      <c r="CB2394" s="25"/>
      <c r="CC2394" s="25"/>
      <c r="CD2394" s="25"/>
      <c r="CE2394" s="25"/>
      <c r="CF2394" s="25"/>
      <c r="CG2394" s="25"/>
      <c r="CH2394" s="25"/>
      <c r="CI2394" s="25"/>
      <c r="CJ2394" s="25"/>
      <c r="CK2394" s="25"/>
      <c r="CL2394" s="25"/>
      <c r="CM2394" s="25"/>
      <c r="CN2394" s="25"/>
      <c r="CO2394" s="25"/>
      <c r="CP2394" s="25"/>
      <c r="CQ2394" s="25"/>
      <c r="CR2394" s="25"/>
      <c r="CS2394" s="25"/>
      <c r="CT2394" s="25"/>
      <c r="CU2394" s="25"/>
      <c r="CV2394" s="25"/>
      <c r="CW2394" s="25"/>
      <c r="CX2394" s="25"/>
      <c r="CY2394" s="25"/>
      <c r="CZ2394" s="25"/>
      <c r="DA2394" s="25"/>
      <c r="DB2394" s="25"/>
      <c r="DC2394" s="25"/>
      <c r="DD2394" s="25"/>
      <c r="DE2394" s="25"/>
      <c r="DF2394" s="25"/>
      <c r="DG2394" s="25"/>
      <c r="DH2394" s="25"/>
      <c r="DI2394" s="25"/>
      <c r="DJ2394" s="25"/>
      <c r="DK2394" s="25"/>
      <c r="DL2394" s="25"/>
      <c r="DM2394" s="25"/>
      <c r="DN2394" s="25"/>
      <c r="DO2394" s="25"/>
      <c r="DP2394" s="25"/>
      <c r="DQ2394" s="25"/>
      <c r="DR2394" s="25"/>
      <c r="DS2394" s="25"/>
      <c r="DT2394" s="25"/>
      <c r="DU2394" s="25"/>
      <c r="DV2394" s="25"/>
      <c r="DW2394" s="25"/>
      <c r="DX2394" s="25"/>
      <c r="DY2394" s="25"/>
      <c r="DZ2394" s="25"/>
      <c r="EA2394" s="25"/>
      <c r="EB2394" s="25"/>
      <c r="EC2394" s="25"/>
      <c r="ED2394" s="25"/>
      <c r="EE2394" s="25"/>
      <c r="EF2394" s="25"/>
      <c r="EG2394" s="25"/>
      <c r="EH2394" s="25"/>
      <c r="EI2394" s="25"/>
      <c r="EJ2394" s="25"/>
      <c r="EK2394" s="25"/>
      <c r="EL2394" s="25"/>
      <c r="EM2394" s="25"/>
      <c r="EN2394" s="25"/>
      <c r="EO2394" s="25"/>
      <c r="EP2394" s="25"/>
      <c r="EQ2394" s="25"/>
      <c r="ER2394" s="25"/>
      <c r="ES2394" s="25"/>
      <c r="ET2394" s="25"/>
      <c r="EU2394" s="25"/>
      <c r="EV2394" s="25"/>
      <c r="EW2394" s="25"/>
      <c r="EX2394" s="25"/>
      <c r="EY2394" s="25"/>
      <c r="EZ2394" s="25"/>
      <c r="FA2394" s="25"/>
      <c r="FB2394" s="25"/>
      <c r="FC2394" s="25"/>
      <c r="FD2394" s="25"/>
      <c r="FE2394" s="25"/>
      <c r="FF2394" s="25"/>
      <c r="FG2394" s="25"/>
      <c r="FH2394" s="25"/>
      <c r="FI2394" s="25"/>
      <c r="FJ2394" s="25"/>
      <c r="FK2394" s="25"/>
      <c r="FL2394" s="25"/>
      <c r="FM2394" s="25"/>
      <c r="FN2394" s="25"/>
      <c r="FO2394" s="25"/>
      <c r="FP2394" s="25"/>
      <c r="FQ2394" s="25"/>
      <c r="FR2394" s="25"/>
      <c r="FS2394" s="25"/>
      <c r="FT2394" s="25"/>
      <c r="FU2394" s="25"/>
      <c r="FV2394" s="25"/>
      <c r="FW2394" s="25"/>
      <c r="FX2394" s="25"/>
      <c r="FY2394" s="25"/>
      <c r="FZ2394" s="25"/>
      <c r="GA2394" s="25"/>
      <c r="GB2394" s="25"/>
      <c r="GC2394" s="25"/>
      <c r="GD2394" s="25"/>
      <c r="GE2394" s="25"/>
      <c r="GF2394" s="25"/>
      <c r="GG2394" s="25"/>
      <c r="GH2394" s="25"/>
      <c r="GI2394" s="25"/>
      <c r="GJ2394" s="25"/>
      <c r="GK2394" s="25"/>
      <c r="GL2394" s="25"/>
      <c r="GM2394" s="25"/>
      <c r="GN2394" s="25"/>
      <c r="GO2394" s="25"/>
      <c r="GP2394" s="25"/>
      <c r="GQ2394" s="25"/>
      <c r="GR2394" s="25"/>
      <c r="GS2394" s="25"/>
      <c r="GT2394" s="25"/>
      <c r="GU2394" s="25"/>
      <c r="GV2394" s="25"/>
      <c r="GW2394" s="25"/>
      <c r="GX2394" s="25"/>
      <c r="GY2394" s="25"/>
      <c r="GZ2394" s="25"/>
      <c r="HA2394" s="25"/>
      <c r="HB2394" s="25"/>
      <c r="HC2394" s="25"/>
      <c r="HD2394" s="25"/>
      <c r="HE2394" s="25"/>
      <c r="HF2394" s="25"/>
      <c r="HG2394" s="25"/>
      <c r="HH2394" s="25"/>
      <c r="HI2394" s="25"/>
      <c r="HJ2394" s="25"/>
      <c r="HK2394" s="25"/>
      <c r="HL2394" s="25"/>
      <c r="HM2394" s="25"/>
      <c r="HN2394" s="25"/>
      <c r="HO2394" s="25"/>
      <c r="HP2394" s="25"/>
      <c r="HQ2394" s="25"/>
      <c r="HR2394" s="25"/>
      <c r="HS2394" s="25"/>
      <c r="HT2394" s="25"/>
      <c r="HU2394" s="25"/>
      <c r="HV2394" s="25"/>
      <c r="HW2394" s="25"/>
      <c r="HX2394" s="25"/>
      <c r="HY2394" s="25"/>
      <c r="HZ2394" s="25"/>
      <c r="IA2394" s="25"/>
      <c r="IB2394" s="25"/>
      <c r="IC2394" s="25"/>
      <c r="ID2394" s="25"/>
      <c r="IE2394" s="25"/>
      <c r="IF2394" s="25"/>
      <c r="IG2394" s="25"/>
      <c r="IH2394" s="25"/>
      <c r="II2394" s="25"/>
      <c r="IJ2394" s="25"/>
      <c r="IK2394" s="25"/>
      <c r="IL2394" s="25"/>
      <c r="IM2394" s="25"/>
      <c r="IN2394" s="25"/>
      <c r="IO2394" s="25"/>
      <c r="IP2394" s="25"/>
      <c r="IQ2394" s="25"/>
      <c r="IR2394" s="25"/>
      <c r="IS2394" s="25"/>
      <c r="IT2394" s="25"/>
      <c r="IU2394" s="25"/>
      <c r="IV2394" s="25"/>
    </row>
    <row r="2395" spans="1:256">
      <c r="A2395" s="15"/>
      <c r="B2395" s="30" t="s">
        <v>3412</v>
      </c>
      <c r="C2395" s="10"/>
      <c r="D2395" s="11"/>
      <c r="E2395" s="19"/>
      <c r="F2395" s="21"/>
      <c r="G2395" s="25"/>
      <c r="H2395" s="25"/>
      <c r="I2395" s="25"/>
      <c r="J2395" s="25"/>
      <c r="K2395" s="25"/>
      <c r="L2395" s="25"/>
      <c r="M2395" s="25"/>
      <c r="N2395" s="25"/>
      <c r="O2395" s="25"/>
      <c r="P2395" s="25"/>
      <c r="Q2395" s="25"/>
      <c r="R2395" s="25"/>
      <c r="S2395" s="25"/>
      <c r="T2395" s="25"/>
      <c r="U2395" s="25"/>
      <c r="V2395" s="25"/>
      <c r="W2395" s="25"/>
      <c r="X2395" s="25"/>
      <c r="Y2395" s="25"/>
      <c r="Z2395" s="25"/>
      <c r="AA2395" s="25"/>
      <c r="AB2395" s="25"/>
      <c r="AC2395" s="25"/>
      <c r="AD2395" s="25"/>
      <c r="AE2395" s="25"/>
      <c r="AF2395" s="25"/>
      <c r="AG2395" s="25"/>
      <c r="AH2395" s="25"/>
      <c r="AI2395" s="25"/>
      <c r="AJ2395" s="25"/>
      <c r="AK2395" s="25"/>
      <c r="AL2395" s="25"/>
      <c r="AM2395" s="25"/>
      <c r="AN2395" s="25"/>
      <c r="AO2395" s="25"/>
      <c r="AP2395" s="25"/>
      <c r="AQ2395" s="25"/>
      <c r="AR2395" s="25"/>
      <c r="AS2395" s="25"/>
      <c r="AT2395" s="25"/>
      <c r="AU2395" s="25"/>
      <c r="AV2395" s="25"/>
      <c r="AW2395" s="25"/>
      <c r="AX2395" s="25"/>
      <c r="AY2395" s="25"/>
      <c r="AZ2395" s="25"/>
      <c r="BA2395" s="25"/>
      <c r="BB2395" s="25"/>
      <c r="BC2395" s="25"/>
      <c r="BD2395" s="25"/>
      <c r="BE2395" s="25"/>
      <c r="BF2395" s="25"/>
      <c r="BG2395" s="25"/>
      <c r="BH2395" s="25"/>
      <c r="BI2395" s="25"/>
      <c r="BJ2395" s="25"/>
      <c r="BK2395" s="25"/>
      <c r="BL2395" s="25"/>
      <c r="BM2395" s="25"/>
      <c r="BN2395" s="25"/>
      <c r="BO2395" s="25"/>
      <c r="BP2395" s="25"/>
      <c r="BQ2395" s="25"/>
      <c r="BR2395" s="25"/>
      <c r="BS2395" s="25"/>
      <c r="BT2395" s="25"/>
      <c r="BU2395" s="25"/>
      <c r="BV2395" s="25"/>
      <c r="BW2395" s="25"/>
      <c r="BX2395" s="25"/>
      <c r="BY2395" s="25"/>
      <c r="BZ2395" s="25"/>
      <c r="CA2395" s="25"/>
      <c r="CB2395" s="25"/>
      <c r="CC2395" s="25"/>
      <c r="CD2395" s="25"/>
      <c r="CE2395" s="25"/>
      <c r="CF2395" s="25"/>
      <c r="CG2395" s="25"/>
      <c r="CH2395" s="25"/>
      <c r="CI2395" s="25"/>
      <c r="CJ2395" s="25"/>
      <c r="CK2395" s="25"/>
      <c r="CL2395" s="25"/>
      <c r="CM2395" s="25"/>
      <c r="CN2395" s="25"/>
      <c r="CO2395" s="25"/>
      <c r="CP2395" s="25"/>
      <c r="CQ2395" s="25"/>
      <c r="CR2395" s="25"/>
      <c r="CS2395" s="25"/>
      <c r="CT2395" s="25"/>
      <c r="CU2395" s="25"/>
      <c r="CV2395" s="25"/>
      <c r="CW2395" s="25"/>
      <c r="CX2395" s="25"/>
      <c r="CY2395" s="25"/>
      <c r="CZ2395" s="25"/>
      <c r="DA2395" s="25"/>
      <c r="DB2395" s="25"/>
      <c r="DC2395" s="25"/>
      <c r="DD2395" s="25"/>
      <c r="DE2395" s="25"/>
      <c r="DF2395" s="25"/>
      <c r="DG2395" s="25"/>
      <c r="DH2395" s="25"/>
      <c r="DI2395" s="25"/>
      <c r="DJ2395" s="25"/>
      <c r="DK2395" s="25"/>
      <c r="DL2395" s="25"/>
      <c r="DM2395" s="25"/>
      <c r="DN2395" s="25"/>
      <c r="DO2395" s="25"/>
      <c r="DP2395" s="25"/>
      <c r="DQ2395" s="25"/>
      <c r="DR2395" s="25"/>
      <c r="DS2395" s="25"/>
      <c r="DT2395" s="25"/>
      <c r="DU2395" s="25"/>
      <c r="DV2395" s="25"/>
      <c r="DW2395" s="25"/>
      <c r="DX2395" s="25"/>
      <c r="DY2395" s="25"/>
      <c r="DZ2395" s="25"/>
      <c r="EA2395" s="25"/>
      <c r="EB2395" s="25"/>
      <c r="EC2395" s="25"/>
      <c r="ED2395" s="25"/>
      <c r="EE2395" s="25"/>
      <c r="EF2395" s="25"/>
      <c r="EG2395" s="25"/>
      <c r="EH2395" s="25"/>
      <c r="EI2395" s="25"/>
      <c r="EJ2395" s="25"/>
      <c r="EK2395" s="25"/>
      <c r="EL2395" s="25"/>
      <c r="EM2395" s="25"/>
      <c r="EN2395" s="25"/>
      <c r="EO2395" s="25"/>
      <c r="EP2395" s="25"/>
      <c r="EQ2395" s="25"/>
      <c r="ER2395" s="25"/>
      <c r="ES2395" s="25"/>
      <c r="ET2395" s="25"/>
      <c r="EU2395" s="25"/>
      <c r="EV2395" s="25"/>
      <c r="EW2395" s="25"/>
      <c r="EX2395" s="25"/>
      <c r="EY2395" s="25"/>
      <c r="EZ2395" s="25"/>
      <c r="FA2395" s="25"/>
      <c r="FB2395" s="25"/>
      <c r="FC2395" s="25"/>
      <c r="FD2395" s="25"/>
      <c r="FE2395" s="25"/>
      <c r="FF2395" s="25"/>
      <c r="FG2395" s="25"/>
      <c r="FH2395" s="25"/>
      <c r="FI2395" s="25"/>
      <c r="FJ2395" s="25"/>
      <c r="FK2395" s="25"/>
      <c r="FL2395" s="25"/>
      <c r="FM2395" s="25"/>
      <c r="FN2395" s="25"/>
      <c r="FO2395" s="25"/>
      <c r="FP2395" s="25"/>
      <c r="FQ2395" s="25"/>
      <c r="FR2395" s="25"/>
      <c r="FS2395" s="25"/>
      <c r="FT2395" s="25"/>
      <c r="FU2395" s="25"/>
      <c r="FV2395" s="25"/>
      <c r="FW2395" s="25"/>
      <c r="FX2395" s="25"/>
      <c r="FY2395" s="25"/>
      <c r="FZ2395" s="25"/>
      <c r="GA2395" s="25"/>
      <c r="GB2395" s="25"/>
      <c r="GC2395" s="25"/>
      <c r="GD2395" s="25"/>
      <c r="GE2395" s="25"/>
      <c r="GF2395" s="25"/>
      <c r="GG2395" s="25"/>
      <c r="GH2395" s="25"/>
      <c r="GI2395" s="25"/>
      <c r="GJ2395" s="25"/>
      <c r="GK2395" s="25"/>
      <c r="GL2395" s="25"/>
      <c r="GM2395" s="25"/>
      <c r="GN2395" s="25"/>
      <c r="GO2395" s="25"/>
      <c r="GP2395" s="25"/>
      <c r="GQ2395" s="25"/>
      <c r="GR2395" s="25"/>
      <c r="GS2395" s="25"/>
      <c r="GT2395" s="25"/>
      <c r="GU2395" s="25"/>
      <c r="GV2395" s="25"/>
      <c r="GW2395" s="25"/>
      <c r="GX2395" s="25"/>
      <c r="GY2395" s="25"/>
      <c r="GZ2395" s="25"/>
      <c r="HA2395" s="25"/>
      <c r="HB2395" s="25"/>
      <c r="HC2395" s="25"/>
      <c r="HD2395" s="25"/>
      <c r="HE2395" s="25"/>
      <c r="HF2395" s="25"/>
      <c r="HG2395" s="25"/>
      <c r="HH2395" s="25"/>
      <c r="HI2395" s="25"/>
      <c r="HJ2395" s="25"/>
      <c r="HK2395" s="25"/>
      <c r="HL2395" s="25"/>
      <c r="HM2395" s="25"/>
      <c r="HN2395" s="25"/>
      <c r="HO2395" s="25"/>
      <c r="HP2395" s="25"/>
      <c r="HQ2395" s="25"/>
      <c r="HR2395" s="25"/>
      <c r="HS2395" s="25"/>
      <c r="HT2395" s="25"/>
      <c r="HU2395" s="25"/>
      <c r="HV2395" s="25"/>
      <c r="HW2395" s="25"/>
      <c r="HX2395" s="25"/>
      <c r="HY2395" s="25"/>
      <c r="HZ2395" s="25"/>
      <c r="IA2395" s="25"/>
      <c r="IB2395" s="25"/>
      <c r="IC2395" s="25"/>
      <c r="ID2395" s="25"/>
      <c r="IE2395" s="25"/>
      <c r="IF2395" s="25"/>
      <c r="IG2395" s="25"/>
      <c r="IH2395" s="25"/>
      <c r="II2395" s="25"/>
      <c r="IJ2395" s="25"/>
      <c r="IK2395" s="25"/>
      <c r="IL2395" s="25"/>
      <c r="IM2395" s="25"/>
      <c r="IN2395" s="25"/>
      <c r="IO2395" s="25"/>
      <c r="IP2395" s="25"/>
      <c r="IQ2395" s="25"/>
      <c r="IR2395" s="25"/>
      <c r="IS2395" s="25"/>
      <c r="IT2395" s="25"/>
      <c r="IU2395" s="25"/>
      <c r="IV2395" s="25"/>
    </row>
    <row r="2396" spans="1:256">
      <c r="A2396" s="26" t="s">
        <v>2135</v>
      </c>
      <c r="B2396" s="31" t="s">
        <v>3355</v>
      </c>
      <c r="C2396" s="10" t="s">
        <v>99</v>
      </c>
      <c r="D2396" s="11">
        <v>10.99</v>
      </c>
      <c r="E2396" s="19"/>
      <c r="F2396" s="21"/>
      <c r="G2396" s="25"/>
      <c r="H2396" s="25"/>
      <c r="I2396" s="25"/>
      <c r="J2396" s="25"/>
      <c r="K2396" s="25"/>
      <c r="L2396" s="25"/>
      <c r="M2396" s="25"/>
      <c r="N2396" s="25"/>
      <c r="O2396" s="25"/>
      <c r="P2396" s="25"/>
      <c r="Q2396" s="25"/>
      <c r="R2396" s="25"/>
      <c r="S2396" s="25"/>
      <c r="T2396" s="25"/>
      <c r="U2396" s="25"/>
      <c r="V2396" s="25"/>
      <c r="W2396" s="25"/>
      <c r="X2396" s="25"/>
      <c r="Y2396" s="25"/>
      <c r="Z2396" s="25"/>
      <c r="AA2396" s="25"/>
      <c r="AB2396" s="25"/>
      <c r="AC2396" s="25"/>
      <c r="AD2396" s="25"/>
      <c r="AE2396" s="25"/>
      <c r="AF2396" s="25"/>
      <c r="AG2396" s="25"/>
      <c r="AH2396" s="25"/>
      <c r="AI2396" s="25"/>
      <c r="AJ2396" s="25"/>
      <c r="AK2396" s="25"/>
      <c r="AL2396" s="25"/>
      <c r="AM2396" s="25"/>
      <c r="AN2396" s="25"/>
      <c r="AO2396" s="25"/>
      <c r="AP2396" s="25"/>
      <c r="AQ2396" s="25"/>
      <c r="AR2396" s="25"/>
      <c r="AS2396" s="25"/>
      <c r="AT2396" s="25"/>
      <c r="AU2396" s="25"/>
      <c r="AV2396" s="25"/>
      <c r="AW2396" s="25"/>
      <c r="AX2396" s="25"/>
      <c r="AY2396" s="25"/>
      <c r="AZ2396" s="25"/>
      <c r="BA2396" s="25"/>
      <c r="BB2396" s="25"/>
      <c r="BC2396" s="25"/>
      <c r="BD2396" s="25"/>
      <c r="BE2396" s="25"/>
      <c r="BF2396" s="25"/>
      <c r="BG2396" s="25"/>
      <c r="BH2396" s="25"/>
      <c r="BI2396" s="25"/>
      <c r="BJ2396" s="25"/>
      <c r="BK2396" s="25"/>
      <c r="BL2396" s="25"/>
      <c r="BM2396" s="25"/>
      <c r="BN2396" s="25"/>
      <c r="BO2396" s="25"/>
      <c r="BP2396" s="25"/>
      <c r="BQ2396" s="25"/>
      <c r="BR2396" s="25"/>
      <c r="BS2396" s="25"/>
      <c r="BT2396" s="25"/>
      <c r="BU2396" s="25"/>
      <c r="BV2396" s="25"/>
      <c r="BW2396" s="25"/>
      <c r="BX2396" s="25"/>
      <c r="BY2396" s="25"/>
      <c r="BZ2396" s="25"/>
      <c r="CA2396" s="25"/>
      <c r="CB2396" s="25"/>
      <c r="CC2396" s="25"/>
      <c r="CD2396" s="25"/>
      <c r="CE2396" s="25"/>
      <c r="CF2396" s="25"/>
      <c r="CG2396" s="25"/>
      <c r="CH2396" s="25"/>
      <c r="CI2396" s="25"/>
      <c r="CJ2396" s="25"/>
      <c r="CK2396" s="25"/>
      <c r="CL2396" s="25"/>
      <c r="CM2396" s="25"/>
      <c r="CN2396" s="25"/>
      <c r="CO2396" s="25"/>
      <c r="CP2396" s="25"/>
      <c r="CQ2396" s="25"/>
      <c r="CR2396" s="25"/>
      <c r="CS2396" s="25"/>
      <c r="CT2396" s="25"/>
      <c r="CU2396" s="25"/>
      <c r="CV2396" s="25"/>
      <c r="CW2396" s="25"/>
      <c r="CX2396" s="25"/>
      <c r="CY2396" s="25"/>
      <c r="CZ2396" s="25"/>
      <c r="DA2396" s="25"/>
      <c r="DB2396" s="25"/>
      <c r="DC2396" s="25"/>
      <c r="DD2396" s="25"/>
      <c r="DE2396" s="25"/>
      <c r="DF2396" s="25"/>
      <c r="DG2396" s="25"/>
      <c r="DH2396" s="25"/>
      <c r="DI2396" s="25"/>
      <c r="DJ2396" s="25"/>
      <c r="DK2396" s="25"/>
      <c r="DL2396" s="25"/>
      <c r="DM2396" s="25"/>
      <c r="DN2396" s="25"/>
      <c r="DO2396" s="25"/>
      <c r="DP2396" s="25"/>
      <c r="DQ2396" s="25"/>
      <c r="DR2396" s="25"/>
      <c r="DS2396" s="25"/>
      <c r="DT2396" s="25"/>
      <c r="DU2396" s="25"/>
      <c r="DV2396" s="25"/>
      <c r="DW2396" s="25"/>
      <c r="DX2396" s="25"/>
      <c r="DY2396" s="25"/>
      <c r="DZ2396" s="25"/>
      <c r="EA2396" s="25"/>
      <c r="EB2396" s="25"/>
      <c r="EC2396" s="25"/>
      <c r="ED2396" s="25"/>
      <c r="EE2396" s="25"/>
      <c r="EF2396" s="25"/>
      <c r="EG2396" s="25"/>
      <c r="EH2396" s="25"/>
      <c r="EI2396" s="25"/>
      <c r="EJ2396" s="25"/>
      <c r="EK2396" s="25"/>
      <c r="EL2396" s="25"/>
      <c r="EM2396" s="25"/>
      <c r="EN2396" s="25"/>
      <c r="EO2396" s="25"/>
      <c r="EP2396" s="25"/>
      <c r="EQ2396" s="25"/>
      <c r="ER2396" s="25"/>
      <c r="ES2396" s="25"/>
      <c r="ET2396" s="25"/>
      <c r="EU2396" s="25"/>
      <c r="EV2396" s="25"/>
      <c r="EW2396" s="25"/>
      <c r="EX2396" s="25"/>
      <c r="EY2396" s="25"/>
      <c r="EZ2396" s="25"/>
      <c r="FA2396" s="25"/>
      <c r="FB2396" s="25"/>
      <c r="FC2396" s="25"/>
      <c r="FD2396" s="25"/>
      <c r="FE2396" s="25"/>
      <c r="FF2396" s="25"/>
      <c r="FG2396" s="25"/>
      <c r="FH2396" s="25"/>
      <c r="FI2396" s="25"/>
      <c r="FJ2396" s="25"/>
      <c r="FK2396" s="25"/>
      <c r="FL2396" s="25"/>
      <c r="FM2396" s="25"/>
      <c r="FN2396" s="25"/>
      <c r="FO2396" s="25"/>
      <c r="FP2396" s="25"/>
      <c r="FQ2396" s="25"/>
      <c r="FR2396" s="25"/>
      <c r="FS2396" s="25"/>
      <c r="FT2396" s="25"/>
      <c r="FU2396" s="25"/>
      <c r="FV2396" s="25"/>
      <c r="FW2396" s="25"/>
      <c r="FX2396" s="25"/>
      <c r="FY2396" s="25"/>
      <c r="FZ2396" s="25"/>
      <c r="GA2396" s="25"/>
      <c r="GB2396" s="25"/>
      <c r="GC2396" s="25"/>
      <c r="GD2396" s="25"/>
      <c r="GE2396" s="25"/>
      <c r="GF2396" s="25"/>
      <c r="GG2396" s="25"/>
      <c r="GH2396" s="25"/>
      <c r="GI2396" s="25"/>
      <c r="GJ2396" s="25"/>
      <c r="GK2396" s="25"/>
      <c r="GL2396" s="25"/>
      <c r="GM2396" s="25"/>
      <c r="GN2396" s="25"/>
      <c r="GO2396" s="25"/>
      <c r="GP2396" s="25"/>
      <c r="GQ2396" s="25"/>
      <c r="GR2396" s="25"/>
      <c r="GS2396" s="25"/>
      <c r="GT2396" s="25"/>
      <c r="GU2396" s="25"/>
      <c r="GV2396" s="25"/>
      <c r="GW2396" s="25"/>
      <c r="GX2396" s="25"/>
      <c r="GY2396" s="25"/>
      <c r="GZ2396" s="25"/>
      <c r="HA2396" s="25"/>
      <c r="HB2396" s="25"/>
      <c r="HC2396" s="25"/>
      <c r="HD2396" s="25"/>
      <c r="HE2396" s="25"/>
      <c r="HF2396" s="25"/>
      <c r="HG2396" s="25"/>
      <c r="HH2396" s="25"/>
      <c r="HI2396" s="25"/>
      <c r="HJ2396" s="25"/>
      <c r="HK2396" s="25"/>
      <c r="HL2396" s="25"/>
      <c r="HM2396" s="25"/>
      <c r="HN2396" s="25"/>
      <c r="HO2396" s="25"/>
      <c r="HP2396" s="25"/>
      <c r="HQ2396" s="25"/>
      <c r="HR2396" s="25"/>
      <c r="HS2396" s="25"/>
      <c r="HT2396" s="25"/>
      <c r="HU2396" s="25"/>
      <c r="HV2396" s="25"/>
      <c r="HW2396" s="25"/>
      <c r="HX2396" s="25"/>
      <c r="HY2396" s="25"/>
      <c r="HZ2396" s="25"/>
      <c r="IA2396" s="25"/>
      <c r="IB2396" s="25"/>
      <c r="IC2396" s="25"/>
      <c r="ID2396" s="25"/>
      <c r="IE2396" s="25"/>
      <c r="IF2396" s="25"/>
      <c r="IG2396" s="25"/>
      <c r="IH2396" s="25"/>
      <c r="II2396" s="25"/>
      <c r="IJ2396" s="25"/>
      <c r="IK2396" s="25"/>
      <c r="IL2396" s="25"/>
      <c r="IM2396" s="25"/>
      <c r="IN2396" s="25"/>
      <c r="IO2396" s="25"/>
      <c r="IP2396" s="25"/>
      <c r="IQ2396" s="25"/>
      <c r="IR2396" s="25"/>
      <c r="IS2396" s="25"/>
      <c r="IT2396" s="25"/>
      <c r="IU2396" s="25"/>
      <c r="IV2396" s="25"/>
    </row>
    <row r="2397" spans="1:256">
      <c r="A2397" s="15" t="s">
        <v>2136</v>
      </c>
      <c r="B2397" s="31" t="s">
        <v>3356</v>
      </c>
      <c r="C2397" s="10" t="s">
        <v>99</v>
      </c>
      <c r="D2397" s="11">
        <v>14.58</v>
      </c>
      <c r="E2397" s="19"/>
      <c r="F2397" s="21"/>
      <c r="G2397" s="25"/>
      <c r="H2397" s="25"/>
      <c r="I2397" s="25"/>
      <c r="J2397" s="25"/>
      <c r="K2397" s="25"/>
      <c r="L2397" s="25"/>
      <c r="M2397" s="25"/>
      <c r="N2397" s="25"/>
      <c r="O2397" s="25"/>
      <c r="P2397" s="25"/>
      <c r="Q2397" s="25"/>
      <c r="R2397" s="25"/>
      <c r="S2397" s="25"/>
      <c r="T2397" s="25"/>
      <c r="U2397" s="25"/>
      <c r="V2397" s="25"/>
      <c r="W2397" s="25"/>
      <c r="X2397" s="25"/>
      <c r="Y2397" s="25"/>
      <c r="Z2397" s="25"/>
      <c r="AA2397" s="25"/>
      <c r="AB2397" s="25"/>
      <c r="AC2397" s="25"/>
      <c r="AD2397" s="25"/>
      <c r="AE2397" s="25"/>
      <c r="AF2397" s="25"/>
      <c r="AG2397" s="25"/>
      <c r="AH2397" s="25"/>
      <c r="AI2397" s="25"/>
      <c r="AJ2397" s="25"/>
      <c r="AK2397" s="25"/>
      <c r="AL2397" s="25"/>
      <c r="AM2397" s="25"/>
      <c r="AN2397" s="25"/>
      <c r="AO2397" s="25"/>
      <c r="AP2397" s="25"/>
      <c r="AQ2397" s="25"/>
      <c r="AR2397" s="25"/>
      <c r="AS2397" s="25"/>
      <c r="AT2397" s="25"/>
      <c r="AU2397" s="25"/>
      <c r="AV2397" s="25"/>
      <c r="AW2397" s="25"/>
      <c r="AX2397" s="25"/>
      <c r="AY2397" s="25"/>
      <c r="AZ2397" s="25"/>
      <c r="BA2397" s="25"/>
      <c r="BB2397" s="25"/>
      <c r="BC2397" s="25"/>
      <c r="BD2397" s="25"/>
      <c r="BE2397" s="25"/>
      <c r="BF2397" s="25"/>
      <c r="BG2397" s="25"/>
      <c r="BH2397" s="25"/>
      <c r="BI2397" s="25"/>
      <c r="BJ2397" s="25"/>
      <c r="BK2397" s="25"/>
      <c r="BL2397" s="25"/>
      <c r="BM2397" s="25"/>
      <c r="BN2397" s="25"/>
      <c r="BO2397" s="25"/>
      <c r="BP2397" s="25"/>
      <c r="BQ2397" s="25"/>
      <c r="BR2397" s="25"/>
      <c r="BS2397" s="25"/>
      <c r="BT2397" s="25"/>
      <c r="BU2397" s="25"/>
      <c r="BV2397" s="25"/>
      <c r="BW2397" s="25"/>
      <c r="BX2397" s="25"/>
      <c r="BY2397" s="25"/>
      <c r="BZ2397" s="25"/>
      <c r="CA2397" s="25"/>
      <c r="CB2397" s="25"/>
      <c r="CC2397" s="25"/>
      <c r="CD2397" s="25"/>
      <c r="CE2397" s="25"/>
      <c r="CF2397" s="25"/>
      <c r="CG2397" s="25"/>
      <c r="CH2397" s="25"/>
      <c r="CI2397" s="25"/>
      <c r="CJ2397" s="25"/>
      <c r="CK2397" s="25"/>
      <c r="CL2397" s="25"/>
      <c r="CM2397" s="25"/>
      <c r="CN2397" s="25"/>
      <c r="CO2397" s="25"/>
      <c r="CP2397" s="25"/>
      <c r="CQ2397" s="25"/>
      <c r="CR2397" s="25"/>
      <c r="CS2397" s="25"/>
      <c r="CT2397" s="25"/>
      <c r="CU2397" s="25"/>
      <c r="CV2397" s="25"/>
      <c r="CW2397" s="25"/>
      <c r="CX2397" s="25"/>
      <c r="CY2397" s="25"/>
      <c r="CZ2397" s="25"/>
      <c r="DA2397" s="25"/>
      <c r="DB2397" s="25"/>
      <c r="DC2397" s="25"/>
      <c r="DD2397" s="25"/>
      <c r="DE2397" s="25"/>
      <c r="DF2397" s="25"/>
      <c r="DG2397" s="25"/>
      <c r="DH2397" s="25"/>
      <c r="DI2397" s="25"/>
      <c r="DJ2397" s="25"/>
      <c r="DK2397" s="25"/>
      <c r="DL2397" s="25"/>
      <c r="DM2397" s="25"/>
      <c r="DN2397" s="25"/>
      <c r="DO2397" s="25"/>
      <c r="DP2397" s="25"/>
      <c r="DQ2397" s="25"/>
      <c r="DR2397" s="25"/>
      <c r="DS2397" s="25"/>
      <c r="DT2397" s="25"/>
      <c r="DU2397" s="25"/>
      <c r="DV2397" s="25"/>
      <c r="DW2397" s="25"/>
      <c r="DX2397" s="25"/>
      <c r="DY2397" s="25"/>
      <c r="DZ2397" s="25"/>
      <c r="EA2397" s="25"/>
      <c r="EB2397" s="25"/>
      <c r="EC2397" s="25"/>
      <c r="ED2397" s="25"/>
      <c r="EE2397" s="25"/>
      <c r="EF2397" s="25"/>
      <c r="EG2397" s="25"/>
      <c r="EH2397" s="25"/>
      <c r="EI2397" s="25"/>
      <c r="EJ2397" s="25"/>
      <c r="EK2397" s="25"/>
      <c r="EL2397" s="25"/>
      <c r="EM2397" s="25"/>
      <c r="EN2397" s="25"/>
      <c r="EO2397" s="25"/>
      <c r="EP2397" s="25"/>
      <c r="EQ2397" s="25"/>
      <c r="ER2397" s="25"/>
      <c r="ES2397" s="25"/>
      <c r="ET2397" s="25"/>
      <c r="EU2397" s="25"/>
      <c r="EV2397" s="25"/>
      <c r="EW2397" s="25"/>
      <c r="EX2397" s="25"/>
      <c r="EY2397" s="25"/>
      <c r="EZ2397" s="25"/>
      <c r="FA2397" s="25"/>
      <c r="FB2397" s="25"/>
      <c r="FC2397" s="25"/>
      <c r="FD2397" s="25"/>
      <c r="FE2397" s="25"/>
      <c r="FF2397" s="25"/>
      <c r="FG2397" s="25"/>
      <c r="FH2397" s="25"/>
      <c r="FI2397" s="25"/>
      <c r="FJ2397" s="25"/>
      <c r="FK2397" s="25"/>
      <c r="FL2397" s="25"/>
      <c r="FM2397" s="25"/>
      <c r="FN2397" s="25"/>
      <c r="FO2397" s="25"/>
      <c r="FP2397" s="25"/>
      <c r="FQ2397" s="25"/>
      <c r="FR2397" s="25"/>
      <c r="FS2397" s="25"/>
      <c r="FT2397" s="25"/>
      <c r="FU2397" s="25"/>
      <c r="FV2397" s="25"/>
      <c r="FW2397" s="25"/>
      <c r="FX2397" s="25"/>
      <c r="FY2397" s="25"/>
      <c r="FZ2397" s="25"/>
      <c r="GA2397" s="25"/>
      <c r="GB2397" s="25"/>
      <c r="GC2397" s="25"/>
      <c r="GD2397" s="25"/>
      <c r="GE2397" s="25"/>
      <c r="GF2397" s="25"/>
      <c r="GG2397" s="25"/>
      <c r="GH2397" s="25"/>
      <c r="GI2397" s="25"/>
      <c r="GJ2397" s="25"/>
      <c r="GK2397" s="25"/>
      <c r="GL2397" s="25"/>
      <c r="GM2397" s="25"/>
      <c r="GN2397" s="25"/>
      <c r="GO2397" s="25"/>
      <c r="GP2397" s="25"/>
      <c r="GQ2397" s="25"/>
      <c r="GR2397" s="25"/>
      <c r="GS2397" s="25"/>
      <c r="GT2397" s="25"/>
      <c r="GU2397" s="25"/>
      <c r="GV2397" s="25"/>
      <c r="GW2397" s="25"/>
      <c r="GX2397" s="25"/>
      <c r="GY2397" s="25"/>
      <c r="GZ2397" s="25"/>
      <c r="HA2397" s="25"/>
      <c r="HB2397" s="25"/>
      <c r="HC2397" s="25"/>
      <c r="HD2397" s="25"/>
      <c r="HE2397" s="25"/>
      <c r="HF2397" s="25"/>
      <c r="HG2397" s="25"/>
      <c r="HH2397" s="25"/>
      <c r="HI2397" s="25"/>
      <c r="HJ2397" s="25"/>
      <c r="HK2397" s="25"/>
      <c r="HL2397" s="25"/>
      <c r="HM2397" s="25"/>
      <c r="HN2397" s="25"/>
      <c r="HO2397" s="25"/>
      <c r="HP2397" s="25"/>
      <c r="HQ2397" s="25"/>
      <c r="HR2397" s="25"/>
      <c r="HS2397" s="25"/>
      <c r="HT2397" s="25"/>
      <c r="HU2397" s="25"/>
      <c r="HV2397" s="25"/>
      <c r="HW2397" s="25"/>
      <c r="HX2397" s="25"/>
      <c r="HY2397" s="25"/>
      <c r="HZ2397" s="25"/>
      <c r="IA2397" s="25"/>
      <c r="IB2397" s="25"/>
      <c r="IC2397" s="25"/>
      <c r="ID2397" s="25"/>
      <c r="IE2397" s="25"/>
      <c r="IF2397" s="25"/>
      <c r="IG2397" s="25"/>
      <c r="IH2397" s="25"/>
      <c r="II2397" s="25"/>
      <c r="IJ2397" s="25"/>
      <c r="IK2397" s="25"/>
      <c r="IL2397" s="25"/>
      <c r="IM2397" s="25"/>
      <c r="IN2397" s="25"/>
      <c r="IO2397" s="25"/>
      <c r="IP2397" s="25"/>
      <c r="IQ2397" s="25"/>
      <c r="IR2397" s="25"/>
      <c r="IS2397" s="25"/>
      <c r="IT2397" s="25"/>
      <c r="IU2397" s="25"/>
      <c r="IV2397" s="25"/>
    </row>
    <row r="2398" spans="1:256">
      <c r="A2398" s="15" t="s">
        <v>2137</v>
      </c>
      <c r="B2398" s="31" t="s">
        <v>3357</v>
      </c>
      <c r="C2398" s="10" t="s">
        <v>99</v>
      </c>
      <c r="D2398" s="11">
        <v>21.69</v>
      </c>
      <c r="E2398" s="19"/>
      <c r="F2398" s="21"/>
      <c r="G2398" s="25"/>
      <c r="H2398" s="25"/>
      <c r="I2398" s="25"/>
      <c r="J2398" s="25"/>
      <c r="K2398" s="25"/>
      <c r="L2398" s="25"/>
      <c r="M2398" s="25"/>
      <c r="N2398" s="25"/>
      <c r="O2398" s="25"/>
      <c r="P2398" s="25"/>
      <c r="Q2398" s="25"/>
      <c r="R2398" s="25"/>
      <c r="S2398" s="25"/>
      <c r="T2398" s="25"/>
      <c r="U2398" s="25"/>
      <c r="V2398" s="25"/>
      <c r="W2398" s="25"/>
      <c r="X2398" s="25"/>
      <c r="Y2398" s="25"/>
      <c r="Z2398" s="25"/>
      <c r="AA2398" s="25"/>
      <c r="AB2398" s="25"/>
      <c r="AC2398" s="25"/>
      <c r="AD2398" s="25"/>
      <c r="AE2398" s="25"/>
      <c r="AF2398" s="25"/>
      <c r="AG2398" s="25"/>
      <c r="AH2398" s="25"/>
      <c r="AI2398" s="25"/>
      <c r="AJ2398" s="25"/>
      <c r="AK2398" s="25"/>
      <c r="AL2398" s="25"/>
      <c r="AM2398" s="25"/>
      <c r="AN2398" s="25"/>
      <c r="AO2398" s="25"/>
      <c r="AP2398" s="25"/>
      <c r="AQ2398" s="25"/>
      <c r="AR2398" s="25"/>
      <c r="AS2398" s="25"/>
      <c r="AT2398" s="25"/>
      <c r="AU2398" s="25"/>
      <c r="AV2398" s="25"/>
      <c r="AW2398" s="25"/>
      <c r="AX2398" s="25"/>
      <c r="AY2398" s="25"/>
      <c r="AZ2398" s="25"/>
      <c r="BA2398" s="25"/>
      <c r="BB2398" s="25"/>
      <c r="BC2398" s="25"/>
      <c r="BD2398" s="25"/>
      <c r="BE2398" s="25"/>
      <c r="BF2398" s="25"/>
      <c r="BG2398" s="25"/>
      <c r="BH2398" s="25"/>
      <c r="BI2398" s="25"/>
      <c r="BJ2398" s="25"/>
      <c r="BK2398" s="25"/>
      <c r="BL2398" s="25"/>
      <c r="BM2398" s="25"/>
      <c r="BN2398" s="25"/>
      <c r="BO2398" s="25"/>
      <c r="BP2398" s="25"/>
      <c r="BQ2398" s="25"/>
      <c r="BR2398" s="25"/>
      <c r="BS2398" s="25"/>
      <c r="BT2398" s="25"/>
      <c r="BU2398" s="25"/>
      <c r="BV2398" s="25"/>
      <c r="BW2398" s="25"/>
      <c r="BX2398" s="25"/>
      <c r="BY2398" s="25"/>
      <c r="BZ2398" s="25"/>
      <c r="CA2398" s="25"/>
      <c r="CB2398" s="25"/>
      <c r="CC2398" s="25"/>
      <c r="CD2398" s="25"/>
      <c r="CE2398" s="25"/>
      <c r="CF2398" s="25"/>
      <c r="CG2398" s="25"/>
      <c r="CH2398" s="25"/>
      <c r="CI2398" s="25"/>
      <c r="CJ2398" s="25"/>
      <c r="CK2398" s="25"/>
      <c r="CL2398" s="25"/>
      <c r="CM2398" s="25"/>
      <c r="CN2398" s="25"/>
      <c r="CO2398" s="25"/>
      <c r="CP2398" s="25"/>
      <c r="CQ2398" s="25"/>
      <c r="CR2398" s="25"/>
      <c r="CS2398" s="25"/>
      <c r="CT2398" s="25"/>
      <c r="CU2398" s="25"/>
      <c r="CV2398" s="25"/>
      <c r="CW2398" s="25"/>
      <c r="CX2398" s="25"/>
      <c r="CY2398" s="25"/>
      <c r="CZ2398" s="25"/>
      <c r="DA2398" s="25"/>
      <c r="DB2398" s="25"/>
      <c r="DC2398" s="25"/>
      <c r="DD2398" s="25"/>
      <c r="DE2398" s="25"/>
      <c r="DF2398" s="25"/>
      <c r="DG2398" s="25"/>
      <c r="DH2398" s="25"/>
      <c r="DI2398" s="25"/>
      <c r="DJ2398" s="25"/>
      <c r="DK2398" s="25"/>
      <c r="DL2398" s="25"/>
      <c r="DM2398" s="25"/>
      <c r="DN2398" s="25"/>
      <c r="DO2398" s="25"/>
      <c r="DP2398" s="25"/>
      <c r="DQ2398" s="25"/>
      <c r="DR2398" s="25"/>
      <c r="DS2398" s="25"/>
      <c r="DT2398" s="25"/>
      <c r="DU2398" s="25"/>
      <c r="DV2398" s="25"/>
      <c r="DW2398" s="25"/>
      <c r="DX2398" s="25"/>
      <c r="DY2398" s="25"/>
      <c r="DZ2398" s="25"/>
      <c r="EA2398" s="25"/>
      <c r="EB2398" s="25"/>
      <c r="EC2398" s="25"/>
      <c r="ED2398" s="25"/>
      <c r="EE2398" s="25"/>
      <c r="EF2398" s="25"/>
      <c r="EG2398" s="25"/>
      <c r="EH2398" s="25"/>
      <c r="EI2398" s="25"/>
      <c r="EJ2398" s="25"/>
      <c r="EK2398" s="25"/>
      <c r="EL2398" s="25"/>
      <c r="EM2398" s="25"/>
      <c r="EN2398" s="25"/>
      <c r="EO2398" s="25"/>
      <c r="EP2398" s="25"/>
      <c r="EQ2398" s="25"/>
      <c r="ER2398" s="25"/>
      <c r="ES2398" s="25"/>
      <c r="ET2398" s="25"/>
      <c r="EU2398" s="25"/>
      <c r="EV2398" s="25"/>
      <c r="EW2398" s="25"/>
      <c r="EX2398" s="25"/>
      <c r="EY2398" s="25"/>
      <c r="EZ2398" s="25"/>
      <c r="FA2398" s="25"/>
      <c r="FB2398" s="25"/>
      <c r="FC2398" s="25"/>
      <c r="FD2398" s="25"/>
      <c r="FE2398" s="25"/>
      <c r="FF2398" s="25"/>
      <c r="FG2398" s="25"/>
      <c r="FH2398" s="25"/>
      <c r="FI2398" s="25"/>
      <c r="FJ2398" s="25"/>
      <c r="FK2398" s="25"/>
      <c r="FL2398" s="25"/>
      <c r="FM2398" s="25"/>
      <c r="FN2398" s="25"/>
      <c r="FO2398" s="25"/>
      <c r="FP2398" s="25"/>
      <c r="FQ2398" s="25"/>
      <c r="FR2398" s="25"/>
      <c r="FS2398" s="25"/>
      <c r="FT2398" s="25"/>
      <c r="FU2398" s="25"/>
      <c r="FV2398" s="25"/>
      <c r="FW2398" s="25"/>
      <c r="FX2398" s="25"/>
      <c r="FY2398" s="25"/>
      <c r="FZ2398" s="25"/>
      <c r="GA2398" s="25"/>
      <c r="GB2398" s="25"/>
      <c r="GC2398" s="25"/>
      <c r="GD2398" s="25"/>
      <c r="GE2398" s="25"/>
      <c r="GF2398" s="25"/>
      <c r="GG2398" s="25"/>
      <c r="GH2398" s="25"/>
      <c r="GI2398" s="25"/>
      <c r="GJ2398" s="25"/>
      <c r="GK2398" s="25"/>
      <c r="GL2398" s="25"/>
      <c r="GM2398" s="25"/>
      <c r="GN2398" s="25"/>
      <c r="GO2398" s="25"/>
      <c r="GP2398" s="25"/>
      <c r="GQ2398" s="25"/>
      <c r="GR2398" s="25"/>
      <c r="GS2398" s="25"/>
      <c r="GT2398" s="25"/>
      <c r="GU2398" s="25"/>
      <c r="GV2398" s="25"/>
      <c r="GW2398" s="25"/>
      <c r="GX2398" s="25"/>
      <c r="GY2398" s="25"/>
      <c r="GZ2398" s="25"/>
      <c r="HA2398" s="25"/>
      <c r="HB2398" s="25"/>
      <c r="HC2398" s="25"/>
      <c r="HD2398" s="25"/>
      <c r="HE2398" s="25"/>
      <c r="HF2398" s="25"/>
      <c r="HG2398" s="25"/>
      <c r="HH2398" s="25"/>
      <c r="HI2398" s="25"/>
      <c r="HJ2398" s="25"/>
      <c r="HK2398" s="25"/>
      <c r="HL2398" s="25"/>
      <c r="HM2398" s="25"/>
      <c r="HN2398" s="25"/>
      <c r="HO2398" s="25"/>
      <c r="HP2398" s="25"/>
      <c r="HQ2398" s="25"/>
      <c r="HR2398" s="25"/>
      <c r="HS2398" s="25"/>
      <c r="HT2398" s="25"/>
      <c r="HU2398" s="25"/>
      <c r="HV2398" s="25"/>
      <c r="HW2398" s="25"/>
      <c r="HX2398" s="25"/>
      <c r="HY2398" s="25"/>
      <c r="HZ2398" s="25"/>
      <c r="IA2398" s="25"/>
      <c r="IB2398" s="25"/>
      <c r="IC2398" s="25"/>
      <c r="ID2398" s="25"/>
      <c r="IE2398" s="25"/>
      <c r="IF2398" s="25"/>
      <c r="IG2398" s="25"/>
      <c r="IH2398" s="25"/>
      <c r="II2398" s="25"/>
      <c r="IJ2398" s="25"/>
      <c r="IK2398" s="25"/>
      <c r="IL2398" s="25"/>
      <c r="IM2398" s="25"/>
      <c r="IN2398" s="25"/>
      <c r="IO2398" s="25"/>
      <c r="IP2398" s="25"/>
      <c r="IQ2398" s="25"/>
      <c r="IR2398" s="25"/>
      <c r="IS2398" s="25"/>
      <c r="IT2398" s="25"/>
      <c r="IU2398" s="25"/>
      <c r="IV2398" s="25"/>
    </row>
    <row r="2399" spans="1:256">
      <c r="A2399" s="15" t="s">
        <v>2138</v>
      </c>
      <c r="B2399" s="31" t="s">
        <v>3358</v>
      </c>
      <c r="C2399" s="10" t="s">
        <v>99</v>
      </c>
      <c r="D2399" s="11">
        <v>29.31</v>
      </c>
      <c r="E2399" s="19"/>
      <c r="F2399" s="21"/>
      <c r="G2399" s="25"/>
      <c r="H2399" s="25"/>
      <c r="I2399" s="25"/>
      <c r="J2399" s="25"/>
      <c r="K2399" s="25"/>
      <c r="L2399" s="25"/>
      <c r="M2399" s="25"/>
      <c r="N2399" s="25"/>
      <c r="O2399" s="25"/>
      <c r="P2399" s="25"/>
      <c r="Q2399" s="25"/>
      <c r="R2399" s="25"/>
      <c r="S2399" s="25"/>
      <c r="T2399" s="25"/>
      <c r="U2399" s="25"/>
      <c r="V2399" s="25"/>
      <c r="W2399" s="25"/>
      <c r="X2399" s="25"/>
      <c r="Y2399" s="25"/>
      <c r="Z2399" s="25"/>
      <c r="AA2399" s="25"/>
      <c r="AB2399" s="25"/>
      <c r="AC2399" s="25"/>
      <c r="AD2399" s="25"/>
      <c r="AE2399" s="25"/>
      <c r="AF2399" s="25"/>
      <c r="AG2399" s="25"/>
      <c r="AH2399" s="25"/>
      <c r="AI2399" s="25"/>
      <c r="AJ2399" s="25"/>
      <c r="AK2399" s="25"/>
      <c r="AL2399" s="25"/>
      <c r="AM2399" s="25"/>
      <c r="AN2399" s="25"/>
      <c r="AO2399" s="25"/>
      <c r="AP2399" s="25"/>
      <c r="AQ2399" s="25"/>
      <c r="AR2399" s="25"/>
      <c r="AS2399" s="25"/>
      <c r="AT2399" s="25"/>
      <c r="AU2399" s="25"/>
      <c r="AV2399" s="25"/>
      <c r="AW2399" s="25"/>
      <c r="AX2399" s="25"/>
      <c r="AY2399" s="25"/>
      <c r="AZ2399" s="25"/>
      <c r="BA2399" s="25"/>
      <c r="BB2399" s="25"/>
      <c r="BC2399" s="25"/>
      <c r="BD2399" s="25"/>
      <c r="BE2399" s="25"/>
      <c r="BF2399" s="25"/>
      <c r="BG2399" s="25"/>
      <c r="BH2399" s="25"/>
      <c r="BI2399" s="25"/>
      <c r="BJ2399" s="25"/>
      <c r="BK2399" s="25"/>
      <c r="BL2399" s="25"/>
      <c r="BM2399" s="25"/>
      <c r="BN2399" s="25"/>
      <c r="BO2399" s="25"/>
      <c r="BP2399" s="25"/>
      <c r="BQ2399" s="25"/>
      <c r="BR2399" s="25"/>
      <c r="BS2399" s="25"/>
      <c r="BT2399" s="25"/>
      <c r="BU2399" s="25"/>
      <c r="BV2399" s="25"/>
      <c r="BW2399" s="25"/>
      <c r="BX2399" s="25"/>
      <c r="BY2399" s="25"/>
      <c r="BZ2399" s="25"/>
      <c r="CA2399" s="25"/>
      <c r="CB2399" s="25"/>
      <c r="CC2399" s="25"/>
      <c r="CD2399" s="25"/>
      <c r="CE2399" s="25"/>
      <c r="CF2399" s="25"/>
      <c r="CG2399" s="25"/>
      <c r="CH2399" s="25"/>
      <c r="CI2399" s="25"/>
      <c r="CJ2399" s="25"/>
      <c r="CK2399" s="25"/>
      <c r="CL2399" s="25"/>
      <c r="CM2399" s="25"/>
      <c r="CN2399" s="25"/>
      <c r="CO2399" s="25"/>
      <c r="CP2399" s="25"/>
      <c r="CQ2399" s="25"/>
      <c r="CR2399" s="25"/>
      <c r="CS2399" s="25"/>
      <c r="CT2399" s="25"/>
      <c r="CU2399" s="25"/>
      <c r="CV2399" s="25"/>
      <c r="CW2399" s="25"/>
      <c r="CX2399" s="25"/>
      <c r="CY2399" s="25"/>
      <c r="CZ2399" s="25"/>
      <c r="DA2399" s="25"/>
      <c r="DB2399" s="25"/>
      <c r="DC2399" s="25"/>
      <c r="DD2399" s="25"/>
      <c r="DE2399" s="25"/>
      <c r="DF2399" s="25"/>
      <c r="DG2399" s="25"/>
      <c r="DH2399" s="25"/>
      <c r="DI2399" s="25"/>
      <c r="DJ2399" s="25"/>
      <c r="DK2399" s="25"/>
      <c r="DL2399" s="25"/>
      <c r="DM2399" s="25"/>
      <c r="DN2399" s="25"/>
      <c r="DO2399" s="25"/>
      <c r="DP2399" s="25"/>
      <c r="DQ2399" s="25"/>
      <c r="DR2399" s="25"/>
      <c r="DS2399" s="25"/>
      <c r="DT2399" s="25"/>
      <c r="DU2399" s="25"/>
      <c r="DV2399" s="25"/>
      <c r="DW2399" s="25"/>
      <c r="DX2399" s="25"/>
      <c r="DY2399" s="25"/>
      <c r="DZ2399" s="25"/>
      <c r="EA2399" s="25"/>
      <c r="EB2399" s="25"/>
      <c r="EC2399" s="25"/>
      <c r="ED2399" s="25"/>
      <c r="EE2399" s="25"/>
      <c r="EF2399" s="25"/>
      <c r="EG2399" s="25"/>
      <c r="EH2399" s="25"/>
      <c r="EI2399" s="25"/>
      <c r="EJ2399" s="25"/>
      <c r="EK2399" s="25"/>
      <c r="EL2399" s="25"/>
      <c r="EM2399" s="25"/>
      <c r="EN2399" s="25"/>
      <c r="EO2399" s="25"/>
      <c r="EP2399" s="25"/>
      <c r="EQ2399" s="25"/>
      <c r="ER2399" s="25"/>
      <c r="ES2399" s="25"/>
      <c r="ET2399" s="25"/>
      <c r="EU2399" s="25"/>
      <c r="EV2399" s="25"/>
      <c r="EW2399" s="25"/>
      <c r="EX2399" s="25"/>
      <c r="EY2399" s="25"/>
      <c r="EZ2399" s="25"/>
      <c r="FA2399" s="25"/>
      <c r="FB2399" s="25"/>
      <c r="FC2399" s="25"/>
      <c r="FD2399" s="25"/>
      <c r="FE2399" s="25"/>
      <c r="FF2399" s="25"/>
      <c r="FG2399" s="25"/>
      <c r="FH2399" s="25"/>
      <c r="FI2399" s="25"/>
      <c r="FJ2399" s="25"/>
      <c r="FK2399" s="25"/>
      <c r="FL2399" s="25"/>
      <c r="FM2399" s="25"/>
      <c r="FN2399" s="25"/>
      <c r="FO2399" s="25"/>
      <c r="FP2399" s="25"/>
      <c r="FQ2399" s="25"/>
      <c r="FR2399" s="25"/>
      <c r="FS2399" s="25"/>
      <c r="FT2399" s="25"/>
      <c r="FU2399" s="25"/>
      <c r="FV2399" s="25"/>
      <c r="FW2399" s="25"/>
      <c r="FX2399" s="25"/>
      <c r="FY2399" s="25"/>
      <c r="FZ2399" s="25"/>
      <c r="GA2399" s="25"/>
      <c r="GB2399" s="25"/>
      <c r="GC2399" s="25"/>
      <c r="GD2399" s="25"/>
      <c r="GE2399" s="25"/>
      <c r="GF2399" s="25"/>
      <c r="GG2399" s="25"/>
      <c r="GH2399" s="25"/>
      <c r="GI2399" s="25"/>
      <c r="GJ2399" s="25"/>
      <c r="GK2399" s="25"/>
      <c r="GL2399" s="25"/>
      <c r="GM2399" s="25"/>
      <c r="GN2399" s="25"/>
      <c r="GO2399" s="25"/>
      <c r="GP2399" s="25"/>
      <c r="GQ2399" s="25"/>
      <c r="GR2399" s="25"/>
      <c r="GS2399" s="25"/>
      <c r="GT2399" s="25"/>
      <c r="GU2399" s="25"/>
      <c r="GV2399" s="25"/>
      <c r="GW2399" s="25"/>
      <c r="GX2399" s="25"/>
      <c r="GY2399" s="25"/>
      <c r="GZ2399" s="25"/>
      <c r="HA2399" s="25"/>
      <c r="HB2399" s="25"/>
      <c r="HC2399" s="25"/>
      <c r="HD2399" s="25"/>
      <c r="HE2399" s="25"/>
      <c r="HF2399" s="25"/>
      <c r="HG2399" s="25"/>
      <c r="HH2399" s="25"/>
      <c r="HI2399" s="25"/>
      <c r="HJ2399" s="25"/>
      <c r="HK2399" s="25"/>
      <c r="HL2399" s="25"/>
      <c r="HM2399" s="25"/>
      <c r="HN2399" s="25"/>
      <c r="HO2399" s="25"/>
      <c r="HP2399" s="25"/>
      <c r="HQ2399" s="25"/>
      <c r="HR2399" s="25"/>
      <c r="HS2399" s="25"/>
      <c r="HT2399" s="25"/>
      <c r="HU2399" s="25"/>
      <c r="HV2399" s="25"/>
      <c r="HW2399" s="25"/>
      <c r="HX2399" s="25"/>
      <c r="HY2399" s="25"/>
      <c r="HZ2399" s="25"/>
      <c r="IA2399" s="25"/>
      <c r="IB2399" s="25"/>
      <c r="IC2399" s="25"/>
      <c r="ID2399" s="25"/>
      <c r="IE2399" s="25"/>
      <c r="IF2399" s="25"/>
      <c r="IG2399" s="25"/>
      <c r="IH2399" s="25"/>
      <c r="II2399" s="25"/>
      <c r="IJ2399" s="25"/>
      <c r="IK2399" s="25"/>
      <c r="IL2399" s="25"/>
      <c r="IM2399" s="25"/>
      <c r="IN2399" s="25"/>
      <c r="IO2399" s="25"/>
      <c r="IP2399" s="25"/>
      <c r="IQ2399" s="25"/>
      <c r="IR2399" s="25"/>
      <c r="IS2399" s="25"/>
      <c r="IT2399" s="25"/>
      <c r="IU2399" s="25"/>
      <c r="IV2399" s="25"/>
    </row>
    <row r="2400" spans="1:256">
      <c r="A2400" s="15" t="s">
        <v>2139</v>
      </c>
      <c r="B2400" s="31" t="s">
        <v>3359</v>
      </c>
      <c r="C2400" s="10" t="s">
        <v>99</v>
      </c>
      <c r="D2400" s="11">
        <v>35.159999999999997</v>
      </c>
      <c r="E2400" s="19"/>
      <c r="F2400" s="21"/>
      <c r="G2400" s="25"/>
      <c r="H2400" s="25"/>
      <c r="I2400" s="25"/>
      <c r="J2400" s="25"/>
      <c r="K2400" s="25"/>
      <c r="L2400" s="25"/>
      <c r="M2400" s="25"/>
      <c r="N2400" s="25"/>
      <c r="O2400" s="25"/>
      <c r="P2400" s="25"/>
      <c r="Q2400" s="25"/>
      <c r="R2400" s="25"/>
      <c r="S2400" s="25"/>
      <c r="T2400" s="25"/>
      <c r="U2400" s="25"/>
      <c r="V2400" s="25"/>
      <c r="W2400" s="25"/>
      <c r="X2400" s="25"/>
      <c r="Y2400" s="25"/>
      <c r="Z2400" s="25"/>
      <c r="AA2400" s="25"/>
      <c r="AB2400" s="25"/>
      <c r="AC2400" s="25"/>
      <c r="AD2400" s="25"/>
      <c r="AE2400" s="25"/>
      <c r="AF2400" s="25"/>
      <c r="AG2400" s="25"/>
      <c r="AH2400" s="25"/>
      <c r="AI2400" s="25"/>
      <c r="AJ2400" s="25"/>
      <c r="AK2400" s="25"/>
      <c r="AL2400" s="25"/>
      <c r="AM2400" s="25"/>
      <c r="AN2400" s="25"/>
      <c r="AO2400" s="25"/>
      <c r="AP2400" s="25"/>
      <c r="AQ2400" s="25"/>
      <c r="AR2400" s="25"/>
      <c r="AS2400" s="25"/>
      <c r="AT2400" s="25"/>
      <c r="AU2400" s="25"/>
      <c r="AV2400" s="25"/>
      <c r="AW2400" s="25"/>
      <c r="AX2400" s="25"/>
      <c r="AY2400" s="25"/>
      <c r="AZ2400" s="25"/>
      <c r="BA2400" s="25"/>
      <c r="BB2400" s="25"/>
      <c r="BC2400" s="25"/>
      <c r="BD2400" s="25"/>
      <c r="BE2400" s="25"/>
      <c r="BF2400" s="25"/>
      <c r="BG2400" s="25"/>
      <c r="BH2400" s="25"/>
      <c r="BI2400" s="25"/>
      <c r="BJ2400" s="25"/>
      <c r="BK2400" s="25"/>
      <c r="BL2400" s="25"/>
      <c r="BM2400" s="25"/>
      <c r="BN2400" s="25"/>
      <c r="BO2400" s="25"/>
      <c r="BP2400" s="25"/>
      <c r="BQ2400" s="25"/>
      <c r="BR2400" s="25"/>
      <c r="BS2400" s="25"/>
      <c r="BT2400" s="25"/>
      <c r="BU2400" s="25"/>
      <c r="BV2400" s="25"/>
      <c r="BW2400" s="25"/>
      <c r="BX2400" s="25"/>
      <c r="BY2400" s="25"/>
      <c r="BZ2400" s="25"/>
      <c r="CA2400" s="25"/>
      <c r="CB2400" s="25"/>
      <c r="CC2400" s="25"/>
      <c r="CD2400" s="25"/>
      <c r="CE2400" s="25"/>
      <c r="CF2400" s="25"/>
      <c r="CG2400" s="25"/>
      <c r="CH2400" s="25"/>
      <c r="CI2400" s="25"/>
      <c r="CJ2400" s="25"/>
      <c r="CK2400" s="25"/>
      <c r="CL2400" s="25"/>
      <c r="CM2400" s="25"/>
      <c r="CN2400" s="25"/>
      <c r="CO2400" s="25"/>
      <c r="CP2400" s="25"/>
      <c r="CQ2400" s="25"/>
      <c r="CR2400" s="25"/>
      <c r="CS2400" s="25"/>
      <c r="CT2400" s="25"/>
      <c r="CU2400" s="25"/>
      <c r="CV2400" s="25"/>
      <c r="CW2400" s="25"/>
      <c r="CX2400" s="25"/>
      <c r="CY2400" s="25"/>
      <c r="CZ2400" s="25"/>
      <c r="DA2400" s="25"/>
      <c r="DB2400" s="25"/>
      <c r="DC2400" s="25"/>
      <c r="DD2400" s="25"/>
      <c r="DE2400" s="25"/>
      <c r="DF2400" s="25"/>
      <c r="DG2400" s="25"/>
      <c r="DH2400" s="25"/>
      <c r="DI2400" s="25"/>
      <c r="DJ2400" s="25"/>
      <c r="DK2400" s="25"/>
      <c r="DL2400" s="25"/>
      <c r="DM2400" s="25"/>
      <c r="DN2400" s="25"/>
      <c r="DO2400" s="25"/>
      <c r="DP2400" s="25"/>
      <c r="DQ2400" s="25"/>
      <c r="DR2400" s="25"/>
      <c r="DS2400" s="25"/>
      <c r="DT2400" s="25"/>
      <c r="DU2400" s="25"/>
      <c r="DV2400" s="25"/>
      <c r="DW2400" s="25"/>
      <c r="DX2400" s="25"/>
      <c r="DY2400" s="25"/>
      <c r="DZ2400" s="25"/>
      <c r="EA2400" s="25"/>
      <c r="EB2400" s="25"/>
      <c r="EC2400" s="25"/>
      <c r="ED2400" s="25"/>
      <c r="EE2400" s="25"/>
      <c r="EF2400" s="25"/>
      <c r="EG2400" s="25"/>
      <c r="EH2400" s="25"/>
      <c r="EI2400" s="25"/>
      <c r="EJ2400" s="25"/>
      <c r="EK2400" s="25"/>
      <c r="EL2400" s="25"/>
      <c r="EM2400" s="25"/>
      <c r="EN2400" s="25"/>
      <c r="EO2400" s="25"/>
      <c r="EP2400" s="25"/>
      <c r="EQ2400" s="25"/>
      <c r="ER2400" s="25"/>
      <c r="ES2400" s="25"/>
      <c r="ET2400" s="25"/>
      <c r="EU2400" s="25"/>
      <c r="EV2400" s="25"/>
      <c r="EW2400" s="25"/>
      <c r="EX2400" s="25"/>
      <c r="EY2400" s="25"/>
      <c r="EZ2400" s="25"/>
      <c r="FA2400" s="25"/>
      <c r="FB2400" s="25"/>
      <c r="FC2400" s="25"/>
      <c r="FD2400" s="25"/>
      <c r="FE2400" s="25"/>
      <c r="FF2400" s="25"/>
      <c r="FG2400" s="25"/>
      <c r="FH2400" s="25"/>
      <c r="FI2400" s="25"/>
      <c r="FJ2400" s="25"/>
      <c r="FK2400" s="25"/>
      <c r="FL2400" s="25"/>
      <c r="FM2400" s="25"/>
      <c r="FN2400" s="25"/>
      <c r="FO2400" s="25"/>
      <c r="FP2400" s="25"/>
      <c r="FQ2400" s="25"/>
      <c r="FR2400" s="25"/>
      <c r="FS2400" s="25"/>
      <c r="FT2400" s="25"/>
      <c r="FU2400" s="25"/>
      <c r="FV2400" s="25"/>
      <c r="FW2400" s="25"/>
      <c r="FX2400" s="25"/>
      <c r="FY2400" s="25"/>
      <c r="FZ2400" s="25"/>
      <c r="GA2400" s="25"/>
      <c r="GB2400" s="25"/>
      <c r="GC2400" s="25"/>
      <c r="GD2400" s="25"/>
      <c r="GE2400" s="25"/>
      <c r="GF2400" s="25"/>
      <c r="GG2400" s="25"/>
      <c r="GH2400" s="25"/>
      <c r="GI2400" s="25"/>
      <c r="GJ2400" s="25"/>
      <c r="GK2400" s="25"/>
      <c r="GL2400" s="25"/>
      <c r="GM2400" s="25"/>
      <c r="GN2400" s="25"/>
      <c r="GO2400" s="25"/>
      <c r="GP2400" s="25"/>
      <c r="GQ2400" s="25"/>
      <c r="GR2400" s="25"/>
      <c r="GS2400" s="25"/>
      <c r="GT2400" s="25"/>
      <c r="GU2400" s="25"/>
      <c r="GV2400" s="25"/>
      <c r="GW2400" s="25"/>
      <c r="GX2400" s="25"/>
      <c r="GY2400" s="25"/>
      <c r="GZ2400" s="25"/>
      <c r="HA2400" s="25"/>
      <c r="HB2400" s="25"/>
      <c r="HC2400" s="25"/>
      <c r="HD2400" s="25"/>
      <c r="HE2400" s="25"/>
      <c r="HF2400" s="25"/>
      <c r="HG2400" s="25"/>
      <c r="HH2400" s="25"/>
      <c r="HI2400" s="25"/>
      <c r="HJ2400" s="25"/>
      <c r="HK2400" s="25"/>
      <c r="HL2400" s="25"/>
      <c r="HM2400" s="25"/>
      <c r="HN2400" s="25"/>
      <c r="HO2400" s="25"/>
      <c r="HP2400" s="25"/>
      <c r="HQ2400" s="25"/>
      <c r="HR2400" s="25"/>
      <c r="HS2400" s="25"/>
      <c r="HT2400" s="25"/>
      <c r="HU2400" s="25"/>
      <c r="HV2400" s="25"/>
      <c r="HW2400" s="25"/>
      <c r="HX2400" s="25"/>
      <c r="HY2400" s="25"/>
      <c r="HZ2400" s="25"/>
      <c r="IA2400" s="25"/>
      <c r="IB2400" s="25"/>
      <c r="IC2400" s="25"/>
      <c r="ID2400" s="25"/>
      <c r="IE2400" s="25"/>
      <c r="IF2400" s="25"/>
      <c r="IG2400" s="25"/>
      <c r="IH2400" s="25"/>
      <c r="II2400" s="25"/>
      <c r="IJ2400" s="25"/>
      <c r="IK2400" s="25"/>
      <c r="IL2400" s="25"/>
      <c r="IM2400" s="25"/>
      <c r="IN2400" s="25"/>
      <c r="IO2400" s="25"/>
      <c r="IP2400" s="25"/>
      <c r="IQ2400" s="25"/>
      <c r="IR2400" s="25"/>
      <c r="IS2400" s="25"/>
      <c r="IT2400" s="25"/>
      <c r="IU2400" s="25"/>
      <c r="IV2400" s="25"/>
    </row>
    <row r="2401" spans="1:256">
      <c r="A2401" s="15" t="s">
        <v>2140</v>
      </c>
      <c r="B2401" s="31" t="s">
        <v>3360</v>
      </c>
      <c r="C2401" s="10" t="s">
        <v>99</v>
      </c>
      <c r="D2401" s="11">
        <v>47.17</v>
      </c>
      <c r="E2401" s="19"/>
      <c r="F2401" s="21"/>
      <c r="G2401" s="25"/>
      <c r="H2401" s="25"/>
      <c r="I2401" s="25"/>
      <c r="J2401" s="25"/>
      <c r="K2401" s="25"/>
      <c r="L2401" s="25"/>
      <c r="M2401" s="25"/>
      <c r="N2401" s="25"/>
      <c r="O2401" s="25"/>
      <c r="P2401" s="25"/>
      <c r="Q2401" s="25"/>
      <c r="R2401" s="25"/>
      <c r="S2401" s="25"/>
      <c r="T2401" s="25"/>
      <c r="U2401" s="25"/>
      <c r="V2401" s="25"/>
      <c r="W2401" s="25"/>
      <c r="X2401" s="25"/>
      <c r="Y2401" s="25"/>
      <c r="Z2401" s="25"/>
      <c r="AA2401" s="25"/>
      <c r="AB2401" s="25"/>
      <c r="AC2401" s="25"/>
      <c r="AD2401" s="25"/>
      <c r="AE2401" s="25"/>
      <c r="AF2401" s="25"/>
      <c r="AG2401" s="25"/>
      <c r="AH2401" s="25"/>
      <c r="AI2401" s="25"/>
      <c r="AJ2401" s="25"/>
      <c r="AK2401" s="25"/>
      <c r="AL2401" s="25"/>
      <c r="AM2401" s="25"/>
      <c r="AN2401" s="25"/>
      <c r="AO2401" s="25"/>
      <c r="AP2401" s="25"/>
      <c r="AQ2401" s="25"/>
      <c r="AR2401" s="25"/>
      <c r="AS2401" s="25"/>
      <c r="AT2401" s="25"/>
      <c r="AU2401" s="25"/>
      <c r="AV2401" s="25"/>
      <c r="AW2401" s="25"/>
      <c r="AX2401" s="25"/>
      <c r="AY2401" s="25"/>
      <c r="AZ2401" s="25"/>
      <c r="BA2401" s="25"/>
      <c r="BB2401" s="25"/>
      <c r="BC2401" s="25"/>
      <c r="BD2401" s="25"/>
      <c r="BE2401" s="25"/>
      <c r="BF2401" s="25"/>
      <c r="BG2401" s="25"/>
      <c r="BH2401" s="25"/>
      <c r="BI2401" s="25"/>
      <c r="BJ2401" s="25"/>
      <c r="BK2401" s="25"/>
      <c r="BL2401" s="25"/>
      <c r="BM2401" s="25"/>
      <c r="BN2401" s="25"/>
      <c r="BO2401" s="25"/>
      <c r="BP2401" s="25"/>
      <c r="BQ2401" s="25"/>
      <c r="BR2401" s="25"/>
      <c r="BS2401" s="25"/>
      <c r="BT2401" s="25"/>
      <c r="BU2401" s="25"/>
      <c r="BV2401" s="25"/>
      <c r="BW2401" s="25"/>
      <c r="BX2401" s="25"/>
      <c r="BY2401" s="25"/>
      <c r="BZ2401" s="25"/>
      <c r="CA2401" s="25"/>
      <c r="CB2401" s="25"/>
      <c r="CC2401" s="25"/>
      <c r="CD2401" s="25"/>
      <c r="CE2401" s="25"/>
      <c r="CF2401" s="25"/>
      <c r="CG2401" s="25"/>
      <c r="CH2401" s="25"/>
      <c r="CI2401" s="25"/>
      <c r="CJ2401" s="25"/>
      <c r="CK2401" s="25"/>
      <c r="CL2401" s="25"/>
      <c r="CM2401" s="25"/>
      <c r="CN2401" s="25"/>
      <c r="CO2401" s="25"/>
      <c r="CP2401" s="25"/>
      <c r="CQ2401" s="25"/>
      <c r="CR2401" s="25"/>
      <c r="CS2401" s="25"/>
      <c r="CT2401" s="25"/>
      <c r="CU2401" s="25"/>
      <c r="CV2401" s="25"/>
      <c r="CW2401" s="25"/>
      <c r="CX2401" s="25"/>
      <c r="CY2401" s="25"/>
      <c r="CZ2401" s="25"/>
      <c r="DA2401" s="25"/>
      <c r="DB2401" s="25"/>
      <c r="DC2401" s="25"/>
      <c r="DD2401" s="25"/>
      <c r="DE2401" s="25"/>
      <c r="DF2401" s="25"/>
      <c r="DG2401" s="25"/>
      <c r="DH2401" s="25"/>
      <c r="DI2401" s="25"/>
      <c r="DJ2401" s="25"/>
      <c r="DK2401" s="25"/>
      <c r="DL2401" s="25"/>
      <c r="DM2401" s="25"/>
      <c r="DN2401" s="25"/>
      <c r="DO2401" s="25"/>
      <c r="DP2401" s="25"/>
      <c r="DQ2401" s="25"/>
      <c r="DR2401" s="25"/>
      <c r="DS2401" s="25"/>
      <c r="DT2401" s="25"/>
      <c r="DU2401" s="25"/>
      <c r="DV2401" s="25"/>
      <c r="DW2401" s="25"/>
      <c r="DX2401" s="25"/>
      <c r="DY2401" s="25"/>
      <c r="DZ2401" s="25"/>
      <c r="EA2401" s="25"/>
      <c r="EB2401" s="25"/>
      <c r="EC2401" s="25"/>
      <c r="ED2401" s="25"/>
      <c r="EE2401" s="25"/>
      <c r="EF2401" s="25"/>
      <c r="EG2401" s="25"/>
      <c r="EH2401" s="25"/>
      <c r="EI2401" s="25"/>
      <c r="EJ2401" s="25"/>
      <c r="EK2401" s="25"/>
      <c r="EL2401" s="25"/>
      <c r="EM2401" s="25"/>
      <c r="EN2401" s="25"/>
      <c r="EO2401" s="25"/>
      <c r="EP2401" s="25"/>
      <c r="EQ2401" s="25"/>
      <c r="ER2401" s="25"/>
      <c r="ES2401" s="25"/>
      <c r="ET2401" s="25"/>
      <c r="EU2401" s="25"/>
      <c r="EV2401" s="25"/>
      <c r="EW2401" s="25"/>
      <c r="EX2401" s="25"/>
      <c r="EY2401" s="25"/>
      <c r="EZ2401" s="25"/>
      <c r="FA2401" s="25"/>
      <c r="FB2401" s="25"/>
      <c r="FC2401" s="25"/>
      <c r="FD2401" s="25"/>
      <c r="FE2401" s="25"/>
      <c r="FF2401" s="25"/>
      <c r="FG2401" s="25"/>
      <c r="FH2401" s="25"/>
      <c r="FI2401" s="25"/>
      <c r="FJ2401" s="25"/>
      <c r="FK2401" s="25"/>
      <c r="FL2401" s="25"/>
      <c r="FM2401" s="25"/>
      <c r="FN2401" s="25"/>
      <c r="FO2401" s="25"/>
      <c r="FP2401" s="25"/>
      <c r="FQ2401" s="25"/>
      <c r="FR2401" s="25"/>
      <c r="FS2401" s="25"/>
      <c r="FT2401" s="25"/>
      <c r="FU2401" s="25"/>
      <c r="FV2401" s="25"/>
      <c r="FW2401" s="25"/>
      <c r="FX2401" s="25"/>
      <c r="FY2401" s="25"/>
      <c r="FZ2401" s="25"/>
      <c r="GA2401" s="25"/>
      <c r="GB2401" s="25"/>
      <c r="GC2401" s="25"/>
      <c r="GD2401" s="25"/>
      <c r="GE2401" s="25"/>
      <c r="GF2401" s="25"/>
      <c r="GG2401" s="25"/>
      <c r="GH2401" s="25"/>
      <c r="GI2401" s="25"/>
      <c r="GJ2401" s="25"/>
      <c r="GK2401" s="25"/>
      <c r="GL2401" s="25"/>
      <c r="GM2401" s="25"/>
      <c r="GN2401" s="25"/>
      <c r="GO2401" s="25"/>
      <c r="GP2401" s="25"/>
      <c r="GQ2401" s="25"/>
      <c r="GR2401" s="25"/>
      <c r="GS2401" s="25"/>
      <c r="GT2401" s="25"/>
      <c r="GU2401" s="25"/>
      <c r="GV2401" s="25"/>
      <c r="GW2401" s="25"/>
      <c r="GX2401" s="25"/>
      <c r="GY2401" s="25"/>
      <c r="GZ2401" s="25"/>
      <c r="HA2401" s="25"/>
      <c r="HB2401" s="25"/>
      <c r="HC2401" s="25"/>
      <c r="HD2401" s="25"/>
      <c r="HE2401" s="25"/>
      <c r="HF2401" s="25"/>
      <c r="HG2401" s="25"/>
      <c r="HH2401" s="25"/>
      <c r="HI2401" s="25"/>
      <c r="HJ2401" s="25"/>
      <c r="HK2401" s="25"/>
      <c r="HL2401" s="25"/>
      <c r="HM2401" s="25"/>
      <c r="HN2401" s="25"/>
      <c r="HO2401" s="25"/>
      <c r="HP2401" s="25"/>
      <c r="HQ2401" s="25"/>
      <c r="HR2401" s="25"/>
      <c r="HS2401" s="25"/>
      <c r="HT2401" s="25"/>
      <c r="HU2401" s="25"/>
      <c r="HV2401" s="25"/>
      <c r="HW2401" s="25"/>
      <c r="HX2401" s="25"/>
      <c r="HY2401" s="25"/>
      <c r="HZ2401" s="25"/>
      <c r="IA2401" s="25"/>
      <c r="IB2401" s="25"/>
      <c r="IC2401" s="25"/>
      <c r="ID2401" s="25"/>
      <c r="IE2401" s="25"/>
      <c r="IF2401" s="25"/>
      <c r="IG2401" s="25"/>
      <c r="IH2401" s="25"/>
      <c r="II2401" s="25"/>
      <c r="IJ2401" s="25"/>
      <c r="IK2401" s="25"/>
      <c r="IL2401" s="25"/>
      <c r="IM2401" s="25"/>
      <c r="IN2401" s="25"/>
      <c r="IO2401" s="25"/>
      <c r="IP2401" s="25"/>
      <c r="IQ2401" s="25"/>
      <c r="IR2401" s="25"/>
      <c r="IS2401" s="25"/>
      <c r="IT2401" s="25"/>
      <c r="IU2401" s="25"/>
      <c r="IV2401" s="25"/>
    </row>
    <row r="2402" spans="1:256">
      <c r="A2402" s="15" t="s">
        <v>2141</v>
      </c>
      <c r="B2402" s="31" t="s">
        <v>3361</v>
      </c>
      <c r="C2402" s="10" t="s">
        <v>99</v>
      </c>
      <c r="D2402" s="11">
        <v>77.58</v>
      </c>
      <c r="E2402" s="19"/>
      <c r="F2402" s="21"/>
      <c r="G2402" s="25"/>
      <c r="H2402" s="25"/>
      <c r="I2402" s="25"/>
      <c r="J2402" s="25"/>
      <c r="K2402" s="25"/>
      <c r="L2402" s="25"/>
      <c r="M2402" s="25"/>
      <c r="N2402" s="25"/>
      <c r="O2402" s="25"/>
      <c r="P2402" s="25"/>
      <c r="Q2402" s="25"/>
      <c r="R2402" s="25"/>
      <c r="S2402" s="25"/>
      <c r="T2402" s="25"/>
      <c r="U2402" s="25"/>
      <c r="V2402" s="25"/>
      <c r="W2402" s="25"/>
      <c r="X2402" s="25"/>
      <c r="Y2402" s="25"/>
      <c r="Z2402" s="25"/>
      <c r="AA2402" s="25"/>
      <c r="AB2402" s="25"/>
      <c r="AC2402" s="25"/>
      <c r="AD2402" s="25"/>
      <c r="AE2402" s="25"/>
      <c r="AF2402" s="25"/>
      <c r="AG2402" s="25"/>
      <c r="AH2402" s="25"/>
      <c r="AI2402" s="25"/>
      <c r="AJ2402" s="25"/>
      <c r="AK2402" s="25"/>
      <c r="AL2402" s="25"/>
      <c r="AM2402" s="25"/>
      <c r="AN2402" s="25"/>
      <c r="AO2402" s="25"/>
      <c r="AP2402" s="25"/>
      <c r="AQ2402" s="25"/>
      <c r="AR2402" s="25"/>
      <c r="AS2402" s="25"/>
      <c r="AT2402" s="25"/>
      <c r="AU2402" s="25"/>
      <c r="AV2402" s="25"/>
      <c r="AW2402" s="25"/>
      <c r="AX2402" s="25"/>
      <c r="AY2402" s="25"/>
      <c r="AZ2402" s="25"/>
      <c r="BA2402" s="25"/>
      <c r="BB2402" s="25"/>
      <c r="BC2402" s="25"/>
      <c r="BD2402" s="25"/>
      <c r="BE2402" s="25"/>
      <c r="BF2402" s="25"/>
      <c r="BG2402" s="25"/>
      <c r="BH2402" s="25"/>
      <c r="BI2402" s="25"/>
      <c r="BJ2402" s="25"/>
      <c r="BK2402" s="25"/>
      <c r="BL2402" s="25"/>
      <c r="BM2402" s="25"/>
      <c r="BN2402" s="25"/>
      <c r="BO2402" s="25"/>
      <c r="BP2402" s="25"/>
      <c r="BQ2402" s="25"/>
      <c r="BR2402" s="25"/>
      <c r="BS2402" s="25"/>
      <c r="BT2402" s="25"/>
      <c r="BU2402" s="25"/>
      <c r="BV2402" s="25"/>
      <c r="BW2402" s="25"/>
      <c r="BX2402" s="25"/>
      <c r="BY2402" s="25"/>
      <c r="BZ2402" s="25"/>
      <c r="CA2402" s="25"/>
      <c r="CB2402" s="25"/>
      <c r="CC2402" s="25"/>
      <c r="CD2402" s="25"/>
      <c r="CE2402" s="25"/>
      <c r="CF2402" s="25"/>
      <c r="CG2402" s="25"/>
      <c r="CH2402" s="25"/>
      <c r="CI2402" s="25"/>
      <c r="CJ2402" s="25"/>
      <c r="CK2402" s="25"/>
      <c r="CL2402" s="25"/>
      <c r="CM2402" s="25"/>
      <c r="CN2402" s="25"/>
      <c r="CO2402" s="25"/>
      <c r="CP2402" s="25"/>
      <c r="CQ2402" s="25"/>
      <c r="CR2402" s="25"/>
      <c r="CS2402" s="25"/>
      <c r="CT2402" s="25"/>
      <c r="CU2402" s="25"/>
      <c r="CV2402" s="25"/>
      <c r="CW2402" s="25"/>
      <c r="CX2402" s="25"/>
      <c r="CY2402" s="25"/>
      <c r="CZ2402" s="25"/>
      <c r="DA2402" s="25"/>
      <c r="DB2402" s="25"/>
      <c r="DC2402" s="25"/>
      <c r="DD2402" s="25"/>
      <c r="DE2402" s="25"/>
      <c r="DF2402" s="25"/>
      <c r="DG2402" s="25"/>
      <c r="DH2402" s="25"/>
      <c r="DI2402" s="25"/>
      <c r="DJ2402" s="25"/>
      <c r="DK2402" s="25"/>
      <c r="DL2402" s="25"/>
      <c r="DM2402" s="25"/>
      <c r="DN2402" s="25"/>
      <c r="DO2402" s="25"/>
      <c r="DP2402" s="25"/>
      <c r="DQ2402" s="25"/>
      <c r="DR2402" s="25"/>
      <c r="DS2402" s="25"/>
      <c r="DT2402" s="25"/>
      <c r="DU2402" s="25"/>
      <c r="DV2402" s="25"/>
      <c r="DW2402" s="25"/>
      <c r="DX2402" s="25"/>
      <c r="DY2402" s="25"/>
      <c r="DZ2402" s="25"/>
      <c r="EA2402" s="25"/>
      <c r="EB2402" s="25"/>
      <c r="EC2402" s="25"/>
      <c r="ED2402" s="25"/>
      <c r="EE2402" s="25"/>
      <c r="EF2402" s="25"/>
      <c r="EG2402" s="25"/>
      <c r="EH2402" s="25"/>
      <c r="EI2402" s="25"/>
      <c r="EJ2402" s="25"/>
      <c r="EK2402" s="25"/>
      <c r="EL2402" s="25"/>
      <c r="EM2402" s="25"/>
      <c r="EN2402" s="25"/>
      <c r="EO2402" s="25"/>
      <c r="EP2402" s="25"/>
      <c r="EQ2402" s="25"/>
      <c r="ER2402" s="25"/>
      <c r="ES2402" s="25"/>
      <c r="ET2402" s="25"/>
      <c r="EU2402" s="25"/>
      <c r="EV2402" s="25"/>
      <c r="EW2402" s="25"/>
      <c r="EX2402" s="25"/>
      <c r="EY2402" s="25"/>
      <c r="EZ2402" s="25"/>
      <c r="FA2402" s="25"/>
      <c r="FB2402" s="25"/>
      <c r="FC2402" s="25"/>
      <c r="FD2402" s="25"/>
      <c r="FE2402" s="25"/>
      <c r="FF2402" s="25"/>
      <c r="FG2402" s="25"/>
      <c r="FH2402" s="25"/>
      <c r="FI2402" s="25"/>
      <c r="FJ2402" s="25"/>
      <c r="FK2402" s="25"/>
      <c r="FL2402" s="25"/>
      <c r="FM2402" s="25"/>
      <c r="FN2402" s="25"/>
      <c r="FO2402" s="25"/>
      <c r="FP2402" s="25"/>
      <c r="FQ2402" s="25"/>
      <c r="FR2402" s="25"/>
      <c r="FS2402" s="25"/>
      <c r="FT2402" s="25"/>
      <c r="FU2402" s="25"/>
      <c r="FV2402" s="25"/>
      <c r="FW2402" s="25"/>
      <c r="FX2402" s="25"/>
      <c r="FY2402" s="25"/>
      <c r="FZ2402" s="25"/>
      <c r="GA2402" s="25"/>
      <c r="GB2402" s="25"/>
      <c r="GC2402" s="25"/>
      <c r="GD2402" s="25"/>
      <c r="GE2402" s="25"/>
      <c r="GF2402" s="25"/>
      <c r="GG2402" s="25"/>
      <c r="GH2402" s="25"/>
      <c r="GI2402" s="25"/>
      <c r="GJ2402" s="25"/>
      <c r="GK2402" s="25"/>
      <c r="GL2402" s="25"/>
      <c r="GM2402" s="25"/>
      <c r="GN2402" s="25"/>
      <c r="GO2402" s="25"/>
      <c r="GP2402" s="25"/>
      <c r="GQ2402" s="25"/>
      <c r="GR2402" s="25"/>
      <c r="GS2402" s="25"/>
      <c r="GT2402" s="25"/>
      <c r="GU2402" s="25"/>
      <c r="GV2402" s="25"/>
      <c r="GW2402" s="25"/>
      <c r="GX2402" s="25"/>
      <c r="GY2402" s="25"/>
      <c r="GZ2402" s="25"/>
      <c r="HA2402" s="25"/>
      <c r="HB2402" s="25"/>
      <c r="HC2402" s="25"/>
      <c r="HD2402" s="25"/>
      <c r="HE2402" s="25"/>
      <c r="HF2402" s="25"/>
      <c r="HG2402" s="25"/>
      <c r="HH2402" s="25"/>
      <c r="HI2402" s="25"/>
      <c r="HJ2402" s="25"/>
      <c r="HK2402" s="25"/>
      <c r="HL2402" s="25"/>
      <c r="HM2402" s="25"/>
      <c r="HN2402" s="25"/>
      <c r="HO2402" s="25"/>
      <c r="HP2402" s="25"/>
      <c r="HQ2402" s="25"/>
      <c r="HR2402" s="25"/>
      <c r="HS2402" s="25"/>
      <c r="HT2402" s="25"/>
      <c r="HU2402" s="25"/>
      <c r="HV2402" s="25"/>
      <c r="HW2402" s="25"/>
      <c r="HX2402" s="25"/>
      <c r="HY2402" s="25"/>
      <c r="HZ2402" s="25"/>
      <c r="IA2402" s="25"/>
      <c r="IB2402" s="25"/>
      <c r="IC2402" s="25"/>
      <c r="ID2402" s="25"/>
      <c r="IE2402" s="25"/>
      <c r="IF2402" s="25"/>
      <c r="IG2402" s="25"/>
      <c r="IH2402" s="25"/>
      <c r="II2402" s="25"/>
      <c r="IJ2402" s="25"/>
      <c r="IK2402" s="25"/>
      <c r="IL2402" s="25"/>
      <c r="IM2402" s="25"/>
      <c r="IN2402" s="25"/>
      <c r="IO2402" s="25"/>
      <c r="IP2402" s="25"/>
      <c r="IQ2402" s="25"/>
      <c r="IR2402" s="25"/>
      <c r="IS2402" s="25"/>
      <c r="IT2402" s="25"/>
      <c r="IU2402" s="25"/>
      <c r="IV2402" s="25"/>
    </row>
    <row r="2403" spans="1:256">
      <c r="A2403" s="15" t="s">
        <v>2142</v>
      </c>
      <c r="B2403" s="31" t="s">
        <v>3362</v>
      </c>
      <c r="C2403" s="10" t="s">
        <v>99</v>
      </c>
      <c r="D2403" s="11">
        <v>106.92</v>
      </c>
      <c r="E2403" s="19"/>
      <c r="F2403" s="21"/>
      <c r="G2403" s="25"/>
      <c r="H2403" s="25"/>
      <c r="I2403" s="25"/>
      <c r="J2403" s="25"/>
      <c r="K2403" s="25"/>
      <c r="L2403" s="25"/>
      <c r="M2403" s="25"/>
      <c r="N2403" s="25"/>
      <c r="O2403" s="25"/>
      <c r="P2403" s="25"/>
      <c r="Q2403" s="25"/>
      <c r="R2403" s="25"/>
      <c r="S2403" s="25"/>
      <c r="T2403" s="25"/>
      <c r="U2403" s="25"/>
      <c r="V2403" s="25"/>
      <c r="W2403" s="25"/>
      <c r="X2403" s="25"/>
      <c r="Y2403" s="25"/>
      <c r="Z2403" s="25"/>
      <c r="AA2403" s="25"/>
      <c r="AB2403" s="25"/>
      <c r="AC2403" s="25"/>
      <c r="AD2403" s="25"/>
      <c r="AE2403" s="25"/>
      <c r="AF2403" s="25"/>
      <c r="AG2403" s="25"/>
      <c r="AH2403" s="25"/>
      <c r="AI2403" s="25"/>
      <c r="AJ2403" s="25"/>
      <c r="AK2403" s="25"/>
      <c r="AL2403" s="25"/>
      <c r="AM2403" s="25"/>
      <c r="AN2403" s="25"/>
      <c r="AO2403" s="25"/>
      <c r="AP2403" s="25"/>
      <c r="AQ2403" s="25"/>
      <c r="AR2403" s="25"/>
      <c r="AS2403" s="25"/>
      <c r="AT2403" s="25"/>
      <c r="AU2403" s="25"/>
      <c r="AV2403" s="25"/>
      <c r="AW2403" s="25"/>
      <c r="AX2403" s="25"/>
      <c r="AY2403" s="25"/>
      <c r="AZ2403" s="25"/>
      <c r="BA2403" s="25"/>
      <c r="BB2403" s="25"/>
      <c r="BC2403" s="25"/>
      <c r="BD2403" s="25"/>
      <c r="BE2403" s="25"/>
      <c r="BF2403" s="25"/>
      <c r="BG2403" s="25"/>
      <c r="BH2403" s="25"/>
      <c r="BI2403" s="25"/>
      <c r="BJ2403" s="25"/>
      <c r="BK2403" s="25"/>
      <c r="BL2403" s="25"/>
      <c r="BM2403" s="25"/>
      <c r="BN2403" s="25"/>
      <c r="BO2403" s="25"/>
      <c r="BP2403" s="25"/>
      <c r="BQ2403" s="25"/>
      <c r="BR2403" s="25"/>
      <c r="BS2403" s="25"/>
      <c r="BT2403" s="25"/>
      <c r="BU2403" s="25"/>
      <c r="BV2403" s="25"/>
      <c r="BW2403" s="25"/>
      <c r="BX2403" s="25"/>
      <c r="BY2403" s="25"/>
      <c r="BZ2403" s="25"/>
      <c r="CA2403" s="25"/>
      <c r="CB2403" s="25"/>
      <c r="CC2403" s="25"/>
      <c r="CD2403" s="25"/>
      <c r="CE2403" s="25"/>
      <c r="CF2403" s="25"/>
      <c r="CG2403" s="25"/>
      <c r="CH2403" s="25"/>
      <c r="CI2403" s="25"/>
      <c r="CJ2403" s="25"/>
      <c r="CK2403" s="25"/>
      <c r="CL2403" s="25"/>
      <c r="CM2403" s="25"/>
      <c r="CN2403" s="25"/>
      <c r="CO2403" s="25"/>
      <c r="CP2403" s="25"/>
      <c r="CQ2403" s="25"/>
      <c r="CR2403" s="25"/>
      <c r="CS2403" s="25"/>
      <c r="CT2403" s="25"/>
      <c r="CU2403" s="25"/>
      <c r="CV2403" s="25"/>
      <c r="CW2403" s="25"/>
      <c r="CX2403" s="25"/>
      <c r="CY2403" s="25"/>
      <c r="CZ2403" s="25"/>
      <c r="DA2403" s="25"/>
      <c r="DB2403" s="25"/>
      <c r="DC2403" s="25"/>
      <c r="DD2403" s="25"/>
      <c r="DE2403" s="25"/>
      <c r="DF2403" s="25"/>
      <c r="DG2403" s="25"/>
      <c r="DH2403" s="25"/>
      <c r="DI2403" s="25"/>
      <c r="DJ2403" s="25"/>
      <c r="DK2403" s="25"/>
      <c r="DL2403" s="25"/>
      <c r="DM2403" s="25"/>
      <c r="DN2403" s="25"/>
      <c r="DO2403" s="25"/>
      <c r="DP2403" s="25"/>
      <c r="DQ2403" s="25"/>
      <c r="DR2403" s="25"/>
      <c r="DS2403" s="25"/>
      <c r="DT2403" s="25"/>
      <c r="DU2403" s="25"/>
      <c r="DV2403" s="25"/>
      <c r="DW2403" s="25"/>
      <c r="DX2403" s="25"/>
      <c r="DY2403" s="25"/>
      <c r="DZ2403" s="25"/>
      <c r="EA2403" s="25"/>
      <c r="EB2403" s="25"/>
      <c r="EC2403" s="25"/>
      <c r="ED2403" s="25"/>
      <c r="EE2403" s="25"/>
      <c r="EF2403" s="25"/>
      <c r="EG2403" s="25"/>
      <c r="EH2403" s="25"/>
      <c r="EI2403" s="25"/>
      <c r="EJ2403" s="25"/>
      <c r="EK2403" s="25"/>
      <c r="EL2403" s="25"/>
      <c r="EM2403" s="25"/>
      <c r="EN2403" s="25"/>
      <c r="EO2403" s="25"/>
      <c r="EP2403" s="25"/>
      <c r="EQ2403" s="25"/>
      <c r="ER2403" s="25"/>
      <c r="ES2403" s="25"/>
      <c r="ET2403" s="25"/>
      <c r="EU2403" s="25"/>
      <c r="EV2403" s="25"/>
      <c r="EW2403" s="25"/>
      <c r="EX2403" s="25"/>
      <c r="EY2403" s="25"/>
      <c r="EZ2403" s="25"/>
      <c r="FA2403" s="25"/>
      <c r="FB2403" s="25"/>
      <c r="FC2403" s="25"/>
      <c r="FD2403" s="25"/>
      <c r="FE2403" s="25"/>
      <c r="FF2403" s="25"/>
      <c r="FG2403" s="25"/>
      <c r="FH2403" s="25"/>
      <c r="FI2403" s="25"/>
      <c r="FJ2403" s="25"/>
      <c r="FK2403" s="25"/>
      <c r="FL2403" s="25"/>
      <c r="FM2403" s="25"/>
      <c r="FN2403" s="25"/>
      <c r="FO2403" s="25"/>
      <c r="FP2403" s="25"/>
      <c r="FQ2403" s="25"/>
      <c r="FR2403" s="25"/>
      <c r="FS2403" s="25"/>
      <c r="FT2403" s="25"/>
      <c r="FU2403" s="25"/>
      <c r="FV2403" s="25"/>
      <c r="FW2403" s="25"/>
      <c r="FX2403" s="25"/>
      <c r="FY2403" s="25"/>
      <c r="FZ2403" s="25"/>
      <c r="GA2403" s="25"/>
      <c r="GB2403" s="25"/>
      <c r="GC2403" s="25"/>
      <c r="GD2403" s="25"/>
      <c r="GE2403" s="25"/>
      <c r="GF2403" s="25"/>
      <c r="GG2403" s="25"/>
      <c r="GH2403" s="25"/>
      <c r="GI2403" s="25"/>
      <c r="GJ2403" s="25"/>
      <c r="GK2403" s="25"/>
      <c r="GL2403" s="25"/>
      <c r="GM2403" s="25"/>
      <c r="GN2403" s="25"/>
      <c r="GO2403" s="25"/>
      <c r="GP2403" s="25"/>
      <c r="GQ2403" s="25"/>
      <c r="GR2403" s="25"/>
      <c r="GS2403" s="25"/>
      <c r="GT2403" s="25"/>
      <c r="GU2403" s="25"/>
      <c r="GV2403" s="25"/>
      <c r="GW2403" s="25"/>
      <c r="GX2403" s="25"/>
      <c r="GY2403" s="25"/>
      <c r="GZ2403" s="25"/>
      <c r="HA2403" s="25"/>
      <c r="HB2403" s="25"/>
      <c r="HC2403" s="25"/>
      <c r="HD2403" s="25"/>
      <c r="HE2403" s="25"/>
      <c r="HF2403" s="25"/>
      <c r="HG2403" s="25"/>
      <c r="HH2403" s="25"/>
      <c r="HI2403" s="25"/>
      <c r="HJ2403" s="25"/>
      <c r="HK2403" s="25"/>
      <c r="HL2403" s="25"/>
      <c r="HM2403" s="25"/>
      <c r="HN2403" s="25"/>
      <c r="HO2403" s="25"/>
      <c r="HP2403" s="25"/>
      <c r="HQ2403" s="25"/>
      <c r="HR2403" s="25"/>
      <c r="HS2403" s="25"/>
      <c r="HT2403" s="25"/>
      <c r="HU2403" s="25"/>
      <c r="HV2403" s="25"/>
      <c r="HW2403" s="25"/>
      <c r="HX2403" s="25"/>
      <c r="HY2403" s="25"/>
      <c r="HZ2403" s="25"/>
      <c r="IA2403" s="25"/>
      <c r="IB2403" s="25"/>
      <c r="IC2403" s="25"/>
      <c r="ID2403" s="25"/>
      <c r="IE2403" s="25"/>
      <c r="IF2403" s="25"/>
      <c r="IG2403" s="25"/>
      <c r="IH2403" s="25"/>
      <c r="II2403" s="25"/>
      <c r="IJ2403" s="25"/>
      <c r="IK2403" s="25"/>
      <c r="IL2403" s="25"/>
      <c r="IM2403" s="25"/>
      <c r="IN2403" s="25"/>
      <c r="IO2403" s="25"/>
      <c r="IP2403" s="25"/>
      <c r="IQ2403" s="25"/>
      <c r="IR2403" s="25"/>
      <c r="IS2403" s="25"/>
      <c r="IT2403" s="25"/>
      <c r="IU2403" s="25"/>
      <c r="IV2403" s="25"/>
    </row>
    <row r="2404" spans="1:256">
      <c r="A2404" s="15" t="s">
        <v>2143</v>
      </c>
      <c r="B2404" s="31" t="s">
        <v>3363</v>
      </c>
      <c r="C2404" s="10" t="s">
        <v>99</v>
      </c>
      <c r="D2404" s="11">
        <v>173.41</v>
      </c>
      <c r="E2404" s="19"/>
      <c r="F2404" s="21"/>
      <c r="G2404" s="25"/>
      <c r="H2404" s="25"/>
      <c r="I2404" s="25"/>
      <c r="J2404" s="25"/>
      <c r="K2404" s="25"/>
      <c r="L2404" s="25"/>
      <c r="M2404" s="25"/>
      <c r="N2404" s="25"/>
      <c r="O2404" s="25"/>
      <c r="P2404" s="25"/>
      <c r="Q2404" s="25"/>
      <c r="R2404" s="25"/>
      <c r="S2404" s="25"/>
      <c r="T2404" s="25"/>
      <c r="U2404" s="25"/>
      <c r="V2404" s="25"/>
      <c r="W2404" s="25"/>
      <c r="X2404" s="25"/>
      <c r="Y2404" s="25"/>
      <c r="Z2404" s="25"/>
      <c r="AA2404" s="25"/>
      <c r="AB2404" s="25"/>
      <c r="AC2404" s="25"/>
      <c r="AD2404" s="25"/>
      <c r="AE2404" s="25"/>
      <c r="AF2404" s="25"/>
      <c r="AG2404" s="25"/>
      <c r="AH2404" s="25"/>
      <c r="AI2404" s="25"/>
      <c r="AJ2404" s="25"/>
      <c r="AK2404" s="25"/>
      <c r="AL2404" s="25"/>
      <c r="AM2404" s="25"/>
      <c r="AN2404" s="25"/>
      <c r="AO2404" s="25"/>
      <c r="AP2404" s="25"/>
      <c r="AQ2404" s="25"/>
      <c r="AR2404" s="25"/>
      <c r="AS2404" s="25"/>
      <c r="AT2404" s="25"/>
      <c r="AU2404" s="25"/>
      <c r="AV2404" s="25"/>
      <c r="AW2404" s="25"/>
      <c r="AX2404" s="25"/>
      <c r="AY2404" s="25"/>
      <c r="AZ2404" s="25"/>
      <c r="BA2404" s="25"/>
      <c r="BB2404" s="25"/>
      <c r="BC2404" s="25"/>
      <c r="BD2404" s="25"/>
      <c r="BE2404" s="25"/>
      <c r="BF2404" s="25"/>
      <c r="BG2404" s="25"/>
      <c r="BH2404" s="25"/>
      <c r="BI2404" s="25"/>
      <c r="BJ2404" s="25"/>
      <c r="BK2404" s="25"/>
      <c r="BL2404" s="25"/>
      <c r="BM2404" s="25"/>
      <c r="BN2404" s="25"/>
      <c r="BO2404" s="25"/>
      <c r="BP2404" s="25"/>
      <c r="BQ2404" s="25"/>
      <c r="BR2404" s="25"/>
      <c r="BS2404" s="25"/>
      <c r="BT2404" s="25"/>
      <c r="BU2404" s="25"/>
      <c r="BV2404" s="25"/>
      <c r="BW2404" s="25"/>
      <c r="BX2404" s="25"/>
      <c r="BY2404" s="25"/>
      <c r="BZ2404" s="25"/>
      <c r="CA2404" s="25"/>
      <c r="CB2404" s="25"/>
      <c r="CC2404" s="25"/>
      <c r="CD2404" s="25"/>
      <c r="CE2404" s="25"/>
      <c r="CF2404" s="25"/>
      <c r="CG2404" s="25"/>
      <c r="CH2404" s="25"/>
      <c r="CI2404" s="25"/>
      <c r="CJ2404" s="25"/>
      <c r="CK2404" s="25"/>
      <c r="CL2404" s="25"/>
      <c r="CM2404" s="25"/>
      <c r="CN2404" s="25"/>
      <c r="CO2404" s="25"/>
      <c r="CP2404" s="25"/>
      <c r="CQ2404" s="25"/>
      <c r="CR2404" s="25"/>
      <c r="CS2404" s="25"/>
      <c r="CT2404" s="25"/>
      <c r="CU2404" s="25"/>
      <c r="CV2404" s="25"/>
      <c r="CW2404" s="25"/>
      <c r="CX2404" s="25"/>
      <c r="CY2404" s="25"/>
      <c r="CZ2404" s="25"/>
      <c r="DA2404" s="25"/>
      <c r="DB2404" s="25"/>
      <c r="DC2404" s="25"/>
      <c r="DD2404" s="25"/>
      <c r="DE2404" s="25"/>
      <c r="DF2404" s="25"/>
      <c r="DG2404" s="25"/>
      <c r="DH2404" s="25"/>
      <c r="DI2404" s="25"/>
      <c r="DJ2404" s="25"/>
      <c r="DK2404" s="25"/>
      <c r="DL2404" s="25"/>
      <c r="DM2404" s="25"/>
      <c r="DN2404" s="25"/>
      <c r="DO2404" s="25"/>
      <c r="DP2404" s="25"/>
      <c r="DQ2404" s="25"/>
      <c r="DR2404" s="25"/>
      <c r="DS2404" s="25"/>
      <c r="DT2404" s="25"/>
      <c r="DU2404" s="25"/>
      <c r="DV2404" s="25"/>
      <c r="DW2404" s="25"/>
      <c r="DX2404" s="25"/>
      <c r="DY2404" s="25"/>
      <c r="DZ2404" s="25"/>
      <c r="EA2404" s="25"/>
      <c r="EB2404" s="25"/>
      <c r="EC2404" s="25"/>
      <c r="ED2404" s="25"/>
      <c r="EE2404" s="25"/>
      <c r="EF2404" s="25"/>
      <c r="EG2404" s="25"/>
      <c r="EH2404" s="25"/>
      <c r="EI2404" s="25"/>
      <c r="EJ2404" s="25"/>
      <c r="EK2404" s="25"/>
      <c r="EL2404" s="25"/>
      <c r="EM2404" s="25"/>
      <c r="EN2404" s="25"/>
      <c r="EO2404" s="25"/>
      <c r="EP2404" s="25"/>
      <c r="EQ2404" s="25"/>
      <c r="ER2404" s="25"/>
      <c r="ES2404" s="25"/>
      <c r="ET2404" s="25"/>
      <c r="EU2404" s="25"/>
      <c r="EV2404" s="25"/>
      <c r="EW2404" s="25"/>
      <c r="EX2404" s="25"/>
      <c r="EY2404" s="25"/>
      <c r="EZ2404" s="25"/>
      <c r="FA2404" s="25"/>
      <c r="FB2404" s="25"/>
      <c r="FC2404" s="25"/>
      <c r="FD2404" s="25"/>
      <c r="FE2404" s="25"/>
      <c r="FF2404" s="25"/>
      <c r="FG2404" s="25"/>
      <c r="FH2404" s="25"/>
      <c r="FI2404" s="25"/>
      <c r="FJ2404" s="25"/>
      <c r="FK2404" s="25"/>
      <c r="FL2404" s="25"/>
      <c r="FM2404" s="25"/>
      <c r="FN2404" s="25"/>
      <c r="FO2404" s="25"/>
      <c r="FP2404" s="25"/>
      <c r="FQ2404" s="25"/>
      <c r="FR2404" s="25"/>
      <c r="FS2404" s="25"/>
      <c r="FT2404" s="25"/>
      <c r="FU2404" s="25"/>
      <c r="FV2404" s="25"/>
      <c r="FW2404" s="25"/>
      <c r="FX2404" s="25"/>
      <c r="FY2404" s="25"/>
      <c r="FZ2404" s="25"/>
      <c r="GA2404" s="25"/>
      <c r="GB2404" s="25"/>
      <c r="GC2404" s="25"/>
      <c r="GD2404" s="25"/>
      <c r="GE2404" s="25"/>
      <c r="GF2404" s="25"/>
      <c r="GG2404" s="25"/>
      <c r="GH2404" s="25"/>
      <c r="GI2404" s="25"/>
      <c r="GJ2404" s="25"/>
      <c r="GK2404" s="25"/>
      <c r="GL2404" s="25"/>
      <c r="GM2404" s="25"/>
      <c r="GN2404" s="25"/>
      <c r="GO2404" s="25"/>
      <c r="GP2404" s="25"/>
      <c r="GQ2404" s="25"/>
      <c r="GR2404" s="25"/>
      <c r="GS2404" s="25"/>
      <c r="GT2404" s="25"/>
      <c r="GU2404" s="25"/>
      <c r="GV2404" s="25"/>
      <c r="GW2404" s="25"/>
      <c r="GX2404" s="25"/>
      <c r="GY2404" s="25"/>
      <c r="GZ2404" s="25"/>
      <c r="HA2404" s="25"/>
      <c r="HB2404" s="25"/>
      <c r="HC2404" s="25"/>
      <c r="HD2404" s="25"/>
      <c r="HE2404" s="25"/>
      <c r="HF2404" s="25"/>
      <c r="HG2404" s="25"/>
      <c r="HH2404" s="25"/>
      <c r="HI2404" s="25"/>
      <c r="HJ2404" s="25"/>
      <c r="HK2404" s="25"/>
      <c r="HL2404" s="25"/>
      <c r="HM2404" s="25"/>
      <c r="HN2404" s="25"/>
      <c r="HO2404" s="25"/>
      <c r="HP2404" s="25"/>
      <c r="HQ2404" s="25"/>
      <c r="HR2404" s="25"/>
      <c r="HS2404" s="25"/>
      <c r="HT2404" s="25"/>
      <c r="HU2404" s="25"/>
      <c r="HV2404" s="25"/>
      <c r="HW2404" s="25"/>
      <c r="HX2404" s="25"/>
      <c r="HY2404" s="25"/>
      <c r="HZ2404" s="25"/>
      <c r="IA2404" s="25"/>
      <c r="IB2404" s="25"/>
      <c r="IC2404" s="25"/>
      <c r="ID2404" s="25"/>
      <c r="IE2404" s="25"/>
      <c r="IF2404" s="25"/>
      <c r="IG2404" s="25"/>
      <c r="IH2404" s="25"/>
      <c r="II2404" s="25"/>
      <c r="IJ2404" s="25"/>
      <c r="IK2404" s="25"/>
      <c r="IL2404" s="25"/>
      <c r="IM2404" s="25"/>
      <c r="IN2404" s="25"/>
      <c r="IO2404" s="25"/>
      <c r="IP2404" s="25"/>
      <c r="IQ2404" s="25"/>
      <c r="IR2404" s="25"/>
      <c r="IS2404" s="25"/>
      <c r="IT2404" s="25"/>
      <c r="IU2404" s="25"/>
      <c r="IV2404" s="25"/>
    </row>
    <row r="2405" spans="1:256">
      <c r="A2405" s="15"/>
      <c r="B2405" s="30" t="s">
        <v>3413</v>
      </c>
      <c r="C2405" s="10"/>
      <c r="D2405" s="11"/>
      <c r="E2405" s="19"/>
      <c r="F2405" s="21"/>
      <c r="G2405" s="25"/>
      <c r="H2405" s="25"/>
      <c r="I2405" s="25"/>
      <c r="J2405" s="25"/>
      <c r="K2405" s="25"/>
      <c r="L2405" s="25"/>
      <c r="M2405" s="25"/>
      <c r="N2405" s="25"/>
      <c r="O2405" s="25"/>
      <c r="P2405" s="25"/>
      <c r="Q2405" s="25"/>
      <c r="R2405" s="25"/>
      <c r="S2405" s="25"/>
      <c r="T2405" s="25"/>
      <c r="U2405" s="25"/>
      <c r="V2405" s="25"/>
      <c r="W2405" s="25"/>
      <c r="X2405" s="25"/>
      <c r="Y2405" s="25"/>
      <c r="Z2405" s="25"/>
      <c r="AA2405" s="25"/>
      <c r="AB2405" s="25"/>
      <c r="AC2405" s="25"/>
      <c r="AD2405" s="25"/>
      <c r="AE2405" s="25"/>
      <c r="AF2405" s="25"/>
      <c r="AG2405" s="25"/>
      <c r="AH2405" s="25"/>
      <c r="AI2405" s="25"/>
      <c r="AJ2405" s="25"/>
      <c r="AK2405" s="25"/>
      <c r="AL2405" s="25"/>
      <c r="AM2405" s="25"/>
      <c r="AN2405" s="25"/>
      <c r="AO2405" s="25"/>
      <c r="AP2405" s="25"/>
      <c r="AQ2405" s="25"/>
      <c r="AR2405" s="25"/>
      <c r="AS2405" s="25"/>
      <c r="AT2405" s="25"/>
      <c r="AU2405" s="25"/>
      <c r="AV2405" s="25"/>
      <c r="AW2405" s="25"/>
      <c r="AX2405" s="25"/>
      <c r="AY2405" s="25"/>
      <c r="AZ2405" s="25"/>
      <c r="BA2405" s="25"/>
      <c r="BB2405" s="25"/>
      <c r="BC2405" s="25"/>
      <c r="BD2405" s="25"/>
      <c r="BE2405" s="25"/>
      <c r="BF2405" s="25"/>
      <c r="BG2405" s="25"/>
      <c r="BH2405" s="25"/>
      <c r="BI2405" s="25"/>
      <c r="BJ2405" s="25"/>
      <c r="BK2405" s="25"/>
      <c r="BL2405" s="25"/>
      <c r="BM2405" s="25"/>
      <c r="BN2405" s="25"/>
      <c r="BO2405" s="25"/>
      <c r="BP2405" s="25"/>
      <c r="BQ2405" s="25"/>
      <c r="BR2405" s="25"/>
      <c r="BS2405" s="25"/>
      <c r="BT2405" s="25"/>
      <c r="BU2405" s="25"/>
      <c r="BV2405" s="25"/>
      <c r="BW2405" s="25"/>
      <c r="BX2405" s="25"/>
      <c r="BY2405" s="25"/>
      <c r="BZ2405" s="25"/>
      <c r="CA2405" s="25"/>
      <c r="CB2405" s="25"/>
      <c r="CC2405" s="25"/>
      <c r="CD2405" s="25"/>
      <c r="CE2405" s="25"/>
      <c r="CF2405" s="25"/>
      <c r="CG2405" s="25"/>
      <c r="CH2405" s="25"/>
      <c r="CI2405" s="25"/>
      <c r="CJ2405" s="25"/>
      <c r="CK2405" s="25"/>
      <c r="CL2405" s="25"/>
      <c r="CM2405" s="25"/>
      <c r="CN2405" s="25"/>
      <c r="CO2405" s="25"/>
      <c r="CP2405" s="25"/>
      <c r="CQ2405" s="25"/>
      <c r="CR2405" s="25"/>
      <c r="CS2405" s="25"/>
      <c r="CT2405" s="25"/>
      <c r="CU2405" s="25"/>
      <c r="CV2405" s="25"/>
      <c r="CW2405" s="25"/>
      <c r="CX2405" s="25"/>
      <c r="CY2405" s="25"/>
      <c r="CZ2405" s="25"/>
      <c r="DA2405" s="25"/>
      <c r="DB2405" s="25"/>
      <c r="DC2405" s="25"/>
      <c r="DD2405" s="25"/>
      <c r="DE2405" s="25"/>
      <c r="DF2405" s="25"/>
      <c r="DG2405" s="25"/>
      <c r="DH2405" s="25"/>
      <c r="DI2405" s="25"/>
      <c r="DJ2405" s="25"/>
      <c r="DK2405" s="25"/>
      <c r="DL2405" s="25"/>
      <c r="DM2405" s="25"/>
      <c r="DN2405" s="25"/>
      <c r="DO2405" s="25"/>
      <c r="DP2405" s="25"/>
      <c r="DQ2405" s="25"/>
      <c r="DR2405" s="25"/>
      <c r="DS2405" s="25"/>
      <c r="DT2405" s="25"/>
      <c r="DU2405" s="25"/>
      <c r="DV2405" s="25"/>
      <c r="DW2405" s="25"/>
      <c r="DX2405" s="25"/>
      <c r="DY2405" s="25"/>
      <c r="DZ2405" s="25"/>
      <c r="EA2405" s="25"/>
      <c r="EB2405" s="25"/>
      <c r="EC2405" s="25"/>
      <c r="ED2405" s="25"/>
      <c r="EE2405" s="25"/>
      <c r="EF2405" s="25"/>
      <c r="EG2405" s="25"/>
      <c r="EH2405" s="25"/>
      <c r="EI2405" s="25"/>
      <c r="EJ2405" s="25"/>
      <c r="EK2405" s="25"/>
      <c r="EL2405" s="25"/>
      <c r="EM2405" s="25"/>
      <c r="EN2405" s="25"/>
      <c r="EO2405" s="25"/>
      <c r="EP2405" s="25"/>
      <c r="EQ2405" s="25"/>
      <c r="ER2405" s="25"/>
      <c r="ES2405" s="25"/>
      <c r="ET2405" s="25"/>
      <c r="EU2405" s="25"/>
      <c r="EV2405" s="25"/>
      <c r="EW2405" s="25"/>
      <c r="EX2405" s="25"/>
      <c r="EY2405" s="25"/>
      <c r="EZ2405" s="25"/>
      <c r="FA2405" s="25"/>
      <c r="FB2405" s="25"/>
      <c r="FC2405" s="25"/>
      <c r="FD2405" s="25"/>
      <c r="FE2405" s="25"/>
      <c r="FF2405" s="25"/>
      <c r="FG2405" s="25"/>
      <c r="FH2405" s="25"/>
      <c r="FI2405" s="25"/>
      <c r="FJ2405" s="25"/>
      <c r="FK2405" s="25"/>
      <c r="FL2405" s="25"/>
      <c r="FM2405" s="25"/>
      <c r="FN2405" s="25"/>
      <c r="FO2405" s="25"/>
      <c r="FP2405" s="25"/>
      <c r="FQ2405" s="25"/>
      <c r="FR2405" s="25"/>
      <c r="FS2405" s="25"/>
      <c r="FT2405" s="25"/>
      <c r="FU2405" s="25"/>
      <c r="FV2405" s="25"/>
      <c r="FW2405" s="25"/>
      <c r="FX2405" s="25"/>
      <c r="FY2405" s="25"/>
      <c r="FZ2405" s="25"/>
      <c r="GA2405" s="25"/>
      <c r="GB2405" s="25"/>
      <c r="GC2405" s="25"/>
      <c r="GD2405" s="25"/>
      <c r="GE2405" s="25"/>
      <c r="GF2405" s="25"/>
      <c r="GG2405" s="25"/>
      <c r="GH2405" s="25"/>
      <c r="GI2405" s="25"/>
      <c r="GJ2405" s="25"/>
      <c r="GK2405" s="25"/>
      <c r="GL2405" s="25"/>
      <c r="GM2405" s="25"/>
      <c r="GN2405" s="25"/>
      <c r="GO2405" s="25"/>
      <c r="GP2405" s="25"/>
      <c r="GQ2405" s="25"/>
      <c r="GR2405" s="25"/>
      <c r="GS2405" s="25"/>
      <c r="GT2405" s="25"/>
      <c r="GU2405" s="25"/>
      <c r="GV2405" s="25"/>
      <c r="GW2405" s="25"/>
      <c r="GX2405" s="25"/>
      <c r="GY2405" s="25"/>
      <c r="GZ2405" s="25"/>
      <c r="HA2405" s="25"/>
      <c r="HB2405" s="25"/>
      <c r="HC2405" s="25"/>
      <c r="HD2405" s="25"/>
      <c r="HE2405" s="25"/>
      <c r="HF2405" s="25"/>
      <c r="HG2405" s="25"/>
      <c r="HH2405" s="25"/>
      <c r="HI2405" s="25"/>
      <c r="HJ2405" s="25"/>
      <c r="HK2405" s="25"/>
      <c r="HL2405" s="25"/>
      <c r="HM2405" s="25"/>
      <c r="HN2405" s="25"/>
      <c r="HO2405" s="25"/>
      <c r="HP2405" s="25"/>
      <c r="HQ2405" s="25"/>
      <c r="HR2405" s="25"/>
      <c r="HS2405" s="25"/>
      <c r="HT2405" s="25"/>
      <c r="HU2405" s="25"/>
      <c r="HV2405" s="25"/>
      <c r="HW2405" s="25"/>
      <c r="HX2405" s="25"/>
      <c r="HY2405" s="25"/>
      <c r="HZ2405" s="25"/>
      <c r="IA2405" s="25"/>
      <c r="IB2405" s="25"/>
      <c r="IC2405" s="25"/>
      <c r="ID2405" s="25"/>
      <c r="IE2405" s="25"/>
      <c r="IF2405" s="25"/>
      <c r="IG2405" s="25"/>
      <c r="IH2405" s="25"/>
      <c r="II2405" s="25"/>
      <c r="IJ2405" s="25"/>
      <c r="IK2405" s="25"/>
      <c r="IL2405" s="25"/>
      <c r="IM2405" s="25"/>
      <c r="IN2405" s="25"/>
      <c r="IO2405" s="25"/>
      <c r="IP2405" s="25"/>
      <c r="IQ2405" s="25"/>
      <c r="IR2405" s="25"/>
      <c r="IS2405" s="25"/>
      <c r="IT2405" s="25"/>
      <c r="IU2405" s="25"/>
      <c r="IV2405" s="25"/>
    </row>
    <row r="2406" spans="1:256">
      <c r="A2406" s="26" t="s">
        <v>2144</v>
      </c>
      <c r="B2406" s="31" t="s">
        <v>3355</v>
      </c>
      <c r="C2406" s="10" t="s">
        <v>99</v>
      </c>
      <c r="D2406" s="11">
        <v>15.21</v>
      </c>
      <c r="E2406" s="19"/>
      <c r="F2406" s="21"/>
      <c r="G2406" s="25"/>
      <c r="H2406" s="25"/>
      <c r="I2406" s="25"/>
      <c r="J2406" s="25"/>
      <c r="K2406" s="25"/>
      <c r="L2406" s="25"/>
      <c r="M2406" s="25"/>
      <c r="N2406" s="25"/>
      <c r="O2406" s="25"/>
      <c r="P2406" s="25"/>
      <c r="Q2406" s="25"/>
      <c r="R2406" s="25"/>
      <c r="S2406" s="25"/>
      <c r="T2406" s="25"/>
      <c r="U2406" s="25"/>
      <c r="V2406" s="25"/>
      <c r="W2406" s="25"/>
      <c r="X2406" s="25"/>
      <c r="Y2406" s="25"/>
      <c r="Z2406" s="25"/>
      <c r="AA2406" s="25"/>
      <c r="AB2406" s="25"/>
      <c r="AC2406" s="25"/>
      <c r="AD2406" s="25"/>
      <c r="AE2406" s="25"/>
      <c r="AF2406" s="25"/>
      <c r="AG2406" s="25"/>
      <c r="AH2406" s="25"/>
      <c r="AI2406" s="25"/>
      <c r="AJ2406" s="25"/>
      <c r="AK2406" s="25"/>
      <c r="AL2406" s="25"/>
      <c r="AM2406" s="25"/>
      <c r="AN2406" s="25"/>
      <c r="AO2406" s="25"/>
      <c r="AP2406" s="25"/>
      <c r="AQ2406" s="25"/>
      <c r="AR2406" s="25"/>
      <c r="AS2406" s="25"/>
      <c r="AT2406" s="25"/>
      <c r="AU2406" s="25"/>
      <c r="AV2406" s="25"/>
      <c r="AW2406" s="25"/>
      <c r="AX2406" s="25"/>
      <c r="AY2406" s="25"/>
      <c r="AZ2406" s="25"/>
      <c r="BA2406" s="25"/>
      <c r="BB2406" s="25"/>
      <c r="BC2406" s="25"/>
      <c r="BD2406" s="25"/>
      <c r="BE2406" s="25"/>
      <c r="BF2406" s="25"/>
      <c r="BG2406" s="25"/>
      <c r="BH2406" s="25"/>
      <c r="BI2406" s="25"/>
      <c r="BJ2406" s="25"/>
      <c r="BK2406" s="25"/>
      <c r="BL2406" s="25"/>
      <c r="BM2406" s="25"/>
      <c r="BN2406" s="25"/>
      <c r="BO2406" s="25"/>
      <c r="BP2406" s="25"/>
      <c r="BQ2406" s="25"/>
      <c r="BR2406" s="25"/>
      <c r="BS2406" s="25"/>
      <c r="BT2406" s="25"/>
      <c r="BU2406" s="25"/>
      <c r="BV2406" s="25"/>
      <c r="BW2406" s="25"/>
      <c r="BX2406" s="25"/>
      <c r="BY2406" s="25"/>
      <c r="BZ2406" s="25"/>
      <c r="CA2406" s="25"/>
      <c r="CB2406" s="25"/>
      <c r="CC2406" s="25"/>
      <c r="CD2406" s="25"/>
      <c r="CE2406" s="25"/>
      <c r="CF2406" s="25"/>
      <c r="CG2406" s="25"/>
      <c r="CH2406" s="25"/>
      <c r="CI2406" s="25"/>
      <c r="CJ2406" s="25"/>
      <c r="CK2406" s="25"/>
      <c r="CL2406" s="25"/>
      <c r="CM2406" s="25"/>
      <c r="CN2406" s="25"/>
      <c r="CO2406" s="25"/>
      <c r="CP2406" s="25"/>
      <c r="CQ2406" s="25"/>
      <c r="CR2406" s="25"/>
      <c r="CS2406" s="25"/>
      <c r="CT2406" s="25"/>
      <c r="CU2406" s="25"/>
      <c r="CV2406" s="25"/>
      <c r="CW2406" s="25"/>
      <c r="CX2406" s="25"/>
      <c r="CY2406" s="25"/>
      <c r="CZ2406" s="25"/>
      <c r="DA2406" s="25"/>
      <c r="DB2406" s="25"/>
      <c r="DC2406" s="25"/>
      <c r="DD2406" s="25"/>
      <c r="DE2406" s="25"/>
      <c r="DF2406" s="25"/>
      <c r="DG2406" s="25"/>
      <c r="DH2406" s="25"/>
      <c r="DI2406" s="25"/>
      <c r="DJ2406" s="25"/>
      <c r="DK2406" s="25"/>
      <c r="DL2406" s="25"/>
      <c r="DM2406" s="25"/>
      <c r="DN2406" s="25"/>
      <c r="DO2406" s="25"/>
      <c r="DP2406" s="25"/>
      <c r="DQ2406" s="25"/>
      <c r="DR2406" s="25"/>
      <c r="DS2406" s="25"/>
      <c r="DT2406" s="25"/>
      <c r="DU2406" s="25"/>
      <c r="DV2406" s="25"/>
      <c r="DW2406" s="25"/>
      <c r="DX2406" s="25"/>
      <c r="DY2406" s="25"/>
      <c r="DZ2406" s="25"/>
      <c r="EA2406" s="25"/>
      <c r="EB2406" s="25"/>
      <c r="EC2406" s="25"/>
      <c r="ED2406" s="25"/>
      <c r="EE2406" s="25"/>
      <c r="EF2406" s="25"/>
      <c r="EG2406" s="25"/>
      <c r="EH2406" s="25"/>
      <c r="EI2406" s="25"/>
      <c r="EJ2406" s="25"/>
      <c r="EK2406" s="25"/>
      <c r="EL2406" s="25"/>
      <c r="EM2406" s="25"/>
      <c r="EN2406" s="25"/>
      <c r="EO2406" s="25"/>
      <c r="EP2406" s="25"/>
      <c r="EQ2406" s="25"/>
      <c r="ER2406" s="25"/>
      <c r="ES2406" s="25"/>
      <c r="ET2406" s="25"/>
      <c r="EU2406" s="25"/>
      <c r="EV2406" s="25"/>
      <c r="EW2406" s="25"/>
      <c r="EX2406" s="25"/>
      <c r="EY2406" s="25"/>
      <c r="EZ2406" s="25"/>
      <c r="FA2406" s="25"/>
      <c r="FB2406" s="25"/>
      <c r="FC2406" s="25"/>
      <c r="FD2406" s="25"/>
      <c r="FE2406" s="25"/>
      <c r="FF2406" s="25"/>
      <c r="FG2406" s="25"/>
      <c r="FH2406" s="25"/>
      <c r="FI2406" s="25"/>
      <c r="FJ2406" s="25"/>
      <c r="FK2406" s="25"/>
      <c r="FL2406" s="25"/>
      <c r="FM2406" s="25"/>
      <c r="FN2406" s="25"/>
      <c r="FO2406" s="25"/>
      <c r="FP2406" s="25"/>
      <c r="FQ2406" s="25"/>
      <c r="FR2406" s="25"/>
      <c r="FS2406" s="25"/>
      <c r="FT2406" s="25"/>
      <c r="FU2406" s="25"/>
      <c r="FV2406" s="25"/>
      <c r="FW2406" s="25"/>
      <c r="FX2406" s="25"/>
      <c r="FY2406" s="25"/>
      <c r="FZ2406" s="25"/>
      <c r="GA2406" s="25"/>
      <c r="GB2406" s="25"/>
      <c r="GC2406" s="25"/>
      <c r="GD2406" s="25"/>
      <c r="GE2406" s="25"/>
      <c r="GF2406" s="25"/>
      <c r="GG2406" s="25"/>
      <c r="GH2406" s="25"/>
      <c r="GI2406" s="25"/>
      <c r="GJ2406" s="25"/>
      <c r="GK2406" s="25"/>
      <c r="GL2406" s="25"/>
      <c r="GM2406" s="25"/>
      <c r="GN2406" s="25"/>
      <c r="GO2406" s="25"/>
      <c r="GP2406" s="25"/>
      <c r="GQ2406" s="25"/>
      <c r="GR2406" s="25"/>
      <c r="GS2406" s="25"/>
      <c r="GT2406" s="25"/>
      <c r="GU2406" s="25"/>
      <c r="GV2406" s="25"/>
      <c r="GW2406" s="25"/>
      <c r="GX2406" s="25"/>
      <c r="GY2406" s="25"/>
      <c r="GZ2406" s="25"/>
      <c r="HA2406" s="25"/>
      <c r="HB2406" s="25"/>
      <c r="HC2406" s="25"/>
      <c r="HD2406" s="25"/>
      <c r="HE2406" s="25"/>
      <c r="HF2406" s="25"/>
      <c r="HG2406" s="25"/>
      <c r="HH2406" s="25"/>
      <c r="HI2406" s="25"/>
      <c r="HJ2406" s="25"/>
      <c r="HK2406" s="25"/>
      <c r="HL2406" s="25"/>
      <c r="HM2406" s="25"/>
      <c r="HN2406" s="25"/>
      <c r="HO2406" s="25"/>
      <c r="HP2406" s="25"/>
      <c r="HQ2406" s="25"/>
      <c r="HR2406" s="25"/>
      <c r="HS2406" s="25"/>
      <c r="HT2406" s="25"/>
      <c r="HU2406" s="25"/>
      <c r="HV2406" s="25"/>
      <c r="HW2406" s="25"/>
      <c r="HX2406" s="25"/>
      <c r="HY2406" s="25"/>
      <c r="HZ2406" s="25"/>
      <c r="IA2406" s="25"/>
      <c r="IB2406" s="25"/>
      <c r="IC2406" s="25"/>
      <c r="ID2406" s="25"/>
      <c r="IE2406" s="25"/>
      <c r="IF2406" s="25"/>
      <c r="IG2406" s="25"/>
      <c r="IH2406" s="25"/>
      <c r="II2406" s="25"/>
      <c r="IJ2406" s="25"/>
      <c r="IK2406" s="25"/>
      <c r="IL2406" s="25"/>
      <c r="IM2406" s="25"/>
      <c r="IN2406" s="25"/>
      <c r="IO2406" s="25"/>
      <c r="IP2406" s="25"/>
      <c r="IQ2406" s="25"/>
      <c r="IR2406" s="25"/>
      <c r="IS2406" s="25"/>
      <c r="IT2406" s="25"/>
      <c r="IU2406" s="25"/>
      <c r="IV2406" s="25"/>
    </row>
    <row r="2407" spans="1:256">
      <c r="A2407" s="15" t="s">
        <v>2145</v>
      </c>
      <c r="B2407" s="31" t="s">
        <v>3356</v>
      </c>
      <c r="C2407" s="10" t="s">
        <v>99</v>
      </c>
      <c r="D2407" s="11">
        <v>20.2</v>
      </c>
      <c r="E2407" s="19"/>
      <c r="F2407" s="21"/>
      <c r="G2407" s="25"/>
      <c r="H2407" s="25"/>
      <c r="I2407" s="25"/>
      <c r="J2407" s="25"/>
      <c r="K2407" s="25"/>
      <c r="L2407" s="25"/>
      <c r="M2407" s="25"/>
      <c r="N2407" s="25"/>
      <c r="O2407" s="25"/>
      <c r="P2407" s="25"/>
      <c r="Q2407" s="25"/>
      <c r="R2407" s="25"/>
      <c r="S2407" s="25"/>
      <c r="T2407" s="25"/>
      <c r="U2407" s="25"/>
      <c r="V2407" s="25"/>
      <c r="W2407" s="25"/>
      <c r="X2407" s="25"/>
      <c r="Y2407" s="25"/>
      <c r="Z2407" s="25"/>
      <c r="AA2407" s="25"/>
      <c r="AB2407" s="25"/>
      <c r="AC2407" s="25"/>
      <c r="AD2407" s="25"/>
      <c r="AE2407" s="25"/>
      <c r="AF2407" s="25"/>
      <c r="AG2407" s="25"/>
      <c r="AH2407" s="25"/>
      <c r="AI2407" s="25"/>
      <c r="AJ2407" s="25"/>
      <c r="AK2407" s="25"/>
      <c r="AL2407" s="25"/>
      <c r="AM2407" s="25"/>
      <c r="AN2407" s="25"/>
      <c r="AO2407" s="25"/>
      <c r="AP2407" s="25"/>
      <c r="AQ2407" s="25"/>
      <c r="AR2407" s="25"/>
      <c r="AS2407" s="25"/>
      <c r="AT2407" s="25"/>
      <c r="AU2407" s="25"/>
      <c r="AV2407" s="25"/>
      <c r="AW2407" s="25"/>
      <c r="AX2407" s="25"/>
      <c r="AY2407" s="25"/>
      <c r="AZ2407" s="25"/>
      <c r="BA2407" s="25"/>
      <c r="BB2407" s="25"/>
      <c r="BC2407" s="25"/>
      <c r="BD2407" s="25"/>
      <c r="BE2407" s="25"/>
      <c r="BF2407" s="25"/>
      <c r="BG2407" s="25"/>
      <c r="BH2407" s="25"/>
      <c r="BI2407" s="25"/>
      <c r="BJ2407" s="25"/>
      <c r="BK2407" s="25"/>
      <c r="BL2407" s="25"/>
      <c r="BM2407" s="25"/>
      <c r="BN2407" s="25"/>
      <c r="BO2407" s="25"/>
      <c r="BP2407" s="25"/>
      <c r="BQ2407" s="25"/>
      <c r="BR2407" s="25"/>
      <c r="BS2407" s="25"/>
      <c r="BT2407" s="25"/>
      <c r="BU2407" s="25"/>
      <c r="BV2407" s="25"/>
      <c r="BW2407" s="25"/>
      <c r="BX2407" s="25"/>
      <c r="BY2407" s="25"/>
      <c r="BZ2407" s="25"/>
      <c r="CA2407" s="25"/>
      <c r="CB2407" s="25"/>
      <c r="CC2407" s="25"/>
      <c r="CD2407" s="25"/>
      <c r="CE2407" s="25"/>
      <c r="CF2407" s="25"/>
      <c r="CG2407" s="25"/>
      <c r="CH2407" s="25"/>
      <c r="CI2407" s="25"/>
      <c r="CJ2407" s="25"/>
      <c r="CK2407" s="25"/>
      <c r="CL2407" s="25"/>
      <c r="CM2407" s="25"/>
      <c r="CN2407" s="25"/>
      <c r="CO2407" s="25"/>
      <c r="CP2407" s="25"/>
      <c r="CQ2407" s="25"/>
      <c r="CR2407" s="25"/>
      <c r="CS2407" s="25"/>
      <c r="CT2407" s="25"/>
      <c r="CU2407" s="25"/>
      <c r="CV2407" s="25"/>
      <c r="CW2407" s="25"/>
      <c r="CX2407" s="25"/>
      <c r="CY2407" s="25"/>
      <c r="CZ2407" s="25"/>
      <c r="DA2407" s="25"/>
      <c r="DB2407" s="25"/>
      <c r="DC2407" s="25"/>
      <c r="DD2407" s="25"/>
      <c r="DE2407" s="25"/>
      <c r="DF2407" s="25"/>
      <c r="DG2407" s="25"/>
      <c r="DH2407" s="25"/>
      <c r="DI2407" s="25"/>
      <c r="DJ2407" s="25"/>
      <c r="DK2407" s="25"/>
      <c r="DL2407" s="25"/>
      <c r="DM2407" s="25"/>
      <c r="DN2407" s="25"/>
      <c r="DO2407" s="25"/>
      <c r="DP2407" s="25"/>
      <c r="DQ2407" s="25"/>
      <c r="DR2407" s="25"/>
      <c r="DS2407" s="25"/>
      <c r="DT2407" s="25"/>
      <c r="DU2407" s="25"/>
      <c r="DV2407" s="25"/>
      <c r="DW2407" s="25"/>
      <c r="DX2407" s="25"/>
      <c r="DY2407" s="25"/>
      <c r="DZ2407" s="25"/>
      <c r="EA2407" s="25"/>
      <c r="EB2407" s="25"/>
      <c r="EC2407" s="25"/>
      <c r="ED2407" s="25"/>
      <c r="EE2407" s="25"/>
      <c r="EF2407" s="25"/>
      <c r="EG2407" s="25"/>
      <c r="EH2407" s="25"/>
      <c r="EI2407" s="25"/>
      <c r="EJ2407" s="25"/>
      <c r="EK2407" s="25"/>
      <c r="EL2407" s="25"/>
      <c r="EM2407" s="25"/>
      <c r="EN2407" s="25"/>
      <c r="EO2407" s="25"/>
      <c r="EP2407" s="25"/>
      <c r="EQ2407" s="25"/>
      <c r="ER2407" s="25"/>
      <c r="ES2407" s="25"/>
      <c r="ET2407" s="25"/>
      <c r="EU2407" s="25"/>
      <c r="EV2407" s="25"/>
      <c r="EW2407" s="25"/>
      <c r="EX2407" s="25"/>
      <c r="EY2407" s="25"/>
      <c r="EZ2407" s="25"/>
      <c r="FA2407" s="25"/>
      <c r="FB2407" s="25"/>
      <c r="FC2407" s="25"/>
      <c r="FD2407" s="25"/>
      <c r="FE2407" s="25"/>
      <c r="FF2407" s="25"/>
      <c r="FG2407" s="25"/>
      <c r="FH2407" s="25"/>
      <c r="FI2407" s="25"/>
      <c r="FJ2407" s="25"/>
      <c r="FK2407" s="25"/>
      <c r="FL2407" s="25"/>
      <c r="FM2407" s="25"/>
      <c r="FN2407" s="25"/>
      <c r="FO2407" s="25"/>
      <c r="FP2407" s="25"/>
      <c r="FQ2407" s="25"/>
      <c r="FR2407" s="25"/>
      <c r="FS2407" s="25"/>
      <c r="FT2407" s="25"/>
      <c r="FU2407" s="25"/>
      <c r="FV2407" s="25"/>
      <c r="FW2407" s="25"/>
      <c r="FX2407" s="25"/>
      <c r="FY2407" s="25"/>
      <c r="FZ2407" s="25"/>
      <c r="GA2407" s="25"/>
      <c r="GB2407" s="25"/>
      <c r="GC2407" s="25"/>
      <c r="GD2407" s="25"/>
      <c r="GE2407" s="25"/>
      <c r="GF2407" s="25"/>
      <c r="GG2407" s="25"/>
      <c r="GH2407" s="25"/>
      <c r="GI2407" s="25"/>
      <c r="GJ2407" s="25"/>
      <c r="GK2407" s="25"/>
      <c r="GL2407" s="25"/>
      <c r="GM2407" s="25"/>
      <c r="GN2407" s="25"/>
      <c r="GO2407" s="25"/>
      <c r="GP2407" s="25"/>
      <c r="GQ2407" s="25"/>
      <c r="GR2407" s="25"/>
      <c r="GS2407" s="25"/>
      <c r="GT2407" s="25"/>
      <c r="GU2407" s="25"/>
      <c r="GV2407" s="25"/>
      <c r="GW2407" s="25"/>
      <c r="GX2407" s="25"/>
      <c r="GY2407" s="25"/>
      <c r="GZ2407" s="25"/>
      <c r="HA2407" s="25"/>
      <c r="HB2407" s="25"/>
      <c r="HC2407" s="25"/>
      <c r="HD2407" s="25"/>
      <c r="HE2407" s="25"/>
      <c r="HF2407" s="25"/>
      <c r="HG2407" s="25"/>
      <c r="HH2407" s="25"/>
      <c r="HI2407" s="25"/>
      <c r="HJ2407" s="25"/>
      <c r="HK2407" s="25"/>
      <c r="HL2407" s="25"/>
      <c r="HM2407" s="25"/>
      <c r="HN2407" s="25"/>
      <c r="HO2407" s="25"/>
      <c r="HP2407" s="25"/>
      <c r="HQ2407" s="25"/>
      <c r="HR2407" s="25"/>
      <c r="HS2407" s="25"/>
      <c r="HT2407" s="25"/>
      <c r="HU2407" s="25"/>
      <c r="HV2407" s="25"/>
      <c r="HW2407" s="25"/>
      <c r="HX2407" s="25"/>
      <c r="HY2407" s="25"/>
      <c r="HZ2407" s="25"/>
      <c r="IA2407" s="25"/>
      <c r="IB2407" s="25"/>
      <c r="IC2407" s="25"/>
      <c r="ID2407" s="25"/>
      <c r="IE2407" s="25"/>
      <c r="IF2407" s="25"/>
      <c r="IG2407" s="25"/>
      <c r="IH2407" s="25"/>
      <c r="II2407" s="25"/>
      <c r="IJ2407" s="25"/>
      <c r="IK2407" s="25"/>
      <c r="IL2407" s="25"/>
      <c r="IM2407" s="25"/>
      <c r="IN2407" s="25"/>
      <c r="IO2407" s="25"/>
      <c r="IP2407" s="25"/>
      <c r="IQ2407" s="25"/>
      <c r="IR2407" s="25"/>
      <c r="IS2407" s="25"/>
      <c r="IT2407" s="25"/>
      <c r="IU2407" s="25"/>
      <c r="IV2407" s="25"/>
    </row>
    <row r="2408" spans="1:256">
      <c r="A2408" s="15" t="s">
        <v>2146</v>
      </c>
      <c r="B2408" s="31" t="s">
        <v>3357</v>
      </c>
      <c r="C2408" s="10" t="s">
        <v>99</v>
      </c>
      <c r="D2408" s="11">
        <v>31.09</v>
      </c>
      <c r="E2408" s="19"/>
      <c r="F2408" s="21"/>
      <c r="G2408" s="25"/>
      <c r="H2408" s="25"/>
      <c r="I2408" s="25"/>
      <c r="J2408" s="25"/>
      <c r="K2408" s="25"/>
      <c r="L2408" s="25"/>
      <c r="M2408" s="25"/>
      <c r="N2408" s="25"/>
      <c r="O2408" s="25"/>
      <c r="P2408" s="25"/>
      <c r="Q2408" s="25"/>
      <c r="R2408" s="25"/>
      <c r="S2408" s="25"/>
      <c r="T2408" s="25"/>
      <c r="U2408" s="25"/>
      <c r="V2408" s="25"/>
      <c r="W2408" s="25"/>
      <c r="X2408" s="25"/>
      <c r="Y2408" s="25"/>
      <c r="Z2408" s="25"/>
      <c r="AA2408" s="25"/>
      <c r="AB2408" s="25"/>
      <c r="AC2408" s="25"/>
      <c r="AD2408" s="25"/>
      <c r="AE2408" s="25"/>
      <c r="AF2408" s="25"/>
      <c r="AG2408" s="25"/>
      <c r="AH2408" s="25"/>
      <c r="AI2408" s="25"/>
      <c r="AJ2408" s="25"/>
      <c r="AK2408" s="25"/>
      <c r="AL2408" s="25"/>
      <c r="AM2408" s="25"/>
      <c r="AN2408" s="25"/>
      <c r="AO2408" s="25"/>
      <c r="AP2408" s="25"/>
      <c r="AQ2408" s="25"/>
      <c r="AR2408" s="25"/>
      <c r="AS2408" s="25"/>
      <c r="AT2408" s="25"/>
      <c r="AU2408" s="25"/>
      <c r="AV2408" s="25"/>
      <c r="AW2408" s="25"/>
      <c r="AX2408" s="25"/>
      <c r="AY2408" s="25"/>
      <c r="AZ2408" s="25"/>
      <c r="BA2408" s="25"/>
      <c r="BB2408" s="25"/>
      <c r="BC2408" s="25"/>
      <c r="BD2408" s="25"/>
      <c r="BE2408" s="25"/>
      <c r="BF2408" s="25"/>
      <c r="BG2408" s="25"/>
      <c r="BH2408" s="25"/>
      <c r="BI2408" s="25"/>
      <c r="BJ2408" s="25"/>
      <c r="BK2408" s="25"/>
      <c r="BL2408" s="25"/>
      <c r="BM2408" s="25"/>
      <c r="BN2408" s="25"/>
      <c r="BO2408" s="25"/>
      <c r="BP2408" s="25"/>
      <c r="BQ2408" s="25"/>
      <c r="BR2408" s="25"/>
      <c r="BS2408" s="25"/>
      <c r="BT2408" s="25"/>
      <c r="BU2408" s="25"/>
      <c r="BV2408" s="25"/>
      <c r="BW2408" s="25"/>
      <c r="BX2408" s="25"/>
      <c r="BY2408" s="25"/>
      <c r="BZ2408" s="25"/>
      <c r="CA2408" s="25"/>
      <c r="CB2408" s="25"/>
      <c r="CC2408" s="25"/>
      <c r="CD2408" s="25"/>
      <c r="CE2408" s="25"/>
      <c r="CF2408" s="25"/>
      <c r="CG2408" s="25"/>
      <c r="CH2408" s="25"/>
      <c r="CI2408" s="25"/>
      <c r="CJ2408" s="25"/>
      <c r="CK2408" s="25"/>
      <c r="CL2408" s="25"/>
      <c r="CM2408" s="25"/>
      <c r="CN2408" s="25"/>
      <c r="CO2408" s="25"/>
      <c r="CP2408" s="25"/>
      <c r="CQ2408" s="25"/>
      <c r="CR2408" s="25"/>
      <c r="CS2408" s="25"/>
      <c r="CT2408" s="25"/>
      <c r="CU2408" s="25"/>
      <c r="CV2408" s="25"/>
      <c r="CW2408" s="25"/>
      <c r="CX2408" s="25"/>
      <c r="CY2408" s="25"/>
      <c r="CZ2408" s="25"/>
      <c r="DA2408" s="25"/>
      <c r="DB2408" s="25"/>
      <c r="DC2408" s="25"/>
      <c r="DD2408" s="25"/>
      <c r="DE2408" s="25"/>
      <c r="DF2408" s="25"/>
      <c r="DG2408" s="25"/>
      <c r="DH2408" s="25"/>
      <c r="DI2408" s="25"/>
      <c r="DJ2408" s="25"/>
      <c r="DK2408" s="25"/>
      <c r="DL2408" s="25"/>
      <c r="DM2408" s="25"/>
      <c r="DN2408" s="25"/>
      <c r="DO2408" s="25"/>
      <c r="DP2408" s="25"/>
      <c r="DQ2408" s="25"/>
      <c r="DR2408" s="25"/>
      <c r="DS2408" s="25"/>
      <c r="DT2408" s="25"/>
      <c r="DU2408" s="25"/>
      <c r="DV2408" s="25"/>
      <c r="DW2408" s="25"/>
      <c r="DX2408" s="25"/>
      <c r="DY2408" s="25"/>
      <c r="DZ2408" s="25"/>
      <c r="EA2408" s="25"/>
      <c r="EB2408" s="25"/>
      <c r="EC2408" s="25"/>
      <c r="ED2408" s="25"/>
      <c r="EE2408" s="25"/>
      <c r="EF2408" s="25"/>
      <c r="EG2408" s="25"/>
      <c r="EH2408" s="25"/>
      <c r="EI2408" s="25"/>
      <c r="EJ2408" s="25"/>
      <c r="EK2408" s="25"/>
      <c r="EL2408" s="25"/>
      <c r="EM2408" s="25"/>
      <c r="EN2408" s="25"/>
      <c r="EO2408" s="25"/>
      <c r="EP2408" s="25"/>
      <c r="EQ2408" s="25"/>
      <c r="ER2408" s="25"/>
      <c r="ES2408" s="25"/>
      <c r="ET2408" s="25"/>
      <c r="EU2408" s="25"/>
      <c r="EV2408" s="25"/>
      <c r="EW2408" s="25"/>
      <c r="EX2408" s="25"/>
      <c r="EY2408" s="25"/>
      <c r="EZ2408" s="25"/>
      <c r="FA2408" s="25"/>
      <c r="FB2408" s="25"/>
      <c r="FC2408" s="25"/>
      <c r="FD2408" s="25"/>
      <c r="FE2408" s="25"/>
      <c r="FF2408" s="25"/>
      <c r="FG2408" s="25"/>
      <c r="FH2408" s="25"/>
      <c r="FI2408" s="25"/>
      <c r="FJ2408" s="25"/>
      <c r="FK2408" s="25"/>
      <c r="FL2408" s="25"/>
      <c r="FM2408" s="25"/>
      <c r="FN2408" s="25"/>
      <c r="FO2408" s="25"/>
      <c r="FP2408" s="25"/>
      <c r="FQ2408" s="25"/>
      <c r="FR2408" s="25"/>
      <c r="FS2408" s="25"/>
      <c r="FT2408" s="25"/>
      <c r="FU2408" s="25"/>
      <c r="FV2408" s="25"/>
      <c r="FW2408" s="25"/>
      <c r="FX2408" s="25"/>
      <c r="FY2408" s="25"/>
      <c r="FZ2408" s="25"/>
      <c r="GA2408" s="25"/>
      <c r="GB2408" s="25"/>
      <c r="GC2408" s="25"/>
      <c r="GD2408" s="25"/>
      <c r="GE2408" s="25"/>
      <c r="GF2408" s="25"/>
      <c r="GG2408" s="25"/>
      <c r="GH2408" s="25"/>
      <c r="GI2408" s="25"/>
      <c r="GJ2408" s="25"/>
      <c r="GK2408" s="25"/>
      <c r="GL2408" s="25"/>
      <c r="GM2408" s="25"/>
      <c r="GN2408" s="25"/>
      <c r="GO2408" s="25"/>
      <c r="GP2408" s="25"/>
      <c r="GQ2408" s="25"/>
      <c r="GR2408" s="25"/>
      <c r="GS2408" s="25"/>
      <c r="GT2408" s="25"/>
      <c r="GU2408" s="25"/>
      <c r="GV2408" s="25"/>
      <c r="GW2408" s="25"/>
      <c r="GX2408" s="25"/>
      <c r="GY2408" s="25"/>
      <c r="GZ2408" s="25"/>
      <c r="HA2408" s="25"/>
      <c r="HB2408" s="25"/>
      <c r="HC2408" s="25"/>
      <c r="HD2408" s="25"/>
      <c r="HE2408" s="25"/>
      <c r="HF2408" s="25"/>
      <c r="HG2408" s="25"/>
      <c r="HH2408" s="25"/>
      <c r="HI2408" s="25"/>
      <c r="HJ2408" s="25"/>
      <c r="HK2408" s="25"/>
      <c r="HL2408" s="25"/>
      <c r="HM2408" s="25"/>
      <c r="HN2408" s="25"/>
      <c r="HO2408" s="25"/>
      <c r="HP2408" s="25"/>
      <c r="HQ2408" s="25"/>
      <c r="HR2408" s="25"/>
      <c r="HS2408" s="25"/>
      <c r="HT2408" s="25"/>
      <c r="HU2408" s="25"/>
      <c r="HV2408" s="25"/>
      <c r="HW2408" s="25"/>
      <c r="HX2408" s="25"/>
      <c r="HY2408" s="25"/>
      <c r="HZ2408" s="25"/>
      <c r="IA2408" s="25"/>
      <c r="IB2408" s="25"/>
      <c r="IC2408" s="25"/>
      <c r="ID2408" s="25"/>
      <c r="IE2408" s="25"/>
      <c r="IF2408" s="25"/>
      <c r="IG2408" s="25"/>
      <c r="IH2408" s="25"/>
      <c r="II2408" s="25"/>
      <c r="IJ2408" s="25"/>
      <c r="IK2408" s="25"/>
      <c r="IL2408" s="25"/>
      <c r="IM2408" s="25"/>
      <c r="IN2408" s="25"/>
      <c r="IO2408" s="25"/>
      <c r="IP2408" s="25"/>
      <c r="IQ2408" s="25"/>
      <c r="IR2408" s="25"/>
      <c r="IS2408" s="25"/>
      <c r="IT2408" s="25"/>
      <c r="IU2408" s="25"/>
      <c r="IV2408" s="25"/>
    </row>
    <row r="2409" spans="1:256">
      <c r="A2409" s="15" t="s">
        <v>2147</v>
      </c>
      <c r="B2409" s="31" t="s">
        <v>3358</v>
      </c>
      <c r="C2409" s="10" t="s">
        <v>99</v>
      </c>
      <c r="D2409" s="11">
        <v>40.58</v>
      </c>
      <c r="E2409" s="19"/>
      <c r="F2409" s="21"/>
      <c r="G2409" s="25"/>
      <c r="H2409" s="25"/>
      <c r="I2409" s="25"/>
      <c r="J2409" s="25"/>
      <c r="K2409" s="25"/>
      <c r="L2409" s="25"/>
      <c r="M2409" s="25"/>
      <c r="N2409" s="25"/>
      <c r="O2409" s="25"/>
      <c r="P2409" s="25"/>
      <c r="Q2409" s="25"/>
      <c r="R2409" s="25"/>
      <c r="S2409" s="25"/>
      <c r="T2409" s="25"/>
      <c r="U2409" s="25"/>
      <c r="V2409" s="25"/>
      <c r="W2409" s="25"/>
      <c r="X2409" s="25"/>
      <c r="Y2409" s="25"/>
      <c r="Z2409" s="25"/>
      <c r="AA2409" s="25"/>
      <c r="AB2409" s="25"/>
      <c r="AC2409" s="25"/>
      <c r="AD2409" s="25"/>
      <c r="AE2409" s="25"/>
      <c r="AF2409" s="25"/>
      <c r="AG2409" s="25"/>
      <c r="AH2409" s="25"/>
      <c r="AI2409" s="25"/>
      <c r="AJ2409" s="25"/>
      <c r="AK2409" s="25"/>
      <c r="AL2409" s="25"/>
      <c r="AM2409" s="25"/>
      <c r="AN2409" s="25"/>
      <c r="AO2409" s="25"/>
      <c r="AP2409" s="25"/>
      <c r="AQ2409" s="25"/>
      <c r="AR2409" s="25"/>
      <c r="AS2409" s="25"/>
      <c r="AT2409" s="25"/>
      <c r="AU2409" s="25"/>
      <c r="AV2409" s="25"/>
      <c r="AW2409" s="25"/>
      <c r="AX2409" s="25"/>
      <c r="AY2409" s="25"/>
      <c r="AZ2409" s="25"/>
      <c r="BA2409" s="25"/>
      <c r="BB2409" s="25"/>
      <c r="BC2409" s="25"/>
      <c r="BD2409" s="25"/>
      <c r="BE2409" s="25"/>
      <c r="BF2409" s="25"/>
      <c r="BG2409" s="25"/>
      <c r="BH2409" s="25"/>
      <c r="BI2409" s="25"/>
      <c r="BJ2409" s="25"/>
      <c r="BK2409" s="25"/>
      <c r="BL2409" s="25"/>
      <c r="BM2409" s="25"/>
      <c r="BN2409" s="25"/>
      <c r="BO2409" s="25"/>
      <c r="BP2409" s="25"/>
      <c r="BQ2409" s="25"/>
      <c r="BR2409" s="25"/>
      <c r="BS2409" s="25"/>
      <c r="BT2409" s="25"/>
      <c r="BU2409" s="25"/>
      <c r="BV2409" s="25"/>
      <c r="BW2409" s="25"/>
      <c r="BX2409" s="25"/>
      <c r="BY2409" s="25"/>
      <c r="BZ2409" s="25"/>
      <c r="CA2409" s="25"/>
      <c r="CB2409" s="25"/>
      <c r="CC2409" s="25"/>
      <c r="CD2409" s="25"/>
      <c r="CE2409" s="25"/>
      <c r="CF2409" s="25"/>
      <c r="CG2409" s="25"/>
      <c r="CH2409" s="25"/>
      <c r="CI2409" s="25"/>
      <c r="CJ2409" s="25"/>
      <c r="CK2409" s="25"/>
      <c r="CL2409" s="25"/>
      <c r="CM2409" s="25"/>
      <c r="CN2409" s="25"/>
      <c r="CO2409" s="25"/>
      <c r="CP2409" s="25"/>
      <c r="CQ2409" s="25"/>
      <c r="CR2409" s="25"/>
      <c r="CS2409" s="25"/>
      <c r="CT2409" s="25"/>
      <c r="CU2409" s="25"/>
      <c r="CV2409" s="25"/>
      <c r="CW2409" s="25"/>
      <c r="CX2409" s="25"/>
      <c r="CY2409" s="25"/>
      <c r="CZ2409" s="25"/>
      <c r="DA2409" s="25"/>
      <c r="DB2409" s="25"/>
      <c r="DC2409" s="25"/>
      <c r="DD2409" s="25"/>
      <c r="DE2409" s="25"/>
      <c r="DF2409" s="25"/>
      <c r="DG2409" s="25"/>
      <c r="DH2409" s="25"/>
      <c r="DI2409" s="25"/>
      <c r="DJ2409" s="25"/>
      <c r="DK2409" s="25"/>
      <c r="DL2409" s="25"/>
      <c r="DM2409" s="25"/>
      <c r="DN2409" s="25"/>
      <c r="DO2409" s="25"/>
      <c r="DP2409" s="25"/>
      <c r="DQ2409" s="25"/>
      <c r="DR2409" s="25"/>
      <c r="DS2409" s="25"/>
      <c r="DT2409" s="25"/>
      <c r="DU2409" s="25"/>
      <c r="DV2409" s="25"/>
      <c r="DW2409" s="25"/>
      <c r="DX2409" s="25"/>
      <c r="DY2409" s="25"/>
      <c r="DZ2409" s="25"/>
      <c r="EA2409" s="25"/>
      <c r="EB2409" s="25"/>
      <c r="EC2409" s="25"/>
      <c r="ED2409" s="25"/>
      <c r="EE2409" s="25"/>
      <c r="EF2409" s="25"/>
      <c r="EG2409" s="25"/>
      <c r="EH2409" s="25"/>
      <c r="EI2409" s="25"/>
      <c r="EJ2409" s="25"/>
      <c r="EK2409" s="25"/>
      <c r="EL2409" s="25"/>
      <c r="EM2409" s="25"/>
      <c r="EN2409" s="25"/>
      <c r="EO2409" s="25"/>
      <c r="EP2409" s="25"/>
      <c r="EQ2409" s="25"/>
      <c r="ER2409" s="25"/>
      <c r="ES2409" s="25"/>
      <c r="ET2409" s="25"/>
      <c r="EU2409" s="25"/>
      <c r="EV2409" s="25"/>
      <c r="EW2409" s="25"/>
      <c r="EX2409" s="25"/>
      <c r="EY2409" s="25"/>
      <c r="EZ2409" s="25"/>
      <c r="FA2409" s="25"/>
      <c r="FB2409" s="25"/>
      <c r="FC2409" s="25"/>
      <c r="FD2409" s="25"/>
      <c r="FE2409" s="25"/>
      <c r="FF2409" s="25"/>
      <c r="FG2409" s="25"/>
      <c r="FH2409" s="25"/>
      <c r="FI2409" s="25"/>
      <c r="FJ2409" s="25"/>
      <c r="FK2409" s="25"/>
      <c r="FL2409" s="25"/>
      <c r="FM2409" s="25"/>
      <c r="FN2409" s="25"/>
      <c r="FO2409" s="25"/>
      <c r="FP2409" s="25"/>
      <c r="FQ2409" s="25"/>
      <c r="FR2409" s="25"/>
      <c r="FS2409" s="25"/>
      <c r="FT2409" s="25"/>
      <c r="FU2409" s="25"/>
      <c r="FV2409" s="25"/>
      <c r="FW2409" s="25"/>
      <c r="FX2409" s="25"/>
      <c r="FY2409" s="25"/>
      <c r="FZ2409" s="25"/>
      <c r="GA2409" s="25"/>
      <c r="GB2409" s="25"/>
      <c r="GC2409" s="25"/>
      <c r="GD2409" s="25"/>
      <c r="GE2409" s="25"/>
      <c r="GF2409" s="25"/>
      <c r="GG2409" s="25"/>
      <c r="GH2409" s="25"/>
      <c r="GI2409" s="25"/>
      <c r="GJ2409" s="25"/>
      <c r="GK2409" s="25"/>
      <c r="GL2409" s="25"/>
      <c r="GM2409" s="25"/>
      <c r="GN2409" s="25"/>
      <c r="GO2409" s="25"/>
      <c r="GP2409" s="25"/>
      <c r="GQ2409" s="25"/>
      <c r="GR2409" s="25"/>
      <c r="GS2409" s="25"/>
      <c r="GT2409" s="25"/>
      <c r="GU2409" s="25"/>
      <c r="GV2409" s="25"/>
      <c r="GW2409" s="25"/>
      <c r="GX2409" s="25"/>
      <c r="GY2409" s="25"/>
      <c r="GZ2409" s="25"/>
      <c r="HA2409" s="25"/>
      <c r="HB2409" s="25"/>
      <c r="HC2409" s="25"/>
      <c r="HD2409" s="25"/>
      <c r="HE2409" s="25"/>
      <c r="HF2409" s="25"/>
      <c r="HG2409" s="25"/>
      <c r="HH2409" s="25"/>
      <c r="HI2409" s="25"/>
      <c r="HJ2409" s="25"/>
      <c r="HK2409" s="25"/>
      <c r="HL2409" s="25"/>
      <c r="HM2409" s="25"/>
      <c r="HN2409" s="25"/>
      <c r="HO2409" s="25"/>
      <c r="HP2409" s="25"/>
      <c r="HQ2409" s="25"/>
      <c r="HR2409" s="25"/>
      <c r="HS2409" s="25"/>
      <c r="HT2409" s="25"/>
      <c r="HU2409" s="25"/>
      <c r="HV2409" s="25"/>
      <c r="HW2409" s="25"/>
      <c r="HX2409" s="25"/>
      <c r="HY2409" s="25"/>
      <c r="HZ2409" s="25"/>
      <c r="IA2409" s="25"/>
      <c r="IB2409" s="25"/>
      <c r="IC2409" s="25"/>
      <c r="ID2409" s="25"/>
      <c r="IE2409" s="25"/>
      <c r="IF2409" s="25"/>
      <c r="IG2409" s="25"/>
      <c r="IH2409" s="25"/>
      <c r="II2409" s="25"/>
      <c r="IJ2409" s="25"/>
      <c r="IK2409" s="25"/>
      <c r="IL2409" s="25"/>
      <c r="IM2409" s="25"/>
      <c r="IN2409" s="25"/>
      <c r="IO2409" s="25"/>
      <c r="IP2409" s="25"/>
      <c r="IQ2409" s="25"/>
      <c r="IR2409" s="25"/>
      <c r="IS2409" s="25"/>
      <c r="IT2409" s="25"/>
      <c r="IU2409" s="25"/>
      <c r="IV2409" s="25"/>
    </row>
    <row r="2410" spans="1:256">
      <c r="A2410" s="15" t="s">
        <v>2148</v>
      </c>
      <c r="B2410" s="31" t="s">
        <v>3359</v>
      </c>
      <c r="C2410" s="10" t="s">
        <v>99</v>
      </c>
      <c r="D2410" s="11">
        <v>48.67</v>
      </c>
      <c r="E2410" s="19"/>
      <c r="F2410" s="21"/>
      <c r="G2410" s="25"/>
      <c r="H2410" s="25"/>
      <c r="I2410" s="25"/>
      <c r="J2410" s="25"/>
      <c r="K2410" s="25"/>
      <c r="L2410" s="25"/>
      <c r="M2410" s="25"/>
      <c r="N2410" s="25"/>
      <c r="O2410" s="25"/>
      <c r="P2410" s="25"/>
      <c r="Q2410" s="25"/>
      <c r="R2410" s="25"/>
      <c r="S2410" s="25"/>
      <c r="T2410" s="25"/>
      <c r="U2410" s="25"/>
      <c r="V2410" s="25"/>
      <c r="W2410" s="25"/>
      <c r="X2410" s="25"/>
      <c r="Y2410" s="25"/>
      <c r="Z2410" s="25"/>
      <c r="AA2410" s="25"/>
      <c r="AB2410" s="25"/>
      <c r="AC2410" s="25"/>
      <c r="AD2410" s="25"/>
      <c r="AE2410" s="25"/>
      <c r="AF2410" s="25"/>
      <c r="AG2410" s="25"/>
      <c r="AH2410" s="25"/>
      <c r="AI2410" s="25"/>
      <c r="AJ2410" s="25"/>
      <c r="AK2410" s="25"/>
      <c r="AL2410" s="25"/>
      <c r="AM2410" s="25"/>
      <c r="AN2410" s="25"/>
      <c r="AO2410" s="25"/>
      <c r="AP2410" s="25"/>
      <c r="AQ2410" s="25"/>
      <c r="AR2410" s="25"/>
      <c r="AS2410" s="25"/>
      <c r="AT2410" s="25"/>
      <c r="AU2410" s="25"/>
      <c r="AV2410" s="25"/>
      <c r="AW2410" s="25"/>
      <c r="AX2410" s="25"/>
      <c r="AY2410" s="25"/>
      <c r="AZ2410" s="25"/>
      <c r="BA2410" s="25"/>
      <c r="BB2410" s="25"/>
      <c r="BC2410" s="25"/>
      <c r="BD2410" s="25"/>
      <c r="BE2410" s="25"/>
      <c r="BF2410" s="25"/>
      <c r="BG2410" s="25"/>
      <c r="BH2410" s="25"/>
      <c r="BI2410" s="25"/>
      <c r="BJ2410" s="25"/>
      <c r="BK2410" s="25"/>
      <c r="BL2410" s="25"/>
      <c r="BM2410" s="25"/>
      <c r="BN2410" s="25"/>
      <c r="BO2410" s="25"/>
      <c r="BP2410" s="25"/>
      <c r="BQ2410" s="25"/>
      <c r="BR2410" s="25"/>
      <c r="BS2410" s="25"/>
      <c r="BT2410" s="25"/>
      <c r="BU2410" s="25"/>
      <c r="BV2410" s="25"/>
      <c r="BW2410" s="25"/>
      <c r="BX2410" s="25"/>
      <c r="BY2410" s="25"/>
      <c r="BZ2410" s="25"/>
      <c r="CA2410" s="25"/>
      <c r="CB2410" s="25"/>
      <c r="CC2410" s="25"/>
      <c r="CD2410" s="25"/>
      <c r="CE2410" s="25"/>
      <c r="CF2410" s="25"/>
      <c r="CG2410" s="25"/>
      <c r="CH2410" s="25"/>
      <c r="CI2410" s="25"/>
      <c r="CJ2410" s="25"/>
      <c r="CK2410" s="25"/>
      <c r="CL2410" s="25"/>
      <c r="CM2410" s="25"/>
      <c r="CN2410" s="25"/>
      <c r="CO2410" s="25"/>
      <c r="CP2410" s="25"/>
      <c r="CQ2410" s="25"/>
      <c r="CR2410" s="25"/>
      <c r="CS2410" s="25"/>
      <c r="CT2410" s="25"/>
      <c r="CU2410" s="25"/>
      <c r="CV2410" s="25"/>
      <c r="CW2410" s="25"/>
      <c r="CX2410" s="25"/>
      <c r="CY2410" s="25"/>
      <c r="CZ2410" s="25"/>
      <c r="DA2410" s="25"/>
      <c r="DB2410" s="25"/>
      <c r="DC2410" s="25"/>
      <c r="DD2410" s="25"/>
      <c r="DE2410" s="25"/>
      <c r="DF2410" s="25"/>
      <c r="DG2410" s="25"/>
      <c r="DH2410" s="25"/>
      <c r="DI2410" s="25"/>
      <c r="DJ2410" s="25"/>
      <c r="DK2410" s="25"/>
      <c r="DL2410" s="25"/>
      <c r="DM2410" s="25"/>
      <c r="DN2410" s="25"/>
      <c r="DO2410" s="25"/>
      <c r="DP2410" s="25"/>
      <c r="DQ2410" s="25"/>
      <c r="DR2410" s="25"/>
      <c r="DS2410" s="25"/>
      <c r="DT2410" s="25"/>
      <c r="DU2410" s="25"/>
      <c r="DV2410" s="25"/>
      <c r="DW2410" s="25"/>
      <c r="DX2410" s="25"/>
      <c r="DY2410" s="25"/>
      <c r="DZ2410" s="25"/>
      <c r="EA2410" s="25"/>
      <c r="EB2410" s="25"/>
      <c r="EC2410" s="25"/>
      <c r="ED2410" s="25"/>
      <c r="EE2410" s="25"/>
      <c r="EF2410" s="25"/>
      <c r="EG2410" s="25"/>
      <c r="EH2410" s="25"/>
      <c r="EI2410" s="25"/>
      <c r="EJ2410" s="25"/>
      <c r="EK2410" s="25"/>
      <c r="EL2410" s="25"/>
      <c r="EM2410" s="25"/>
      <c r="EN2410" s="25"/>
      <c r="EO2410" s="25"/>
      <c r="EP2410" s="25"/>
      <c r="EQ2410" s="25"/>
      <c r="ER2410" s="25"/>
      <c r="ES2410" s="25"/>
      <c r="ET2410" s="25"/>
      <c r="EU2410" s="25"/>
      <c r="EV2410" s="25"/>
      <c r="EW2410" s="25"/>
      <c r="EX2410" s="25"/>
      <c r="EY2410" s="25"/>
      <c r="EZ2410" s="25"/>
      <c r="FA2410" s="25"/>
      <c r="FB2410" s="25"/>
      <c r="FC2410" s="25"/>
      <c r="FD2410" s="25"/>
      <c r="FE2410" s="25"/>
      <c r="FF2410" s="25"/>
      <c r="FG2410" s="25"/>
      <c r="FH2410" s="25"/>
      <c r="FI2410" s="25"/>
      <c r="FJ2410" s="25"/>
      <c r="FK2410" s="25"/>
      <c r="FL2410" s="25"/>
      <c r="FM2410" s="25"/>
      <c r="FN2410" s="25"/>
      <c r="FO2410" s="25"/>
      <c r="FP2410" s="25"/>
      <c r="FQ2410" s="25"/>
      <c r="FR2410" s="25"/>
      <c r="FS2410" s="25"/>
      <c r="FT2410" s="25"/>
      <c r="FU2410" s="25"/>
      <c r="FV2410" s="25"/>
      <c r="FW2410" s="25"/>
      <c r="FX2410" s="25"/>
      <c r="FY2410" s="25"/>
      <c r="FZ2410" s="25"/>
      <c r="GA2410" s="25"/>
      <c r="GB2410" s="25"/>
      <c r="GC2410" s="25"/>
      <c r="GD2410" s="25"/>
      <c r="GE2410" s="25"/>
      <c r="GF2410" s="25"/>
      <c r="GG2410" s="25"/>
      <c r="GH2410" s="25"/>
      <c r="GI2410" s="25"/>
      <c r="GJ2410" s="25"/>
      <c r="GK2410" s="25"/>
      <c r="GL2410" s="25"/>
      <c r="GM2410" s="25"/>
      <c r="GN2410" s="25"/>
      <c r="GO2410" s="25"/>
      <c r="GP2410" s="25"/>
      <c r="GQ2410" s="25"/>
      <c r="GR2410" s="25"/>
      <c r="GS2410" s="25"/>
      <c r="GT2410" s="25"/>
      <c r="GU2410" s="25"/>
      <c r="GV2410" s="25"/>
      <c r="GW2410" s="25"/>
      <c r="GX2410" s="25"/>
      <c r="GY2410" s="25"/>
      <c r="GZ2410" s="25"/>
      <c r="HA2410" s="25"/>
      <c r="HB2410" s="25"/>
      <c r="HC2410" s="25"/>
      <c r="HD2410" s="25"/>
      <c r="HE2410" s="25"/>
      <c r="HF2410" s="25"/>
      <c r="HG2410" s="25"/>
      <c r="HH2410" s="25"/>
      <c r="HI2410" s="25"/>
      <c r="HJ2410" s="25"/>
      <c r="HK2410" s="25"/>
      <c r="HL2410" s="25"/>
      <c r="HM2410" s="25"/>
      <c r="HN2410" s="25"/>
      <c r="HO2410" s="25"/>
      <c r="HP2410" s="25"/>
      <c r="HQ2410" s="25"/>
      <c r="HR2410" s="25"/>
      <c r="HS2410" s="25"/>
      <c r="HT2410" s="25"/>
      <c r="HU2410" s="25"/>
      <c r="HV2410" s="25"/>
      <c r="HW2410" s="25"/>
      <c r="HX2410" s="25"/>
      <c r="HY2410" s="25"/>
      <c r="HZ2410" s="25"/>
      <c r="IA2410" s="25"/>
      <c r="IB2410" s="25"/>
      <c r="IC2410" s="25"/>
      <c r="ID2410" s="25"/>
      <c r="IE2410" s="25"/>
      <c r="IF2410" s="25"/>
      <c r="IG2410" s="25"/>
      <c r="IH2410" s="25"/>
      <c r="II2410" s="25"/>
      <c r="IJ2410" s="25"/>
      <c r="IK2410" s="25"/>
      <c r="IL2410" s="25"/>
      <c r="IM2410" s="25"/>
      <c r="IN2410" s="25"/>
      <c r="IO2410" s="25"/>
      <c r="IP2410" s="25"/>
      <c r="IQ2410" s="25"/>
      <c r="IR2410" s="25"/>
      <c r="IS2410" s="25"/>
      <c r="IT2410" s="25"/>
      <c r="IU2410" s="25"/>
      <c r="IV2410" s="25"/>
    </row>
    <row r="2411" spans="1:256">
      <c r="A2411" s="15" t="s">
        <v>2149</v>
      </c>
      <c r="B2411" s="31" t="s">
        <v>3360</v>
      </c>
      <c r="C2411" s="10" t="s">
        <v>99</v>
      </c>
      <c r="D2411" s="11">
        <v>65.290000000000006</v>
      </c>
      <c r="E2411" s="19"/>
      <c r="F2411" s="21"/>
      <c r="G2411" s="25"/>
      <c r="H2411" s="25"/>
      <c r="I2411" s="25"/>
      <c r="J2411" s="25"/>
      <c r="K2411" s="25"/>
      <c r="L2411" s="25"/>
      <c r="M2411" s="25"/>
      <c r="N2411" s="25"/>
      <c r="O2411" s="25"/>
      <c r="P2411" s="25"/>
      <c r="Q2411" s="25"/>
      <c r="R2411" s="25"/>
      <c r="S2411" s="25"/>
      <c r="T2411" s="25"/>
      <c r="U2411" s="25"/>
      <c r="V2411" s="25"/>
      <c r="W2411" s="25"/>
      <c r="X2411" s="25"/>
      <c r="Y2411" s="25"/>
      <c r="Z2411" s="25"/>
      <c r="AA2411" s="25"/>
      <c r="AB2411" s="25"/>
      <c r="AC2411" s="25"/>
      <c r="AD2411" s="25"/>
      <c r="AE2411" s="25"/>
      <c r="AF2411" s="25"/>
      <c r="AG2411" s="25"/>
      <c r="AH2411" s="25"/>
      <c r="AI2411" s="25"/>
      <c r="AJ2411" s="25"/>
      <c r="AK2411" s="25"/>
      <c r="AL2411" s="25"/>
      <c r="AM2411" s="25"/>
      <c r="AN2411" s="25"/>
      <c r="AO2411" s="25"/>
      <c r="AP2411" s="25"/>
      <c r="AQ2411" s="25"/>
      <c r="AR2411" s="25"/>
      <c r="AS2411" s="25"/>
      <c r="AT2411" s="25"/>
      <c r="AU2411" s="25"/>
      <c r="AV2411" s="25"/>
      <c r="AW2411" s="25"/>
      <c r="AX2411" s="25"/>
      <c r="AY2411" s="25"/>
      <c r="AZ2411" s="25"/>
      <c r="BA2411" s="25"/>
      <c r="BB2411" s="25"/>
      <c r="BC2411" s="25"/>
      <c r="BD2411" s="25"/>
      <c r="BE2411" s="25"/>
      <c r="BF2411" s="25"/>
      <c r="BG2411" s="25"/>
      <c r="BH2411" s="25"/>
      <c r="BI2411" s="25"/>
      <c r="BJ2411" s="25"/>
      <c r="BK2411" s="25"/>
      <c r="BL2411" s="25"/>
      <c r="BM2411" s="25"/>
      <c r="BN2411" s="25"/>
      <c r="BO2411" s="25"/>
      <c r="BP2411" s="25"/>
      <c r="BQ2411" s="25"/>
      <c r="BR2411" s="25"/>
      <c r="BS2411" s="25"/>
      <c r="BT2411" s="25"/>
      <c r="BU2411" s="25"/>
      <c r="BV2411" s="25"/>
      <c r="BW2411" s="25"/>
      <c r="BX2411" s="25"/>
      <c r="BY2411" s="25"/>
      <c r="BZ2411" s="25"/>
      <c r="CA2411" s="25"/>
      <c r="CB2411" s="25"/>
      <c r="CC2411" s="25"/>
      <c r="CD2411" s="25"/>
      <c r="CE2411" s="25"/>
      <c r="CF2411" s="25"/>
      <c r="CG2411" s="25"/>
      <c r="CH2411" s="25"/>
      <c r="CI2411" s="25"/>
      <c r="CJ2411" s="25"/>
      <c r="CK2411" s="25"/>
      <c r="CL2411" s="25"/>
      <c r="CM2411" s="25"/>
      <c r="CN2411" s="25"/>
      <c r="CO2411" s="25"/>
      <c r="CP2411" s="25"/>
      <c r="CQ2411" s="25"/>
      <c r="CR2411" s="25"/>
      <c r="CS2411" s="25"/>
      <c r="CT2411" s="25"/>
      <c r="CU2411" s="25"/>
      <c r="CV2411" s="25"/>
      <c r="CW2411" s="25"/>
      <c r="CX2411" s="25"/>
      <c r="CY2411" s="25"/>
      <c r="CZ2411" s="25"/>
      <c r="DA2411" s="25"/>
      <c r="DB2411" s="25"/>
      <c r="DC2411" s="25"/>
      <c r="DD2411" s="25"/>
      <c r="DE2411" s="25"/>
      <c r="DF2411" s="25"/>
      <c r="DG2411" s="25"/>
      <c r="DH2411" s="25"/>
      <c r="DI2411" s="25"/>
      <c r="DJ2411" s="25"/>
      <c r="DK2411" s="25"/>
      <c r="DL2411" s="25"/>
      <c r="DM2411" s="25"/>
      <c r="DN2411" s="25"/>
      <c r="DO2411" s="25"/>
      <c r="DP2411" s="25"/>
      <c r="DQ2411" s="25"/>
      <c r="DR2411" s="25"/>
      <c r="DS2411" s="25"/>
      <c r="DT2411" s="25"/>
      <c r="DU2411" s="25"/>
      <c r="DV2411" s="25"/>
      <c r="DW2411" s="25"/>
      <c r="DX2411" s="25"/>
      <c r="DY2411" s="25"/>
      <c r="DZ2411" s="25"/>
      <c r="EA2411" s="25"/>
      <c r="EB2411" s="25"/>
      <c r="EC2411" s="25"/>
      <c r="ED2411" s="25"/>
      <c r="EE2411" s="25"/>
      <c r="EF2411" s="25"/>
      <c r="EG2411" s="25"/>
      <c r="EH2411" s="25"/>
      <c r="EI2411" s="25"/>
      <c r="EJ2411" s="25"/>
      <c r="EK2411" s="25"/>
      <c r="EL2411" s="25"/>
      <c r="EM2411" s="25"/>
      <c r="EN2411" s="25"/>
      <c r="EO2411" s="25"/>
      <c r="EP2411" s="25"/>
      <c r="EQ2411" s="25"/>
      <c r="ER2411" s="25"/>
      <c r="ES2411" s="25"/>
      <c r="ET2411" s="25"/>
      <c r="EU2411" s="25"/>
      <c r="EV2411" s="25"/>
      <c r="EW2411" s="25"/>
      <c r="EX2411" s="25"/>
      <c r="EY2411" s="25"/>
      <c r="EZ2411" s="25"/>
      <c r="FA2411" s="25"/>
      <c r="FB2411" s="25"/>
      <c r="FC2411" s="25"/>
      <c r="FD2411" s="25"/>
      <c r="FE2411" s="25"/>
      <c r="FF2411" s="25"/>
      <c r="FG2411" s="25"/>
      <c r="FH2411" s="25"/>
      <c r="FI2411" s="25"/>
      <c r="FJ2411" s="25"/>
      <c r="FK2411" s="25"/>
      <c r="FL2411" s="25"/>
      <c r="FM2411" s="25"/>
      <c r="FN2411" s="25"/>
      <c r="FO2411" s="25"/>
      <c r="FP2411" s="25"/>
      <c r="FQ2411" s="25"/>
      <c r="FR2411" s="25"/>
      <c r="FS2411" s="25"/>
      <c r="FT2411" s="25"/>
      <c r="FU2411" s="25"/>
      <c r="FV2411" s="25"/>
      <c r="FW2411" s="25"/>
      <c r="FX2411" s="25"/>
      <c r="FY2411" s="25"/>
      <c r="FZ2411" s="25"/>
      <c r="GA2411" s="25"/>
      <c r="GB2411" s="25"/>
      <c r="GC2411" s="25"/>
      <c r="GD2411" s="25"/>
      <c r="GE2411" s="25"/>
      <c r="GF2411" s="25"/>
      <c r="GG2411" s="25"/>
      <c r="GH2411" s="25"/>
      <c r="GI2411" s="25"/>
      <c r="GJ2411" s="25"/>
      <c r="GK2411" s="25"/>
      <c r="GL2411" s="25"/>
      <c r="GM2411" s="25"/>
      <c r="GN2411" s="25"/>
      <c r="GO2411" s="25"/>
      <c r="GP2411" s="25"/>
      <c r="GQ2411" s="25"/>
      <c r="GR2411" s="25"/>
      <c r="GS2411" s="25"/>
      <c r="GT2411" s="25"/>
      <c r="GU2411" s="25"/>
      <c r="GV2411" s="25"/>
      <c r="GW2411" s="25"/>
      <c r="GX2411" s="25"/>
      <c r="GY2411" s="25"/>
      <c r="GZ2411" s="25"/>
      <c r="HA2411" s="25"/>
      <c r="HB2411" s="25"/>
      <c r="HC2411" s="25"/>
      <c r="HD2411" s="25"/>
      <c r="HE2411" s="25"/>
      <c r="HF2411" s="25"/>
      <c r="HG2411" s="25"/>
      <c r="HH2411" s="25"/>
      <c r="HI2411" s="25"/>
      <c r="HJ2411" s="25"/>
      <c r="HK2411" s="25"/>
      <c r="HL2411" s="25"/>
      <c r="HM2411" s="25"/>
      <c r="HN2411" s="25"/>
      <c r="HO2411" s="25"/>
      <c r="HP2411" s="25"/>
      <c r="HQ2411" s="25"/>
      <c r="HR2411" s="25"/>
      <c r="HS2411" s="25"/>
      <c r="HT2411" s="25"/>
      <c r="HU2411" s="25"/>
      <c r="HV2411" s="25"/>
      <c r="HW2411" s="25"/>
      <c r="HX2411" s="25"/>
      <c r="HY2411" s="25"/>
      <c r="HZ2411" s="25"/>
      <c r="IA2411" s="25"/>
      <c r="IB2411" s="25"/>
      <c r="IC2411" s="25"/>
      <c r="ID2411" s="25"/>
      <c r="IE2411" s="25"/>
      <c r="IF2411" s="25"/>
      <c r="IG2411" s="25"/>
      <c r="IH2411" s="25"/>
      <c r="II2411" s="25"/>
      <c r="IJ2411" s="25"/>
      <c r="IK2411" s="25"/>
      <c r="IL2411" s="25"/>
      <c r="IM2411" s="25"/>
      <c r="IN2411" s="25"/>
      <c r="IO2411" s="25"/>
      <c r="IP2411" s="25"/>
      <c r="IQ2411" s="25"/>
      <c r="IR2411" s="25"/>
      <c r="IS2411" s="25"/>
      <c r="IT2411" s="25"/>
      <c r="IU2411" s="25"/>
      <c r="IV2411" s="25"/>
    </row>
    <row r="2412" spans="1:256">
      <c r="A2412" s="15" t="s">
        <v>2150</v>
      </c>
      <c r="B2412" s="31" t="s">
        <v>3361</v>
      </c>
      <c r="C2412" s="10" t="s">
        <v>99</v>
      </c>
      <c r="D2412" s="11">
        <v>107.44</v>
      </c>
      <c r="E2412" s="19"/>
      <c r="F2412" s="21"/>
      <c r="G2412" s="25"/>
      <c r="H2412" s="25"/>
      <c r="I2412" s="25"/>
      <c r="J2412" s="25"/>
      <c r="K2412" s="25"/>
      <c r="L2412" s="25"/>
      <c r="M2412" s="25"/>
      <c r="N2412" s="25"/>
      <c r="O2412" s="25"/>
      <c r="P2412" s="25"/>
      <c r="Q2412" s="25"/>
      <c r="R2412" s="25"/>
      <c r="S2412" s="25"/>
      <c r="T2412" s="25"/>
      <c r="U2412" s="25"/>
      <c r="V2412" s="25"/>
      <c r="W2412" s="25"/>
      <c r="X2412" s="25"/>
      <c r="Y2412" s="25"/>
      <c r="Z2412" s="25"/>
      <c r="AA2412" s="25"/>
      <c r="AB2412" s="25"/>
      <c r="AC2412" s="25"/>
      <c r="AD2412" s="25"/>
      <c r="AE2412" s="25"/>
      <c r="AF2412" s="25"/>
      <c r="AG2412" s="25"/>
      <c r="AH2412" s="25"/>
      <c r="AI2412" s="25"/>
      <c r="AJ2412" s="25"/>
      <c r="AK2412" s="25"/>
      <c r="AL2412" s="25"/>
      <c r="AM2412" s="25"/>
      <c r="AN2412" s="25"/>
      <c r="AO2412" s="25"/>
      <c r="AP2412" s="25"/>
      <c r="AQ2412" s="25"/>
      <c r="AR2412" s="25"/>
      <c r="AS2412" s="25"/>
      <c r="AT2412" s="25"/>
      <c r="AU2412" s="25"/>
      <c r="AV2412" s="25"/>
      <c r="AW2412" s="25"/>
      <c r="AX2412" s="25"/>
      <c r="AY2412" s="25"/>
      <c r="AZ2412" s="25"/>
      <c r="BA2412" s="25"/>
      <c r="BB2412" s="25"/>
      <c r="BC2412" s="25"/>
      <c r="BD2412" s="25"/>
      <c r="BE2412" s="25"/>
      <c r="BF2412" s="25"/>
      <c r="BG2412" s="25"/>
      <c r="BH2412" s="25"/>
      <c r="BI2412" s="25"/>
      <c r="BJ2412" s="25"/>
      <c r="BK2412" s="25"/>
      <c r="BL2412" s="25"/>
      <c r="BM2412" s="25"/>
      <c r="BN2412" s="25"/>
      <c r="BO2412" s="25"/>
      <c r="BP2412" s="25"/>
      <c r="BQ2412" s="25"/>
      <c r="BR2412" s="25"/>
      <c r="BS2412" s="25"/>
      <c r="BT2412" s="25"/>
      <c r="BU2412" s="25"/>
      <c r="BV2412" s="25"/>
      <c r="BW2412" s="25"/>
      <c r="BX2412" s="25"/>
      <c r="BY2412" s="25"/>
      <c r="BZ2412" s="25"/>
      <c r="CA2412" s="25"/>
      <c r="CB2412" s="25"/>
      <c r="CC2412" s="25"/>
      <c r="CD2412" s="25"/>
      <c r="CE2412" s="25"/>
      <c r="CF2412" s="25"/>
      <c r="CG2412" s="25"/>
      <c r="CH2412" s="25"/>
      <c r="CI2412" s="25"/>
      <c r="CJ2412" s="25"/>
      <c r="CK2412" s="25"/>
      <c r="CL2412" s="25"/>
      <c r="CM2412" s="25"/>
      <c r="CN2412" s="25"/>
      <c r="CO2412" s="25"/>
      <c r="CP2412" s="25"/>
      <c r="CQ2412" s="25"/>
      <c r="CR2412" s="25"/>
      <c r="CS2412" s="25"/>
      <c r="CT2412" s="25"/>
      <c r="CU2412" s="25"/>
      <c r="CV2412" s="25"/>
      <c r="CW2412" s="25"/>
      <c r="CX2412" s="25"/>
      <c r="CY2412" s="25"/>
      <c r="CZ2412" s="25"/>
      <c r="DA2412" s="25"/>
      <c r="DB2412" s="25"/>
      <c r="DC2412" s="25"/>
      <c r="DD2412" s="25"/>
      <c r="DE2412" s="25"/>
      <c r="DF2412" s="25"/>
      <c r="DG2412" s="25"/>
      <c r="DH2412" s="25"/>
      <c r="DI2412" s="25"/>
      <c r="DJ2412" s="25"/>
      <c r="DK2412" s="25"/>
      <c r="DL2412" s="25"/>
      <c r="DM2412" s="25"/>
      <c r="DN2412" s="25"/>
      <c r="DO2412" s="25"/>
      <c r="DP2412" s="25"/>
      <c r="DQ2412" s="25"/>
      <c r="DR2412" s="25"/>
      <c r="DS2412" s="25"/>
      <c r="DT2412" s="25"/>
      <c r="DU2412" s="25"/>
      <c r="DV2412" s="25"/>
      <c r="DW2412" s="25"/>
      <c r="DX2412" s="25"/>
      <c r="DY2412" s="25"/>
      <c r="DZ2412" s="25"/>
      <c r="EA2412" s="25"/>
      <c r="EB2412" s="25"/>
      <c r="EC2412" s="25"/>
      <c r="ED2412" s="25"/>
      <c r="EE2412" s="25"/>
      <c r="EF2412" s="25"/>
      <c r="EG2412" s="25"/>
      <c r="EH2412" s="25"/>
      <c r="EI2412" s="25"/>
      <c r="EJ2412" s="25"/>
      <c r="EK2412" s="25"/>
      <c r="EL2412" s="25"/>
      <c r="EM2412" s="25"/>
      <c r="EN2412" s="25"/>
      <c r="EO2412" s="25"/>
      <c r="EP2412" s="25"/>
      <c r="EQ2412" s="25"/>
      <c r="ER2412" s="25"/>
      <c r="ES2412" s="25"/>
      <c r="ET2412" s="25"/>
      <c r="EU2412" s="25"/>
      <c r="EV2412" s="25"/>
      <c r="EW2412" s="25"/>
      <c r="EX2412" s="25"/>
      <c r="EY2412" s="25"/>
      <c r="EZ2412" s="25"/>
      <c r="FA2412" s="25"/>
      <c r="FB2412" s="25"/>
      <c r="FC2412" s="25"/>
      <c r="FD2412" s="25"/>
      <c r="FE2412" s="25"/>
      <c r="FF2412" s="25"/>
      <c r="FG2412" s="25"/>
      <c r="FH2412" s="25"/>
      <c r="FI2412" s="25"/>
      <c r="FJ2412" s="25"/>
      <c r="FK2412" s="25"/>
      <c r="FL2412" s="25"/>
      <c r="FM2412" s="25"/>
      <c r="FN2412" s="25"/>
      <c r="FO2412" s="25"/>
      <c r="FP2412" s="25"/>
      <c r="FQ2412" s="25"/>
      <c r="FR2412" s="25"/>
      <c r="FS2412" s="25"/>
      <c r="FT2412" s="25"/>
      <c r="FU2412" s="25"/>
      <c r="FV2412" s="25"/>
      <c r="FW2412" s="25"/>
      <c r="FX2412" s="25"/>
      <c r="FY2412" s="25"/>
      <c r="FZ2412" s="25"/>
      <c r="GA2412" s="25"/>
      <c r="GB2412" s="25"/>
      <c r="GC2412" s="25"/>
      <c r="GD2412" s="25"/>
      <c r="GE2412" s="25"/>
      <c r="GF2412" s="25"/>
      <c r="GG2412" s="25"/>
      <c r="GH2412" s="25"/>
      <c r="GI2412" s="25"/>
      <c r="GJ2412" s="25"/>
      <c r="GK2412" s="25"/>
      <c r="GL2412" s="25"/>
      <c r="GM2412" s="25"/>
      <c r="GN2412" s="25"/>
      <c r="GO2412" s="25"/>
      <c r="GP2412" s="25"/>
      <c r="GQ2412" s="25"/>
      <c r="GR2412" s="25"/>
      <c r="GS2412" s="25"/>
      <c r="GT2412" s="25"/>
      <c r="GU2412" s="25"/>
      <c r="GV2412" s="25"/>
      <c r="GW2412" s="25"/>
      <c r="GX2412" s="25"/>
      <c r="GY2412" s="25"/>
      <c r="GZ2412" s="25"/>
      <c r="HA2412" s="25"/>
      <c r="HB2412" s="25"/>
      <c r="HC2412" s="25"/>
      <c r="HD2412" s="25"/>
      <c r="HE2412" s="25"/>
      <c r="HF2412" s="25"/>
      <c r="HG2412" s="25"/>
      <c r="HH2412" s="25"/>
      <c r="HI2412" s="25"/>
      <c r="HJ2412" s="25"/>
      <c r="HK2412" s="25"/>
      <c r="HL2412" s="25"/>
      <c r="HM2412" s="25"/>
      <c r="HN2412" s="25"/>
      <c r="HO2412" s="25"/>
      <c r="HP2412" s="25"/>
      <c r="HQ2412" s="25"/>
      <c r="HR2412" s="25"/>
      <c r="HS2412" s="25"/>
      <c r="HT2412" s="25"/>
      <c r="HU2412" s="25"/>
      <c r="HV2412" s="25"/>
      <c r="HW2412" s="25"/>
      <c r="HX2412" s="25"/>
      <c r="HY2412" s="25"/>
      <c r="HZ2412" s="25"/>
      <c r="IA2412" s="25"/>
      <c r="IB2412" s="25"/>
      <c r="IC2412" s="25"/>
      <c r="ID2412" s="25"/>
      <c r="IE2412" s="25"/>
      <c r="IF2412" s="25"/>
      <c r="IG2412" s="25"/>
      <c r="IH2412" s="25"/>
      <c r="II2412" s="25"/>
      <c r="IJ2412" s="25"/>
      <c r="IK2412" s="25"/>
      <c r="IL2412" s="25"/>
      <c r="IM2412" s="25"/>
      <c r="IN2412" s="25"/>
      <c r="IO2412" s="25"/>
      <c r="IP2412" s="25"/>
      <c r="IQ2412" s="25"/>
      <c r="IR2412" s="25"/>
      <c r="IS2412" s="25"/>
      <c r="IT2412" s="25"/>
      <c r="IU2412" s="25"/>
      <c r="IV2412" s="25"/>
    </row>
    <row r="2413" spans="1:256">
      <c r="A2413" s="15" t="s">
        <v>2151</v>
      </c>
      <c r="B2413" s="31" t="s">
        <v>3362</v>
      </c>
      <c r="C2413" s="10" t="s">
        <v>99</v>
      </c>
      <c r="D2413" s="11">
        <v>140.63</v>
      </c>
      <c r="E2413" s="19"/>
      <c r="F2413" s="21"/>
      <c r="G2413" s="25"/>
      <c r="H2413" s="25"/>
      <c r="I2413" s="25"/>
      <c r="J2413" s="25"/>
      <c r="K2413" s="25"/>
      <c r="L2413" s="25"/>
      <c r="M2413" s="25"/>
      <c r="N2413" s="25"/>
      <c r="O2413" s="25"/>
      <c r="P2413" s="25"/>
      <c r="Q2413" s="25"/>
      <c r="R2413" s="25"/>
      <c r="S2413" s="25"/>
      <c r="T2413" s="25"/>
      <c r="U2413" s="25"/>
      <c r="V2413" s="25"/>
      <c r="W2413" s="25"/>
      <c r="X2413" s="25"/>
      <c r="Y2413" s="25"/>
      <c r="Z2413" s="25"/>
      <c r="AA2413" s="25"/>
      <c r="AB2413" s="25"/>
      <c r="AC2413" s="25"/>
      <c r="AD2413" s="25"/>
      <c r="AE2413" s="25"/>
      <c r="AF2413" s="25"/>
      <c r="AG2413" s="25"/>
      <c r="AH2413" s="25"/>
      <c r="AI2413" s="25"/>
      <c r="AJ2413" s="25"/>
      <c r="AK2413" s="25"/>
      <c r="AL2413" s="25"/>
      <c r="AM2413" s="25"/>
      <c r="AN2413" s="25"/>
      <c r="AO2413" s="25"/>
      <c r="AP2413" s="25"/>
      <c r="AQ2413" s="25"/>
      <c r="AR2413" s="25"/>
      <c r="AS2413" s="25"/>
      <c r="AT2413" s="25"/>
      <c r="AU2413" s="25"/>
      <c r="AV2413" s="25"/>
      <c r="AW2413" s="25"/>
      <c r="AX2413" s="25"/>
      <c r="AY2413" s="25"/>
      <c r="AZ2413" s="25"/>
      <c r="BA2413" s="25"/>
      <c r="BB2413" s="25"/>
      <c r="BC2413" s="25"/>
      <c r="BD2413" s="25"/>
      <c r="BE2413" s="25"/>
      <c r="BF2413" s="25"/>
      <c r="BG2413" s="25"/>
      <c r="BH2413" s="25"/>
      <c r="BI2413" s="25"/>
      <c r="BJ2413" s="25"/>
      <c r="BK2413" s="25"/>
      <c r="BL2413" s="25"/>
      <c r="BM2413" s="25"/>
      <c r="BN2413" s="25"/>
      <c r="BO2413" s="25"/>
      <c r="BP2413" s="25"/>
      <c r="BQ2413" s="25"/>
      <c r="BR2413" s="25"/>
      <c r="BS2413" s="25"/>
      <c r="BT2413" s="25"/>
      <c r="BU2413" s="25"/>
      <c r="BV2413" s="25"/>
      <c r="BW2413" s="25"/>
      <c r="BX2413" s="25"/>
      <c r="BY2413" s="25"/>
      <c r="BZ2413" s="25"/>
      <c r="CA2413" s="25"/>
      <c r="CB2413" s="25"/>
      <c r="CC2413" s="25"/>
      <c r="CD2413" s="25"/>
      <c r="CE2413" s="25"/>
      <c r="CF2413" s="25"/>
      <c r="CG2413" s="25"/>
      <c r="CH2413" s="25"/>
      <c r="CI2413" s="25"/>
      <c r="CJ2413" s="25"/>
      <c r="CK2413" s="25"/>
      <c r="CL2413" s="25"/>
      <c r="CM2413" s="25"/>
      <c r="CN2413" s="25"/>
      <c r="CO2413" s="25"/>
      <c r="CP2413" s="25"/>
      <c r="CQ2413" s="25"/>
      <c r="CR2413" s="25"/>
      <c r="CS2413" s="25"/>
      <c r="CT2413" s="25"/>
      <c r="CU2413" s="25"/>
      <c r="CV2413" s="25"/>
      <c r="CW2413" s="25"/>
      <c r="CX2413" s="25"/>
      <c r="CY2413" s="25"/>
      <c r="CZ2413" s="25"/>
      <c r="DA2413" s="25"/>
      <c r="DB2413" s="25"/>
      <c r="DC2413" s="25"/>
      <c r="DD2413" s="25"/>
      <c r="DE2413" s="25"/>
      <c r="DF2413" s="25"/>
      <c r="DG2413" s="25"/>
      <c r="DH2413" s="25"/>
      <c r="DI2413" s="25"/>
      <c r="DJ2413" s="25"/>
      <c r="DK2413" s="25"/>
      <c r="DL2413" s="25"/>
      <c r="DM2413" s="25"/>
      <c r="DN2413" s="25"/>
      <c r="DO2413" s="25"/>
      <c r="DP2413" s="25"/>
      <c r="DQ2413" s="25"/>
      <c r="DR2413" s="25"/>
      <c r="DS2413" s="25"/>
      <c r="DT2413" s="25"/>
      <c r="DU2413" s="25"/>
      <c r="DV2413" s="25"/>
      <c r="DW2413" s="25"/>
      <c r="DX2413" s="25"/>
      <c r="DY2413" s="25"/>
      <c r="DZ2413" s="25"/>
      <c r="EA2413" s="25"/>
      <c r="EB2413" s="25"/>
      <c r="EC2413" s="25"/>
      <c r="ED2413" s="25"/>
      <c r="EE2413" s="25"/>
      <c r="EF2413" s="25"/>
      <c r="EG2413" s="25"/>
      <c r="EH2413" s="25"/>
      <c r="EI2413" s="25"/>
      <c r="EJ2413" s="25"/>
      <c r="EK2413" s="25"/>
      <c r="EL2413" s="25"/>
      <c r="EM2413" s="25"/>
      <c r="EN2413" s="25"/>
      <c r="EO2413" s="25"/>
      <c r="EP2413" s="25"/>
      <c r="EQ2413" s="25"/>
      <c r="ER2413" s="25"/>
      <c r="ES2413" s="25"/>
      <c r="ET2413" s="25"/>
      <c r="EU2413" s="25"/>
      <c r="EV2413" s="25"/>
      <c r="EW2413" s="25"/>
      <c r="EX2413" s="25"/>
      <c r="EY2413" s="25"/>
      <c r="EZ2413" s="25"/>
      <c r="FA2413" s="25"/>
      <c r="FB2413" s="25"/>
      <c r="FC2413" s="25"/>
      <c r="FD2413" s="25"/>
      <c r="FE2413" s="25"/>
      <c r="FF2413" s="25"/>
      <c r="FG2413" s="25"/>
      <c r="FH2413" s="25"/>
      <c r="FI2413" s="25"/>
      <c r="FJ2413" s="25"/>
      <c r="FK2413" s="25"/>
      <c r="FL2413" s="25"/>
      <c r="FM2413" s="25"/>
      <c r="FN2413" s="25"/>
      <c r="FO2413" s="25"/>
      <c r="FP2413" s="25"/>
      <c r="FQ2413" s="25"/>
      <c r="FR2413" s="25"/>
      <c r="FS2413" s="25"/>
      <c r="FT2413" s="25"/>
      <c r="FU2413" s="25"/>
      <c r="FV2413" s="25"/>
      <c r="FW2413" s="25"/>
      <c r="FX2413" s="25"/>
      <c r="FY2413" s="25"/>
      <c r="FZ2413" s="25"/>
      <c r="GA2413" s="25"/>
      <c r="GB2413" s="25"/>
      <c r="GC2413" s="25"/>
      <c r="GD2413" s="25"/>
      <c r="GE2413" s="25"/>
      <c r="GF2413" s="25"/>
      <c r="GG2413" s="25"/>
      <c r="GH2413" s="25"/>
      <c r="GI2413" s="25"/>
      <c r="GJ2413" s="25"/>
      <c r="GK2413" s="25"/>
      <c r="GL2413" s="25"/>
      <c r="GM2413" s="25"/>
      <c r="GN2413" s="25"/>
      <c r="GO2413" s="25"/>
      <c r="GP2413" s="25"/>
      <c r="GQ2413" s="25"/>
      <c r="GR2413" s="25"/>
      <c r="GS2413" s="25"/>
      <c r="GT2413" s="25"/>
      <c r="GU2413" s="25"/>
      <c r="GV2413" s="25"/>
      <c r="GW2413" s="25"/>
      <c r="GX2413" s="25"/>
      <c r="GY2413" s="25"/>
      <c r="GZ2413" s="25"/>
      <c r="HA2413" s="25"/>
      <c r="HB2413" s="25"/>
      <c r="HC2413" s="25"/>
      <c r="HD2413" s="25"/>
      <c r="HE2413" s="25"/>
      <c r="HF2413" s="25"/>
      <c r="HG2413" s="25"/>
      <c r="HH2413" s="25"/>
      <c r="HI2413" s="25"/>
      <c r="HJ2413" s="25"/>
      <c r="HK2413" s="25"/>
      <c r="HL2413" s="25"/>
      <c r="HM2413" s="25"/>
      <c r="HN2413" s="25"/>
      <c r="HO2413" s="25"/>
      <c r="HP2413" s="25"/>
      <c r="HQ2413" s="25"/>
      <c r="HR2413" s="25"/>
      <c r="HS2413" s="25"/>
      <c r="HT2413" s="25"/>
      <c r="HU2413" s="25"/>
      <c r="HV2413" s="25"/>
      <c r="HW2413" s="25"/>
      <c r="HX2413" s="25"/>
      <c r="HY2413" s="25"/>
      <c r="HZ2413" s="25"/>
      <c r="IA2413" s="25"/>
      <c r="IB2413" s="25"/>
      <c r="IC2413" s="25"/>
      <c r="ID2413" s="25"/>
      <c r="IE2413" s="25"/>
      <c r="IF2413" s="25"/>
      <c r="IG2413" s="25"/>
      <c r="IH2413" s="25"/>
      <c r="II2413" s="25"/>
      <c r="IJ2413" s="25"/>
      <c r="IK2413" s="25"/>
      <c r="IL2413" s="25"/>
      <c r="IM2413" s="25"/>
      <c r="IN2413" s="25"/>
      <c r="IO2413" s="25"/>
      <c r="IP2413" s="25"/>
      <c r="IQ2413" s="25"/>
      <c r="IR2413" s="25"/>
      <c r="IS2413" s="25"/>
      <c r="IT2413" s="25"/>
      <c r="IU2413" s="25"/>
      <c r="IV2413" s="25"/>
    </row>
    <row r="2414" spans="1:256">
      <c r="A2414" s="15" t="s">
        <v>2152</v>
      </c>
      <c r="B2414" s="31" t="s">
        <v>3363</v>
      </c>
      <c r="C2414" s="10" t="s">
        <v>99</v>
      </c>
      <c r="D2414" s="11">
        <v>202.37</v>
      </c>
      <c r="E2414" s="19"/>
      <c r="F2414" s="21"/>
      <c r="G2414" s="25"/>
      <c r="H2414" s="25"/>
      <c r="I2414" s="25"/>
      <c r="J2414" s="25"/>
      <c r="K2414" s="25"/>
      <c r="L2414" s="25"/>
      <c r="M2414" s="25"/>
      <c r="N2414" s="25"/>
      <c r="O2414" s="25"/>
      <c r="P2414" s="25"/>
      <c r="Q2414" s="25"/>
      <c r="R2414" s="25"/>
      <c r="S2414" s="25"/>
      <c r="T2414" s="25"/>
      <c r="U2414" s="25"/>
      <c r="V2414" s="25"/>
      <c r="W2414" s="25"/>
      <c r="X2414" s="25"/>
      <c r="Y2414" s="25"/>
      <c r="Z2414" s="25"/>
      <c r="AA2414" s="25"/>
      <c r="AB2414" s="25"/>
      <c r="AC2414" s="25"/>
      <c r="AD2414" s="25"/>
      <c r="AE2414" s="25"/>
      <c r="AF2414" s="25"/>
      <c r="AG2414" s="25"/>
      <c r="AH2414" s="25"/>
      <c r="AI2414" s="25"/>
      <c r="AJ2414" s="25"/>
      <c r="AK2414" s="25"/>
      <c r="AL2414" s="25"/>
      <c r="AM2414" s="25"/>
      <c r="AN2414" s="25"/>
      <c r="AO2414" s="25"/>
      <c r="AP2414" s="25"/>
      <c r="AQ2414" s="25"/>
      <c r="AR2414" s="25"/>
      <c r="AS2414" s="25"/>
      <c r="AT2414" s="25"/>
      <c r="AU2414" s="25"/>
      <c r="AV2414" s="25"/>
      <c r="AW2414" s="25"/>
      <c r="AX2414" s="25"/>
      <c r="AY2414" s="25"/>
      <c r="AZ2414" s="25"/>
      <c r="BA2414" s="25"/>
      <c r="BB2414" s="25"/>
      <c r="BC2414" s="25"/>
      <c r="BD2414" s="25"/>
      <c r="BE2414" s="25"/>
      <c r="BF2414" s="25"/>
      <c r="BG2414" s="25"/>
      <c r="BH2414" s="25"/>
      <c r="BI2414" s="25"/>
      <c r="BJ2414" s="25"/>
      <c r="BK2414" s="25"/>
      <c r="BL2414" s="25"/>
      <c r="BM2414" s="25"/>
      <c r="BN2414" s="25"/>
      <c r="BO2414" s="25"/>
      <c r="BP2414" s="25"/>
      <c r="BQ2414" s="25"/>
      <c r="BR2414" s="25"/>
      <c r="BS2414" s="25"/>
      <c r="BT2414" s="25"/>
      <c r="BU2414" s="25"/>
      <c r="BV2414" s="25"/>
      <c r="BW2414" s="25"/>
      <c r="BX2414" s="25"/>
      <c r="BY2414" s="25"/>
      <c r="BZ2414" s="25"/>
      <c r="CA2414" s="25"/>
      <c r="CB2414" s="25"/>
      <c r="CC2414" s="25"/>
      <c r="CD2414" s="25"/>
      <c r="CE2414" s="25"/>
      <c r="CF2414" s="25"/>
      <c r="CG2414" s="25"/>
      <c r="CH2414" s="25"/>
      <c r="CI2414" s="25"/>
      <c r="CJ2414" s="25"/>
      <c r="CK2414" s="25"/>
      <c r="CL2414" s="25"/>
      <c r="CM2414" s="25"/>
      <c r="CN2414" s="25"/>
      <c r="CO2414" s="25"/>
      <c r="CP2414" s="25"/>
      <c r="CQ2414" s="25"/>
      <c r="CR2414" s="25"/>
      <c r="CS2414" s="25"/>
      <c r="CT2414" s="25"/>
      <c r="CU2414" s="25"/>
      <c r="CV2414" s="25"/>
      <c r="CW2414" s="25"/>
      <c r="CX2414" s="25"/>
      <c r="CY2414" s="25"/>
      <c r="CZ2414" s="25"/>
      <c r="DA2414" s="25"/>
      <c r="DB2414" s="25"/>
      <c r="DC2414" s="25"/>
      <c r="DD2414" s="25"/>
      <c r="DE2414" s="25"/>
      <c r="DF2414" s="25"/>
      <c r="DG2414" s="25"/>
      <c r="DH2414" s="25"/>
      <c r="DI2414" s="25"/>
      <c r="DJ2414" s="25"/>
      <c r="DK2414" s="25"/>
      <c r="DL2414" s="25"/>
      <c r="DM2414" s="25"/>
      <c r="DN2414" s="25"/>
      <c r="DO2414" s="25"/>
      <c r="DP2414" s="25"/>
      <c r="DQ2414" s="25"/>
      <c r="DR2414" s="25"/>
      <c r="DS2414" s="25"/>
      <c r="DT2414" s="25"/>
      <c r="DU2414" s="25"/>
      <c r="DV2414" s="25"/>
      <c r="DW2414" s="25"/>
      <c r="DX2414" s="25"/>
      <c r="DY2414" s="25"/>
      <c r="DZ2414" s="25"/>
      <c r="EA2414" s="25"/>
      <c r="EB2414" s="25"/>
      <c r="EC2414" s="25"/>
      <c r="ED2414" s="25"/>
      <c r="EE2414" s="25"/>
      <c r="EF2414" s="25"/>
      <c r="EG2414" s="25"/>
      <c r="EH2414" s="25"/>
      <c r="EI2414" s="25"/>
      <c r="EJ2414" s="25"/>
      <c r="EK2414" s="25"/>
      <c r="EL2414" s="25"/>
      <c r="EM2414" s="25"/>
      <c r="EN2414" s="25"/>
      <c r="EO2414" s="25"/>
      <c r="EP2414" s="25"/>
      <c r="EQ2414" s="25"/>
      <c r="ER2414" s="25"/>
      <c r="ES2414" s="25"/>
      <c r="ET2414" s="25"/>
      <c r="EU2414" s="25"/>
      <c r="EV2414" s="25"/>
      <c r="EW2414" s="25"/>
      <c r="EX2414" s="25"/>
      <c r="EY2414" s="25"/>
      <c r="EZ2414" s="25"/>
      <c r="FA2414" s="25"/>
      <c r="FB2414" s="25"/>
      <c r="FC2414" s="25"/>
      <c r="FD2414" s="25"/>
      <c r="FE2414" s="25"/>
      <c r="FF2414" s="25"/>
      <c r="FG2414" s="25"/>
      <c r="FH2414" s="25"/>
      <c r="FI2414" s="25"/>
      <c r="FJ2414" s="25"/>
      <c r="FK2414" s="25"/>
      <c r="FL2414" s="25"/>
      <c r="FM2414" s="25"/>
      <c r="FN2414" s="25"/>
      <c r="FO2414" s="25"/>
      <c r="FP2414" s="25"/>
      <c r="FQ2414" s="25"/>
      <c r="FR2414" s="25"/>
      <c r="FS2414" s="25"/>
      <c r="FT2414" s="25"/>
      <c r="FU2414" s="25"/>
      <c r="FV2414" s="25"/>
      <c r="FW2414" s="25"/>
      <c r="FX2414" s="25"/>
      <c r="FY2414" s="25"/>
      <c r="FZ2414" s="25"/>
      <c r="GA2414" s="25"/>
      <c r="GB2414" s="25"/>
      <c r="GC2414" s="25"/>
      <c r="GD2414" s="25"/>
      <c r="GE2414" s="25"/>
      <c r="GF2414" s="25"/>
      <c r="GG2414" s="25"/>
      <c r="GH2414" s="25"/>
      <c r="GI2414" s="25"/>
      <c r="GJ2414" s="25"/>
      <c r="GK2414" s="25"/>
      <c r="GL2414" s="25"/>
      <c r="GM2414" s="25"/>
      <c r="GN2414" s="25"/>
      <c r="GO2414" s="25"/>
      <c r="GP2414" s="25"/>
      <c r="GQ2414" s="25"/>
      <c r="GR2414" s="25"/>
      <c r="GS2414" s="25"/>
      <c r="GT2414" s="25"/>
      <c r="GU2414" s="25"/>
      <c r="GV2414" s="25"/>
      <c r="GW2414" s="25"/>
      <c r="GX2414" s="25"/>
      <c r="GY2414" s="25"/>
      <c r="GZ2414" s="25"/>
      <c r="HA2414" s="25"/>
      <c r="HB2414" s="25"/>
      <c r="HC2414" s="25"/>
      <c r="HD2414" s="25"/>
      <c r="HE2414" s="25"/>
      <c r="HF2414" s="25"/>
      <c r="HG2414" s="25"/>
      <c r="HH2414" s="25"/>
      <c r="HI2414" s="25"/>
      <c r="HJ2414" s="25"/>
      <c r="HK2414" s="25"/>
      <c r="HL2414" s="25"/>
      <c r="HM2414" s="25"/>
      <c r="HN2414" s="25"/>
      <c r="HO2414" s="25"/>
      <c r="HP2414" s="25"/>
      <c r="HQ2414" s="25"/>
      <c r="HR2414" s="25"/>
      <c r="HS2414" s="25"/>
      <c r="HT2414" s="25"/>
      <c r="HU2414" s="25"/>
      <c r="HV2414" s="25"/>
      <c r="HW2414" s="25"/>
      <c r="HX2414" s="25"/>
      <c r="HY2414" s="25"/>
      <c r="HZ2414" s="25"/>
      <c r="IA2414" s="25"/>
      <c r="IB2414" s="25"/>
      <c r="IC2414" s="25"/>
      <c r="ID2414" s="25"/>
      <c r="IE2414" s="25"/>
      <c r="IF2414" s="25"/>
      <c r="IG2414" s="25"/>
      <c r="IH2414" s="25"/>
      <c r="II2414" s="25"/>
      <c r="IJ2414" s="25"/>
      <c r="IK2414" s="25"/>
      <c r="IL2414" s="25"/>
      <c r="IM2414" s="25"/>
      <c r="IN2414" s="25"/>
      <c r="IO2414" s="25"/>
      <c r="IP2414" s="25"/>
      <c r="IQ2414" s="25"/>
      <c r="IR2414" s="25"/>
      <c r="IS2414" s="25"/>
      <c r="IT2414" s="25"/>
      <c r="IU2414" s="25"/>
      <c r="IV2414" s="25"/>
    </row>
    <row r="2415" spans="1:256">
      <c r="A2415" s="15"/>
      <c r="B2415" s="30" t="s">
        <v>3414</v>
      </c>
      <c r="C2415" s="10"/>
      <c r="D2415" s="11"/>
      <c r="E2415" s="19"/>
      <c r="F2415" s="21"/>
      <c r="G2415" s="25"/>
      <c r="H2415" s="25"/>
      <c r="I2415" s="25"/>
      <c r="J2415" s="25"/>
      <c r="K2415" s="25"/>
      <c r="L2415" s="25"/>
      <c r="M2415" s="25"/>
      <c r="N2415" s="25"/>
      <c r="O2415" s="25"/>
      <c r="P2415" s="25"/>
      <c r="Q2415" s="25"/>
      <c r="R2415" s="25"/>
      <c r="S2415" s="25"/>
      <c r="T2415" s="25"/>
      <c r="U2415" s="25"/>
      <c r="V2415" s="25"/>
      <c r="W2415" s="25"/>
      <c r="X2415" s="25"/>
      <c r="Y2415" s="25"/>
      <c r="Z2415" s="25"/>
      <c r="AA2415" s="25"/>
      <c r="AB2415" s="25"/>
      <c r="AC2415" s="25"/>
      <c r="AD2415" s="25"/>
      <c r="AE2415" s="25"/>
      <c r="AF2415" s="25"/>
      <c r="AG2415" s="25"/>
      <c r="AH2415" s="25"/>
      <c r="AI2415" s="25"/>
      <c r="AJ2415" s="25"/>
      <c r="AK2415" s="25"/>
      <c r="AL2415" s="25"/>
      <c r="AM2415" s="25"/>
      <c r="AN2415" s="25"/>
      <c r="AO2415" s="25"/>
      <c r="AP2415" s="25"/>
      <c r="AQ2415" s="25"/>
      <c r="AR2415" s="25"/>
      <c r="AS2415" s="25"/>
      <c r="AT2415" s="25"/>
      <c r="AU2415" s="25"/>
      <c r="AV2415" s="25"/>
      <c r="AW2415" s="25"/>
      <c r="AX2415" s="25"/>
      <c r="AY2415" s="25"/>
      <c r="AZ2415" s="25"/>
      <c r="BA2415" s="25"/>
      <c r="BB2415" s="25"/>
      <c r="BC2415" s="25"/>
      <c r="BD2415" s="25"/>
      <c r="BE2415" s="25"/>
      <c r="BF2415" s="25"/>
      <c r="BG2415" s="25"/>
      <c r="BH2415" s="25"/>
      <c r="BI2415" s="25"/>
      <c r="BJ2415" s="25"/>
      <c r="BK2415" s="25"/>
      <c r="BL2415" s="25"/>
      <c r="BM2415" s="25"/>
      <c r="BN2415" s="25"/>
      <c r="BO2415" s="25"/>
      <c r="BP2415" s="25"/>
      <c r="BQ2415" s="25"/>
      <c r="BR2415" s="25"/>
      <c r="BS2415" s="25"/>
      <c r="BT2415" s="25"/>
      <c r="BU2415" s="25"/>
      <c r="BV2415" s="25"/>
      <c r="BW2415" s="25"/>
      <c r="BX2415" s="25"/>
      <c r="BY2415" s="25"/>
      <c r="BZ2415" s="25"/>
      <c r="CA2415" s="25"/>
      <c r="CB2415" s="25"/>
      <c r="CC2415" s="25"/>
      <c r="CD2415" s="25"/>
      <c r="CE2415" s="25"/>
      <c r="CF2415" s="25"/>
      <c r="CG2415" s="25"/>
      <c r="CH2415" s="25"/>
      <c r="CI2415" s="25"/>
      <c r="CJ2415" s="25"/>
      <c r="CK2415" s="25"/>
      <c r="CL2415" s="25"/>
      <c r="CM2415" s="25"/>
      <c r="CN2415" s="25"/>
      <c r="CO2415" s="25"/>
      <c r="CP2415" s="25"/>
      <c r="CQ2415" s="25"/>
      <c r="CR2415" s="25"/>
      <c r="CS2415" s="25"/>
      <c r="CT2415" s="25"/>
      <c r="CU2415" s="25"/>
      <c r="CV2415" s="25"/>
      <c r="CW2415" s="25"/>
      <c r="CX2415" s="25"/>
      <c r="CY2415" s="25"/>
      <c r="CZ2415" s="25"/>
      <c r="DA2415" s="25"/>
      <c r="DB2415" s="25"/>
      <c r="DC2415" s="25"/>
      <c r="DD2415" s="25"/>
      <c r="DE2415" s="25"/>
      <c r="DF2415" s="25"/>
      <c r="DG2415" s="25"/>
      <c r="DH2415" s="25"/>
      <c r="DI2415" s="25"/>
      <c r="DJ2415" s="25"/>
      <c r="DK2415" s="25"/>
      <c r="DL2415" s="25"/>
      <c r="DM2415" s="25"/>
      <c r="DN2415" s="25"/>
      <c r="DO2415" s="25"/>
      <c r="DP2415" s="25"/>
      <c r="DQ2415" s="25"/>
      <c r="DR2415" s="25"/>
      <c r="DS2415" s="25"/>
      <c r="DT2415" s="25"/>
      <c r="DU2415" s="25"/>
      <c r="DV2415" s="25"/>
      <c r="DW2415" s="25"/>
      <c r="DX2415" s="25"/>
      <c r="DY2415" s="25"/>
      <c r="DZ2415" s="25"/>
      <c r="EA2415" s="25"/>
      <c r="EB2415" s="25"/>
      <c r="EC2415" s="25"/>
      <c r="ED2415" s="25"/>
      <c r="EE2415" s="25"/>
      <c r="EF2415" s="25"/>
      <c r="EG2415" s="25"/>
      <c r="EH2415" s="25"/>
      <c r="EI2415" s="25"/>
      <c r="EJ2415" s="25"/>
      <c r="EK2415" s="25"/>
      <c r="EL2415" s="25"/>
      <c r="EM2415" s="25"/>
      <c r="EN2415" s="25"/>
      <c r="EO2415" s="25"/>
      <c r="EP2415" s="25"/>
      <c r="EQ2415" s="25"/>
      <c r="ER2415" s="25"/>
      <c r="ES2415" s="25"/>
      <c r="ET2415" s="25"/>
      <c r="EU2415" s="25"/>
      <c r="EV2415" s="25"/>
      <c r="EW2415" s="25"/>
      <c r="EX2415" s="25"/>
      <c r="EY2415" s="25"/>
      <c r="EZ2415" s="25"/>
      <c r="FA2415" s="25"/>
      <c r="FB2415" s="25"/>
      <c r="FC2415" s="25"/>
      <c r="FD2415" s="25"/>
      <c r="FE2415" s="25"/>
      <c r="FF2415" s="25"/>
      <c r="FG2415" s="25"/>
      <c r="FH2415" s="25"/>
      <c r="FI2415" s="25"/>
      <c r="FJ2415" s="25"/>
      <c r="FK2415" s="25"/>
      <c r="FL2415" s="25"/>
      <c r="FM2415" s="25"/>
      <c r="FN2415" s="25"/>
      <c r="FO2415" s="25"/>
      <c r="FP2415" s="25"/>
      <c r="FQ2415" s="25"/>
      <c r="FR2415" s="25"/>
      <c r="FS2415" s="25"/>
      <c r="FT2415" s="25"/>
      <c r="FU2415" s="25"/>
      <c r="FV2415" s="25"/>
      <c r="FW2415" s="25"/>
      <c r="FX2415" s="25"/>
      <c r="FY2415" s="25"/>
      <c r="FZ2415" s="25"/>
      <c r="GA2415" s="25"/>
      <c r="GB2415" s="25"/>
      <c r="GC2415" s="25"/>
      <c r="GD2415" s="25"/>
      <c r="GE2415" s="25"/>
      <c r="GF2415" s="25"/>
      <c r="GG2415" s="25"/>
      <c r="GH2415" s="25"/>
      <c r="GI2415" s="25"/>
      <c r="GJ2415" s="25"/>
      <c r="GK2415" s="25"/>
      <c r="GL2415" s="25"/>
      <c r="GM2415" s="25"/>
      <c r="GN2415" s="25"/>
      <c r="GO2415" s="25"/>
      <c r="GP2415" s="25"/>
      <c r="GQ2415" s="25"/>
      <c r="GR2415" s="25"/>
      <c r="GS2415" s="25"/>
      <c r="GT2415" s="25"/>
      <c r="GU2415" s="25"/>
      <c r="GV2415" s="25"/>
      <c r="GW2415" s="25"/>
      <c r="GX2415" s="25"/>
      <c r="GY2415" s="25"/>
      <c r="GZ2415" s="25"/>
      <c r="HA2415" s="25"/>
      <c r="HB2415" s="25"/>
      <c r="HC2415" s="25"/>
      <c r="HD2415" s="25"/>
      <c r="HE2415" s="25"/>
      <c r="HF2415" s="25"/>
      <c r="HG2415" s="25"/>
      <c r="HH2415" s="25"/>
      <c r="HI2415" s="25"/>
      <c r="HJ2415" s="25"/>
      <c r="HK2415" s="25"/>
      <c r="HL2415" s="25"/>
      <c r="HM2415" s="25"/>
      <c r="HN2415" s="25"/>
      <c r="HO2415" s="25"/>
      <c r="HP2415" s="25"/>
      <c r="HQ2415" s="25"/>
      <c r="HR2415" s="25"/>
      <c r="HS2415" s="25"/>
      <c r="HT2415" s="25"/>
      <c r="HU2415" s="25"/>
      <c r="HV2415" s="25"/>
      <c r="HW2415" s="25"/>
      <c r="HX2415" s="25"/>
      <c r="HY2415" s="25"/>
      <c r="HZ2415" s="25"/>
      <c r="IA2415" s="25"/>
      <c r="IB2415" s="25"/>
      <c r="IC2415" s="25"/>
      <c r="ID2415" s="25"/>
      <c r="IE2415" s="25"/>
      <c r="IF2415" s="25"/>
      <c r="IG2415" s="25"/>
      <c r="IH2415" s="25"/>
      <c r="II2415" s="25"/>
      <c r="IJ2415" s="25"/>
      <c r="IK2415" s="25"/>
      <c r="IL2415" s="25"/>
      <c r="IM2415" s="25"/>
      <c r="IN2415" s="25"/>
      <c r="IO2415" s="25"/>
      <c r="IP2415" s="25"/>
      <c r="IQ2415" s="25"/>
      <c r="IR2415" s="25"/>
      <c r="IS2415" s="25"/>
      <c r="IT2415" s="25"/>
      <c r="IU2415" s="25"/>
      <c r="IV2415" s="25"/>
    </row>
    <row r="2416" spans="1:256">
      <c r="A2416" s="26" t="s">
        <v>2153</v>
      </c>
      <c r="B2416" s="31" t="s">
        <v>3355</v>
      </c>
      <c r="C2416" s="10" t="s">
        <v>99</v>
      </c>
      <c r="D2416" s="11">
        <v>18.8</v>
      </c>
      <c r="E2416" s="19"/>
      <c r="F2416" s="21"/>
      <c r="G2416" s="25"/>
      <c r="H2416" s="25"/>
      <c r="I2416" s="25"/>
      <c r="J2416" s="25"/>
      <c r="K2416" s="25"/>
      <c r="L2416" s="25"/>
      <c r="M2416" s="25"/>
      <c r="N2416" s="25"/>
      <c r="O2416" s="25"/>
      <c r="P2416" s="25"/>
      <c r="Q2416" s="25"/>
      <c r="R2416" s="25"/>
      <c r="S2416" s="25"/>
      <c r="T2416" s="25"/>
      <c r="U2416" s="25"/>
      <c r="V2416" s="25"/>
      <c r="W2416" s="25"/>
      <c r="X2416" s="25"/>
      <c r="Y2416" s="25"/>
      <c r="Z2416" s="25"/>
      <c r="AA2416" s="25"/>
      <c r="AB2416" s="25"/>
      <c r="AC2416" s="25"/>
      <c r="AD2416" s="25"/>
      <c r="AE2416" s="25"/>
      <c r="AF2416" s="25"/>
      <c r="AG2416" s="25"/>
      <c r="AH2416" s="25"/>
      <c r="AI2416" s="25"/>
      <c r="AJ2416" s="25"/>
      <c r="AK2416" s="25"/>
      <c r="AL2416" s="25"/>
      <c r="AM2416" s="25"/>
      <c r="AN2416" s="25"/>
      <c r="AO2416" s="25"/>
      <c r="AP2416" s="25"/>
      <c r="AQ2416" s="25"/>
      <c r="AR2416" s="25"/>
      <c r="AS2416" s="25"/>
      <c r="AT2416" s="25"/>
      <c r="AU2416" s="25"/>
      <c r="AV2416" s="25"/>
      <c r="AW2416" s="25"/>
      <c r="AX2416" s="25"/>
      <c r="AY2416" s="25"/>
      <c r="AZ2416" s="25"/>
      <c r="BA2416" s="25"/>
      <c r="BB2416" s="25"/>
      <c r="BC2416" s="25"/>
      <c r="BD2416" s="25"/>
      <c r="BE2416" s="25"/>
      <c r="BF2416" s="25"/>
      <c r="BG2416" s="25"/>
      <c r="BH2416" s="25"/>
      <c r="BI2416" s="25"/>
      <c r="BJ2416" s="25"/>
      <c r="BK2416" s="25"/>
      <c r="BL2416" s="25"/>
      <c r="BM2416" s="25"/>
      <c r="BN2416" s="25"/>
      <c r="BO2416" s="25"/>
      <c r="BP2416" s="25"/>
      <c r="BQ2416" s="25"/>
      <c r="BR2416" s="25"/>
      <c r="BS2416" s="25"/>
      <c r="BT2416" s="25"/>
      <c r="BU2416" s="25"/>
      <c r="BV2416" s="25"/>
      <c r="BW2416" s="25"/>
      <c r="BX2416" s="25"/>
      <c r="BY2416" s="25"/>
      <c r="BZ2416" s="25"/>
      <c r="CA2416" s="25"/>
      <c r="CB2416" s="25"/>
      <c r="CC2416" s="25"/>
      <c r="CD2416" s="25"/>
      <c r="CE2416" s="25"/>
      <c r="CF2416" s="25"/>
      <c r="CG2416" s="25"/>
      <c r="CH2416" s="25"/>
      <c r="CI2416" s="25"/>
      <c r="CJ2416" s="25"/>
      <c r="CK2416" s="25"/>
      <c r="CL2416" s="25"/>
      <c r="CM2416" s="25"/>
      <c r="CN2416" s="25"/>
      <c r="CO2416" s="25"/>
      <c r="CP2416" s="25"/>
      <c r="CQ2416" s="25"/>
      <c r="CR2416" s="25"/>
      <c r="CS2416" s="25"/>
      <c r="CT2416" s="25"/>
      <c r="CU2416" s="25"/>
      <c r="CV2416" s="25"/>
      <c r="CW2416" s="25"/>
      <c r="CX2416" s="25"/>
      <c r="CY2416" s="25"/>
      <c r="CZ2416" s="25"/>
      <c r="DA2416" s="25"/>
      <c r="DB2416" s="25"/>
      <c r="DC2416" s="25"/>
      <c r="DD2416" s="25"/>
      <c r="DE2416" s="25"/>
      <c r="DF2416" s="25"/>
      <c r="DG2416" s="25"/>
      <c r="DH2416" s="25"/>
      <c r="DI2416" s="25"/>
      <c r="DJ2416" s="25"/>
      <c r="DK2416" s="25"/>
      <c r="DL2416" s="25"/>
      <c r="DM2416" s="25"/>
      <c r="DN2416" s="25"/>
      <c r="DO2416" s="25"/>
      <c r="DP2416" s="25"/>
      <c r="DQ2416" s="25"/>
      <c r="DR2416" s="25"/>
      <c r="DS2416" s="25"/>
      <c r="DT2416" s="25"/>
      <c r="DU2416" s="25"/>
      <c r="DV2416" s="25"/>
      <c r="DW2416" s="25"/>
      <c r="DX2416" s="25"/>
      <c r="DY2416" s="25"/>
      <c r="DZ2416" s="25"/>
      <c r="EA2416" s="25"/>
      <c r="EB2416" s="25"/>
      <c r="EC2416" s="25"/>
      <c r="ED2416" s="25"/>
      <c r="EE2416" s="25"/>
      <c r="EF2416" s="25"/>
      <c r="EG2416" s="25"/>
      <c r="EH2416" s="25"/>
      <c r="EI2416" s="25"/>
      <c r="EJ2416" s="25"/>
      <c r="EK2416" s="25"/>
      <c r="EL2416" s="25"/>
      <c r="EM2416" s="25"/>
      <c r="EN2416" s="25"/>
      <c r="EO2416" s="25"/>
      <c r="EP2416" s="25"/>
      <c r="EQ2416" s="25"/>
      <c r="ER2416" s="25"/>
      <c r="ES2416" s="25"/>
      <c r="ET2416" s="25"/>
      <c r="EU2416" s="25"/>
      <c r="EV2416" s="25"/>
      <c r="EW2416" s="25"/>
      <c r="EX2416" s="25"/>
      <c r="EY2416" s="25"/>
      <c r="EZ2416" s="25"/>
      <c r="FA2416" s="25"/>
      <c r="FB2416" s="25"/>
      <c r="FC2416" s="25"/>
      <c r="FD2416" s="25"/>
      <c r="FE2416" s="25"/>
      <c r="FF2416" s="25"/>
      <c r="FG2416" s="25"/>
      <c r="FH2416" s="25"/>
      <c r="FI2416" s="25"/>
      <c r="FJ2416" s="25"/>
      <c r="FK2416" s="25"/>
      <c r="FL2416" s="25"/>
      <c r="FM2416" s="25"/>
      <c r="FN2416" s="25"/>
      <c r="FO2416" s="25"/>
      <c r="FP2416" s="25"/>
      <c r="FQ2416" s="25"/>
      <c r="FR2416" s="25"/>
      <c r="FS2416" s="25"/>
      <c r="FT2416" s="25"/>
      <c r="FU2416" s="25"/>
      <c r="FV2416" s="25"/>
      <c r="FW2416" s="25"/>
      <c r="FX2416" s="25"/>
      <c r="FY2416" s="25"/>
      <c r="FZ2416" s="25"/>
      <c r="GA2416" s="25"/>
      <c r="GB2416" s="25"/>
      <c r="GC2416" s="25"/>
      <c r="GD2416" s="25"/>
      <c r="GE2416" s="25"/>
      <c r="GF2416" s="25"/>
      <c r="GG2416" s="25"/>
      <c r="GH2416" s="25"/>
      <c r="GI2416" s="25"/>
      <c r="GJ2416" s="25"/>
      <c r="GK2416" s="25"/>
      <c r="GL2416" s="25"/>
      <c r="GM2416" s="25"/>
      <c r="GN2416" s="25"/>
      <c r="GO2416" s="25"/>
      <c r="GP2416" s="25"/>
      <c r="GQ2416" s="25"/>
      <c r="GR2416" s="25"/>
      <c r="GS2416" s="25"/>
      <c r="GT2416" s="25"/>
      <c r="GU2416" s="25"/>
      <c r="GV2416" s="25"/>
      <c r="GW2416" s="25"/>
      <c r="GX2416" s="25"/>
      <c r="GY2416" s="25"/>
      <c r="GZ2416" s="25"/>
      <c r="HA2416" s="25"/>
      <c r="HB2416" s="25"/>
      <c r="HC2416" s="25"/>
      <c r="HD2416" s="25"/>
      <c r="HE2416" s="25"/>
      <c r="HF2416" s="25"/>
      <c r="HG2416" s="25"/>
      <c r="HH2416" s="25"/>
      <c r="HI2416" s="25"/>
      <c r="HJ2416" s="25"/>
      <c r="HK2416" s="25"/>
      <c r="HL2416" s="25"/>
      <c r="HM2416" s="25"/>
      <c r="HN2416" s="25"/>
      <c r="HO2416" s="25"/>
      <c r="HP2416" s="25"/>
      <c r="HQ2416" s="25"/>
      <c r="HR2416" s="25"/>
      <c r="HS2416" s="25"/>
      <c r="HT2416" s="25"/>
      <c r="HU2416" s="25"/>
      <c r="HV2416" s="25"/>
      <c r="HW2416" s="25"/>
      <c r="HX2416" s="25"/>
      <c r="HY2416" s="25"/>
      <c r="HZ2416" s="25"/>
      <c r="IA2416" s="25"/>
      <c r="IB2416" s="25"/>
      <c r="IC2416" s="25"/>
      <c r="ID2416" s="25"/>
      <c r="IE2416" s="25"/>
      <c r="IF2416" s="25"/>
      <c r="IG2416" s="25"/>
      <c r="IH2416" s="25"/>
      <c r="II2416" s="25"/>
      <c r="IJ2416" s="25"/>
      <c r="IK2416" s="25"/>
      <c r="IL2416" s="25"/>
      <c r="IM2416" s="25"/>
      <c r="IN2416" s="25"/>
      <c r="IO2416" s="25"/>
      <c r="IP2416" s="25"/>
      <c r="IQ2416" s="25"/>
      <c r="IR2416" s="25"/>
      <c r="IS2416" s="25"/>
      <c r="IT2416" s="25"/>
      <c r="IU2416" s="25"/>
      <c r="IV2416" s="25"/>
    </row>
    <row r="2417" spans="1:256">
      <c r="A2417" s="15" t="s">
        <v>2154</v>
      </c>
      <c r="B2417" s="31" t="s">
        <v>3356</v>
      </c>
      <c r="C2417" s="10" t="s">
        <v>99</v>
      </c>
      <c r="D2417" s="11">
        <v>25.04</v>
      </c>
      <c r="E2417" s="19"/>
      <c r="F2417" s="21"/>
      <c r="G2417" s="25"/>
      <c r="H2417" s="25"/>
      <c r="I2417" s="25"/>
      <c r="J2417" s="25"/>
      <c r="K2417" s="25"/>
      <c r="L2417" s="25"/>
      <c r="M2417" s="25"/>
      <c r="N2417" s="25"/>
      <c r="O2417" s="25"/>
      <c r="P2417" s="25"/>
      <c r="Q2417" s="25"/>
      <c r="R2417" s="25"/>
      <c r="S2417" s="25"/>
      <c r="T2417" s="25"/>
      <c r="U2417" s="25"/>
      <c r="V2417" s="25"/>
      <c r="W2417" s="25"/>
      <c r="X2417" s="25"/>
      <c r="Y2417" s="25"/>
      <c r="Z2417" s="25"/>
      <c r="AA2417" s="25"/>
      <c r="AB2417" s="25"/>
      <c r="AC2417" s="25"/>
      <c r="AD2417" s="25"/>
      <c r="AE2417" s="25"/>
      <c r="AF2417" s="25"/>
      <c r="AG2417" s="25"/>
      <c r="AH2417" s="25"/>
      <c r="AI2417" s="25"/>
      <c r="AJ2417" s="25"/>
      <c r="AK2417" s="25"/>
      <c r="AL2417" s="25"/>
      <c r="AM2417" s="25"/>
      <c r="AN2417" s="25"/>
      <c r="AO2417" s="25"/>
      <c r="AP2417" s="25"/>
      <c r="AQ2417" s="25"/>
      <c r="AR2417" s="25"/>
      <c r="AS2417" s="25"/>
      <c r="AT2417" s="25"/>
      <c r="AU2417" s="25"/>
      <c r="AV2417" s="25"/>
      <c r="AW2417" s="25"/>
      <c r="AX2417" s="25"/>
      <c r="AY2417" s="25"/>
      <c r="AZ2417" s="25"/>
      <c r="BA2417" s="25"/>
      <c r="BB2417" s="25"/>
      <c r="BC2417" s="25"/>
      <c r="BD2417" s="25"/>
      <c r="BE2417" s="25"/>
      <c r="BF2417" s="25"/>
      <c r="BG2417" s="25"/>
      <c r="BH2417" s="25"/>
      <c r="BI2417" s="25"/>
      <c r="BJ2417" s="25"/>
      <c r="BK2417" s="25"/>
      <c r="BL2417" s="25"/>
      <c r="BM2417" s="25"/>
      <c r="BN2417" s="25"/>
      <c r="BO2417" s="25"/>
      <c r="BP2417" s="25"/>
      <c r="BQ2417" s="25"/>
      <c r="BR2417" s="25"/>
      <c r="BS2417" s="25"/>
      <c r="BT2417" s="25"/>
      <c r="BU2417" s="25"/>
      <c r="BV2417" s="25"/>
      <c r="BW2417" s="25"/>
      <c r="BX2417" s="25"/>
      <c r="BY2417" s="25"/>
      <c r="BZ2417" s="25"/>
      <c r="CA2417" s="25"/>
      <c r="CB2417" s="25"/>
      <c r="CC2417" s="25"/>
      <c r="CD2417" s="25"/>
      <c r="CE2417" s="25"/>
      <c r="CF2417" s="25"/>
      <c r="CG2417" s="25"/>
      <c r="CH2417" s="25"/>
      <c r="CI2417" s="25"/>
      <c r="CJ2417" s="25"/>
      <c r="CK2417" s="25"/>
      <c r="CL2417" s="25"/>
      <c r="CM2417" s="25"/>
      <c r="CN2417" s="25"/>
      <c r="CO2417" s="25"/>
      <c r="CP2417" s="25"/>
      <c r="CQ2417" s="25"/>
      <c r="CR2417" s="25"/>
      <c r="CS2417" s="25"/>
      <c r="CT2417" s="25"/>
      <c r="CU2417" s="25"/>
      <c r="CV2417" s="25"/>
      <c r="CW2417" s="25"/>
      <c r="CX2417" s="25"/>
      <c r="CY2417" s="25"/>
      <c r="CZ2417" s="25"/>
      <c r="DA2417" s="25"/>
      <c r="DB2417" s="25"/>
      <c r="DC2417" s="25"/>
      <c r="DD2417" s="25"/>
      <c r="DE2417" s="25"/>
      <c r="DF2417" s="25"/>
      <c r="DG2417" s="25"/>
      <c r="DH2417" s="25"/>
      <c r="DI2417" s="25"/>
      <c r="DJ2417" s="25"/>
      <c r="DK2417" s="25"/>
      <c r="DL2417" s="25"/>
      <c r="DM2417" s="25"/>
      <c r="DN2417" s="25"/>
      <c r="DO2417" s="25"/>
      <c r="DP2417" s="25"/>
      <c r="DQ2417" s="25"/>
      <c r="DR2417" s="25"/>
      <c r="DS2417" s="25"/>
      <c r="DT2417" s="25"/>
      <c r="DU2417" s="25"/>
      <c r="DV2417" s="25"/>
      <c r="DW2417" s="25"/>
      <c r="DX2417" s="25"/>
      <c r="DY2417" s="25"/>
      <c r="DZ2417" s="25"/>
      <c r="EA2417" s="25"/>
      <c r="EB2417" s="25"/>
      <c r="EC2417" s="25"/>
      <c r="ED2417" s="25"/>
      <c r="EE2417" s="25"/>
      <c r="EF2417" s="25"/>
      <c r="EG2417" s="25"/>
      <c r="EH2417" s="25"/>
      <c r="EI2417" s="25"/>
      <c r="EJ2417" s="25"/>
      <c r="EK2417" s="25"/>
      <c r="EL2417" s="25"/>
      <c r="EM2417" s="25"/>
      <c r="EN2417" s="25"/>
      <c r="EO2417" s="25"/>
      <c r="EP2417" s="25"/>
      <c r="EQ2417" s="25"/>
      <c r="ER2417" s="25"/>
      <c r="ES2417" s="25"/>
      <c r="ET2417" s="25"/>
      <c r="EU2417" s="25"/>
      <c r="EV2417" s="25"/>
      <c r="EW2417" s="25"/>
      <c r="EX2417" s="25"/>
      <c r="EY2417" s="25"/>
      <c r="EZ2417" s="25"/>
      <c r="FA2417" s="25"/>
      <c r="FB2417" s="25"/>
      <c r="FC2417" s="25"/>
      <c r="FD2417" s="25"/>
      <c r="FE2417" s="25"/>
      <c r="FF2417" s="25"/>
      <c r="FG2417" s="25"/>
      <c r="FH2417" s="25"/>
      <c r="FI2417" s="25"/>
      <c r="FJ2417" s="25"/>
      <c r="FK2417" s="25"/>
      <c r="FL2417" s="25"/>
      <c r="FM2417" s="25"/>
      <c r="FN2417" s="25"/>
      <c r="FO2417" s="25"/>
      <c r="FP2417" s="25"/>
      <c r="FQ2417" s="25"/>
      <c r="FR2417" s="25"/>
      <c r="FS2417" s="25"/>
      <c r="FT2417" s="25"/>
      <c r="FU2417" s="25"/>
      <c r="FV2417" s="25"/>
      <c r="FW2417" s="25"/>
      <c r="FX2417" s="25"/>
      <c r="FY2417" s="25"/>
      <c r="FZ2417" s="25"/>
      <c r="GA2417" s="25"/>
      <c r="GB2417" s="25"/>
      <c r="GC2417" s="25"/>
      <c r="GD2417" s="25"/>
      <c r="GE2417" s="25"/>
      <c r="GF2417" s="25"/>
      <c r="GG2417" s="25"/>
      <c r="GH2417" s="25"/>
      <c r="GI2417" s="25"/>
      <c r="GJ2417" s="25"/>
      <c r="GK2417" s="25"/>
      <c r="GL2417" s="25"/>
      <c r="GM2417" s="25"/>
      <c r="GN2417" s="25"/>
      <c r="GO2417" s="25"/>
      <c r="GP2417" s="25"/>
      <c r="GQ2417" s="25"/>
      <c r="GR2417" s="25"/>
      <c r="GS2417" s="25"/>
      <c r="GT2417" s="25"/>
      <c r="GU2417" s="25"/>
      <c r="GV2417" s="25"/>
      <c r="GW2417" s="25"/>
      <c r="GX2417" s="25"/>
      <c r="GY2417" s="25"/>
      <c r="GZ2417" s="25"/>
      <c r="HA2417" s="25"/>
      <c r="HB2417" s="25"/>
      <c r="HC2417" s="25"/>
      <c r="HD2417" s="25"/>
      <c r="HE2417" s="25"/>
      <c r="HF2417" s="25"/>
      <c r="HG2417" s="25"/>
      <c r="HH2417" s="25"/>
      <c r="HI2417" s="25"/>
      <c r="HJ2417" s="25"/>
      <c r="HK2417" s="25"/>
      <c r="HL2417" s="25"/>
      <c r="HM2417" s="25"/>
      <c r="HN2417" s="25"/>
      <c r="HO2417" s="25"/>
      <c r="HP2417" s="25"/>
      <c r="HQ2417" s="25"/>
      <c r="HR2417" s="25"/>
      <c r="HS2417" s="25"/>
      <c r="HT2417" s="25"/>
      <c r="HU2417" s="25"/>
      <c r="HV2417" s="25"/>
      <c r="HW2417" s="25"/>
      <c r="HX2417" s="25"/>
      <c r="HY2417" s="25"/>
      <c r="HZ2417" s="25"/>
      <c r="IA2417" s="25"/>
      <c r="IB2417" s="25"/>
      <c r="IC2417" s="25"/>
      <c r="ID2417" s="25"/>
      <c r="IE2417" s="25"/>
      <c r="IF2417" s="25"/>
      <c r="IG2417" s="25"/>
      <c r="IH2417" s="25"/>
      <c r="II2417" s="25"/>
      <c r="IJ2417" s="25"/>
      <c r="IK2417" s="25"/>
      <c r="IL2417" s="25"/>
      <c r="IM2417" s="25"/>
      <c r="IN2417" s="25"/>
      <c r="IO2417" s="25"/>
      <c r="IP2417" s="25"/>
      <c r="IQ2417" s="25"/>
      <c r="IR2417" s="25"/>
      <c r="IS2417" s="25"/>
      <c r="IT2417" s="25"/>
      <c r="IU2417" s="25"/>
      <c r="IV2417" s="25"/>
    </row>
    <row r="2418" spans="1:256">
      <c r="A2418" s="15" t="s">
        <v>2155</v>
      </c>
      <c r="B2418" s="31" t="s">
        <v>3357</v>
      </c>
      <c r="C2418" s="10" t="s">
        <v>99</v>
      </c>
      <c r="D2418" s="11">
        <v>37.200000000000003</v>
      </c>
      <c r="E2418" s="19"/>
      <c r="F2418" s="21"/>
      <c r="G2418" s="25"/>
      <c r="H2418" s="25"/>
      <c r="I2418" s="25"/>
      <c r="J2418" s="25"/>
      <c r="K2418" s="25"/>
      <c r="L2418" s="25"/>
      <c r="M2418" s="25"/>
      <c r="N2418" s="25"/>
      <c r="O2418" s="25"/>
      <c r="P2418" s="25"/>
      <c r="Q2418" s="25"/>
      <c r="R2418" s="25"/>
      <c r="S2418" s="25"/>
      <c r="T2418" s="25"/>
      <c r="U2418" s="25"/>
      <c r="V2418" s="25"/>
      <c r="W2418" s="25"/>
      <c r="X2418" s="25"/>
      <c r="Y2418" s="25"/>
      <c r="Z2418" s="25"/>
      <c r="AA2418" s="25"/>
      <c r="AB2418" s="25"/>
      <c r="AC2418" s="25"/>
      <c r="AD2418" s="25"/>
      <c r="AE2418" s="25"/>
      <c r="AF2418" s="25"/>
      <c r="AG2418" s="25"/>
      <c r="AH2418" s="25"/>
      <c r="AI2418" s="25"/>
      <c r="AJ2418" s="25"/>
      <c r="AK2418" s="25"/>
      <c r="AL2418" s="25"/>
      <c r="AM2418" s="25"/>
      <c r="AN2418" s="25"/>
      <c r="AO2418" s="25"/>
      <c r="AP2418" s="25"/>
      <c r="AQ2418" s="25"/>
      <c r="AR2418" s="25"/>
      <c r="AS2418" s="25"/>
      <c r="AT2418" s="25"/>
      <c r="AU2418" s="25"/>
      <c r="AV2418" s="25"/>
      <c r="AW2418" s="25"/>
      <c r="AX2418" s="25"/>
      <c r="AY2418" s="25"/>
      <c r="AZ2418" s="25"/>
      <c r="BA2418" s="25"/>
      <c r="BB2418" s="25"/>
      <c r="BC2418" s="25"/>
      <c r="BD2418" s="25"/>
      <c r="BE2418" s="25"/>
      <c r="BF2418" s="25"/>
      <c r="BG2418" s="25"/>
      <c r="BH2418" s="25"/>
      <c r="BI2418" s="25"/>
      <c r="BJ2418" s="25"/>
      <c r="BK2418" s="25"/>
      <c r="BL2418" s="25"/>
      <c r="BM2418" s="25"/>
      <c r="BN2418" s="25"/>
      <c r="BO2418" s="25"/>
      <c r="BP2418" s="25"/>
      <c r="BQ2418" s="25"/>
      <c r="BR2418" s="25"/>
      <c r="BS2418" s="25"/>
      <c r="BT2418" s="25"/>
      <c r="BU2418" s="25"/>
      <c r="BV2418" s="25"/>
      <c r="BW2418" s="25"/>
      <c r="BX2418" s="25"/>
      <c r="BY2418" s="25"/>
      <c r="BZ2418" s="25"/>
      <c r="CA2418" s="25"/>
      <c r="CB2418" s="25"/>
      <c r="CC2418" s="25"/>
      <c r="CD2418" s="25"/>
      <c r="CE2418" s="25"/>
      <c r="CF2418" s="25"/>
      <c r="CG2418" s="25"/>
      <c r="CH2418" s="25"/>
      <c r="CI2418" s="25"/>
      <c r="CJ2418" s="25"/>
      <c r="CK2418" s="25"/>
      <c r="CL2418" s="25"/>
      <c r="CM2418" s="25"/>
      <c r="CN2418" s="25"/>
      <c r="CO2418" s="25"/>
      <c r="CP2418" s="25"/>
      <c r="CQ2418" s="25"/>
      <c r="CR2418" s="25"/>
      <c r="CS2418" s="25"/>
      <c r="CT2418" s="25"/>
      <c r="CU2418" s="25"/>
      <c r="CV2418" s="25"/>
      <c r="CW2418" s="25"/>
      <c r="CX2418" s="25"/>
      <c r="CY2418" s="25"/>
      <c r="CZ2418" s="25"/>
      <c r="DA2418" s="25"/>
      <c r="DB2418" s="25"/>
      <c r="DC2418" s="25"/>
      <c r="DD2418" s="25"/>
      <c r="DE2418" s="25"/>
      <c r="DF2418" s="25"/>
      <c r="DG2418" s="25"/>
      <c r="DH2418" s="25"/>
      <c r="DI2418" s="25"/>
      <c r="DJ2418" s="25"/>
      <c r="DK2418" s="25"/>
      <c r="DL2418" s="25"/>
      <c r="DM2418" s="25"/>
      <c r="DN2418" s="25"/>
      <c r="DO2418" s="25"/>
      <c r="DP2418" s="25"/>
      <c r="DQ2418" s="25"/>
      <c r="DR2418" s="25"/>
      <c r="DS2418" s="25"/>
      <c r="DT2418" s="25"/>
      <c r="DU2418" s="25"/>
      <c r="DV2418" s="25"/>
      <c r="DW2418" s="25"/>
      <c r="DX2418" s="25"/>
      <c r="DY2418" s="25"/>
      <c r="DZ2418" s="25"/>
      <c r="EA2418" s="25"/>
      <c r="EB2418" s="25"/>
      <c r="EC2418" s="25"/>
      <c r="ED2418" s="25"/>
      <c r="EE2418" s="25"/>
      <c r="EF2418" s="25"/>
      <c r="EG2418" s="25"/>
      <c r="EH2418" s="25"/>
      <c r="EI2418" s="25"/>
      <c r="EJ2418" s="25"/>
      <c r="EK2418" s="25"/>
      <c r="EL2418" s="25"/>
      <c r="EM2418" s="25"/>
      <c r="EN2418" s="25"/>
      <c r="EO2418" s="25"/>
      <c r="EP2418" s="25"/>
      <c r="EQ2418" s="25"/>
      <c r="ER2418" s="25"/>
      <c r="ES2418" s="25"/>
      <c r="ET2418" s="25"/>
      <c r="EU2418" s="25"/>
      <c r="EV2418" s="25"/>
      <c r="EW2418" s="25"/>
      <c r="EX2418" s="25"/>
      <c r="EY2418" s="25"/>
      <c r="EZ2418" s="25"/>
      <c r="FA2418" s="25"/>
      <c r="FB2418" s="25"/>
      <c r="FC2418" s="25"/>
      <c r="FD2418" s="25"/>
      <c r="FE2418" s="25"/>
      <c r="FF2418" s="25"/>
      <c r="FG2418" s="25"/>
      <c r="FH2418" s="25"/>
      <c r="FI2418" s="25"/>
      <c r="FJ2418" s="25"/>
      <c r="FK2418" s="25"/>
      <c r="FL2418" s="25"/>
      <c r="FM2418" s="25"/>
      <c r="FN2418" s="25"/>
      <c r="FO2418" s="25"/>
      <c r="FP2418" s="25"/>
      <c r="FQ2418" s="25"/>
      <c r="FR2418" s="25"/>
      <c r="FS2418" s="25"/>
      <c r="FT2418" s="25"/>
      <c r="FU2418" s="25"/>
      <c r="FV2418" s="25"/>
      <c r="FW2418" s="25"/>
      <c r="FX2418" s="25"/>
      <c r="FY2418" s="25"/>
      <c r="FZ2418" s="25"/>
      <c r="GA2418" s="25"/>
      <c r="GB2418" s="25"/>
      <c r="GC2418" s="25"/>
      <c r="GD2418" s="25"/>
      <c r="GE2418" s="25"/>
      <c r="GF2418" s="25"/>
      <c r="GG2418" s="25"/>
      <c r="GH2418" s="25"/>
      <c r="GI2418" s="25"/>
      <c r="GJ2418" s="25"/>
      <c r="GK2418" s="25"/>
      <c r="GL2418" s="25"/>
      <c r="GM2418" s="25"/>
      <c r="GN2418" s="25"/>
      <c r="GO2418" s="25"/>
      <c r="GP2418" s="25"/>
      <c r="GQ2418" s="25"/>
      <c r="GR2418" s="25"/>
      <c r="GS2418" s="25"/>
      <c r="GT2418" s="25"/>
      <c r="GU2418" s="25"/>
      <c r="GV2418" s="25"/>
      <c r="GW2418" s="25"/>
      <c r="GX2418" s="25"/>
      <c r="GY2418" s="25"/>
      <c r="GZ2418" s="25"/>
      <c r="HA2418" s="25"/>
      <c r="HB2418" s="25"/>
      <c r="HC2418" s="25"/>
      <c r="HD2418" s="25"/>
      <c r="HE2418" s="25"/>
      <c r="HF2418" s="25"/>
      <c r="HG2418" s="25"/>
      <c r="HH2418" s="25"/>
      <c r="HI2418" s="25"/>
      <c r="HJ2418" s="25"/>
      <c r="HK2418" s="25"/>
      <c r="HL2418" s="25"/>
      <c r="HM2418" s="25"/>
      <c r="HN2418" s="25"/>
      <c r="HO2418" s="25"/>
      <c r="HP2418" s="25"/>
      <c r="HQ2418" s="25"/>
      <c r="HR2418" s="25"/>
      <c r="HS2418" s="25"/>
      <c r="HT2418" s="25"/>
      <c r="HU2418" s="25"/>
      <c r="HV2418" s="25"/>
      <c r="HW2418" s="25"/>
      <c r="HX2418" s="25"/>
      <c r="HY2418" s="25"/>
      <c r="HZ2418" s="25"/>
      <c r="IA2418" s="25"/>
      <c r="IB2418" s="25"/>
      <c r="IC2418" s="25"/>
      <c r="ID2418" s="25"/>
      <c r="IE2418" s="25"/>
      <c r="IF2418" s="25"/>
      <c r="IG2418" s="25"/>
      <c r="IH2418" s="25"/>
      <c r="II2418" s="25"/>
      <c r="IJ2418" s="25"/>
      <c r="IK2418" s="25"/>
      <c r="IL2418" s="25"/>
      <c r="IM2418" s="25"/>
      <c r="IN2418" s="25"/>
      <c r="IO2418" s="25"/>
      <c r="IP2418" s="25"/>
      <c r="IQ2418" s="25"/>
      <c r="IR2418" s="25"/>
      <c r="IS2418" s="25"/>
      <c r="IT2418" s="25"/>
      <c r="IU2418" s="25"/>
      <c r="IV2418" s="25"/>
    </row>
    <row r="2419" spans="1:256">
      <c r="A2419" s="15" t="s">
        <v>2156</v>
      </c>
      <c r="B2419" s="31" t="s">
        <v>3358</v>
      </c>
      <c r="C2419" s="10" t="s">
        <v>99</v>
      </c>
      <c r="D2419" s="11">
        <v>50.28</v>
      </c>
      <c r="E2419" s="19"/>
      <c r="F2419" s="21"/>
      <c r="G2419" s="25"/>
      <c r="H2419" s="25"/>
      <c r="I2419" s="25"/>
      <c r="J2419" s="25"/>
      <c r="K2419" s="25"/>
      <c r="L2419" s="25"/>
      <c r="M2419" s="25"/>
      <c r="N2419" s="25"/>
      <c r="O2419" s="25"/>
      <c r="P2419" s="25"/>
      <c r="Q2419" s="25"/>
      <c r="R2419" s="25"/>
      <c r="S2419" s="25"/>
      <c r="T2419" s="25"/>
      <c r="U2419" s="25"/>
      <c r="V2419" s="25"/>
      <c r="W2419" s="25"/>
      <c r="X2419" s="25"/>
      <c r="Y2419" s="25"/>
      <c r="Z2419" s="25"/>
      <c r="AA2419" s="25"/>
      <c r="AB2419" s="25"/>
      <c r="AC2419" s="25"/>
      <c r="AD2419" s="25"/>
      <c r="AE2419" s="25"/>
      <c r="AF2419" s="25"/>
      <c r="AG2419" s="25"/>
      <c r="AH2419" s="25"/>
      <c r="AI2419" s="25"/>
      <c r="AJ2419" s="25"/>
      <c r="AK2419" s="25"/>
      <c r="AL2419" s="25"/>
      <c r="AM2419" s="25"/>
      <c r="AN2419" s="25"/>
      <c r="AO2419" s="25"/>
      <c r="AP2419" s="25"/>
      <c r="AQ2419" s="25"/>
      <c r="AR2419" s="25"/>
      <c r="AS2419" s="25"/>
      <c r="AT2419" s="25"/>
      <c r="AU2419" s="25"/>
      <c r="AV2419" s="25"/>
      <c r="AW2419" s="25"/>
      <c r="AX2419" s="25"/>
      <c r="AY2419" s="25"/>
      <c r="AZ2419" s="25"/>
      <c r="BA2419" s="25"/>
      <c r="BB2419" s="25"/>
      <c r="BC2419" s="25"/>
      <c r="BD2419" s="25"/>
      <c r="BE2419" s="25"/>
      <c r="BF2419" s="25"/>
      <c r="BG2419" s="25"/>
      <c r="BH2419" s="25"/>
      <c r="BI2419" s="25"/>
      <c r="BJ2419" s="25"/>
      <c r="BK2419" s="25"/>
      <c r="BL2419" s="25"/>
      <c r="BM2419" s="25"/>
      <c r="BN2419" s="25"/>
      <c r="BO2419" s="25"/>
      <c r="BP2419" s="25"/>
      <c r="BQ2419" s="25"/>
      <c r="BR2419" s="25"/>
      <c r="BS2419" s="25"/>
      <c r="BT2419" s="25"/>
      <c r="BU2419" s="25"/>
      <c r="BV2419" s="25"/>
      <c r="BW2419" s="25"/>
      <c r="BX2419" s="25"/>
      <c r="BY2419" s="25"/>
      <c r="BZ2419" s="25"/>
      <c r="CA2419" s="25"/>
      <c r="CB2419" s="25"/>
      <c r="CC2419" s="25"/>
      <c r="CD2419" s="25"/>
      <c r="CE2419" s="25"/>
      <c r="CF2419" s="25"/>
      <c r="CG2419" s="25"/>
      <c r="CH2419" s="25"/>
      <c r="CI2419" s="25"/>
      <c r="CJ2419" s="25"/>
      <c r="CK2419" s="25"/>
      <c r="CL2419" s="25"/>
      <c r="CM2419" s="25"/>
      <c r="CN2419" s="25"/>
      <c r="CO2419" s="25"/>
      <c r="CP2419" s="25"/>
      <c r="CQ2419" s="25"/>
      <c r="CR2419" s="25"/>
      <c r="CS2419" s="25"/>
      <c r="CT2419" s="25"/>
      <c r="CU2419" s="25"/>
      <c r="CV2419" s="25"/>
      <c r="CW2419" s="25"/>
      <c r="CX2419" s="25"/>
      <c r="CY2419" s="25"/>
      <c r="CZ2419" s="25"/>
      <c r="DA2419" s="25"/>
      <c r="DB2419" s="25"/>
      <c r="DC2419" s="25"/>
      <c r="DD2419" s="25"/>
      <c r="DE2419" s="25"/>
      <c r="DF2419" s="25"/>
      <c r="DG2419" s="25"/>
      <c r="DH2419" s="25"/>
      <c r="DI2419" s="25"/>
      <c r="DJ2419" s="25"/>
      <c r="DK2419" s="25"/>
      <c r="DL2419" s="25"/>
      <c r="DM2419" s="25"/>
      <c r="DN2419" s="25"/>
      <c r="DO2419" s="25"/>
      <c r="DP2419" s="25"/>
      <c r="DQ2419" s="25"/>
      <c r="DR2419" s="25"/>
      <c r="DS2419" s="25"/>
      <c r="DT2419" s="25"/>
      <c r="DU2419" s="25"/>
      <c r="DV2419" s="25"/>
      <c r="DW2419" s="25"/>
      <c r="DX2419" s="25"/>
      <c r="DY2419" s="25"/>
      <c r="DZ2419" s="25"/>
      <c r="EA2419" s="25"/>
      <c r="EB2419" s="25"/>
      <c r="EC2419" s="25"/>
      <c r="ED2419" s="25"/>
      <c r="EE2419" s="25"/>
      <c r="EF2419" s="25"/>
      <c r="EG2419" s="25"/>
      <c r="EH2419" s="25"/>
      <c r="EI2419" s="25"/>
      <c r="EJ2419" s="25"/>
      <c r="EK2419" s="25"/>
      <c r="EL2419" s="25"/>
      <c r="EM2419" s="25"/>
      <c r="EN2419" s="25"/>
      <c r="EO2419" s="25"/>
      <c r="EP2419" s="25"/>
      <c r="EQ2419" s="25"/>
      <c r="ER2419" s="25"/>
      <c r="ES2419" s="25"/>
      <c r="ET2419" s="25"/>
      <c r="EU2419" s="25"/>
      <c r="EV2419" s="25"/>
      <c r="EW2419" s="25"/>
      <c r="EX2419" s="25"/>
      <c r="EY2419" s="25"/>
      <c r="EZ2419" s="25"/>
      <c r="FA2419" s="25"/>
      <c r="FB2419" s="25"/>
      <c r="FC2419" s="25"/>
      <c r="FD2419" s="25"/>
      <c r="FE2419" s="25"/>
      <c r="FF2419" s="25"/>
      <c r="FG2419" s="25"/>
      <c r="FH2419" s="25"/>
      <c r="FI2419" s="25"/>
      <c r="FJ2419" s="25"/>
      <c r="FK2419" s="25"/>
      <c r="FL2419" s="25"/>
      <c r="FM2419" s="25"/>
      <c r="FN2419" s="25"/>
      <c r="FO2419" s="25"/>
      <c r="FP2419" s="25"/>
      <c r="FQ2419" s="25"/>
      <c r="FR2419" s="25"/>
      <c r="FS2419" s="25"/>
      <c r="FT2419" s="25"/>
      <c r="FU2419" s="25"/>
      <c r="FV2419" s="25"/>
      <c r="FW2419" s="25"/>
      <c r="FX2419" s="25"/>
      <c r="FY2419" s="25"/>
      <c r="FZ2419" s="25"/>
      <c r="GA2419" s="25"/>
      <c r="GB2419" s="25"/>
      <c r="GC2419" s="25"/>
      <c r="GD2419" s="25"/>
      <c r="GE2419" s="25"/>
      <c r="GF2419" s="25"/>
      <c r="GG2419" s="25"/>
      <c r="GH2419" s="25"/>
      <c r="GI2419" s="25"/>
      <c r="GJ2419" s="25"/>
      <c r="GK2419" s="25"/>
      <c r="GL2419" s="25"/>
      <c r="GM2419" s="25"/>
      <c r="GN2419" s="25"/>
      <c r="GO2419" s="25"/>
      <c r="GP2419" s="25"/>
      <c r="GQ2419" s="25"/>
      <c r="GR2419" s="25"/>
      <c r="GS2419" s="25"/>
      <c r="GT2419" s="25"/>
      <c r="GU2419" s="25"/>
      <c r="GV2419" s="25"/>
      <c r="GW2419" s="25"/>
      <c r="GX2419" s="25"/>
      <c r="GY2419" s="25"/>
      <c r="GZ2419" s="25"/>
      <c r="HA2419" s="25"/>
      <c r="HB2419" s="25"/>
      <c r="HC2419" s="25"/>
      <c r="HD2419" s="25"/>
      <c r="HE2419" s="25"/>
      <c r="HF2419" s="25"/>
      <c r="HG2419" s="25"/>
      <c r="HH2419" s="25"/>
      <c r="HI2419" s="25"/>
      <c r="HJ2419" s="25"/>
      <c r="HK2419" s="25"/>
      <c r="HL2419" s="25"/>
      <c r="HM2419" s="25"/>
      <c r="HN2419" s="25"/>
      <c r="HO2419" s="25"/>
      <c r="HP2419" s="25"/>
      <c r="HQ2419" s="25"/>
      <c r="HR2419" s="25"/>
      <c r="HS2419" s="25"/>
      <c r="HT2419" s="25"/>
      <c r="HU2419" s="25"/>
      <c r="HV2419" s="25"/>
      <c r="HW2419" s="25"/>
      <c r="HX2419" s="25"/>
      <c r="HY2419" s="25"/>
      <c r="HZ2419" s="25"/>
      <c r="IA2419" s="25"/>
      <c r="IB2419" s="25"/>
      <c r="IC2419" s="25"/>
      <c r="ID2419" s="25"/>
      <c r="IE2419" s="25"/>
      <c r="IF2419" s="25"/>
      <c r="IG2419" s="25"/>
      <c r="IH2419" s="25"/>
      <c r="II2419" s="25"/>
      <c r="IJ2419" s="25"/>
      <c r="IK2419" s="25"/>
      <c r="IL2419" s="25"/>
      <c r="IM2419" s="25"/>
      <c r="IN2419" s="25"/>
      <c r="IO2419" s="25"/>
      <c r="IP2419" s="25"/>
      <c r="IQ2419" s="25"/>
      <c r="IR2419" s="25"/>
      <c r="IS2419" s="25"/>
      <c r="IT2419" s="25"/>
      <c r="IU2419" s="25"/>
      <c r="IV2419" s="25"/>
    </row>
    <row r="2420" spans="1:256">
      <c r="A2420" s="15" t="s">
        <v>2157</v>
      </c>
      <c r="B2420" s="31" t="s">
        <v>3359</v>
      </c>
      <c r="C2420" s="10" t="s">
        <v>99</v>
      </c>
      <c r="D2420" s="11">
        <v>60.25</v>
      </c>
      <c r="E2420" s="19"/>
      <c r="F2420" s="21"/>
      <c r="G2420" s="25"/>
      <c r="H2420" s="25"/>
      <c r="I2420" s="25"/>
      <c r="J2420" s="25"/>
      <c r="K2420" s="25"/>
      <c r="L2420" s="25"/>
      <c r="M2420" s="25"/>
      <c r="N2420" s="25"/>
      <c r="O2420" s="25"/>
      <c r="P2420" s="25"/>
      <c r="Q2420" s="25"/>
      <c r="R2420" s="25"/>
      <c r="S2420" s="25"/>
      <c r="T2420" s="25"/>
      <c r="U2420" s="25"/>
      <c r="V2420" s="25"/>
      <c r="W2420" s="25"/>
      <c r="X2420" s="25"/>
      <c r="Y2420" s="25"/>
      <c r="Z2420" s="25"/>
      <c r="AA2420" s="25"/>
      <c r="AB2420" s="25"/>
      <c r="AC2420" s="25"/>
      <c r="AD2420" s="25"/>
      <c r="AE2420" s="25"/>
      <c r="AF2420" s="25"/>
      <c r="AG2420" s="25"/>
      <c r="AH2420" s="25"/>
      <c r="AI2420" s="25"/>
      <c r="AJ2420" s="25"/>
      <c r="AK2420" s="25"/>
      <c r="AL2420" s="25"/>
      <c r="AM2420" s="25"/>
      <c r="AN2420" s="25"/>
      <c r="AO2420" s="25"/>
      <c r="AP2420" s="25"/>
      <c r="AQ2420" s="25"/>
      <c r="AR2420" s="25"/>
      <c r="AS2420" s="25"/>
      <c r="AT2420" s="25"/>
      <c r="AU2420" s="25"/>
      <c r="AV2420" s="25"/>
      <c r="AW2420" s="25"/>
      <c r="AX2420" s="25"/>
      <c r="AY2420" s="25"/>
      <c r="AZ2420" s="25"/>
      <c r="BA2420" s="25"/>
      <c r="BB2420" s="25"/>
      <c r="BC2420" s="25"/>
      <c r="BD2420" s="25"/>
      <c r="BE2420" s="25"/>
      <c r="BF2420" s="25"/>
      <c r="BG2420" s="25"/>
      <c r="BH2420" s="25"/>
      <c r="BI2420" s="25"/>
      <c r="BJ2420" s="25"/>
      <c r="BK2420" s="25"/>
      <c r="BL2420" s="25"/>
      <c r="BM2420" s="25"/>
      <c r="BN2420" s="25"/>
      <c r="BO2420" s="25"/>
      <c r="BP2420" s="25"/>
      <c r="BQ2420" s="25"/>
      <c r="BR2420" s="25"/>
      <c r="BS2420" s="25"/>
      <c r="BT2420" s="25"/>
      <c r="BU2420" s="25"/>
      <c r="BV2420" s="25"/>
      <c r="BW2420" s="25"/>
      <c r="BX2420" s="25"/>
      <c r="BY2420" s="25"/>
      <c r="BZ2420" s="25"/>
      <c r="CA2420" s="25"/>
      <c r="CB2420" s="25"/>
      <c r="CC2420" s="25"/>
      <c r="CD2420" s="25"/>
      <c r="CE2420" s="25"/>
      <c r="CF2420" s="25"/>
      <c r="CG2420" s="25"/>
      <c r="CH2420" s="25"/>
      <c r="CI2420" s="25"/>
      <c r="CJ2420" s="25"/>
      <c r="CK2420" s="25"/>
      <c r="CL2420" s="25"/>
      <c r="CM2420" s="25"/>
      <c r="CN2420" s="25"/>
      <c r="CO2420" s="25"/>
      <c r="CP2420" s="25"/>
      <c r="CQ2420" s="25"/>
      <c r="CR2420" s="25"/>
      <c r="CS2420" s="25"/>
      <c r="CT2420" s="25"/>
      <c r="CU2420" s="25"/>
      <c r="CV2420" s="25"/>
      <c r="CW2420" s="25"/>
      <c r="CX2420" s="25"/>
      <c r="CY2420" s="25"/>
      <c r="CZ2420" s="25"/>
      <c r="DA2420" s="25"/>
      <c r="DB2420" s="25"/>
      <c r="DC2420" s="25"/>
      <c r="DD2420" s="25"/>
      <c r="DE2420" s="25"/>
      <c r="DF2420" s="25"/>
      <c r="DG2420" s="25"/>
      <c r="DH2420" s="25"/>
      <c r="DI2420" s="25"/>
      <c r="DJ2420" s="25"/>
      <c r="DK2420" s="25"/>
      <c r="DL2420" s="25"/>
      <c r="DM2420" s="25"/>
      <c r="DN2420" s="25"/>
      <c r="DO2420" s="25"/>
      <c r="DP2420" s="25"/>
      <c r="DQ2420" s="25"/>
      <c r="DR2420" s="25"/>
      <c r="DS2420" s="25"/>
      <c r="DT2420" s="25"/>
      <c r="DU2420" s="25"/>
      <c r="DV2420" s="25"/>
      <c r="DW2420" s="25"/>
      <c r="DX2420" s="25"/>
      <c r="DY2420" s="25"/>
      <c r="DZ2420" s="25"/>
      <c r="EA2420" s="25"/>
      <c r="EB2420" s="25"/>
      <c r="EC2420" s="25"/>
      <c r="ED2420" s="25"/>
      <c r="EE2420" s="25"/>
      <c r="EF2420" s="25"/>
      <c r="EG2420" s="25"/>
      <c r="EH2420" s="25"/>
      <c r="EI2420" s="25"/>
      <c r="EJ2420" s="25"/>
      <c r="EK2420" s="25"/>
      <c r="EL2420" s="25"/>
      <c r="EM2420" s="25"/>
      <c r="EN2420" s="25"/>
      <c r="EO2420" s="25"/>
      <c r="EP2420" s="25"/>
      <c r="EQ2420" s="25"/>
      <c r="ER2420" s="25"/>
      <c r="ES2420" s="25"/>
      <c r="ET2420" s="25"/>
      <c r="EU2420" s="25"/>
      <c r="EV2420" s="25"/>
      <c r="EW2420" s="25"/>
      <c r="EX2420" s="25"/>
      <c r="EY2420" s="25"/>
      <c r="EZ2420" s="25"/>
      <c r="FA2420" s="25"/>
      <c r="FB2420" s="25"/>
      <c r="FC2420" s="25"/>
      <c r="FD2420" s="25"/>
      <c r="FE2420" s="25"/>
      <c r="FF2420" s="25"/>
      <c r="FG2420" s="25"/>
      <c r="FH2420" s="25"/>
      <c r="FI2420" s="25"/>
      <c r="FJ2420" s="25"/>
      <c r="FK2420" s="25"/>
      <c r="FL2420" s="25"/>
      <c r="FM2420" s="25"/>
      <c r="FN2420" s="25"/>
      <c r="FO2420" s="25"/>
      <c r="FP2420" s="25"/>
      <c r="FQ2420" s="25"/>
      <c r="FR2420" s="25"/>
      <c r="FS2420" s="25"/>
      <c r="FT2420" s="25"/>
      <c r="FU2420" s="25"/>
      <c r="FV2420" s="25"/>
      <c r="FW2420" s="25"/>
      <c r="FX2420" s="25"/>
      <c r="FY2420" s="25"/>
      <c r="FZ2420" s="25"/>
      <c r="GA2420" s="25"/>
      <c r="GB2420" s="25"/>
      <c r="GC2420" s="25"/>
      <c r="GD2420" s="25"/>
      <c r="GE2420" s="25"/>
      <c r="GF2420" s="25"/>
      <c r="GG2420" s="25"/>
      <c r="GH2420" s="25"/>
      <c r="GI2420" s="25"/>
      <c r="GJ2420" s="25"/>
      <c r="GK2420" s="25"/>
      <c r="GL2420" s="25"/>
      <c r="GM2420" s="25"/>
      <c r="GN2420" s="25"/>
      <c r="GO2420" s="25"/>
      <c r="GP2420" s="25"/>
      <c r="GQ2420" s="25"/>
      <c r="GR2420" s="25"/>
      <c r="GS2420" s="25"/>
      <c r="GT2420" s="25"/>
      <c r="GU2420" s="25"/>
      <c r="GV2420" s="25"/>
      <c r="GW2420" s="25"/>
      <c r="GX2420" s="25"/>
      <c r="GY2420" s="25"/>
      <c r="GZ2420" s="25"/>
      <c r="HA2420" s="25"/>
      <c r="HB2420" s="25"/>
      <c r="HC2420" s="25"/>
      <c r="HD2420" s="25"/>
      <c r="HE2420" s="25"/>
      <c r="HF2420" s="25"/>
      <c r="HG2420" s="25"/>
      <c r="HH2420" s="25"/>
      <c r="HI2420" s="25"/>
      <c r="HJ2420" s="25"/>
      <c r="HK2420" s="25"/>
      <c r="HL2420" s="25"/>
      <c r="HM2420" s="25"/>
      <c r="HN2420" s="25"/>
      <c r="HO2420" s="25"/>
      <c r="HP2420" s="25"/>
      <c r="HQ2420" s="25"/>
      <c r="HR2420" s="25"/>
      <c r="HS2420" s="25"/>
      <c r="HT2420" s="25"/>
      <c r="HU2420" s="25"/>
      <c r="HV2420" s="25"/>
      <c r="HW2420" s="25"/>
      <c r="HX2420" s="25"/>
      <c r="HY2420" s="25"/>
      <c r="HZ2420" s="25"/>
      <c r="IA2420" s="25"/>
      <c r="IB2420" s="25"/>
      <c r="IC2420" s="25"/>
      <c r="ID2420" s="25"/>
      <c r="IE2420" s="25"/>
      <c r="IF2420" s="25"/>
      <c r="IG2420" s="25"/>
      <c r="IH2420" s="25"/>
      <c r="II2420" s="25"/>
      <c r="IJ2420" s="25"/>
      <c r="IK2420" s="25"/>
      <c r="IL2420" s="25"/>
      <c r="IM2420" s="25"/>
      <c r="IN2420" s="25"/>
      <c r="IO2420" s="25"/>
      <c r="IP2420" s="25"/>
      <c r="IQ2420" s="25"/>
      <c r="IR2420" s="25"/>
      <c r="IS2420" s="25"/>
      <c r="IT2420" s="25"/>
      <c r="IU2420" s="25"/>
      <c r="IV2420" s="25"/>
    </row>
    <row r="2421" spans="1:256">
      <c r="A2421" s="15" t="s">
        <v>2158</v>
      </c>
      <c r="B2421" s="31" t="s">
        <v>3360</v>
      </c>
      <c r="C2421" s="10" t="s">
        <v>99</v>
      </c>
      <c r="D2421" s="11">
        <v>80.83</v>
      </c>
      <c r="E2421" s="19"/>
      <c r="F2421" s="21"/>
      <c r="G2421" s="25"/>
      <c r="H2421" s="25"/>
      <c r="I2421" s="25"/>
      <c r="J2421" s="25"/>
      <c r="K2421" s="25"/>
      <c r="L2421" s="25"/>
      <c r="M2421" s="25"/>
      <c r="N2421" s="25"/>
      <c r="O2421" s="25"/>
      <c r="P2421" s="25"/>
      <c r="Q2421" s="25"/>
      <c r="R2421" s="25"/>
      <c r="S2421" s="25"/>
      <c r="T2421" s="25"/>
      <c r="U2421" s="25"/>
      <c r="V2421" s="25"/>
      <c r="W2421" s="25"/>
      <c r="X2421" s="25"/>
      <c r="Y2421" s="25"/>
      <c r="Z2421" s="25"/>
      <c r="AA2421" s="25"/>
      <c r="AB2421" s="25"/>
      <c r="AC2421" s="25"/>
      <c r="AD2421" s="25"/>
      <c r="AE2421" s="25"/>
      <c r="AF2421" s="25"/>
      <c r="AG2421" s="25"/>
      <c r="AH2421" s="25"/>
      <c r="AI2421" s="25"/>
      <c r="AJ2421" s="25"/>
      <c r="AK2421" s="25"/>
      <c r="AL2421" s="25"/>
      <c r="AM2421" s="25"/>
      <c r="AN2421" s="25"/>
      <c r="AO2421" s="25"/>
      <c r="AP2421" s="25"/>
      <c r="AQ2421" s="25"/>
      <c r="AR2421" s="25"/>
      <c r="AS2421" s="25"/>
      <c r="AT2421" s="25"/>
      <c r="AU2421" s="25"/>
      <c r="AV2421" s="25"/>
      <c r="AW2421" s="25"/>
      <c r="AX2421" s="25"/>
      <c r="AY2421" s="25"/>
      <c r="AZ2421" s="25"/>
      <c r="BA2421" s="25"/>
      <c r="BB2421" s="25"/>
      <c r="BC2421" s="25"/>
      <c r="BD2421" s="25"/>
      <c r="BE2421" s="25"/>
      <c r="BF2421" s="25"/>
      <c r="BG2421" s="25"/>
      <c r="BH2421" s="25"/>
      <c r="BI2421" s="25"/>
      <c r="BJ2421" s="25"/>
      <c r="BK2421" s="25"/>
      <c r="BL2421" s="25"/>
      <c r="BM2421" s="25"/>
      <c r="BN2421" s="25"/>
      <c r="BO2421" s="25"/>
      <c r="BP2421" s="25"/>
      <c r="BQ2421" s="25"/>
      <c r="BR2421" s="25"/>
      <c r="BS2421" s="25"/>
      <c r="BT2421" s="25"/>
      <c r="BU2421" s="25"/>
      <c r="BV2421" s="25"/>
      <c r="BW2421" s="25"/>
      <c r="BX2421" s="25"/>
      <c r="BY2421" s="25"/>
      <c r="BZ2421" s="25"/>
      <c r="CA2421" s="25"/>
      <c r="CB2421" s="25"/>
      <c r="CC2421" s="25"/>
      <c r="CD2421" s="25"/>
      <c r="CE2421" s="25"/>
      <c r="CF2421" s="25"/>
      <c r="CG2421" s="25"/>
      <c r="CH2421" s="25"/>
      <c r="CI2421" s="25"/>
      <c r="CJ2421" s="25"/>
      <c r="CK2421" s="25"/>
      <c r="CL2421" s="25"/>
      <c r="CM2421" s="25"/>
      <c r="CN2421" s="25"/>
      <c r="CO2421" s="25"/>
      <c r="CP2421" s="25"/>
      <c r="CQ2421" s="25"/>
      <c r="CR2421" s="25"/>
      <c r="CS2421" s="25"/>
      <c r="CT2421" s="25"/>
      <c r="CU2421" s="25"/>
      <c r="CV2421" s="25"/>
      <c r="CW2421" s="25"/>
      <c r="CX2421" s="25"/>
      <c r="CY2421" s="25"/>
      <c r="CZ2421" s="25"/>
      <c r="DA2421" s="25"/>
      <c r="DB2421" s="25"/>
      <c r="DC2421" s="25"/>
      <c r="DD2421" s="25"/>
      <c r="DE2421" s="25"/>
      <c r="DF2421" s="25"/>
      <c r="DG2421" s="25"/>
      <c r="DH2421" s="25"/>
      <c r="DI2421" s="25"/>
      <c r="DJ2421" s="25"/>
      <c r="DK2421" s="25"/>
      <c r="DL2421" s="25"/>
      <c r="DM2421" s="25"/>
      <c r="DN2421" s="25"/>
      <c r="DO2421" s="25"/>
      <c r="DP2421" s="25"/>
      <c r="DQ2421" s="25"/>
      <c r="DR2421" s="25"/>
      <c r="DS2421" s="25"/>
      <c r="DT2421" s="25"/>
      <c r="DU2421" s="25"/>
      <c r="DV2421" s="25"/>
      <c r="DW2421" s="25"/>
      <c r="DX2421" s="25"/>
      <c r="DY2421" s="25"/>
      <c r="DZ2421" s="25"/>
      <c r="EA2421" s="25"/>
      <c r="EB2421" s="25"/>
      <c r="EC2421" s="25"/>
      <c r="ED2421" s="25"/>
      <c r="EE2421" s="25"/>
      <c r="EF2421" s="25"/>
      <c r="EG2421" s="25"/>
      <c r="EH2421" s="25"/>
      <c r="EI2421" s="25"/>
      <c r="EJ2421" s="25"/>
      <c r="EK2421" s="25"/>
      <c r="EL2421" s="25"/>
      <c r="EM2421" s="25"/>
      <c r="EN2421" s="25"/>
      <c r="EO2421" s="25"/>
      <c r="EP2421" s="25"/>
      <c r="EQ2421" s="25"/>
      <c r="ER2421" s="25"/>
      <c r="ES2421" s="25"/>
      <c r="ET2421" s="25"/>
      <c r="EU2421" s="25"/>
      <c r="EV2421" s="25"/>
      <c r="EW2421" s="25"/>
      <c r="EX2421" s="25"/>
      <c r="EY2421" s="25"/>
      <c r="EZ2421" s="25"/>
      <c r="FA2421" s="25"/>
      <c r="FB2421" s="25"/>
      <c r="FC2421" s="25"/>
      <c r="FD2421" s="25"/>
      <c r="FE2421" s="25"/>
      <c r="FF2421" s="25"/>
      <c r="FG2421" s="25"/>
      <c r="FH2421" s="25"/>
      <c r="FI2421" s="25"/>
      <c r="FJ2421" s="25"/>
      <c r="FK2421" s="25"/>
      <c r="FL2421" s="25"/>
      <c r="FM2421" s="25"/>
      <c r="FN2421" s="25"/>
      <c r="FO2421" s="25"/>
      <c r="FP2421" s="25"/>
      <c r="FQ2421" s="25"/>
      <c r="FR2421" s="25"/>
      <c r="FS2421" s="25"/>
      <c r="FT2421" s="25"/>
      <c r="FU2421" s="25"/>
      <c r="FV2421" s="25"/>
      <c r="FW2421" s="25"/>
      <c r="FX2421" s="25"/>
      <c r="FY2421" s="25"/>
      <c r="FZ2421" s="25"/>
      <c r="GA2421" s="25"/>
      <c r="GB2421" s="25"/>
      <c r="GC2421" s="25"/>
      <c r="GD2421" s="25"/>
      <c r="GE2421" s="25"/>
      <c r="GF2421" s="25"/>
      <c r="GG2421" s="25"/>
      <c r="GH2421" s="25"/>
      <c r="GI2421" s="25"/>
      <c r="GJ2421" s="25"/>
      <c r="GK2421" s="25"/>
      <c r="GL2421" s="25"/>
      <c r="GM2421" s="25"/>
      <c r="GN2421" s="25"/>
      <c r="GO2421" s="25"/>
      <c r="GP2421" s="25"/>
      <c r="GQ2421" s="25"/>
      <c r="GR2421" s="25"/>
      <c r="GS2421" s="25"/>
      <c r="GT2421" s="25"/>
      <c r="GU2421" s="25"/>
      <c r="GV2421" s="25"/>
      <c r="GW2421" s="25"/>
      <c r="GX2421" s="25"/>
      <c r="GY2421" s="25"/>
      <c r="GZ2421" s="25"/>
      <c r="HA2421" s="25"/>
      <c r="HB2421" s="25"/>
      <c r="HC2421" s="25"/>
      <c r="HD2421" s="25"/>
      <c r="HE2421" s="25"/>
      <c r="HF2421" s="25"/>
      <c r="HG2421" s="25"/>
      <c r="HH2421" s="25"/>
      <c r="HI2421" s="25"/>
      <c r="HJ2421" s="25"/>
      <c r="HK2421" s="25"/>
      <c r="HL2421" s="25"/>
      <c r="HM2421" s="25"/>
      <c r="HN2421" s="25"/>
      <c r="HO2421" s="25"/>
      <c r="HP2421" s="25"/>
      <c r="HQ2421" s="25"/>
      <c r="HR2421" s="25"/>
      <c r="HS2421" s="25"/>
      <c r="HT2421" s="25"/>
      <c r="HU2421" s="25"/>
      <c r="HV2421" s="25"/>
      <c r="HW2421" s="25"/>
      <c r="HX2421" s="25"/>
      <c r="HY2421" s="25"/>
      <c r="HZ2421" s="25"/>
      <c r="IA2421" s="25"/>
      <c r="IB2421" s="25"/>
      <c r="IC2421" s="25"/>
      <c r="ID2421" s="25"/>
      <c r="IE2421" s="25"/>
      <c r="IF2421" s="25"/>
      <c r="IG2421" s="25"/>
      <c r="IH2421" s="25"/>
      <c r="II2421" s="25"/>
      <c r="IJ2421" s="25"/>
      <c r="IK2421" s="25"/>
      <c r="IL2421" s="25"/>
      <c r="IM2421" s="25"/>
      <c r="IN2421" s="25"/>
      <c r="IO2421" s="25"/>
      <c r="IP2421" s="25"/>
      <c r="IQ2421" s="25"/>
      <c r="IR2421" s="25"/>
      <c r="IS2421" s="25"/>
      <c r="IT2421" s="25"/>
      <c r="IU2421" s="25"/>
      <c r="IV2421" s="25"/>
    </row>
    <row r="2422" spans="1:256">
      <c r="A2422" s="15" t="s">
        <v>2159</v>
      </c>
      <c r="B2422" s="31" t="s">
        <v>3361</v>
      </c>
      <c r="C2422" s="10" t="s">
        <v>99</v>
      </c>
      <c r="D2422" s="11">
        <v>124.77</v>
      </c>
      <c r="E2422" s="19"/>
      <c r="F2422" s="21"/>
      <c r="G2422" s="25"/>
      <c r="H2422" s="25"/>
      <c r="I2422" s="25"/>
      <c r="J2422" s="25"/>
      <c r="K2422" s="25"/>
      <c r="L2422" s="25"/>
      <c r="M2422" s="25"/>
      <c r="N2422" s="25"/>
      <c r="O2422" s="25"/>
      <c r="P2422" s="25"/>
      <c r="Q2422" s="25"/>
      <c r="R2422" s="25"/>
      <c r="S2422" s="25"/>
      <c r="T2422" s="25"/>
      <c r="U2422" s="25"/>
      <c r="V2422" s="25"/>
      <c r="W2422" s="25"/>
      <c r="X2422" s="25"/>
      <c r="Y2422" s="25"/>
      <c r="Z2422" s="25"/>
      <c r="AA2422" s="25"/>
      <c r="AB2422" s="25"/>
      <c r="AC2422" s="25"/>
      <c r="AD2422" s="25"/>
      <c r="AE2422" s="25"/>
      <c r="AF2422" s="25"/>
      <c r="AG2422" s="25"/>
      <c r="AH2422" s="25"/>
      <c r="AI2422" s="25"/>
      <c r="AJ2422" s="25"/>
      <c r="AK2422" s="25"/>
      <c r="AL2422" s="25"/>
      <c r="AM2422" s="25"/>
      <c r="AN2422" s="25"/>
      <c r="AO2422" s="25"/>
      <c r="AP2422" s="25"/>
      <c r="AQ2422" s="25"/>
      <c r="AR2422" s="25"/>
      <c r="AS2422" s="25"/>
      <c r="AT2422" s="25"/>
      <c r="AU2422" s="25"/>
      <c r="AV2422" s="25"/>
      <c r="AW2422" s="25"/>
      <c r="AX2422" s="25"/>
      <c r="AY2422" s="25"/>
      <c r="AZ2422" s="25"/>
      <c r="BA2422" s="25"/>
      <c r="BB2422" s="25"/>
      <c r="BC2422" s="25"/>
      <c r="BD2422" s="25"/>
      <c r="BE2422" s="25"/>
      <c r="BF2422" s="25"/>
      <c r="BG2422" s="25"/>
      <c r="BH2422" s="25"/>
      <c r="BI2422" s="25"/>
      <c r="BJ2422" s="25"/>
      <c r="BK2422" s="25"/>
      <c r="BL2422" s="25"/>
      <c r="BM2422" s="25"/>
      <c r="BN2422" s="25"/>
      <c r="BO2422" s="25"/>
      <c r="BP2422" s="25"/>
      <c r="BQ2422" s="25"/>
      <c r="BR2422" s="25"/>
      <c r="BS2422" s="25"/>
      <c r="BT2422" s="25"/>
      <c r="BU2422" s="25"/>
      <c r="BV2422" s="25"/>
      <c r="BW2422" s="25"/>
      <c r="BX2422" s="25"/>
      <c r="BY2422" s="25"/>
      <c r="BZ2422" s="25"/>
      <c r="CA2422" s="25"/>
      <c r="CB2422" s="25"/>
      <c r="CC2422" s="25"/>
      <c r="CD2422" s="25"/>
      <c r="CE2422" s="25"/>
      <c r="CF2422" s="25"/>
      <c r="CG2422" s="25"/>
      <c r="CH2422" s="25"/>
      <c r="CI2422" s="25"/>
      <c r="CJ2422" s="25"/>
      <c r="CK2422" s="25"/>
      <c r="CL2422" s="25"/>
      <c r="CM2422" s="25"/>
      <c r="CN2422" s="25"/>
      <c r="CO2422" s="25"/>
      <c r="CP2422" s="25"/>
      <c r="CQ2422" s="25"/>
      <c r="CR2422" s="25"/>
      <c r="CS2422" s="25"/>
      <c r="CT2422" s="25"/>
      <c r="CU2422" s="25"/>
      <c r="CV2422" s="25"/>
      <c r="CW2422" s="25"/>
      <c r="CX2422" s="25"/>
      <c r="CY2422" s="25"/>
      <c r="CZ2422" s="25"/>
      <c r="DA2422" s="25"/>
      <c r="DB2422" s="25"/>
      <c r="DC2422" s="25"/>
      <c r="DD2422" s="25"/>
      <c r="DE2422" s="25"/>
      <c r="DF2422" s="25"/>
      <c r="DG2422" s="25"/>
      <c r="DH2422" s="25"/>
      <c r="DI2422" s="25"/>
      <c r="DJ2422" s="25"/>
      <c r="DK2422" s="25"/>
      <c r="DL2422" s="25"/>
      <c r="DM2422" s="25"/>
      <c r="DN2422" s="25"/>
      <c r="DO2422" s="25"/>
      <c r="DP2422" s="25"/>
      <c r="DQ2422" s="25"/>
      <c r="DR2422" s="25"/>
      <c r="DS2422" s="25"/>
      <c r="DT2422" s="25"/>
      <c r="DU2422" s="25"/>
      <c r="DV2422" s="25"/>
      <c r="DW2422" s="25"/>
      <c r="DX2422" s="25"/>
      <c r="DY2422" s="25"/>
      <c r="DZ2422" s="25"/>
      <c r="EA2422" s="25"/>
      <c r="EB2422" s="25"/>
      <c r="EC2422" s="25"/>
      <c r="ED2422" s="25"/>
      <c r="EE2422" s="25"/>
      <c r="EF2422" s="25"/>
      <c r="EG2422" s="25"/>
      <c r="EH2422" s="25"/>
      <c r="EI2422" s="25"/>
      <c r="EJ2422" s="25"/>
      <c r="EK2422" s="25"/>
      <c r="EL2422" s="25"/>
      <c r="EM2422" s="25"/>
      <c r="EN2422" s="25"/>
      <c r="EO2422" s="25"/>
      <c r="EP2422" s="25"/>
      <c r="EQ2422" s="25"/>
      <c r="ER2422" s="25"/>
      <c r="ES2422" s="25"/>
      <c r="ET2422" s="25"/>
      <c r="EU2422" s="25"/>
      <c r="EV2422" s="25"/>
      <c r="EW2422" s="25"/>
      <c r="EX2422" s="25"/>
      <c r="EY2422" s="25"/>
      <c r="EZ2422" s="25"/>
      <c r="FA2422" s="25"/>
      <c r="FB2422" s="25"/>
      <c r="FC2422" s="25"/>
      <c r="FD2422" s="25"/>
      <c r="FE2422" s="25"/>
      <c r="FF2422" s="25"/>
      <c r="FG2422" s="25"/>
      <c r="FH2422" s="25"/>
      <c r="FI2422" s="25"/>
      <c r="FJ2422" s="25"/>
      <c r="FK2422" s="25"/>
      <c r="FL2422" s="25"/>
      <c r="FM2422" s="25"/>
      <c r="FN2422" s="25"/>
      <c r="FO2422" s="25"/>
      <c r="FP2422" s="25"/>
      <c r="FQ2422" s="25"/>
      <c r="FR2422" s="25"/>
      <c r="FS2422" s="25"/>
      <c r="FT2422" s="25"/>
      <c r="FU2422" s="25"/>
      <c r="FV2422" s="25"/>
      <c r="FW2422" s="25"/>
      <c r="FX2422" s="25"/>
      <c r="FY2422" s="25"/>
      <c r="FZ2422" s="25"/>
      <c r="GA2422" s="25"/>
      <c r="GB2422" s="25"/>
      <c r="GC2422" s="25"/>
      <c r="GD2422" s="25"/>
      <c r="GE2422" s="25"/>
      <c r="GF2422" s="25"/>
      <c r="GG2422" s="25"/>
      <c r="GH2422" s="25"/>
      <c r="GI2422" s="25"/>
      <c r="GJ2422" s="25"/>
      <c r="GK2422" s="25"/>
      <c r="GL2422" s="25"/>
      <c r="GM2422" s="25"/>
      <c r="GN2422" s="25"/>
      <c r="GO2422" s="25"/>
      <c r="GP2422" s="25"/>
      <c r="GQ2422" s="25"/>
      <c r="GR2422" s="25"/>
      <c r="GS2422" s="25"/>
      <c r="GT2422" s="25"/>
      <c r="GU2422" s="25"/>
      <c r="GV2422" s="25"/>
      <c r="GW2422" s="25"/>
      <c r="GX2422" s="25"/>
      <c r="GY2422" s="25"/>
      <c r="GZ2422" s="25"/>
      <c r="HA2422" s="25"/>
      <c r="HB2422" s="25"/>
      <c r="HC2422" s="25"/>
      <c r="HD2422" s="25"/>
      <c r="HE2422" s="25"/>
      <c r="HF2422" s="25"/>
      <c r="HG2422" s="25"/>
      <c r="HH2422" s="25"/>
      <c r="HI2422" s="25"/>
      <c r="HJ2422" s="25"/>
      <c r="HK2422" s="25"/>
      <c r="HL2422" s="25"/>
      <c r="HM2422" s="25"/>
      <c r="HN2422" s="25"/>
      <c r="HO2422" s="25"/>
      <c r="HP2422" s="25"/>
      <c r="HQ2422" s="25"/>
      <c r="HR2422" s="25"/>
      <c r="HS2422" s="25"/>
      <c r="HT2422" s="25"/>
      <c r="HU2422" s="25"/>
      <c r="HV2422" s="25"/>
      <c r="HW2422" s="25"/>
      <c r="HX2422" s="25"/>
      <c r="HY2422" s="25"/>
      <c r="HZ2422" s="25"/>
      <c r="IA2422" s="25"/>
      <c r="IB2422" s="25"/>
      <c r="IC2422" s="25"/>
      <c r="ID2422" s="25"/>
      <c r="IE2422" s="25"/>
      <c r="IF2422" s="25"/>
      <c r="IG2422" s="25"/>
      <c r="IH2422" s="25"/>
      <c r="II2422" s="25"/>
      <c r="IJ2422" s="25"/>
      <c r="IK2422" s="25"/>
      <c r="IL2422" s="25"/>
      <c r="IM2422" s="25"/>
      <c r="IN2422" s="25"/>
      <c r="IO2422" s="25"/>
      <c r="IP2422" s="25"/>
      <c r="IQ2422" s="25"/>
      <c r="IR2422" s="25"/>
      <c r="IS2422" s="25"/>
      <c r="IT2422" s="25"/>
      <c r="IU2422" s="25"/>
      <c r="IV2422" s="25"/>
    </row>
    <row r="2423" spans="1:256">
      <c r="A2423" s="15" t="s">
        <v>2160</v>
      </c>
      <c r="B2423" s="31" t="s">
        <v>3362</v>
      </c>
      <c r="C2423" s="10" t="s">
        <v>99</v>
      </c>
      <c r="D2423" s="11">
        <v>174.09</v>
      </c>
      <c r="E2423" s="19"/>
      <c r="F2423" s="21"/>
      <c r="G2423" s="25"/>
      <c r="H2423" s="25"/>
      <c r="I2423" s="25"/>
      <c r="J2423" s="25"/>
      <c r="K2423" s="25"/>
      <c r="L2423" s="25"/>
      <c r="M2423" s="25"/>
      <c r="N2423" s="25"/>
      <c r="O2423" s="25"/>
      <c r="P2423" s="25"/>
      <c r="Q2423" s="25"/>
      <c r="R2423" s="25"/>
      <c r="S2423" s="25"/>
      <c r="T2423" s="25"/>
      <c r="U2423" s="25"/>
      <c r="V2423" s="25"/>
      <c r="W2423" s="25"/>
      <c r="X2423" s="25"/>
      <c r="Y2423" s="25"/>
      <c r="Z2423" s="25"/>
      <c r="AA2423" s="25"/>
      <c r="AB2423" s="25"/>
      <c r="AC2423" s="25"/>
      <c r="AD2423" s="25"/>
      <c r="AE2423" s="25"/>
      <c r="AF2423" s="25"/>
      <c r="AG2423" s="25"/>
      <c r="AH2423" s="25"/>
      <c r="AI2423" s="25"/>
      <c r="AJ2423" s="25"/>
      <c r="AK2423" s="25"/>
      <c r="AL2423" s="25"/>
      <c r="AM2423" s="25"/>
      <c r="AN2423" s="25"/>
      <c r="AO2423" s="25"/>
      <c r="AP2423" s="25"/>
      <c r="AQ2423" s="25"/>
      <c r="AR2423" s="25"/>
      <c r="AS2423" s="25"/>
      <c r="AT2423" s="25"/>
      <c r="AU2423" s="25"/>
      <c r="AV2423" s="25"/>
      <c r="AW2423" s="25"/>
      <c r="AX2423" s="25"/>
      <c r="AY2423" s="25"/>
      <c r="AZ2423" s="25"/>
      <c r="BA2423" s="25"/>
      <c r="BB2423" s="25"/>
      <c r="BC2423" s="25"/>
      <c r="BD2423" s="25"/>
      <c r="BE2423" s="25"/>
      <c r="BF2423" s="25"/>
      <c r="BG2423" s="25"/>
      <c r="BH2423" s="25"/>
      <c r="BI2423" s="25"/>
      <c r="BJ2423" s="25"/>
      <c r="BK2423" s="25"/>
      <c r="BL2423" s="25"/>
      <c r="BM2423" s="25"/>
      <c r="BN2423" s="25"/>
      <c r="BO2423" s="25"/>
      <c r="BP2423" s="25"/>
      <c r="BQ2423" s="25"/>
      <c r="BR2423" s="25"/>
      <c r="BS2423" s="25"/>
      <c r="BT2423" s="25"/>
      <c r="BU2423" s="25"/>
      <c r="BV2423" s="25"/>
      <c r="BW2423" s="25"/>
      <c r="BX2423" s="25"/>
      <c r="BY2423" s="25"/>
      <c r="BZ2423" s="25"/>
      <c r="CA2423" s="25"/>
      <c r="CB2423" s="25"/>
      <c r="CC2423" s="25"/>
      <c r="CD2423" s="25"/>
      <c r="CE2423" s="25"/>
      <c r="CF2423" s="25"/>
      <c r="CG2423" s="25"/>
      <c r="CH2423" s="25"/>
      <c r="CI2423" s="25"/>
      <c r="CJ2423" s="25"/>
      <c r="CK2423" s="25"/>
      <c r="CL2423" s="25"/>
      <c r="CM2423" s="25"/>
      <c r="CN2423" s="25"/>
      <c r="CO2423" s="25"/>
      <c r="CP2423" s="25"/>
      <c r="CQ2423" s="25"/>
      <c r="CR2423" s="25"/>
      <c r="CS2423" s="25"/>
      <c r="CT2423" s="25"/>
      <c r="CU2423" s="25"/>
      <c r="CV2423" s="25"/>
      <c r="CW2423" s="25"/>
      <c r="CX2423" s="25"/>
      <c r="CY2423" s="25"/>
      <c r="CZ2423" s="25"/>
      <c r="DA2423" s="25"/>
      <c r="DB2423" s="25"/>
      <c r="DC2423" s="25"/>
      <c r="DD2423" s="25"/>
      <c r="DE2423" s="25"/>
      <c r="DF2423" s="25"/>
      <c r="DG2423" s="25"/>
      <c r="DH2423" s="25"/>
      <c r="DI2423" s="25"/>
      <c r="DJ2423" s="25"/>
      <c r="DK2423" s="25"/>
      <c r="DL2423" s="25"/>
      <c r="DM2423" s="25"/>
      <c r="DN2423" s="25"/>
      <c r="DO2423" s="25"/>
      <c r="DP2423" s="25"/>
      <c r="DQ2423" s="25"/>
      <c r="DR2423" s="25"/>
      <c r="DS2423" s="25"/>
      <c r="DT2423" s="25"/>
      <c r="DU2423" s="25"/>
      <c r="DV2423" s="25"/>
      <c r="DW2423" s="25"/>
      <c r="DX2423" s="25"/>
      <c r="DY2423" s="25"/>
      <c r="DZ2423" s="25"/>
      <c r="EA2423" s="25"/>
      <c r="EB2423" s="25"/>
      <c r="EC2423" s="25"/>
      <c r="ED2423" s="25"/>
      <c r="EE2423" s="25"/>
      <c r="EF2423" s="25"/>
      <c r="EG2423" s="25"/>
      <c r="EH2423" s="25"/>
      <c r="EI2423" s="25"/>
      <c r="EJ2423" s="25"/>
      <c r="EK2423" s="25"/>
      <c r="EL2423" s="25"/>
      <c r="EM2423" s="25"/>
      <c r="EN2423" s="25"/>
      <c r="EO2423" s="25"/>
      <c r="EP2423" s="25"/>
      <c r="EQ2423" s="25"/>
      <c r="ER2423" s="25"/>
      <c r="ES2423" s="25"/>
      <c r="ET2423" s="25"/>
      <c r="EU2423" s="25"/>
      <c r="EV2423" s="25"/>
      <c r="EW2423" s="25"/>
      <c r="EX2423" s="25"/>
      <c r="EY2423" s="25"/>
      <c r="EZ2423" s="25"/>
      <c r="FA2423" s="25"/>
      <c r="FB2423" s="25"/>
      <c r="FC2423" s="25"/>
      <c r="FD2423" s="25"/>
      <c r="FE2423" s="25"/>
      <c r="FF2423" s="25"/>
      <c r="FG2423" s="25"/>
      <c r="FH2423" s="25"/>
      <c r="FI2423" s="25"/>
      <c r="FJ2423" s="25"/>
      <c r="FK2423" s="25"/>
      <c r="FL2423" s="25"/>
      <c r="FM2423" s="25"/>
      <c r="FN2423" s="25"/>
      <c r="FO2423" s="25"/>
      <c r="FP2423" s="25"/>
      <c r="FQ2423" s="25"/>
      <c r="FR2423" s="25"/>
      <c r="FS2423" s="25"/>
      <c r="FT2423" s="25"/>
      <c r="FU2423" s="25"/>
      <c r="FV2423" s="25"/>
      <c r="FW2423" s="25"/>
      <c r="FX2423" s="25"/>
      <c r="FY2423" s="25"/>
      <c r="FZ2423" s="25"/>
      <c r="GA2423" s="25"/>
      <c r="GB2423" s="25"/>
      <c r="GC2423" s="25"/>
      <c r="GD2423" s="25"/>
      <c r="GE2423" s="25"/>
      <c r="GF2423" s="25"/>
      <c r="GG2423" s="25"/>
      <c r="GH2423" s="25"/>
      <c r="GI2423" s="25"/>
      <c r="GJ2423" s="25"/>
      <c r="GK2423" s="25"/>
      <c r="GL2423" s="25"/>
      <c r="GM2423" s="25"/>
      <c r="GN2423" s="25"/>
      <c r="GO2423" s="25"/>
      <c r="GP2423" s="25"/>
      <c r="GQ2423" s="25"/>
      <c r="GR2423" s="25"/>
      <c r="GS2423" s="25"/>
      <c r="GT2423" s="25"/>
      <c r="GU2423" s="25"/>
      <c r="GV2423" s="25"/>
      <c r="GW2423" s="25"/>
      <c r="GX2423" s="25"/>
      <c r="GY2423" s="25"/>
      <c r="GZ2423" s="25"/>
      <c r="HA2423" s="25"/>
      <c r="HB2423" s="25"/>
      <c r="HC2423" s="25"/>
      <c r="HD2423" s="25"/>
      <c r="HE2423" s="25"/>
      <c r="HF2423" s="25"/>
      <c r="HG2423" s="25"/>
      <c r="HH2423" s="25"/>
      <c r="HI2423" s="25"/>
      <c r="HJ2423" s="25"/>
      <c r="HK2423" s="25"/>
      <c r="HL2423" s="25"/>
      <c r="HM2423" s="25"/>
      <c r="HN2423" s="25"/>
      <c r="HO2423" s="25"/>
      <c r="HP2423" s="25"/>
      <c r="HQ2423" s="25"/>
      <c r="HR2423" s="25"/>
      <c r="HS2423" s="25"/>
      <c r="HT2423" s="25"/>
      <c r="HU2423" s="25"/>
      <c r="HV2423" s="25"/>
      <c r="HW2423" s="25"/>
      <c r="HX2423" s="25"/>
      <c r="HY2423" s="25"/>
      <c r="HZ2423" s="25"/>
      <c r="IA2423" s="25"/>
      <c r="IB2423" s="25"/>
      <c r="IC2423" s="25"/>
      <c r="ID2423" s="25"/>
      <c r="IE2423" s="25"/>
      <c r="IF2423" s="25"/>
      <c r="IG2423" s="25"/>
      <c r="IH2423" s="25"/>
      <c r="II2423" s="25"/>
      <c r="IJ2423" s="25"/>
      <c r="IK2423" s="25"/>
      <c r="IL2423" s="25"/>
      <c r="IM2423" s="25"/>
      <c r="IN2423" s="25"/>
      <c r="IO2423" s="25"/>
      <c r="IP2423" s="25"/>
      <c r="IQ2423" s="25"/>
      <c r="IR2423" s="25"/>
      <c r="IS2423" s="25"/>
      <c r="IT2423" s="25"/>
      <c r="IU2423" s="25"/>
      <c r="IV2423" s="25"/>
    </row>
    <row r="2424" spans="1:256">
      <c r="A2424" s="15" t="s">
        <v>2161</v>
      </c>
      <c r="B2424" s="31" t="s">
        <v>3363</v>
      </c>
      <c r="C2424" s="10" t="s">
        <v>99</v>
      </c>
      <c r="D2424" s="11">
        <v>247.83</v>
      </c>
      <c r="E2424" s="19"/>
      <c r="F2424" s="21"/>
      <c r="G2424" s="25"/>
      <c r="H2424" s="25"/>
      <c r="I2424" s="25"/>
      <c r="J2424" s="25"/>
      <c r="K2424" s="25"/>
      <c r="L2424" s="25"/>
      <c r="M2424" s="25"/>
      <c r="N2424" s="25"/>
      <c r="O2424" s="25"/>
      <c r="P2424" s="25"/>
      <c r="Q2424" s="25"/>
      <c r="R2424" s="25"/>
      <c r="S2424" s="25"/>
      <c r="T2424" s="25"/>
      <c r="U2424" s="25"/>
      <c r="V2424" s="25"/>
      <c r="W2424" s="25"/>
      <c r="X2424" s="25"/>
      <c r="Y2424" s="25"/>
      <c r="Z2424" s="25"/>
      <c r="AA2424" s="25"/>
      <c r="AB2424" s="25"/>
      <c r="AC2424" s="25"/>
      <c r="AD2424" s="25"/>
      <c r="AE2424" s="25"/>
      <c r="AF2424" s="25"/>
      <c r="AG2424" s="25"/>
      <c r="AH2424" s="25"/>
      <c r="AI2424" s="25"/>
      <c r="AJ2424" s="25"/>
      <c r="AK2424" s="25"/>
      <c r="AL2424" s="25"/>
      <c r="AM2424" s="25"/>
      <c r="AN2424" s="25"/>
      <c r="AO2424" s="25"/>
      <c r="AP2424" s="25"/>
      <c r="AQ2424" s="25"/>
      <c r="AR2424" s="25"/>
      <c r="AS2424" s="25"/>
      <c r="AT2424" s="25"/>
      <c r="AU2424" s="25"/>
      <c r="AV2424" s="25"/>
      <c r="AW2424" s="25"/>
      <c r="AX2424" s="25"/>
      <c r="AY2424" s="25"/>
      <c r="AZ2424" s="25"/>
      <c r="BA2424" s="25"/>
      <c r="BB2424" s="25"/>
      <c r="BC2424" s="25"/>
      <c r="BD2424" s="25"/>
      <c r="BE2424" s="25"/>
      <c r="BF2424" s="25"/>
      <c r="BG2424" s="25"/>
      <c r="BH2424" s="25"/>
      <c r="BI2424" s="25"/>
      <c r="BJ2424" s="25"/>
      <c r="BK2424" s="25"/>
      <c r="BL2424" s="25"/>
      <c r="BM2424" s="25"/>
      <c r="BN2424" s="25"/>
      <c r="BO2424" s="25"/>
      <c r="BP2424" s="25"/>
      <c r="BQ2424" s="25"/>
      <c r="BR2424" s="25"/>
      <c r="BS2424" s="25"/>
      <c r="BT2424" s="25"/>
      <c r="BU2424" s="25"/>
      <c r="BV2424" s="25"/>
      <c r="BW2424" s="25"/>
      <c r="BX2424" s="25"/>
      <c r="BY2424" s="25"/>
      <c r="BZ2424" s="25"/>
      <c r="CA2424" s="25"/>
      <c r="CB2424" s="25"/>
      <c r="CC2424" s="25"/>
      <c r="CD2424" s="25"/>
      <c r="CE2424" s="25"/>
      <c r="CF2424" s="25"/>
      <c r="CG2424" s="25"/>
      <c r="CH2424" s="25"/>
      <c r="CI2424" s="25"/>
      <c r="CJ2424" s="25"/>
      <c r="CK2424" s="25"/>
      <c r="CL2424" s="25"/>
      <c r="CM2424" s="25"/>
      <c r="CN2424" s="25"/>
      <c r="CO2424" s="25"/>
      <c r="CP2424" s="25"/>
      <c r="CQ2424" s="25"/>
      <c r="CR2424" s="25"/>
      <c r="CS2424" s="25"/>
      <c r="CT2424" s="25"/>
      <c r="CU2424" s="25"/>
      <c r="CV2424" s="25"/>
      <c r="CW2424" s="25"/>
      <c r="CX2424" s="25"/>
      <c r="CY2424" s="25"/>
      <c r="CZ2424" s="25"/>
      <c r="DA2424" s="25"/>
      <c r="DB2424" s="25"/>
      <c r="DC2424" s="25"/>
      <c r="DD2424" s="25"/>
      <c r="DE2424" s="25"/>
      <c r="DF2424" s="25"/>
      <c r="DG2424" s="25"/>
      <c r="DH2424" s="25"/>
      <c r="DI2424" s="25"/>
      <c r="DJ2424" s="25"/>
      <c r="DK2424" s="25"/>
      <c r="DL2424" s="25"/>
      <c r="DM2424" s="25"/>
      <c r="DN2424" s="25"/>
      <c r="DO2424" s="25"/>
      <c r="DP2424" s="25"/>
      <c r="DQ2424" s="25"/>
      <c r="DR2424" s="25"/>
      <c r="DS2424" s="25"/>
      <c r="DT2424" s="25"/>
      <c r="DU2424" s="25"/>
      <c r="DV2424" s="25"/>
      <c r="DW2424" s="25"/>
      <c r="DX2424" s="25"/>
      <c r="DY2424" s="25"/>
      <c r="DZ2424" s="25"/>
      <c r="EA2424" s="25"/>
      <c r="EB2424" s="25"/>
      <c r="EC2424" s="25"/>
      <c r="ED2424" s="25"/>
      <c r="EE2424" s="25"/>
      <c r="EF2424" s="25"/>
      <c r="EG2424" s="25"/>
      <c r="EH2424" s="25"/>
      <c r="EI2424" s="25"/>
      <c r="EJ2424" s="25"/>
      <c r="EK2424" s="25"/>
      <c r="EL2424" s="25"/>
      <c r="EM2424" s="25"/>
      <c r="EN2424" s="25"/>
      <c r="EO2424" s="25"/>
      <c r="EP2424" s="25"/>
      <c r="EQ2424" s="25"/>
      <c r="ER2424" s="25"/>
      <c r="ES2424" s="25"/>
      <c r="ET2424" s="25"/>
      <c r="EU2424" s="25"/>
      <c r="EV2424" s="25"/>
      <c r="EW2424" s="25"/>
      <c r="EX2424" s="25"/>
      <c r="EY2424" s="25"/>
      <c r="EZ2424" s="25"/>
      <c r="FA2424" s="25"/>
      <c r="FB2424" s="25"/>
      <c r="FC2424" s="25"/>
      <c r="FD2424" s="25"/>
      <c r="FE2424" s="25"/>
      <c r="FF2424" s="25"/>
      <c r="FG2424" s="25"/>
      <c r="FH2424" s="25"/>
      <c r="FI2424" s="25"/>
      <c r="FJ2424" s="25"/>
      <c r="FK2424" s="25"/>
      <c r="FL2424" s="25"/>
      <c r="FM2424" s="25"/>
      <c r="FN2424" s="25"/>
      <c r="FO2424" s="25"/>
      <c r="FP2424" s="25"/>
      <c r="FQ2424" s="25"/>
      <c r="FR2424" s="25"/>
      <c r="FS2424" s="25"/>
      <c r="FT2424" s="25"/>
      <c r="FU2424" s="25"/>
      <c r="FV2424" s="25"/>
      <c r="FW2424" s="25"/>
      <c r="FX2424" s="25"/>
      <c r="FY2424" s="25"/>
      <c r="FZ2424" s="25"/>
      <c r="GA2424" s="25"/>
      <c r="GB2424" s="25"/>
      <c r="GC2424" s="25"/>
      <c r="GD2424" s="25"/>
      <c r="GE2424" s="25"/>
      <c r="GF2424" s="25"/>
      <c r="GG2424" s="25"/>
      <c r="GH2424" s="25"/>
      <c r="GI2424" s="25"/>
      <c r="GJ2424" s="25"/>
      <c r="GK2424" s="25"/>
      <c r="GL2424" s="25"/>
      <c r="GM2424" s="25"/>
      <c r="GN2424" s="25"/>
      <c r="GO2424" s="25"/>
      <c r="GP2424" s="25"/>
      <c r="GQ2424" s="25"/>
      <c r="GR2424" s="25"/>
      <c r="GS2424" s="25"/>
      <c r="GT2424" s="25"/>
      <c r="GU2424" s="25"/>
      <c r="GV2424" s="25"/>
      <c r="GW2424" s="25"/>
      <c r="GX2424" s="25"/>
      <c r="GY2424" s="25"/>
      <c r="GZ2424" s="25"/>
      <c r="HA2424" s="25"/>
      <c r="HB2424" s="25"/>
      <c r="HC2424" s="25"/>
      <c r="HD2424" s="25"/>
      <c r="HE2424" s="25"/>
      <c r="HF2424" s="25"/>
      <c r="HG2424" s="25"/>
      <c r="HH2424" s="25"/>
      <c r="HI2424" s="25"/>
      <c r="HJ2424" s="25"/>
      <c r="HK2424" s="25"/>
      <c r="HL2424" s="25"/>
      <c r="HM2424" s="25"/>
      <c r="HN2424" s="25"/>
      <c r="HO2424" s="25"/>
      <c r="HP2424" s="25"/>
      <c r="HQ2424" s="25"/>
      <c r="HR2424" s="25"/>
      <c r="HS2424" s="25"/>
      <c r="HT2424" s="25"/>
      <c r="HU2424" s="25"/>
      <c r="HV2424" s="25"/>
      <c r="HW2424" s="25"/>
      <c r="HX2424" s="25"/>
      <c r="HY2424" s="25"/>
      <c r="HZ2424" s="25"/>
      <c r="IA2424" s="25"/>
      <c r="IB2424" s="25"/>
      <c r="IC2424" s="25"/>
      <c r="ID2424" s="25"/>
      <c r="IE2424" s="25"/>
      <c r="IF2424" s="25"/>
      <c r="IG2424" s="25"/>
      <c r="IH2424" s="25"/>
      <c r="II2424" s="25"/>
      <c r="IJ2424" s="25"/>
      <c r="IK2424" s="25"/>
      <c r="IL2424" s="25"/>
      <c r="IM2424" s="25"/>
      <c r="IN2424" s="25"/>
      <c r="IO2424" s="25"/>
      <c r="IP2424" s="25"/>
      <c r="IQ2424" s="25"/>
      <c r="IR2424" s="25"/>
      <c r="IS2424" s="25"/>
      <c r="IT2424" s="25"/>
      <c r="IU2424" s="25"/>
      <c r="IV2424" s="25"/>
    </row>
    <row r="2425" spans="1:256">
      <c r="A2425" s="15"/>
      <c r="B2425" s="30" t="s">
        <v>3415</v>
      </c>
      <c r="C2425" s="10"/>
      <c r="D2425" s="11"/>
      <c r="E2425" s="19"/>
      <c r="F2425" s="21"/>
      <c r="G2425" s="25"/>
      <c r="H2425" s="25"/>
      <c r="I2425" s="25"/>
      <c r="J2425" s="25"/>
      <c r="K2425" s="25"/>
      <c r="L2425" s="25"/>
      <c r="M2425" s="25"/>
      <c r="N2425" s="25"/>
      <c r="O2425" s="25"/>
      <c r="P2425" s="25"/>
      <c r="Q2425" s="25"/>
      <c r="R2425" s="25"/>
      <c r="S2425" s="25"/>
      <c r="T2425" s="25"/>
      <c r="U2425" s="25"/>
      <c r="V2425" s="25"/>
      <c r="W2425" s="25"/>
      <c r="X2425" s="25"/>
      <c r="Y2425" s="25"/>
      <c r="Z2425" s="25"/>
      <c r="AA2425" s="25"/>
      <c r="AB2425" s="25"/>
      <c r="AC2425" s="25"/>
      <c r="AD2425" s="25"/>
      <c r="AE2425" s="25"/>
      <c r="AF2425" s="25"/>
      <c r="AG2425" s="25"/>
      <c r="AH2425" s="25"/>
      <c r="AI2425" s="25"/>
      <c r="AJ2425" s="25"/>
      <c r="AK2425" s="25"/>
      <c r="AL2425" s="25"/>
      <c r="AM2425" s="25"/>
      <c r="AN2425" s="25"/>
      <c r="AO2425" s="25"/>
      <c r="AP2425" s="25"/>
      <c r="AQ2425" s="25"/>
      <c r="AR2425" s="25"/>
      <c r="AS2425" s="25"/>
      <c r="AT2425" s="25"/>
      <c r="AU2425" s="25"/>
      <c r="AV2425" s="25"/>
      <c r="AW2425" s="25"/>
      <c r="AX2425" s="25"/>
      <c r="AY2425" s="25"/>
      <c r="AZ2425" s="25"/>
      <c r="BA2425" s="25"/>
      <c r="BB2425" s="25"/>
      <c r="BC2425" s="25"/>
      <c r="BD2425" s="25"/>
      <c r="BE2425" s="25"/>
      <c r="BF2425" s="25"/>
      <c r="BG2425" s="25"/>
      <c r="BH2425" s="25"/>
      <c r="BI2425" s="25"/>
      <c r="BJ2425" s="25"/>
      <c r="BK2425" s="25"/>
      <c r="BL2425" s="25"/>
      <c r="BM2425" s="25"/>
      <c r="BN2425" s="25"/>
      <c r="BO2425" s="25"/>
      <c r="BP2425" s="25"/>
      <c r="BQ2425" s="25"/>
      <c r="BR2425" s="25"/>
      <c r="BS2425" s="25"/>
      <c r="BT2425" s="25"/>
      <c r="BU2425" s="25"/>
      <c r="BV2425" s="25"/>
      <c r="BW2425" s="25"/>
      <c r="BX2425" s="25"/>
      <c r="BY2425" s="25"/>
      <c r="BZ2425" s="25"/>
      <c r="CA2425" s="25"/>
      <c r="CB2425" s="25"/>
      <c r="CC2425" s="25"/>
      <c r="CD2425" s="25"/>
      <c r="CE2425" s="25"/>
      <c r="CF2425" s="25"/>
      <c r="CG2425" s="25"/>
      <c r="CH2425" s="25"/>
      <c r="CI2425" s="25"/>
      <c r="CJ2425" s="25"/>
      <c r="CK2425" s="25"/>
      <c r="CL2425" s="25"/>
      <c r="CM2425" s="25"/>
      <c r="CN2425" s="25"/>
      <c r="CO2425" s="25"/>
      <c r="CP2425" s="25"/>
      <c r="CQ2425" s="25"/>
      <c r="CR2425" s="25"/>
      <c r="CS2425" s="25"/>
      <c r="CT2425" s="25"/>
      <c r="CU2425" s="25"/>
      <c r="CV2425" s="25"/>
      <c r="CW2425" s="25"/>
      <c r="CX2425" s="25"/>
      <c r="CY2425" s="25"/>
      <c r="CZ2425" s="25"/>
      <c r="DA2425" s="25"/>
      <c r="DB2425" s="25"/>
      <c r="DC2425" s="25"/>
      <c r="DD2425" s="25"/>
      <c r="DE2425" s="25"/>
      <c r="DF2425" s="25"/>
      <c r="DG2425" s="25"/>
      <c r="DH2425" s="25"/>
      <c r="DI2425" s="25"/>
      <c r="DJ2425" s="25"/>
      <c r="DK2425" s="25"/>
      <c r="DL2425" s="25"/>
      <c r="DM2425" s="25"/>
      <c r="DN2425" s="25"/>
      <c r="DO2425" s="25"/>
      <c r="DP2425" s="25"/>
      <c r="DQ2425" s="25"/>
      <c r="DR2425" s="25"/>
      <c r="DS2425" s="25"/>
      <c r="DT2425" s="25"/>
      <c r="DU2425" s="25"/>
      <c r="DV2425" s="25"/>
      <c r="DW2425" s="25"/>
      <c r="DX2425" s="25"/>
      <c r="DY2425" s="25"/>
      <c r="DZ2425" s="25"/>
      <c r="EA2425" s="25"/>
      <c r="EB2425" s="25"/>
      <c r="EC2425" s="25"/>
      <c r="ED2425" s="25"/>
      <c r="EE2425" s="25"/>
      <c r="EF2425" s="25"/>
      <c r="EG2425" s="25"/>
      <c r="EH2425" s="25"/>
      <c r="EI2425" s="25"/>
      <c r="EJ2425" s="25"/>
      <c r="EK2425" s="25"/>
      <c r="EL2425" s="25"/>
      <c r="EM2425" s="25"/>
      <c r="EN2425" s="25"/>
      <c r="EO2425" s="25"/>
      <c r="EP2425" s="25"/>
      <c r="EQ2425" s="25"/>
      <c r="ER2425" s="25"/>
      <c r="ES2425" s="25"/>
      <c r="ET2425" s="25"/>
      <c r="EU2425" s="25"/>
      <c r="EV2425" s="25"/>
      <c r="EW2425" s="25"/>
      <c r="EX2425" s="25"/>
      <c r="EY2425" s="25"/>
      <c r="EZ2425" s="25"/>
      <c r="FA2425" s="25"/>
      <c r="FB2425" s="25"/>
      <c r="FC2425" s="25"/>
      <c r="FD2425" s="25"/>
      <c r="FE2425" s="25"/>
      <c r="FF2425" s="25"/>
      <c r="FG2425" s="25"/>
      <c r="FH2425" s="25"/>
      <c r="FI2425" s="25"/>
      <c r="FJ2425" s="25"/>
      <c r="FK2425" s="25"/>
      <c r="FL2425" s="25"/>
      <c r="FM2425" s="25"/>
      <c r="FN2425" s="25"/>
      <c r="FO2425" s="25"/>
      <c r="FP2425" s="25"/>
      <c r="FQ2425" s="25"/>
      <c r="FR2425" s="25"/>
      <c r="FS2425" s="25"/>
      <c r="FT2425" s="25"/>
      <c r="FU2425" s="25"/>
      <c r="FV2425" s="25"/>
      <c r="FW2425" s="25"/>
      <c r="FX2425" s="25"/>
      <c r="FY2425" s="25"/>
      <c r="FZ2425" s="25"/>
      <c r="GA2425" s="25"/>
      <c r="GB2425" s="25"/>
      <c r="GC2425" s="25"/>
      <c r="GD2425" s="25"/>
      <c r="GE2425" s="25"/>
      <c r="GF2425" s="25"/>
      <c r="GG2425" s="25"/>
      <c r="GH2425" s="25"/>
      <c r="GI2425" s="25"/>
      <c r="GJ2425" s="25"/>
      <c r="GK2425" s="25"/>
      <c r="GL2425" s="25"/>
      <c r="GM2425" s="25"/>
      <c r="GN2425" s="25"/>
      <c r="GO2425" s="25"/>
      <c r="GP2425" s="25"/>
      <c r="GQ2425" s="25"/>
      <c r="GR2425" s="25"/>
      <c r="GS2425" s="25"/>
      <c r="GT2425" s="25"/>
      <c r="GU2425" s="25"/>
      <c r="GV2425" s="25"/>
      <c r="GW2425" s="25"/>
      <c r="GX2425" s="25"/>
      <c r="GY2425" s="25"/>
      <c r="GZ2425" s="25"/>
      <c r="HA2425" s="25"/>
      <c r="HB2425" s="25"/>
      <c r="HC2425" s="25"/>
      <c r="HD2425" s="25"/>
      <c r="HE2425" s="25"/>
      <c r="HF2425" s="25"/>
      <c r="HG2425" s="25"/>
      <c r="HH2425" s="25"/>
      <c r="HI2425" s="25"/>
      <c r="HJ2425" s="25"/>
      <c r="HK2425" s="25"/>
      <c r="HL2425" s="25"/>
      <c r="HM2425" s="25"/>
      <c r="HN2425" s="25"/>
      <c r="HO2425" s="25"/>
      <c r="HP2425" s="25"/>
      <c r="HQ2425" s="25"/>
      <c r="HR2425" s="25"/>
      <c r="HS2425" s="25"/>
      <c r="HT2425" s="25"/>
      <c r="HU2425" s="25"/>
      <c r="HV2425" s="25"/>
      <c r="HW2425" s="25"/>
      <c r="HX2425" s="25"/>
      <c r="HY2425" s="25"/>
      <c r="HZ2425" s="25"/>
      <c r="IA2425" s="25"/>
      <c r="IB2425" s="25"/>
      <c r="IC2425" s="25"/>
      <c r="ID2425" s="25"/>
      <c r="IE2425" s="25"/>
      <c r="IF2425" s="25"/>
      <c r="IG2425" s="25"/>
      <c r="IH2425" s="25"/>
      <c r="II2425" s="25"/>
      <c r="IJ2425" s="25"/>
      <c r="IK2425" s="25"/>
      <c r="IL2425" s="25"/>
      <c r="IM2425" s="25"/>
      <c r="IN2425" s="25"/>
      <c r="IO2425" s="25"/>
      <c r="IP2425" s="25"/>
      <c r="IQ2425" s="25"/>
      <c r="IR2425" s="25"/>
      <c r="IS2425" s="25"/>
      <c r="IT2425" s="25"/>
      <c r="IU2425" s="25"/>
      <c r="IV2425" s="25"/>
    </row>
    <row r="2426" spans="1:256">
      <c r="A2426" s="26" t="s">
        <v>2162</v>
      </c>
      <c r="B2426" s="31" t="s">
        <v>3355</v>
      </c>
      <c r="C2426" s="10" t="s">
        <v>99</v>
      </c>
      <c r="D2426" s="11">
        <v>23.54</v>
      </c>
      <c r="E2426" s="19"/>
      <c r="F2426" s="21"/>
      <c r="G2426" s="25"/>
      <c r="H2426" s="25"/>
      <c r="I2426" s="25"/>
      <c r="J2426" s="25"/>
      <c r="K2426" s="25"/>
      <c r="L2426" s="25"/>
      <c r="M2426" s="25"/>
      <c r="N2426" s="25"/>
      <c r="O2426" s="25"/>
      <c r="P2426" s="25"/>
      <c r="Q2426" s="25"/>
      <c r="R2426" s="25"/>
      <c r="S2426" s="25"/>
      <c r="T2426" s="25"/>
      <c r="U2426" s="25"/>
      <c r="V2426" s="25"/>
      <c r="W2426" s="25"/>
      <c r="X2426" s="25"/>
      <c r="Y2426" s="25"/>
      <c r="Z2426" s="25"/>
      <c r="AA2426" s="25"/>
      <c r="AB2426" s="25"/>
      <c r="AC2426" s="25"/>
      <c r="AD2426" s="25"/>
      <c r="AE2426" s="25"/>
      <c r="AF2426" s="25"/>
      <c r="AG2426" s="25"/>
      <c r="AH2426" s="25"/>
      <c r="AI2426" s="25"/>
      <c r="AJ2426" s="25"/>
      <c r="AK2426" s="25"/>
      <c r="AL2426" s="25"/>
      <c r="AM2426" s="25"/>
      <c r="AN2426" s="25"/>
      <c r="AO2426" s="25"/>
      <c r="AP2426" s="25"/>
      <c r="AQ2426" s="25"/>
      <c r="AR2426" s="25"/>
      <c r="AS2426" s="25"/>
      <c r="AT2426" s="25"/>
      <c r="AU2426" s="25"/>
      <c r="AV2426" s="25"/>
      <c r="AW2426" s="25"/>
      <c r="AX2426" s="25"/>
      <c r="AY2426" s="25"/>
      <c r="AZ2426" s="25"/>
      <c r="BA2426" s="25"/>
      <c r="BB2426" s="25"/>
      <c r="BC2426" s="25"/>
      <c r="BD2426" s="25"/>
      <c r="BE2426" s="25"/>
      <c r="BF2426" s="25"/>
      <c r="BG2426" s="25"/>
      <c r="BH2426" s="25"/>
      <c r="BI2426" s="25"/>
      <c r="BJ2426" s="25"/>
      <c r="BK2426" s="25"/>
      <c r="BL2426" s="25"/>
      <c r="BM2426" s="25"/>
      <c r="BN2426" s="25"/>
      <c r="BO2426" s="25"/>
      <c r="BP2426" s="25"/>
      <c r="BQ2426" s="25"/>
      <c r="BR2426" s="25"/>
      <c r="BS2426" s="25"/>
      <c r="BT2426" s="25"/>
      <c r="BU2426" s="25"/>
      <c r="BV2426" s="25"/>
      <c r="BW2426" s="25"/>
      <c r="BX2426" s="25"/>
      <c r="BY2426" s="25"/>
      <c r="BZ2426" s="25"/>
      <c r="CA2426" s="25"/>
      <c r="CB2426" s="25"/>
      <c r="CC2426" s="25"/>
      <c r="CD2426" s="25"/>
      <c r="CE2426" s="25"/>
      <c r="CF2426" s="25"/>
      <c r="CG2426" s="25"/>
      <c r="CH2426" s="25"/>
      <c r="CI2426" s="25"/>
      <c r="CJ2426" s="25"/>
      <c r="CK2426" s="25"/>
      <c r="CL2426" s="25"/>
      <c r="CM2426" s="25"/>
      <c r="CN2426" s="25"/>
      <c r="CO2426" s="25"/>
      <c r="CP2426" s="25"/>
      <c r="CQ2426" s="25"/>
      <c r="CR2426" s="25"/>
      <c r="CS2426" s="25"/>
      <c r="CT2426" s="25"/>
      <c r="CU2426" s="25"/>
      <c r="CV2426" s="25"/>
      <c r="CW2426" s="25"/>
      <c r="CX2426" s="25"/>
      <c r="CY2426" s="25"/>
      <c r="CZ2426" s="25"/>
      <c r="DA2426" s="25"/>
      <c r="DB2426" s="25"/>
      <c r="DC2426" s="25"/>
      <c r="DD2426" s="25"/>
      <c r="DE2426" s="25"/>
      <c r="DF2426" s="25"/>
      <c r="DG2426" s="25"/>
      <c r="DH2426" s="25"/>
      <c r="DI2426" s="25"/>
      <c r="DJ2426" s="25"/>
      <c r="DK2426" s="25"/>
      <c r="DL2426" s="25"/>
      <c r="DM2426" s="25"/>
      <c r="DN2426" s="25"/>
      <c r="DO2426" s="25"/>
      <c r="DP2426" s="25"/>
      <c r="DQ2426" s="25"/>
      <c r="DR2426" s="25"/>
      <c r="DS2426" s="25"/>
      <c r="DT2426" s="25"/>
      <c r="DU2426" s="25"/>
      <c r="DV2426" s="25"/>
      <c r="DW2426" s="25"/>
      <c r="DX2426" s="25"/>
      <c r="DY2426" s="25"/>
      <c r="DZ2426" s="25"/>
      <c r="EA2426" s="25"/>
      <c r="EB2426" s="25"/>
      <c r="EC2426" s="25"/>
      <c r="ED2426" s="25"/>
      <c r="EE2426" s="25"/>
      <c r="EF2426" s="25"/>
      <c r="EG2426" s="25"/>
      <c r="EH2426" s="25"/>
      <c r="EI2426" s="25"/>
      <c r="EJ2426" s="25"/>
      <c r="EK2426" s="25"/>
      <c r="EL2426" s="25"/>
      <c r="EM2426" s="25"/>
      <c r="EN2426" s="25"/>
      <c r="EO2426" s="25"/>
      <c r="EP2426" s="25"/>
      <c r="EQ2426" s="25"/>
      <c r="ER2426" s="25"/>
      <c r="ES2426" s="25"/>
      <c r="ET2426" s="25"/>
      <c r="EU2426" s="25"/>
      <c r="EV2426" s="25"/>
      <c r="EW2426" s="25"/>
      <c r="EX2426" s="25"/>
      <c r="EY2426" s="25"/>
      <c r="EZ2426" s="25"/>
      <c r="FA2426" s="25"/>
      <c r="FB2426" s="25"/>
      <c r="FC2426" s="25"/>
      <c r="FD2426" s="25"/>
      <c r="FE2426" s="25"/>
      <c r="FF2426" s="25"/>
      <c r="FG2426" s="25"/>
      <c r="FH2426" s="25"/>
      <c r="FI2426" s="25"/>
      <c r="FJ2426" s="25"/>
      <c r="FK2426" s="25"/>
      <c r="FL2426" s="25"/>
      <c r="FM2426" s="25"/>
      <c r="FN2426" s="25"/>
      <c r="FO2426" s="25"/>
      <c r="FP2426" s="25"/>
      <c r="FQ2426" s="25"/>
      <c r="FR2426" s="25"/>
      <c r="FS2426" s="25"/>
      <c r="FT2426" s="25"/>
      <c r="FU2426" s="25"/>
      <c r="FV2426" s="25"/>
      <c r="FW2426" s="25"/>
      <c r="FX2426" s="25"/>
      <c r="FY2426" s="25"/>
      <c r="FZ2426" s="25"/>
      <c r="GA2426" s="25"/>
      <c r="GB2426" s="25"/>
      <c r="GC2426" s="25"/>
      <c r="GD2426" s="25"/>
      <c r="GE2426" s="25"/>
      <c r="GF2426" s="25"/>
      <c r="GG2426" s="25"/>
      <c r="GH2426" s="25"/>
      <c r="GI2426" s="25"/>
      <c r="GJ2426" s="25"/>
      <c r="GK2426" s="25"/>
      <c r="GL2426" s="25"/>
      <c r="GM2426" s="25"/>
      <c r="GN2426" s="25"/>
      <c r="GO2426" s="25"/>
      <c r="GP2426" s="25"/>
      <c r="GQ2426" s="25"/>
      <c r="GR2426" s="25"/>
      <c r="GS2426" s="25"/>
      <c r="GT2426" s="25"/>
      <c r="GU2426" s="25"/>
      <c r="GV2426" s="25"/>
      <c r="GW2426" s="25"/>
      <c r="GX2426" s="25"/>
      <c r="GY2426" s="25"/>
      <c r="GZ2426" s="25"/>
      <c r="HA2426" s="25"/>
      <c r="HB2426" s="25"/>
      <c r="HC2426" s="25"/>
      <c r="HD2426" s="25"/>
      <c r="HE2426" s="25"/>
      <c r="HF2426" s="25"/>
      <c r="HG2426" s="25"/>
      <c r="HH2426" s="25"/>
      <c r="HI2426" s="25"/>
      <c r="HJ2426" s="25"/>
      <c r="HK2426" s="25"/>
      <c r="HL2426" s="25"/>
      <c r="HM2426" s="25"/>
      <c r="HN2426" s="25"/>
      <c r="HO2426" s="25"/>
      <c r="HP2426" s="25"/>
      <c r="HQ2426" s="25"/>
      <c r="HR2426" s="25"/>
      <c r="HS2426" s="25"/>
      <c r="HT2426" s="25"/>
      <c r="HU2426" s="25"/>
      <c r="HV2426" s="25"/>
      <c r="HW2426" s="25"/>
      <c r="HX2426" s="25"/>
      <c r="HY2426" s="25"/>
      <c r="HZ2426" s="25"/>
      <c r="IA2426" s="25"/>
      <c r="IB2426" s="25"/>
      <c r="IC2426" s="25"/>
      <c r="ID2426" s="25"/>
      <c r="IE2426" s="25"/>
      <c r="IF2426" s="25"/>
      <c r="IG2426" s="25"/>
      <c r="IH2426" s="25"/>
      <c r="II2426" s="25"/>
      <c r="IJ2426" s="25"/>
      <c r="IK2426" s="25"/>
      <c r="IL2426" s="25"/>
      <c r="IM2426" s="25"/>
      <c r="IN2426" s="25"/>
      <c r="IO2426" s="25"/>
      <c r="IP2426" s="25"/>
      <c r="IQ2426" s="25"/>
      <c r="IR2426" s="25"/>
      <c r="IS2426" s="25"/>
      <c r="IT2426" s="25"/>
      <c r="IU2426" s="25"/>
      <c r="IV2426" s="25"/>
    </row>
    <row r="2427" spans="1:256">
      <c r="A2427" s="15" t="s">
        <v>2163</v>
      </c>
      <c r="B2427" s="31" t="s">
        <v>3356</v>
      </c>
      <c r="C2427" s="10" t="s">
        <v>99</v>
      </c>
      <c r="D2427" s="11">
        <v>31.29</v>
      </c>
      <c r="E2427" s="19"/>
      <c r="F2427" s="21"/>
      <c r="G2427" s="25"/>
      <c r="H2427" s="25"/>
      <c r="I2427" s="25"/>
      <c r="J2427" s="25"/>
      <c r="K2427" s="25"/>
      <c r="L2427" s="25"/>
      <c r="M2427" s="25"/>
      <c r="N2427" s="25"/>
      <c r="O2427" s="25"/>
      <c r="P2427" s="25"/>
      <c r="Q2427" s="25"/>
      <c r="R2427" s="25"/>
      <c r="S2427" s="25"/>
      <c r="T2427" s="25"/>
      <c r="U2427" s="25"/>
      <c r="V2427" s="25"/>
      <c r="W2427" s="25"/>
      <c r="X2427" s="25"/>
      <c r="Y2427" s="25"/>
      <c r="Z2427" s="25"/>
      <c r="AA2427" s="25"/>
      <c r="AB2427" s="25"/>
      <c r="AC2427" s="25"/>
      <c r="AD2427" s="25"/>
      <c r="AE2427" s="25"/>
      <c r="AF2427" s="25"/>
      <c r="AG2427" s="25"/>
      <c r="AH2427" s="25"/>
      <c r="AI2427" s="25"/>
      <c r="AJ2427" s="25"/>
      <c r="AK2427" s="25"/>
      <c r="AL2427" s="25"/>
      <c r="AM2427" s="25"/>
      <c r="AN2427" s="25"/>
      <c r="AO2427" s="25"/>
      <c r="AP2427" s="25"/>
      <c r="AQ2427" s="25"/>
      <c r="AR2427" s="25"/>
      <c r="AS2427" s="25"/>
      <c r="AT2427" s="25"/>
      <c r="AU2427" s="25"/>
      <c r="AV2427" s="25"/>
      <c r="AW2427" s="25"/>
      <c r="AX2427" s="25"/>
      <c r="AY2427" s="25"/>
      <c r="AZ2427" s="25"/>
      <c r="BA2427" s="25"/>
      <c r="BB2427" s="25"/>
      <c r="BC2427" s="25"/>
      <c r="BD2427" s="25"/>
      <c r="BE2427" s="25"/>
      <c r="BF2427" s="25"/>
      <c r="BG2427" s="25"/>
      <c r="BH2427" s="25"/>
      <c r="BI2427" s="25"/>
      <c r="BJ2427" s="25"/>
      <c r="BK2427" s="25"/>
      <c r="BL2427" s="25"/>
      <c r="BM2427" s="25"/>
      <c r="BN2427" s="25"/>
      <c r="BO2427" s="25"/>
      <c r="BP2427" s="25"/>
      <c r="BQ2427" s="25"/>
      <c r="BR2427" s="25"/>
      <c r="BS2427" s="25"/>
      <c r="BT2427" s="25"/>
      <c r="BU2427" s="25"/>
      <c r="BV2427" s="25"/>
      <c r="BW2427" s="25"/>
      <c r="BX2427" s="25"/>
      <c r="BY2427" s="25"/>
      <c r="BZ2427" s="25"/>
      <c r="CA2427" s="25"/>
      <c r="CB2427" s="25"/>
      <c r="CC2427" s="25"/>
      <c r="CD2427" s="25"/>
      <c r="CE2427" s="25"/>
      <c r="CF2427" s="25"/>
      <c r="CG2427" s="25"/>
      <c r="CH2427" s="25"/>
      <c r="CI2427" s="25"/>
      <c r="CJ2427" s="25"/>
      <c r="CK2427" s="25"/>
      <c r="CL2427" s="25"/>
      <c r="CM2427" s="25"/>
      <c r="CN2427" s="25"/>
      <c r="CO2427" s="25"/>
      <c r="CP2427" s="25"/>
      <c r="CQ2427" s="25"/>
      <c r="CR2427" s="25"/>
      <c r="CS2427" s="25"/>
      <c r="CT2427" s="25"/>
      <c r="CU2427" s="25"/>
      <c r="CV2427" s="25"/>
      <c r="CW2427" s="25"/>
      <c r="CX2427" s="25"/>
      <c r="CY2427" s="25"/>
      <c r="CZ2427" s="25"/>
      <c r="DA2427" s="25"/>
      <c r="DB2427" s="25"/>
      <c r="DC2427" s="25"/>
      <c r="DD2427" s="25"/>
      <c r="DE2427" s="25"/>
      <c r="DF2427" s="25"/>
      <c r="DG2427" s="25"/>
      <c r="DH2427" s="25"/>
      <c r="DI2427" s="25"/>
      <c r="DJ2427" s="25"/>
      <c r="DK2427" s="25"/>
      <c r="DL2427" s="25"/>
      <c r="DM2427" s="25"/>
      <c r="DN2427" s="25"/>
      <c r="DO2427" s="25"/>
      <c r="DP2427" s="25"/>
      <c r="DQ2427" s="25"/>
      <c r="DR2427" s="25"/>
      <c r="DS2427" s="25"/>
      <c r="DT2427" s="25"/>
      <c r="DU2427" s="25"/>
      <c r="DV2427" s="25"/>
      <c r="DW2427" s="25"/>
      <c r="DX2427" s="25"/>
      <c r="DY2427" s="25"/>
      <c r="DZ2427" s="25"/>
      <c r="EA2427" s="25"/>
      <c r="EB2427" s="25"/>
      <c r="EC2427" s="25"/>
      <c r="ED2427" s="25"/>
      <c r="EE2427" s="25"/>
      <c r="EF2427" s="25"/>
      <c r="EG2427" s="25"/>
      <c r="EH2427" s="25"/>
      <c r="EI2427" s="25"/>
      <c r="EJ2427" s="25"/>
      <c r="EK2427" s="25"/>
      <c r="EL2427" s="25"/>
      <c r="EM2427" s="25"/>
      <c r="EN2427" s="25"/>
      <c r="EO2427" s="25"/>
      <c r="EP2427" s="25"/>
      <c r="EQ2427" s="25"/>
      <c r="ER2427" s="25"/>
      <c r="ES2427" s="25"/>
      <c r="ET2427" s="25"/>
      <c r="EU2427" s="25"/>
      <c r="EV2427" s="25"/>
      <c r="EW2427" s="25"/>
      <c r="EX2427" s="25"/>
      <c r="EY2427" s="25"/>
      <c r="EZ2427" s="25"/>
      <c r="FA2427" s="25"/>
      <c r="FB2427" s="25"/>
      <c r="FC2427" s="25"/>
      <c r="FD2427" s="25"/>
      <c r="FE2427" s="25"/>
      <c r="FF2427" s="25"/>
      <c r="FG2427" s="25"/>
      <c r="FH2427" s="25"/>
      <c r="FI2427" s="25"/>
      <c r="FJ2427" s="25"/>
      <c r="FK2427" s="25"/>
      <c r="FL2427" s="25"/>
      <c r="FM2427" s="25"/>
      <c r="FN2427" s="25"/>
      <c r="FO2427" s="25"/>
      <c r="FP2427" s="25"/>
      <c r="FQ2427" s="25"/>
      <c r="FR2427" s="25"/>
      <c r="FS2427" s="25"/>
      <c r="FT2427" s="25"/>
      <c r="FU2427" s="25"/>
      <c r="FV2427" s="25"/>
      <c r="FW2427" s="25"/>
      <c r="FX2427" s="25"/>
      <c r="FY2427" s="25"/>
      <c r="FZ2427" s="25"/>
      <c r="GA2427" s="25"/>
      <c r="GB2427" s="25"/>
      <c r="GC2427" s="25"/>
      <c r="GD2427" s="25"/>
      <c r="GE2427" s="25"/>
      <c r="GF2427" s="25"/>
      <c r="GG2427" s="25"/>
      <c r="GH2427" s="25"/>
      <c r="GI2427" s="25"/>
      <c r="GJ2427" s="25"/>
      <c r="GK2427" s="25"/>
      <c r="GL2427" s="25"/>
      <c r="GM2427" s="25"/>
      <c r="GN2427" s="25"/>
      <c r="GO2427" s="25"/>
      <c r="GP2427" s="25"/>
      <c r="GQ2427" s="25"/>
      <c r="GR2427" s="25"/>
      <c r="GS2427" s="25"/>
      <c r="GT2427" s="25"/>
      <c r="GU2427" s="25"/>
      <c r="GV2427" s="25"/>
      <c r="GW2427" s="25"/>
      <c r="GX2427" s="25"/>
      <c r="GY2427" s="25"/>
      <c r="GZ2427" s="25"/>
      <c r="HA2427" s="25"/>
      <c r="HB2427" s="25"/>
      <c r="HC2427" s="25"/>
      <c r="HD2427" s="25"/>
      <c r="HE2427" s="25"/>
      <c r="HF2427" s="25"/>
      <c r="HG2427" s="25"/>
      <c r="HH2427" s="25"/>
      <c r="HI2427" s="25"/>
      <c r="HJ2427" s="25"/>
      <c r="HK2427" s="25"/>
      <c r="HL2427" s="25"/>
      <c r="HM2427" s="25"/>
      <c r="HN2427" s="25"/>
      <c r="HO2427" s="25"/>
      <c r="HP2427" s="25"/>
      <c r="HQ2427" s="25"/>
      <c r="HR2427" s="25"/>
      <c r="HS2427" s="25"/>
      <c r="HT2427" s="25"/>
      <c r="HU2427" s="25"/>
      <c r="HV2427" s="25"/>
      <c r="HW2427" s="25"/>
      <c r="HX2427" s="25"/>
      <c r="HY2427" s="25"/>
      <c r="HZ2427" s="25"/>
      <c r="IA2427" s="25"/>
      <c r="IB2427" s="25"/>
      <c r="IC2427" s="25"/>
      <c r="ID2427" s="25"/>
      <c r="IE2427" s="25"/>
      <c r="IF2427" s="25"/>
      <c r="IG2427" s="25"/>
      <c r="IH2427" s="25"/>
      <c r="II2427" s="25"/>
      <c r="IJ2427" s="25"/>
      <c r="IK2427" s="25"/>
      <c r="IL2427" s="25"/>
      <c r="IM2427" s="25"/>
      <c r="IN2427" s="25"/>
      <c r="IO2427" s="25"/>
      <c r="IP2427" s="25"/>
      <c r="IQ2427" s="25"/>
      <c r="IR2427" s="25"/>
      <c r="IS2427" s="25"/>
      <c r="IT2427" s="25"/>
      <c r="IU2427" s="25"/>
      <c r="IV2427" s="25"/>
    </row>
    <row r="2428" spans="1:256">
      <c r="A2428" s="15" t="s">
        <v>2164</v>
      </c>
      <c r="B2428" s="31" t="s">
        <v>3357</v>
      </c>
      <c r="C2428" s="10" t="s">
        <v>99</v>
      </c>
      <c r="D2428" s="11">
        <v>46.52</v>
      </c>
      <c r="E2428" s="19"/>
      <c r="F2428" s="21"/>
      <c r="G2428" s="25"/>
      <c r="H2428" s="25"/>
      <c r="I2428" s="25"/>
      <c r="J2428" s="25"/>
      <c r="K2428" s="25"/>
      <c r="L2428" s="25"/>
      <c r="M2428" s="25"/>
      <c r="N2428" s="25"/>
      <c r="O2428" s="25"/>
      <c r="P2428" s="25"/>
      <c r="Q2428" s="25"/>
      <c r="R2428" s="25"/>
      <c r="S2428" s="25"/>
      <c r="T2428" s="25"/>
      <c r="U2428" s="25"/>
      <c r="V2428" s="25"/>
      <c r="W2428" s="25"/>
      <c r="X2428" s="25"/>
      <c r="Y2428" s="25"/>
      <c r="Z2428" s="25"/>
      <c r="AA2428" s="25"/>
      <c r="AB2428" s="25"/>
      <c r="AC2428" s="25"/>
      <c r="AD2428" s="25"/>
      <c r="AE2428" s="25"/>
      <c r="AF2428" s="25"/>
      <c r="AG2428" s="25"/>
      <c r="AH2428" s="25"/>
      <c r="AI2428" s="25"/>
      <c r="AJ2428" s="25"/>
      <c r="AK2428" s="25"/>
      <c r="AL2428" s="25"/>
      <c r="AM2428" s="25"/>
      <c r="AN2428" s="25"/>
      <c r="AO2428" s="25"/>
      <c r="AP2428" s="25"/>
      <c r="AQ2428" s="25"/>
      <c r="AR2428" s="25"/>
      <c r="AS2428" s="25"/>
      <c r="AT2428" s="25"/>
      <c r="AU2428" s="25"/>
      <c r="AV2428" s="25"/>
      <c r="AW2428" s="25"/>
      <c r="AX2428" s="25"/>
      <c r="AY2428" s="25"/>
      <c r="AZ2428" s="25"/>
      <c r="BA2428" s="25"/>
      <c r="BB2428" s="25"/>
      <c r="BC2428" s="25"/>
      <c r="BD2428" s="25"/>
      <c r="BE2428" s="25"/>
      <c r="BF2428" s="25"/>
      <c r="BG2428" s="25"/>
      <c r="BH2428" s="25"/>
      <c r="BI2428" s="25"/>
      <c r="BJ2428" s="25"/>
      <c r="BK2428" s="25"/>
      <c r="BL2428" s="25"/>
      <c r="BM2428" s="25"/>
      <c r="BN2428" s="25"/>
      <c r="BO2428" s="25"/>
      <c r="BP2428" s="25"/>
      <c r="BQ2428" s="25"/>
      <c r="BR2428" s="25"/>
      <c r="BS2428" s="25"/>
      <c r="BT2428" s="25"/>
      <c r="BU2428" s="25"/>
      <c r="BV2428" s="25"/>
      <c r="BW2428" s="25"/>
      <c r="BX2428" s="25"/>
      <c r="BY2428" s="25"/>
      <c r="BZ2428" s="25"/>
      <c r="CA2428" s="25"/>
      <c r="CB2428" s="25"/>
      <c r="CC2428" s="25"/>
      <c r="CD2428" s="25"/>
      <c r="CE2428" s="25"/>
      <c r="CF2428" s="25"/>
      <c r="CG2428" s="25"/>
      <c r="CH2428" s="25"/>
      <c r="CI2428" s="25"/>
      <c r="CJ2428" s="25"/>
      <c r="CK2428" s="25"/>
      <c r="CL2428" s="25"/>
      <c r="CM2428" s="25"/>
      <c r="CN2428" s="25"/>
      <c r="CO2428" s="25"/>
      <c r="CP2428" s="25"/>
      <c r="CQ2428" s="25"/>
      <c r="CR2428" s="25"/>
      <c r="CS2428" s="25"/>
      <c r="CT2428" s="25"/>
      <c r="CU2428" s="25"/>
      <c r="CV2428" s="25"/>
      <c r="CW2428" s="25"/>
      <c r="CX2428" s="25"/>
      <c r="CY2428" s="25"/>
      <c r="CZ2428" s="25"/>
      <c r="DA2428" s="25"/>
      <c r="DB2428" s="25"/>
      <c r="DC2428" s="25"/>
      <c r="DD2428" s="25"/>
      <c r="DE2428" s="25"/>
      <c r="DF2428" s="25"/>
      <c r="DG2428" s="25"/>
      <c r="DH2428" s="25"/>
      <c r="DI2428" s="25"/>
      <c r="DJ2428" s="25"/>
      <c r="DK2428" s="25"/>
      <c r="DL2428" s="25"/>
      <c r="DM2428" s="25"/>
      <c r="DN2428" s="25"/>
      <c r="DO2428" s="25"/>
      <c r="DP2428" s="25"/>
      <c r="DQ2428" s="25"/>
      <c r="DR2428" s="25"/>
      <c r="DS2428" s="25"/>
      <c r="DT2428" s="25"/>
      <c r="DU2428" s="25"/>
      <c r="DV2428" s="25"/>
      <c r="DW2428" s="25"/>
      <c r="DX2428" s="25"/>
      <c r="DY2428" s="25"/>
      <c r="DZ2428" s="25"/>
      <c r="EA2428" s="25"/>
      <c r="EB2428" s="25"/>
      <c r="EC2428" s="25"/>
      <c r="ED2428" s="25"/>
      <c r="EE2428" s="25"/>
      <c r="EF2428" s="25"/>
      <c r="EG2428" s="25"/>
      <c r="EH2428" s="25"/>
      <c r="EI2428" s="25"/>
      <c r="EJ2428" s="25"/>
      <c r="EK2428" s="25"/>
      <c r="EL2428" s="25"/>
      <c r="EM2428" s="25"/>
      <c r="EN2428" s="25"/>
      <c r="EO2428" s="25"/>
      <c r="EP2428" s="25"/>
      <c r="EQ2428" s="25"/>
      <c r="ER2428" s="25"/>
      <c r="ES2428" s="25"/>
      <c r="ET2428" s="25"/>
      <c r="EU2428" s="25"/>
      <c r="EV2428" s="25"/>
      <c r="EW2428" s="25"/>
      <c r="EX2428" s="25"/>
      <c r="EY2428" s="25"/>
      <c r="EZ2428" s="25"/>
      <c r="FA2428" s="25"/>
      <c r="FB2428" s="25"/>
      <c r="FC2428" s="25"/>
      <c r="FD2428" s="25"/>
      <c r="FE2428" s="25"/>
      <c r="FF2428" s="25"/>
      <c r="FG2428" s="25"/>
      <c r="FH2428" s="25"/>
      <c r="FI2428" s="25"/>
      <c r="FJ2428" s="25"/>
      <c r="FK2428" s="25"/>
      <c r="FL2428" s="25"/>
      <c r="FM2428" s="25"/>
      <c r="FN2428" s="25"/>
      <c r="FO2428" s="25"/>
      <c r="FP2428" s="25"/>
      <c r="FQ2428" s="25"/>
      <c r="FR2428" s="25"/>
      <c r="FS2428" s="25"/>
      <c r="FT2428" s="25"/>
      <c r="FU2428" s="25"/>
      <c r="FV2428" s="25"/>
      <c r="FW2428" s="25"/>
      <c r="FX2428" s="25"/>
      <c r="FY2428" s="25"/>
      <c r="FZ2428" s="25"/>
      <c r="GA2428" s="25"/>
      <c r="GB2428" s="25"/>
      <c r="GC2428" s="25"/>
      <c r="GD2428" s="25"/>
      <c r="GE2428" s="25"/>
      <c r="GF2428" s="25"/>
      <c r="GG2428" s="25"/>
      <c r="GH2428" s="25"/>
      <c r="GI2428" s="25"/>
      <c r="GJ2428" s="25"/>
      <c r="GK2428" s="25"/>
      <c r="GL2428" s="25"/>
      <c r="GM2428" s="25"/>
      <c r="GN2428" s="25"/>
      <c r="GO2428" s="25"/>
      <c r="GP2428" s="25"/>
      <c r="GQ2428" s="25"/>
      <c r="GR2428" s="25"/>
      <c r="GS2428" s="25"/>
      <c r="GT2428" s="25"/>
      <c r="GU2428" s="25"/>
      <c r="GV2428" s="25"/>
      <c r="GW2428" s="25"/>
      <c r="GX2428" s="25"/>
      <c r="GY2428" s="25"/>
      <c r="GZ2428" s="25"/>
      <c r="HA2428" s="25"/>
      <c r="HB2428" s="25"/>
      <c r="HC2428" s="25"/>
      <c r="HD2428" s="25"/>
      <c r="HE2428" s="25"/>
      <c r="HF2428" s="25"/>
      <c r="HG2428" s="25"/>
      <c r="HH2428" s="25"/>
      <c r="HI2428" s="25"/>
      <c r="HJ2428" s="25"/>
      <c r="HK2428" s="25"/>
      <c r="HL2428" s="25"/>
      <c r="HM2428" s="25"/>
      <c r="HN2428" s="25"/>
      <c r="HO2428" s="25"/>
      <c r="HP2428" s="25"/>
      <c r="HQ2428" s="25"/>
      <c r="HR2428" s="25"/>
      <c r="HS2428" s="25"/>
      <c r="HT2428" s="25"/>
      <c r="HU2428" s="25"/>
      <c r="HV2428" s="25"/>
      <c r="HW2428" s="25"/>
      <c r="HX2428" s="25"/>
      <c r="HY2428" s="25"/>
      <c r="HZ2428" s="25"/>
      <c r="IA2428" s="25"/>
      <c r="IB2428" s="25"/>
      <c r="IC2428" s="25"/>
      <c r="ID2428" s="25"/>
      <c r="IE2428" s="25"/>
      <c r="IF2428" s="25"/>
      <c r="IG2428" s="25"/>
      <c r="IH2428" s="25"/>
      <c r="II2428" s="25"/>
      <c r="IJ2428" s="25"/>
      <c r="IK2428" s="25"/>
      <c r="IL2428" s="25"/>
      <c r="IM2428" s="25"/>
      <c r="IN2428" s="25"/>
      <c r="IO2428" s="25"/>
      <c r="IP2428" s="25"/>
      <c r="IQ2428" s="25"/>
      <c r="IR2428" s="25"/>
      <c r="IS2428" s="25"/>
      <c r="IT2428" s="25"/>
      <c r="IU2428" s="25"/>
      <c r="IV2428" s="25"/>
    </row>
    <row r="2429" spans="1:256">
      <c r="A2429" s="15" t="s">
        <v>2165</v>
      </c>
      <c r="B2429" s="31" t="s">
        <v>3358</v>
      </c>
      <c r="C2429" s="10" t="s">
        <v>99</v>
      </c>
      <c r="D2429" s="11">
        <v>62.82</v>
      </c>
      <c r="E2429" s="19"/>
      <c r="F2429" s="21"/>
      <c r="G2429" s="25"/>
      <c r="H2429" s="25"/>
      <c r="I2429" s="25"/>
      <c r="J2429" s="25"/>
      <c r="K2429" s="25"/>
      <c r="L2429" s="25"/>
      <c r="M2429" s="25"/>
      <c r="N2429" s="25"/>
      <c r="O2429" s="25"/>
      <c r="P2429" s="25"/>
      <c r="Q2429" s="25"/>
      <c r="R2429" s="25"/>
      <c r="S2429" s="25"/>
      <c r="T2429" s="25"/>
      <c r="U2429" s="25"/>
      <c r="V2429" s="25"/>
      <c r="W2429" s="25"/>
      <c r="X2429" s="25"/>
      <c r="Y2429" s="25"/>
      <c r="Z2429" s="25"/>
      <c r="AA2429" s="25"/>
      <c r="AB2429" s="25"/>
      <c r="AC2429" s="25"/>
      <c r="AD2429" s="25"/>
      <c r="AE2429" s="25"/>
      <c r="AF2429" s="25"/>
      <c r="AG2429" s="25"/>
      <c r="AH2429" s="25"/>
      <c r="AI2429" s="25"/>
      <c r="AJ2429" s="25"/>
      <c r="AK2429" s="25"/>
      <c r="AL2429" s="25"/>
      <c r="AM2429" s="25"/>
      <c r="AN2429" s="25"/>
      <c r="AO2429" s="25"/>
      <c r="AP2429" s="25"/>
      <c r="AQ2429" s="25"/>
      <c r="AR2429" s="25"/>
      <c r="AS2429" s="25"/>
      <c r="AT2429" s="25"/>
      <c r="AU2429" s="25"/>
      <c r="AV2429" s="25"/>
      <c r="AW2429" s="25"/>
      <c r="AX2429" s="25"/>
      <c r="AY2429" s="25"/>
      <c r="AZ2429" s="25"/>
      <c r="BA2429" s="25"/>
      <c r="BB2429" s="25"/>
      <c r="BC2429" s="25"/>
      <c r="BD2429" s="25"/>
      <c r="BE2429" s="25"/>
      <c r="BF2429" s="25"/>
      <c r="BG2429" s="25"/>
      <c r="BH2429" s="25"/>
      <c r="BI2429" s="25"/>
      <c r="BJ2429" s="25"/>
      <c r="BK2429" s="25"/>
      <c r="BL2429" s="25"/>
      <c r="BM2429" s="25"/>
      <c r="BN2429" s="25"/>
      <c r="BO2429" s="25"/>
      <c r="BP2429" s="25"/>
      <c r="BQ2429" s="25"/>
      <c r="BR2429" s="25"/>
      <c r="BS2429" s="25"/>
      <c r="BT2429" s="25"/>
      <c r="BU2429" s="25"/>
      <c r="BV2429" s="25"/>
      <c r="BW2429" s="25"/>
      <c r="BX2429" s="25"/>
      <c r="BY2429" s="25"/>
      <c r="BZ2429" s="25"/>
      <c r="CA2429" s="25"/>
      <c r="CB2429" s="25"/>
      <c r="CC2429" s="25"/>
      <c r="CD2429" s="25"/>
      <c r="CE2429" s="25"/>
      <c r="CF2429" s="25"/>
      <c r="CG2429" s="25"/>
      <c r="CH2429" s="25"/>
      <c r="CI2429" s="25"/>
      <c r="CJ2429" s="25"/>
      <c r="CK2429" s="25"/>
      <c r="CL2429" s="25"/>
      <c r="CM2429" s="25"/>
      <c r="CN2429" s="25"/>
      <c r="CO2429" s="25"/>
      <c r="CP2429" s="25"/>
      <c r="CQ2429" s="25"/>
      <c r="CR2429" s="25"/>
      <c r="CS2429" s="25"/>
      <c r="CT2429" s="25"/>
      <c r="CU2429" s="25"/>
      <c r="CV2429" s="25"/>
      <c r="CW2429" s="25"/>
      <c r="CX2429" s="25"/>
      <c r="CY2429" s="25"/>
      <c r="CZ2429" s="25"/>
      <c r="DA2429" s="25"/>
      <c r="DB2429" s="25"/>
      <c r="DC2429" s="25"/>
      <c r="DD2429" s="25"/>
      <c r="DE2429" s="25"/>
      <c r="DF2429" s="25"/>
      <c r="DG2429" s="25"/>
      <c r="DH2429" s="25"/>
      <c r="DI2429" s="25"/>
      <c r="DJ2429" s="25"/>
      <c r="DK2429" s="25"/>
      <c r="DL2429" s="25"/>
      <c r="DM2429" s="25"/>
      <c r="DN2429" s="25"/>
      <c r="DO2429" s="25"/>
      <c r="DP2429" s="25"/>
      <c r="DQ2429" s="25"/>
      <c r="DR2429" s="25"/>
      <c r="DS2429" s="25"/>
      <c r="DT2429" s="25"/>
      <c r="DU2429" s="25"/>
      <c r="DV2429" s="25"/>
      <c r="DW2429" s="25"/>
      <c r="DX2429" s="25"/>
      <c r="DY2429" s="25"/>
      <c r="DZ2429" s="25"/>
      <c r="EA2429" s="25"/>
      <c r="EB2429" s="25"/>
      <c r="EC2429" s="25"/>
      <c r="ED2429" s="25"/>
      <c r="EE2429" s="25"/>
      <c r="EF2429" s="25"/>
      <c r="EG2429" s="25"/>
      <c r="EH2429" s="25"/>
      <c r="EI2429" s="25"/>
      <c r="EJ2429" s="25"/>
      <c r="EK2429" s="25"/>
      <c r="EL2429" s="25"/>
      <c r="EM2429" s="25"/>
      <c r="EN2429" s="25"/>
      <c r="EO2429" s="25"/>
      <c r="EP2429" s="25"/>
      <c r="EQ2429" s="25"/>
      <c r="ER2429" s="25"/>
      <c r="ES2429" s="25"/>
      <c r="ET2429" s="25"/>
      <c r="EU2429" s="25"/>
      <c r="EV2429" s="25"/>
      <c r="EW2429" s="25"/>
      <c r="EX2429" s="25"/>
      <c r="EY2429" s="25"/>
      <c r="EZ2429" s="25"/>
      <c r="FA2429" s="25"/>
      <c r="FB2429" s="25"/>
      <c r="FC2429" s="25"/>
      <c r="FD2429" s="25"/>
      <c r="FE2429" s="25"/>
      <c r="FF2429" s="25"/>
      <c r="FG2429" s="25"/>
      <c r="FH2429" s="25"/>
      <c r="FI2429" s="25"/>
      <c r="FJ2429" s="25"/>
      <c r="FK2429" s="25"/>
      <c r="FL2429" s="25"/>
      <c r="FM2429" s="25"/>
      <c r="FN2429" s="25"/>
      <c r="FO2429" s="25"/>
      <c r="FP2429" s="25"/>
      <c r="FQ2429" s="25"/>
      <c r="FR2429" s="25"/>
      <c r="FS2429" s="25"/>
      <c r="FT2429" s="25"/>
      <c r="FU2429" s="25"/>
      <c r="FV2429" s="25"/>
      <c r="FW2429" s="25"/>
      <c r="FX2429" s="25"/>
      <c r="FY2429" s="25"/>
      <c r="FZ2429" s="25"/>
      <c r="GA2429" s="25"/>
      <c r="GB2429" s="25"/>
      <c r="GC2429" s="25"/>
      <c r="GD2429" s="25"/>
      <c r="GE2429" s="25"/>
      <c r="GF2429" s="25"/>
      <c r="GG2429" s="25"/>
      <c r="GH2429" s="25"/>
      <c r="GI2429" s="25"/>
      <c r="GJ2429" s="25"/>
      <c r="GK2429" s="25"/>
      <c r="GL2429" s="25"/>
      <c r="GM2429" s="25"/>
      <c r="GN2429" s="25"/>
      <c r="GO2429" s="25"/>
      <c r="GP2429" s="25"/>
      <c r="GQ2429" s="25"/>
      <c r="GR2429" s="25"/>
      <c r="GS2429" s="25"/>
      <c r="GT2429" s="25"/>
      <c r="GU2429" s="25"/>
      <c r="GV2429" s="25"/>
      <c r="GW2429" s="25"/>
      <c r="GX2429" s="25"/>
      <c r="GY2429" s="25"/>
      <c r="GZ2429" s="25"/>
      <c r="HA2429" s="25"/>
      <c r="HB2429" s="25"/>
      <c r="HC2429" s="25"/>
      <c r="HD2429" s="25"/>
      <c r="HE2429" s="25"/>
      <c r="HF2429" s="25"/>
      <c r="HG2429" s="25"/>
      <c r="HH2429" s="25"/>
      <c r="HI2429" s="25"/>
      <c r="HJ2429" s="25"/>
      <c r="HK2429" s="25"/>
      <c r="HL2429" s="25"/>
      <c r="HM2429" s="25"/>
      <c r="HN2429" s="25"/>
      <c r="HO2429" s="25"/>
      <c r="HP2429" s="25"/>
      <c r="HQ2429" s="25"/>
      <c r="HR2429" s="25"/>
      <c r="HS2429" s="25"/>
      <c r="HT2429" s="25"/>
      <c r="HU2429" s="25"/>
      <c r="HV2429" s="25"/>
      <c r="HW2429" s="25"/>
      <c r="HX2429" s="25"/>
      <c r="HY2429" s="25"/>
      <c r="HZ2429" s="25"/>
      <c r="IA2429" s="25"/>
      <c r="IB2429" s="25"/>
      <c r="IC2429" s="25"/>
      <c r="ID2429" s="25"/>
      <c r="IE2429" s="25"/>
      <c r="IF2429" s="25"/>
      <c r="IG2429" s="25"/>
      <c r="IH2429" s="25"/>
      <c r="II2429" s="25"/>
      <c r="IJ2429" s="25"/>
      <c r="IK2429" s="25"/>
      <c r="IL2429" s="25"/>
      <c r="IM2429" s="25"/>
      <c r="IN2429" s="25"/>
      <c r="IO2429" s="25"/>
      <c r="IP2429" s="25"/>
      <c r="IQ2429" s="25"/>
      <c r="IR2429" s="25"/>
      <c r="IS2429" s="25"/>
      <c r="IT2429" s="25"/>
      <c r="IU2429" s="25"/>
      <c r="IV2429" s="25"/>
    </row>
    <row r="2430" spans="1:256">
      <c r="A2430" s="15" t="s">
        <v>2166</v>
      </c>
      <c r="B2430" s="31" t="s">
        <v>3359</v>
      </c>
      <c r="C2430" s="10" t="s">
        <v>99</v>
      </c>
      <c r="D2430" s="11">
        <v>75.31</v>
      </c>
      <c r="E2430" s="19"/>
      <c r="F2430" s="21"/>
      <c r="G2430" s="25"/>
      <c r="H2430" s="25"/>
      <c r="I2430" s="25"/>
      <c r="J2430" s="25"/>
      <c r="K2430" s="25"/>
      <c r="L2430" s="25"/>
      <c r="M2430" s="25"/>
      <c r="N2430" s="25"/>
      <c r="O2430" s="25"/>
      <c r="P2430" s="25"/>
      <c r="Q2430" s="25"/>
      <c r="R2430" s="25"/>
      <c r="S2430" s="25"/>
      <c r="T2430" s="25"/>
      <c r="U2430" s="25"/>
      <c r="V2430" s="25"/>
      <c r="W2430" s="25"/>
      <c r="X2430" s="25"/>
      <c r="Y2430" s="25"/>
      <c r="Z2430" s="25"/>
      <c r="AA2430" s="25"/>
      <c r="AB2430" s="25"/>
      <c r="AC2430" s="25"/>
      <c r="AD2430" s="25"/>
      <c r="AE2430" s="25"/>
      <c r="AF2430" s="25"/>
      <c r="AG2430" s="25"/>
      <c r="AH2430" s="25"/>
      <c r="AI2430" s="25"/>
      <c r="AJ2430" s="25"/>
      <c r="AK2430" s="25"/>
      <c r="AL2430" s="25"/>
      <c r="AM2430" s="25"/>
      <c r="AN2430" s="25"/>
      <c r="AO2430" s="25"/>
      <c r="AP2430" s="25"/>
      <c r="AQ2430" s="25"/>
      <c r="AR2430" s="25"/>
      <c r="AS2430" s="25"/>
      <c r="AT2430" s="25"/>
      <c r="AU2430" s="25"/>
      <c r="AV2430" s="25"/>
      <c r="AW2430" s="25"/>
      <c r="AX2430" s="25"/>
      <c r="AY2430" s="25"/>
      <c r="AZ2430" s="25"/>
      <c r="BA2430" s="25"/>
      <c r="BB2430" s="25"/>
      <c r="BC2430" s="25"/>
      <c r="BD2430" s="25"/>
      <c r="BE2430" s="25"/>
      <c r="BF2430" s="25"/>
      <c r="BG2430" s="25"/>
      <c r="BH2430" s="25"/>
      <c r="BI2430" s="25"/>
      <c r="BJ2430" s="25"/>
      <c r="BK2430" s="25"/>
      <c r="BL2430" s="25"/>
      <c r="BM2430" s="25"/>
      <c r="BN2430" s="25"/>
      <c r="BO2430" s="25"/>
      <c r="BP2430" s="25"/>
      <c r="BQ2430" s="25"/>
      <c r="BR2430" s="25"/>
      <c r="BS2430" s="25"/>
      <c r="BT2430" s="25"/>
      <c r="BU2430" s="25"/>
      <c r="BV2430" s="25"/>
      <c r="BW2430" s="25"/>
      <c r="BX2430" s="25"/>
      <c r="BY2430" s="25"/>
      <c r="BZ2430" s="25"/>
      <c r="CA2430" s="25"/>
      <c r="CB2430" s="25"/>
      <c r="CC2430" s="25"/>
      <c r="CD2430" s="25"/>
      <c r="CE2430" s="25"/>
      <c r="CF2430" s="25"/>
      <c r="CG2430" s="25"/>
      <c r="CH2430" s="25"/>
      <c r="CI2430" s="25"/>
      <c r="CJ2430" s="25"/>
      <c r="CK2430" s="25"/>
      <c r="CL2430" s="25"/>
      <c r="CM2430" s="25"/>
      <c r="CN2430" s="25"/>
      <c r="CO2430" s="25"/>
      <c r="CP2430" s="25"/>
      <c r="CQ2430" s="25"/>
      <c r="CR2430" s="25"/>
      <c r="CS2430" s="25"/>
      <c r="CT2430" s="25"/>
      <c r="CU2430" s="25"/>
      <c r="CV2430" s="25"/>
      <c r="CW2430" s="25"/>
      <c r="CX2430" s="25"/>
      <c r="CY2430" s="25"/>
      <c r="CZ2430" s="25"/>
      <c r="DA2430" s="25"/>
      <c r="DB2430" s="25"/>
      <c r="DC2430" s="25"/>
      <c r="DD2430" s="25"/>
      <c r="DE2430" s="25"/>
      <c r="DF2430" s="25"/>
      <c r="DG2430" s="25"/>
      <c r="DH2430" s="25"/>
      <c r="DI2430" s="25"/>
      <c r="DJ2430" s="25"/>
      <c r="DK2430" s="25"/>
      <c r="DL2430" s="25"/>
      <c r="DM2430" s="25"/>
      <c r="DN2430" s="25"/>
      <c r="DO2430" s="25"/>
      <c r="DP2430" s="25"/>
      <c r="DQ2430" s="25"/>
      <c r="DR2430" s="25"/>
      <c r="DS2430" s="25"/>
      <c r="DT2430" s="25"/>
      <c r="DU2430" s="25"/>
      <c r="DV2430" s="25"/>
      <c r="DW2430" s="25"/>
      <c r="DX2430" s="25"/>
      <c r="DY2430" s="25"/>
      <c r="DZ2430" s="25"/>
      <c r="EA2430" s="25"/>
      <c r="EB2430" s="25"/>
      <c r="EC2430" s="25"/>
      <c r="ED2430" s="25"/>
      <c r="EE2430" s="25"/>
      <c r="EF2430" s="25"/>
      <c r="EG2430" s="25"/>
      <c r="EH2430" s="25"/>
      <c r="EI2430" s="25"/>
      <c r="EJ2430" s="25"/>
      <c r="EK2430" s="25"/>
      <c r="EL2430" s="25"/>
      <c r="EM2430" s="25"/>
      <c r="EN2430" s="25"/>
      <c r="EO2430" s="25"/>
      <c r="EP2430" s="25"/>
      <c r="EQ2430" s="25"/>
      <c r="ER2430" s="25"/>
      <c r="ES2430" s="25"/>
      <c r="ET2430" s="25"/>
      <c r="EU2430" s="25"/>
      <c r="EV2430" s="25"/>
      <c r="EW2430" s="25"/>
      <c r="EX2430" s="25"/>
      <c r="EY2430" s="25"/>
      <c r="EZ2430" s="25"/>
      <c r="FA2430" s="25"/>
      <c r="FB2430" s="25"/>
      <c r="FC2430" s="25"/>
      <c r="FD2430" s="25"/>
      <c r="FE2430" s="25"/>
      <c r="FF2430" s="25"/>
      <c r="FG2430" s="25"/>
      <c r="FH2430" s="25"/>
      <c r="FI2430" s="25"/>
      <c r="FJ2430" s="25"/>
      <c r="FK2430" s="25"/>
      <c r="FL2430" s="25"/>
      <c r="FM2430" s="25"/>
      <c r="FN2430" s="25"/>
      <c r="FO2430" s="25"/>
      <c r="FP2430" s="25"/>
      <c r="FQ2430" s="25"/>
      <c r="FR2430" s="25"/>
      <c r="FS2430" s="25"/>
      <c r="FT2430" s="25"/>
      <c r="FU2430" s="25"/>
      <c r="FV2430" s="25"/>
      <c r="FW2430" s="25"/>
      <c r="FX2430" s="25"/>
      <c r="FY2430" s="25"/>
      <c r="FZ2430" s="25"/>
      <c r="GA2430" s="25"/>
      <c r="GB2430" s="25"/>
      <c r="GC2430" s="25"/>
      <c r="GD2430" s="25"/>
      <c r="GE2430" s="25"/>
      <c r="GF2430" s="25"/>
      <c r="GG2430" s="25"/>
      <c r="GH2430" s="25"/>
      <c r="GI2430" s="25"/>
      <c r="GJ2430" s="25"/>
      <c r="GK2430" s="25"/>
      <c r="GL2430" s="25"/>
      <c r="GM2430" s="25"/>
      <c r="GN2430" s="25"/>
      <c r="GO2430" s="25"/>
      <c r="GP2430" s="25"/>
      <c r="GQ2430" s="25"/>
      <c r="GR2430" s="25"/>
      <c r="GS2430" s="25"/>
      <c r="GT2430" s="25"/>
      <c r="GU2430" s="25"/>
      <c r="GV2430" s="25"/>
      <c r="GW2430" s="25"/>
      <c r="GX2430" s="25"/>
      <c r="GY2430" s="25"/>
      <c r="GZ2430" s="25"/>
      <c r="HA2430" s="25"/>
      <c r="HB2430" s="25"/>
      <c r="HC2430" s="25"/>
      <c r="HD2430" s="25"/>
      <c r="HE2430" s="25"/>
      <c r="HF2430" s="25"/>
      <c r="HG2430" s="25"/>
      <c r="HH2430" s="25"/>
      <c r="HI2430" s="25"/>
      <c r="HJ2430" s="25"/>
      <c r="HK2430" s="25"/>
      <c r="HL2430" s="25"/>
      <c r="HM2430" s="25"/>
      <c r="HN2430" s="25"/>
      <c r="HO2430" s="25"/>
      <c r="HP2430" s="25"/>
      <c r="HQ2430" s="25"/>
      <c r="HR2430" s="25"/>
      <c r="HS2430" s="25"/>
      <c r="HT2430" s="25"/>
      <c r="HU2430" s="25"/>
      <c r="HV2430" s="25"/>
      <c r="HW2430" s="25"/>
      <c r="HX2430" s="25"/>
      <c r="HY2430" s="25"/>
      <c r="HZ2430" s="25"/>
      <c r="IA2430" s="25"/>
      <c r="IB2430" s="25"/>
      <c r="IC2430" s="25"/>
      <c r="ID2430" s="25"/>
      <c r="IE2430" s="25"/>
      <c r="IF2430" s="25"/>
      <c r="IG2430" s="25"/>
      <c r="IH2430" s="25"/>
      <c r="II2430" s="25"/>
      <c r="IJ2430" s="25"/>
      <c r="IK2430" s="25"/>
      <c r="IL2430" s="25"/>
      <c r="IM2430" s="25"/>
      <c r="IN2430" s="25"/>
      <c r="IO2430" s="25"/>
      <c r="IP2430" s="25"/>
      <c r="IQ2430" s="25"/>
      <c r="IR2430" s="25"/>
      <c r="IS2430" s="25"/>
      <c r="IT2430" s="25"/>
      <c r="IU2430" s="25"/>
      <c r="IV2430" s="25"/>
    </row>
    <row r="2431" spans="1:256">
      <c r="A2431" s="15" t="s">
        <v>2167</v>
      </c>
      <c r="B2431" s="31" t="s">
        <v>3360</v>
      </c>
      <c r="C2431" s="10" t="s">
        <v>99</v>
      </c>
      <c r="D2431" s="11">
        <v>92.76</v>
      </c>
      <c r="E2431" s="19"/>
      <c r="F2431" s="21"/>
      <c r="G2431" s="25"/>
      <c r="H2431" s="25"/>
      <c r="I2431" s="25"/>
      <c r="J2431" s="25"/>
      <c r="K2431" s="25"/>
      <c r="L2431" s="25"/>
      <c r="M2431" s="25"/>
      <c r="N2431" s="25"/>
      <c r="O2431" s="25"/>
      <c r="P2431" s="25"/>
      <c r="Q2431" s="25"/>
      <c r="R2431" s="25"/>
      <c r="S2431" s="25"/>
      <c r="T2431" s="25"/>
      <c r="U2431" s="25"/>
      <c r="V2431" s="25"/>
      <c r="W2431" s="25"/>
      <c r="X2431" s="25"/>
      <c r="Y2431" s="25"/>
      <c r="Z2431" s="25"/>
      <c r="AA2431" s="25"/>
      <c r="AB2431" s="25"/>
      <c r="AC2431" s="25"/>
      <c r="AD2431" s="25"/>
      <c r="AE2431" s="25"/>
      <c r="AF2431" s="25"/>
      <c r="AG2431" s="25"/>
      <c r="AH2431" s="25"/>
      <c r="AI2431" s="25"/>
      <c r="AJ2431" s="25"/>
      <c r="AK2431" s="25"/>
      <c r="AL2431" s="25"/>
      <c r="AM2431" s="25"/>
      <c r="AN2431" s="25"/>
      <c r="AO2431" s="25"/>
      <c r="AP2431" s="25"/>
      <c r="AQ2431" s="25"/>
      <c r="AR2431" s="25"/>
      <c r="AS2431" s="25"/>
      <c r="AT2431" s="25"/>
      <c r="AU2431" s="25"/>
      <c r="AV2431" s="25"/>
      <c r="AW2431" s="25"/>
      <c r="AX2431" s="25"/>
      <c r="AY2431" s="25"/>
      <c r="AZ2431" s="25"/>
      <c r="BA2431" s="25"/>
      <c r="BB2431" s="25"/>
      <c r="BC2431" s="25"/>
      <c r="BD2431" s="25"/>
      <c r="BE2431" s="25"/>
      <c r="BF2431" s="25"/>
      <c r="BG2431" s="25"/>
      <c r="BH2431" s="25"/>
      <c r="BI2431" s="25"/>
      <c r="BJ2431" s="25"/>
      <c r="BK2431" s="25"/>
      <c r="BL2431" s="25"/>
      <c r="BM2431" s="25"/>
      <c r="BN2431" s="25"/>
      <c r="BO2431" s="25"/>
      <c r="BP2431" s="25"/>
      <c r="BQ2431" s="25"/>
      <c r="BR2431" s="25"/>
      <c r="BS2431" s="25"/>
      <c r="BT2431" s="25"/>
      <c r="BU2431" s="25"/>
      <c r="BV2431" s="25"/>
      <c r="BW2431" s="25"/>
      <c r="BX2431" s="25"/>
      <c r="BY2431" s="25"/>
      <c r="BZ2431" s="25"/>
      <c r="CA2431" s="25"/>
      <c r="CB2431" s="25"/>
      <c r="CC2431" s="25"/>
      <c r="CD2431" s="25"/>
      <c r="CE2431" s="25"/>
      <c r="CF2431" s="25"/>
      <c r="CG2431" s="25"/>
      <c r="CH2431" s="25"/>
      <c r="CI2431" s="25"/>
      <c r="CJ2431" s="25"/>
      <c r="CK2431" s="25"/>
      <c r="CL2431" s="25"/>
      <c r="CM2431" s="25"/>
      <c r="CN2431" s="25"/>
      <c r="CO2431" s="25"/>
      <c r="CP2431" s="25"/>
      <c r="CQ2431" s="25"/>
      <c r="CR2431" s="25"/>
      <c r="CS2431" s="25"/>
      <c r="CT2431" s="25"/>
      <c r="CU2431" s="25"/>
      <c r="CV2431" s="25"/>
      <c r="CW2431" s="25"/>
      <c r="CX2431" s="25"/>
      <c r="CY2431" s="25"/>
      <c r="CZ2431" s="25"/>
      <c r="DA2431" s="25"/>
      <c r="DB2431" s="25"/>
      <c r="DC2431" s="25"/>
      <c r="DD2431" s="25"/>
      <c r="DE2431" s="25"/>
      <c r="DF2431" s="25"/>
      <c r="DG2431" s="25"/>
      <c r="DH2431" s="25"/>
      <c r="DI2431" s="25"/>
      <c r="DJ2431" s="25"/>
      <c r="DK2431" s="25"/>
      <c r="DL2431" s="25"/>
      <c r="DM2431" s="25"/>
      <c r="DN2431" s="25"/>
      <c r="DO2431" s="25"/>
      <c r="DP2431" s="25"/>
      <c r="DQ2431" s="25"/>
      <c r="DR2431" s="25"/>
      <c r="DS2431" s="25"/>
      <c r="DT2431" s="25"/>
      <c r="DU2431" s="25"/>
      <c r="DV2431" s="25"/>
      <c r="DW2431" s="25"/>
      <c r="DX2431" s="25"/>
      <c r="DY2431" s="25"/>
      <c r="DZ2431" s="25"/>
      <c r="EA2431" s="25"/>
      <c r="EB2431" s="25"/>
      <c r="EC2431" s="25"/>
      <c r="ED2431" s="25"/>
      <c r="EE2431" s="25"/>
      <c r="EF2431" s="25"/>
      <c r="EG2431" s="25"/>
      <c r="EH2431" s="25"/>
      <c r="EI2431" s="25"/>
      <c r="EJ2431" s="25"/>
      <c r="EK2431" s="25"/>
      <c r="EL2431" s="25"/>
      <c r="EM2431" s="25"/>
      <c r="EN2431" s="25"/>
      <c r="EO2431" s="25"/>
      <c r="EP2431" s="25"/>
      <c r="EQ2431" s="25"/>
      <c r="ER2431" s="25"/>
      <c r="ES2431" s="25"/>
      <c r="ET2431" s="25"/>
      <c r="EU2431" s="25"/>
      <c r="EV2431" s="25"/>
      <c r="EW2431" s="25"/>
      <c r="EX2431" s="25"/>
      <c r="EY2431" s="25"/>
      <c r="EZ2431" s="25"/>
      <c r="FA2431" s="25"/>
      <c r="FB2431" s="25"/>
      <c r="FC2431" s="25"/>
      <c r="FD2431" s="25"/>
      <c r="FE2431" s="25"/>
      <c r="FF2431" s="25"/>
      <c r="FG2431" s="25"/>
      <c r="FH2431" s="25"/>
      <c r="FI2431" s="25"/>
      <c r="FJ2431" s="25"/>
      <c r="FK2431" s="25"/>
      <c r="FL2431" s="25"/>
      <c r="FM2431" s="25"/>
      <c r="FN2431" s="25"/>
      <c r="FO2431" s="25"/>
      <c r="FP2431" s="25"/>
      <c r="FQ2431" s="25"/>
      <c r="FR2431" s="25"/>
      <c r="FS2431" s="25"/>
      <c r="FT2431" s="25"/>
      <c r="FU2431" s="25"/>
      <c r="FV2431" s="25"/>
      <c r="FW2431" s="25"/>
      <c r="FX2431" s="25"/>
      <c r="FY2431" s="25"/>
      <c r="FZ2431" s="25"/>
      <c r="GA2431" s="25"/>
      <c r="GB2431" s="25"/>
      <c r="GC2431" s="25"/>
      <c r="GD2431" s="25"/>
      <c r="GE2431" s="25"/>
      <c r="GF2431" s="25"/>
      <c r="GG2431" s="25"/>
      <c r="GH2431" s="25"/>
      <c r="GI2431" s="25"/>
      <c r="GJ2431" s="25"/>
      <c r="GK2431" s="25"/>
      <c r="GL2431" s="25"/>
      <c r="GM2431" s="25"/>
      <c r="GN2431" s="25"/>
      <c r="GO2431" s="25"/>
      <c r="GP2431" s="25"/>
      <c r="GQ2431" s="25"/>
      <c r="GR2431" s="25"/>
      <c r="GS2431" s="25"/>
      <c r="GT2431" s="25"/>
      <c r="GU2431" s="25"/>
      <c r="GV2431" s="25"/>
      <c r="GW2431" s="25"/>
      <c r="GX2431" s="25"/>
      <c r="GY2431" s="25"/>
      <c r="GZ2431" s="25"/>
      <c r="HA2431" s="25"/>
      <c r="HB2431" s="25"/>
      <c r="HC2431" s="25"/>
      <c r="HD2431" s="25"/>
      <c r="HE2431" s="25"/>
      <c r="HF2431" s="25"/>
      <c r="HG2431" s="25"/>
      <c r="HH2431" s="25"/>
      <c r="HI2431" s="25"/>
      <c r="HJ2431" s="25"/>
      <c r="HK2431" s="25"/>
      <c r="HL2431" s="25"/>
      <c r="HM2431" s="25"/>
      <c r="HN2431" s="25"/>
      <c r="HO2431" s="25"/>
      <c r="HP2431" s="25"/>
      <c r="HQ2431" s="25"/>
      <c r="HR2431" s="25"/>
      <c r="HS2431" s="25"/>
      <c r="HT2431" s="25"/>
      <c r="HU2431" s="25"/>
      <c r="HV2431" s="25"/>
      <c r="HW2431" s="25"/>
      <c r="HX2431" s="25"/>
      <c r="HY2431" s="25"/>
      <c r="HZ2431" s="25"/>
      <c r="IA2431" s="25"/>
      <c r="IB2431" s="25"/>
      <c r="IC2431" s="25"/>
      <c r="ID2431" s="25"/>
      <c r="IE2431" s="25"/>
      <c r="IF2431" s="25"/>
      <c r="IG2431" s="25"/>
      <c r="IH2431" s="25"/>
      <c r="II2431" s="25"/>
      <c r="IJ2431" s="25"/>
      <c r="IK2431" s="25"/>
      <c r="IL2431" s="25"/>
      <c r="IM2431" s="25"/>
      <c r="IN2431" s="25"/>
      <c r="IO2431" s="25"/>
      <c r="IP2431" s="25"/>
      <c r="IQ2431" s="25"/>
      <c r="IR2431" s="25"/>
      <c r="IS2431" s="25"/>
      <c r="IT2431" s="25"/>
      <c r="IU2431" s="25"/>
      <c r="IV2431" s="25"/>
    </row>
    <row r="2432" spans="1:256">
      <c r="A2432" s="15" t="s">
        <v>2168</v>
      </c>
      <c r="B2432" s="31" t="s">
        <v>3361</v>
      </c>
      <c r="C2432" s="10" t="s">
        <v>99</v>
      </c>
      <c r="D2432" s="11">
        <v>166.28</v>
      </c>
      <c r="E2432" s="19"/>
      <c r="F2432" s="21"/>
      <c r="G2432" s="25"/>
      <c r="H2432" s="25"/>
      <c r="I2432" s="25"/>
      <c r="J2432" s="25"/>
      <c r="K2432" s="25"/>
      <c r="L2432" s="25"/>
      <c r="M2432" s="25"/>
      <c r="N2432" s="25"/>
      <c r="O2432" s="25"/>
      <c r="P2432" s="25"/>
      <c r="Q2432" s="25"/>
      <c r="R2432" s="25"/>
      <c r="S2432" s="25"/>
      <c r="T2432" s="25"/>
      <c r="U2432" s="25"/>
      <c r="V2432" s="25"/>
      <c r="W2432" s="25"/>
      <c r="X2432" s="25"/>
      <c r="Y2432" s="25"/>
      <c r="Z2432" s="25"/>
      <c r="AA2432" s="25"/>
      <c r="AB2432" s="25"/>
      <c r="AC2432" s="25"/>
      <c r="AD2432" s="25"/>
      <c r="AE2432" s="25"/>
      <c r="AF2432" s="25"/>
      <c r="AG2432" s="25"/>
      <c r="AH2432" s="25"/>
      <c r="AI2432" s="25"/>
      <c r="AJ2432" s="25"/>
      <c r="AK2432" s="25"/>
      <c r="AL2432" s="25"/>
      <c r="AM2432" s="25"/>
      <c r="AN2432" s="25"/>
      <c r="AO2432" s="25"/>
      <c r="AP2432" s="25"/>
      <c r="AQ2432" s="25"/>
      <c r="AR2432" s="25"/>
      <c r="AS2432" s="25"/>
      <c r="AT2432" s="25"/>
      <c r="AU2432" s="25"/>
      <c r="AV2432" s="25"/>
      <c r="AW2432" s="25"/>
      <c r="AX2432" s="25"/>
      <c r="AY2432" s="25"/>
      <c r="AZ2432" s="25"/>
      <c r="BA2432" s="25"/>
      <c r="BB2432" s="25"/>
      <c r="BC2432" s="25"/>
      <c r="BD2432" s="25"/>
      <c r="BE2432" s="25"/>
      <c r="BF2432" s="25"/>
      <c r="BG2432" s="25"/>
      <c r="BH2432" s="25"/>
      <c r="BI2432" s="25"/>
      <c r="BJ2432" s="25"/>
      <c r="BK2432" s="25"/>
      <c r="BL2432" s="25"/>
      <c r="BM2432" s="25"/>
      <c r="BN2432" s="25"/>
      <c r="BO2432" s="25"/>
      <c r="BP2432" s="25"/>
      <c r="BQ2432" s="25"/>
      <c r="BR2432" s="25"/>
      <c r="BS2432" s="25"/>
      <c r="BT2432" s="25"/>
      <c r="BU2432" s="25"/>
      <c r="BV2432" s="25"/>
      <c r="BW2432" s="25"/>
      <c r="BX2432" s="25"/>
      <c r="BY2432" s="25"/>
      <c r="BZ2432" s="25"/>
      <c r="CA2432" s="25"/>
      <c r="CB2432" s="25"/>
      <c r="CC2432" s="25"/>
      <c r="CD2432" s="25"/>
      <c r="CE2432" s="25"/>
      <c r="CF2432" s="25"/>
      <c r="CG2432" s="25"/>
      <c r="CH2432" s="25"/>
      <c r="CI2432" s="25"/>
      <c r="CJ2432" s="25"/>
      <c r="CK2432" s="25"/>
      <c r="CL2432" s="25"/>
      <c r="CM2432" s="25"/>
      <c r="CN2432" s="25"/>
      <c r="CO2432" s="25"/>
      <c r="CP2432" s="25"/>
      <c r="CQ2432" s="25"/>
      <c r="CR2432" s="25"/>
      <c r="CS2432" s="25"/>
      <c r="CT2432" s="25"/>
      <c r="CU2432" s="25"/>
      <c r="CV2432" s="25"/>
      <c r="CW2432" s="25"/>
      <c r="CX2432" s="25"/>
      <c r="CY2432" s="25"/>
      <c r="CZ2432" s="25"/>
      <c r="DA2432" s="25"/>
      <c r="DB2432" s="25"/>
      <c r="DC2432" s="25"/>
      <c r="DD2432" s="25"/>
      <c r="DE2432" s="25"/>
      <c r="DF2432" s="25"/>
      <c r="DG2432" s="25"/>
      <c r="DH2432" s="25"/>
      <c r="DI2432" s="25"/>
      <c r="DJ2432" s="25"/>
      <c r="DK2432" s="25"/>
      <c r="DL2432" s="25"/>
      <c r="DM2432" s="25"/>
      <c r="DN2432" s="25"/>
      <c r="DO2432" s="25"/>
      <c r="DP2432" s="25"/>
      <c r="DQ2432" s="25"/>
      <c r="DR2432" s="25"/>
      <c r="DS2432" s="25"/>
      <c r="DT2432" s="25"/>
      <c r="DU2432" s="25"/>
      <c r="DV2432" s="25"/>
      <c r="DW2432" s="25"/>
      <c r="DX2432" s="25"/>
      <c r="DY2432" s="25"/>
      <c r="DZ2432" s="25"/>
      <c r="EA2432" s="25"/>
      <c r="EB2432" s="25"/>
      <c r="EC2432" s="25"/>
      <c r="ED2432" s="25"/>
      <c r="EE2432" s="25"/>
      <c r="EF2432" s="25"/>
      <c r="EG2432" s="25"/>
      <c r="EH2432" s="25"/>
      <c r="EI2432" s="25"/>
      <c r="EJ2432" s="25"/>
      <c r="EK2432" s="25"/>
      <c r="EL2432" s="25"/>
      <c r="EM2432" s="25"/>
      <c r="EN2432" s="25"/>
      <c r="EO2432" s="25"/>
      <c r="EP2432" s="25"/>
      <c r="EQ2432" s="25"/>
      <c r="ER2432" s="25"/>
      <c r="ES2432" s="25"/>
      <c r="ET2432" s="25"/>
      <c r="EU2432" s="25"/>
      <c r="EV2432" s="25"/>
      <c r="EW2432" s="25"/>
      <c r="EX2432" s="25"/>
      <c r="EY2432" s="25"/>
      <c r="EZ2432" s="25"/>
      <c r="FA2432" s="25"/>
      <c r="FB2432" s="25"/>
      <c r="FC2432" s="25"/>
      <c r="FD2432" s="25"/>
      <c r="FE2432" s="25"/>
      <c r="FF2432" s="25"/>
      <c r="FG2432" s="25"/>
      <c r="FH2432" s="25"/>
      <c r="FI2432" s="25"/>
      <c r="FJ2432" s="25"/>
      <c r="FK2432" s="25"/>
      <c r="FL2432" s="25"/>
      <c r="FM2432" s="25"/>
      <c r="FN2432" s="25"/>
      <c r="FO2432" s="25"/>
      <c r="FP2432" s="25"/>
      <c r="FQ2432" s="25"/>
      <c r="FR2432" s="25"/>
      <c r="FS2432" s="25"/>
      <c r="FT2432" s="25"/>
      <c r="FU2432" s="25"/>
      <c r="FV2432" s="25"/>
      <c r="FW2432" s="25"/>
      <c r="FX2432" s="25"/>
      <c r="FY2432" s="25"/>
      <c r="FZ2432" s="25"/>
      <c r="GA2432" s="25"/>
      <c r="GB2432" s="25"/>
      <c r="GC2432" s="25"/>
      <c r="GD2432" s="25"/>
      <c r="GE2432" s="25"/>
      <c r="GF2432" s="25"/>
      <c r="GG2432" s="25"/>
      <c r="GH2432" s="25"/>
      <c r="GI2432" s="25"/>
      <c r="GJ2432" s="25"/>
      <c r="GK2432" s="25"/>
      <c r="GL2432" s="25"/>
      <c r="GM2432" s="25"/>
      <c r="GN2432" s="25"/>
      <c r="GO2432" s="25"/>
      <c r="GP2432" s="25"/>
      <c r="GQ2432" s="25"/>
      <c r="GR2432" s="25"/>
      <c r="GS2432" s="25"/>
      <c r="GT2432" s="25"/>
      <c r="GU2432" s="25"/>
      <c r="GV2432" s="25"/>
      <c r="GW2432" s="25"/>
      <c r="GX2432" s="25"/>
      <c r="GY2432" s="25"/>
      <c r="GZ2432" s="25"/>
      <c r="HA2432" s="25"/>
      <c r="HB2432" s="25"/>
      <c r="HC2432" s="25"/>
      <c r="HD2432" s="25"/>
      <c r="HE2432" s="25"/>
      <c r="HF2432" s="25"/>
      <c r="HG2432" s="25"/>
      <c r="HH2432" s="25"/>
      <c r="HI2432" s="25"/>
      <c r="HJ2432" s="25"/>
      <c r="HK2432" s="25"/>
      <c r="HL2432" s="25"/>
      <c r="HM2432" s="25"/>
      <c r="HN2432" s="25"/>
      <c r="HO2432" s="25"/>
      <c r="HP2432" s="25"/>
      <c r="HQ2432" s="25"/>
      <c r="HR2432" s="25"/>
      <c r="HS2432" s="25"/>
      <c r="HT2432" s="25"/>
      <c r="HU2432" s="25"/>
      <c r="HV2432" s="25"/>
      <c r="HW2432" s="25"/>
      <c r="HX2432" s="25"/>
      <c r="HY2432" s="25"/>
      <c r="HZ2432" s="25"/>
      <c r="IA2432" s="25"/>
      <c r="IB2432" s="25"/>
      <c r="IC2432" s="25"/>
      <c r="ID2432" s="25"/>
      <c r="IE2432" s="25"/>
      <c r="IF2432" s="25"/>
      <c r="IG2432" s="25"/>
      <c r="IH2432" s="25"/>
      <c r="II2432" s="25"/>
      <c r="IJ2432" s="25"/>
      <c r="IK2432" s="25"/>
      <c r="IL2432" s="25"/>
      <c r="IM2432" s="25"/>
      <c r="IN2432" s="25"/>
      <c r="IO2432" s="25"/>
      <c r="IP2432" s="25"/>
      <c r="IQ2432" s="25"/>
      <c r="IR2432" s="25"/>
      <c r="IS2432" s="25"/>
      <c r="IT2432" s="25"/>
      <c r="IU2432" s="25"/>
      <c r="IV2432" s="25"/>
    </row>
    <row r="2433" spans="1:256">
      <c r="A2433" s="15" t="s">
        <v>2169</v>
      </c>
      <c r="B2433" s="31" t="s">
        <v>3362</v>
      </c>
      <c r="C2433" s="10" t="s">
        <v>99</v>
      </c>
      <c r="D2433" s="11">
        <v>217.63</v>
      </c>
      <c r="E2433" s="19"/>
      <c r="F2433" s="21"/>
      <c r="G2433" s="25"/>
      <c r="H2433" s="25"/>
      <c r="I2433" s="25"/>
      <c r="J2433" s="25"/>
      <c r="K2433" s="25"/>
      <c r="L2433" s="25"/>
      <c r="M2433" s="25"/>
      <c r="N2433" s="25"/>
      <c r="O2433" s="25"/>
      <c r="P2433" s="25"/>
      <c r="Q2433" s="25"/>
      <c r="R2433" s="25"/>
      <c r="S2433" s="25"/>
      <c r="T2433" s="25"/>
      <c r="U2433" s="25"/>
      <c r="V2433" s="25"/>
      <c r="W2433" s="25"/>
      <c r="X2433" s="25"/>
      <c r="Y2433" s="25"/>
      <c r="Z2433" s="25"/>
      <c r="AA2433" s="25"/>
      <c r="AB2433" s="25"/>
      <c r="AC2433" s="25"/>
      <c r="AD2433" s="25"/>
      <c r="AE2433" s="25"/>
      <c r="AF2433" s="25"/>
      <c r="AG2433" s="25"/>
      <c r="AH2433" s="25"/>
      <c r="AI2433" s="25"/>
      <c r="AJ2433" s="25"/>
      <c r="AK2433" s="25"/>
      <c r="AL2433" s="25"/>
      <c r="AM2433" s="25"/>
      <c r="AN2433" s="25"/>
      <c r="AO2433" s="25"/>
      <c r="AP2433" s="25"/>
      <c r="AQ2433" s="25"/>
      <c r="AR2433" s="25"/>
      <c r="AS2433" s="25"/>
      <c r="AT2433" s="25"/>
      <c r="AU2433" s="25"/>
      <c r="AV2433" s="25"/>
      <c r="AW2433" s="25"/>
      <c r="AX2433" s="25"/>
      <c r="AY2433" s="25"/>
      <c r="AZ2433" s="25"/>
      <c r="BA2433" s="25"/>
      <c r="BB2433" s="25"/>
      <c r="BC2433" s="25"/>
      <c r="BD2433" s="25"/>
      <c r="BE2433" s="25"/>
      <c r="BF2433" s="25"/>
      <c r="BG2433" s="25"/>
      <c r="BH2433" s="25"/>
      <c r="BI2433" s="25"/>
      <c r="BJ2433" s="25"/>
      <c r="BK2433" s="25"/>
      <c r="BL2433" s="25"/>
      <c r="BM2433" s="25"/>
      <c r="BN2433" s="25"/>
      <c r="BO2433" s="25"/>
      <c r="BP2433" s="25"/>
      <c r="BQ2433" s="25"/>
      <c r="BR2433" s="25"/>
      <c r="BS2433" s="25"/>
      <c r="BT2433" s="25"/>
      <c r="BU2433" s="25"/>
      <c r="BV2433" s="25"/>
      <c r="BW2433" s="25"/>
      <c r="BX2433" s="25"/>
      <c r="BY2433" s="25"/>
      <c r="BZ2433" s="25"/>
      <c r="CA2433" s="25"/>
      <c r="CB2433" s="25"/>
      <c r="CC2433" s="25"/>
      <c r="CD2433" s="25"/>
      <c r="CE2433" s="25"/>
      <c r="CF2433" s="25"/>
      <c r="CG2433" s="25"/>
      <c r="CH2433" s="25"/>
      <c r="CI2433" s="25"/>
      <c r="CJ2433" s="25"/>
      <c r="CK2433" s="25"/>
      <c r="CL2433" s="25"/>
      <c r="CM2433" s="25"/>
      <c r="CN2433" s="25"/>
      <c r="CO2433" s="25"/>
      <c r="CP2433" s="25"/>
      <c r="CQ2433" s="25"/>
      <c r="CR2433" s="25"/>
      <c r="CS2433" s="25"/>
      <c r="CT2433" s="25"/>
      <c r="CU2433" s="25"/>
      <c r="CV2433" s="25"/>
      <c r="CW2433" s="25"/>
      <c r="CX2433" s="25"/>
      <c r="CY2433" s="25"/>
      <c r="CZ2433" s="25"/>
      <c r="DA2433" s="25"/>
      <c r="DB2433" s="25"/>
      <c r="DC2433" s="25"/>
      <c r="DD2433" s="25"/>
      <c r="DE2433" s="25"/>
      <c r="DF2433" s="25"/>
      <c r="DG2433" s="25"/>
      <c r="DH2433" s="25"/>
      <c r="DI2433" s="25"/>
      <c r="DJ2433" s="25"/>
      <c r="DK2433" s="25"/>
      <c r="DL2433" s="25"/>
      <c r="DM2433" s="25"/>
      <c r="DN2433" s="25"/>
      <c r="DO2433" s="25"/>
      <c r="DP2433" s="25"/>
      <c r="DQ2433" s="25"/>
      <c r="DR2433" s="25"/>
      <c r="DS2433" s="25"/>
      <c r="DT2433" s="25"/>
      <c r="DU2433" s="25"/>
      <c r="DV2433" s="25"/>
      <c r="DW2433" s="25"/>
      <c r="DX2433" s="25"/>
      <c r="DY2433" s="25"/>
      <c r="DZ2433" s="25"/>
      <c r="EA2433" s="25"/>
      <c r="EB2433" s="25"/>
      <c r="EC2433" s="25"/>
      <c r="ED2433" s="25"/>
      <c r="EE2433" s="25"/>
      <c r="EF2433" s="25"/>
      <c r="EG2433" s="25"/>
      <c r="EH2433" s="25"/>
      <c r="EI2433" s="25"/>
      <c r="EJ2433" s="25"/>
      <c r="EK2433" s="25"/>
      <c r="EL2433" s="25"/>
      <c r="EM2433" s="25"/>
      <c r="EN2433" s="25"/>
      <c r="EO2433" s="25"/>
      <c r="EP2433" s="25"/>
      <c r="EQ2433" s="25"/>
      <c r="ER2433" s="25"/>
      <c r="ES2433" s="25"/>
      <c r="ET2433" s="25"/>
      <c r="EU2433" s="25"/>
      <c r="EV2433" s="25"/>
      <c r="EW2433" s="25"/>
      <c r="EX2433" s="25"/>
      <c r="EY2433" s="25"/>
      <c r="EZ2433" s="25"/>
      <c r="FA2433" s="25"/>
      <c r="FB2433" s="25"/>
      <c r="FC2433" s="25"/>
      <c r="FD2433" s="25"/>
      <c r="FE2433" s="25"/>
      <c r="FF2433" s="25"/>
      <c r="FG2433" s="25"/>
      <c r="FH2433" s="25"/>
      <c r="FI2433" s="25"/>
      <c r="FJ2433" s="25"/>
      <c r="FK2433" s="25"/>
      <c r="FL2433" s="25"/>
      <c r="FM2433" s="25"/>
      <c r="FN2433" s="25"/>
      <c r="FO2433" s="25"/>
      <c r="FP2433" s="25"/>
      <c r="FQ2433" s="25"/>
      <c r="FR2433" s="25"/>
      <c r="FS2433" s="25"/>
      <c r="FT2433" s="25"/>
      <c r="FU2433" s="25"/>
      <c r="FV2433" s="25"/>
      <c r="FW2433" s="25"/>
      <c r="FX2433" s="25"/>
      <c r="FY2433" s="25"/>
      <c r="FZ2433" s="25"/>
      <c r="GA2433" s="25"/>
      <c r="GB2433" s="25"/>
      <c r="GC2433" s="25"/>
      <c r="GD2433" s="25"/>
      <c r="GE2433" s="25"/>
      <c r="GF2433" s="25"/>
      <c r="GG2433" s="25"/>
      <c r="GH2433" s="25"/>
      <c r="GI2433" s="25"/>
      <c r="GJ2433" s="25"/>
      <c r="GK2433" s="25"/>
      <c r="GL2433" s="25"/>
      <c r="GM2433" s="25"/>
      <c r="GN2433" s="25"/>
      <c r="GO2433" s="25"/>
      <c r="GP2433" s="25"/>
      <c r="GQ2433" s="25"/>
      <c r="GR2433" s="25"/>
      <c r="GS2433" s="25"/>
      <c r="GT2433" s="25"/>
      <c r="GU2433" s="25"/>
      <c r="GV2433" s="25"/>
      <c r="GW2433" s="25"/>
      <c r="GX2433" s="25"/>
      <c r="GY2433" s="25"/>
      <c r="GZ2433" s="25"/>
      <c r="HA2433" s="25"/>
      <c r="HB2433" s="25"/>
      <c r="HC2433" s="25"/>
      <c r="HD2433" s="25"/>
      <c r="HE2433" s="25"/>
      <c r="HF2433" s="25"/>
      <c r="HG2433" s="25"/>
      <c r="HH2433" s="25"/>
      <c r="HI2433" s="25"/>
      <c r="HJ2433" s="25"/>
      <c r="HK2433" s="25"/>
      <c r="HL2433" s="25"/>
      <c r="HM2433" s="25"/>
      <c r="HN2433" s="25"/>
      <c r="HO2433" s="25"/>
      <c r="HP2433" s="25"/>
      <c r="HQ2433" s="25"/>
      <c r="HR2433" s="25"/>
      <c r="HS2433" s="25"/>
      <c r="HT2433" s="25"/>
      <c r="HU2433" s="25"/>
      <c r="HV2433" s="25"/>
      <c r="HW2433" s="25"/>
      <c r="HX2433" s="25"/>
      <c r="HY2433" s="25"/>
      <c r="HZ2433" s="25"/>
      <c r="IA2433" s="25"/>
      <c r="IB2433" s="25"/>
      <c r="IC2433" s="25"/>
      <c r="ID2433" s="25"/>
      <c r="IE2433" s="25"/>
      <c r="IF2433" s="25"/>
      <c r="IG2433" s="25"/>
      <c r="IH2433" s="25"/>
      <c r="II2433" s="25"/>
      <c r="IJ2433" s="25"/>
      <c r="IK2433" s="25"/>
      <c r="IL2433" s="25"/>
      <c r="IM2433" s="25"/>
      <c r="IN2433" s="25"/>
      <c r="IO2433" s="25"/>
      <c r="IP2433" s="25"/>
      <c r="IQ2433" s="25"/>
      <c r="IR2433" s="25"/>
      <c r="IS2433" s="25"/>
      <c r="IT2433" s="25"/>
      <c r="IU2433" s="25"/>
      <c r="IV2433" s="25"/>
    </row>
    <row r="2434" spans="1:256">
      <c r="A2434" s="15" t="s">
        <v>2170</v>
      </c>
      <c r="B2434" s="31" t="s">
        <v>3363</v>
      </c>
      <c r="C2434" s="10" t="s">
        <v>99</v>
      </c>
      <c r="D2434" s="11">
        <v>309.8</v>
      </c>
      <c r="E2434" s="19"/>
      <c r="F2434" s="21"/>
      <c r="G2434" s="25"/>
      <c r="H2434" s="25"/>
      <c r="I2434" s="25"/>
      <c r="J2434" s="25"/>
      <c r="K2434" s="25"/>
      <c r="L2434" s="25"/>
      <c r="M2434" s="25"/>
      <c r="N2434" s="25"/>
      <c r="O2434" s="25"/>
      <c r="P2434" s="25"/>
      <c r="Q2434" s="25"/>
      <c r="R2434" s="25"/>
      <c r="S2434" s="25"/>
      <c r="T2434" s="25"/>
      <c r="U2434" s="25"/>
      <c r="V2434" s="25"/>
      <c r="W2434" s="25"/>
      <c r="X2434" s="25"/>
      <c r="Y2434" s="25"/>
      <c r="Z2434" s="25"/>
      <c r="AA2434" s="25"/>
      <c r="AB2434" s="25"/>
      <c r="AC2434" s="25"/>
      <c r="AD2434" s="25"/>
      <c r="AE2434" s="25"/>
      <c r="AF2434" s="25"/>
      <c r="AG2434" s="25"/>
      <c r="AH2434" s="25"/>
      <c r="AI2434" s="25"/>
      <c r="AJ2434" s="25"/>
      <c r="AK2434" s="25"/>
      <c r="AL2434" s="25"/>
      <c r="AM2434" s="25"/>
      <c r="AN2434" s="25"/>
      <c r="AO2434" s="25"/>
      <c r="AP2434" s="25"/>
      <c r="AQ2434" s="25"/>
      <c r="AR2434" s="25"/>
      <c r="AS2434" s="25"/>
      <c r="AT2434" s="25"/>
      <c r="AU2434" s="25"/>
      <c r="AV2434" s="25"/>
      <c r="AW2434" s="25"/>
      <c r="AX2434" s="25"/>
      <c r="AY2434" s="25"/>
      <c r="AZ2434" s="25"/>
      <c r="BA2434" s="25"/>
      <c r="BB2434" s="25"/>
      <c r="BC2434" s="25"/>
      <c r="BD2434" s="25"/>
      <c r="BE2434" s="25"/>
      <c r="BF2434" s="25"/>
      <c r="BG2434" s="25"/>
      <c r="BH2434" s="25"/>
      <c r="BI2434" s="25"/>
      <c r="BJ2434" s="25"/>
      <c r="BK2434" s="25"/>
      <c r="BL2434" s="25"/>
      <c r="BM2434" s="25"/>
      <c r="BN2434" s="25"/>
      <c r="BO2434" s="25"/>
      <c r="BP2434" s="25"/>
      <c r="BQ2434" s="25"/>
      <c r="BR2434" s="25"/>
      <c r="BS2434" s="25"/>
      <c r="BT2434" s="25"/>
      <c r="BU2434" s="25"/>
      <c r="BV2434" s="25"/>
      <c r="BW2434" s="25"/>
      <c r="BX2434" s="25"/>
      <c r="BY2434" s="25"/>
      <c r="BZ2434" s="25"/>
      <c r="CA2434" s="25"/>
      <c r="CB2434" s="25"/>
      <c r="CC2434" s="25"/>
      <c r="CD2434" s="25"/>
      <c r="CE2434" s="25"/>
      <c r="CF2434" s="25"/>
      <c r="CG2434" s="25"/>
      <c r="CH2434" s="25"/>
      <c r="CI2434" s="25"/>
      <c r="CJ2434" s="25"/>
      <c r="CK2434" s="25"/>
      <c r="CL2434" s="25"/>
      <c r="CM2434" s="25"/>
      <c r="CN2434" s="25"/>
      <c r="CO2434" s="25"/>
      <c r="CP2434" s="25"/>
      <c r="CQ2434" s="25"/>
      <c r="CR2434" s="25"/>
      <c r="CS2434" s="25"/>
      <c r="CT2434" s="25"/>
      <c r="CU2434" s="25"/>
      <c r="CV2434" s="25"/>
      <c r="CW2434" s="25"/>
      <c r="CX2434" s="25"/>
      <c r="CY2434" s="25"/>
      <c r="CZ2434" s="25"/>
      <c r="DA2434" s="25"/>
      <c r="DB2434" s="25"/>
      <c r="DC2434" s="25"/>
      <c r="DD2434" s="25"/>
      <c r="DE2434" s="25"/>
      <c r="DF2434" s="25"/>
      <c r="DG2434" s="25"/>
      <c r="DH2434" s="25"/>
      <c r="DI2434" s="25"/>
      <c r="DJ2434" s="25"/>
      <c r="DK2434" s="25"/>
      <c r="DL2434" s="25"/>
      <c r="DM2434" s="25"/>
      <c r="DN2434" s="25"/>
      <c r="DO2434" s="25"/>
      <c r="DP2434" s="25"/>
      <c r="DQ2434" s="25"/>
      <c r="DR2434" s="25"/>
      <c r="DS2434" s="25"/>
      <c r="DT2434" s="25"/>
      <c r="DU2434" s="25"/>
      <c r="DV2434" s="25"/>
      <c r="DW2434" s="25"/>
      <c r="DX2434" s="25"/>
      <c r="DY2434" s="25"/>
      <c r="DZ2434" s="25"/>
      <c r="EA2434" s="25"/>
      <c r="EB2434" s="25"/>
      <c r="EC2434" s="25"/>
      <c r="ED2434" s="25"/>
      <c r="EE2434" s="25"/>
      <c r="EF2434" s="25"/>
      <c r="EG2434" s="25"/>
      <c r="EH2434" s="25"/>
      <c r="EI2434" s="25"/>
      <c r="EJ2434" s="25"/>
      <c r="EK2434" s="25"/>
      <c r="EL2434" s="25"/>
      <c r="EM2434" s="25"/>
      <c r="EN2434" s="25"/>
      <c r="EO2434" s="25"/>
      <c r="EP2434" s="25"/>
      <c r="EQ2434" s="25"/>
      <c r="ER2434" s="25"/>
      <c r="ES2434" s="25"/>
      <c r="ET2434" s="25"/>
      <c r="EU2434" s="25"/>
      <c r="EV2434" s="25"/>
      <c r="EW2434" s="25"/>
      <c r="EX2434" s="25"/>
      <c r="EY2434" s="25"/>
      <c r="EZ2434" s="25"/>
      <c r="FA2434" s="25"/>
      <c r="FB2434" s="25"/>
      <c r="FC2434" s="25"/>
      <c r="FD2434" s="25"/>
      <c r="FE2434" s="25"/>
      <c r="FF2434" s="25"/>
      <c r="FG2434" s="25"/>
      <c r="FH2434" s="25"/>
      <c r="FI2434" s="25"/>
      <c r="FJ2434" s="25"/>
      <c r="FK2434" s="25"/>
      <c r="FL2434" s="25"/>
      <c r="FM2434" s="25"/>
      <c r="FN2434" s="25"/>
      <c r="FO2434" s="25"/>
      <c r="FP2434" s="25"/>
      <c r="FQ2434" s="25"/>
      <c r="FR2434" s="25"/>
      <c r="FS2434" s="25"/>
      <c r="FT2434" s="25"/>
      <c r="FU2434" s="25"/>
      <c r="FV2434" s="25"/>
      <c r="FW2434" s="25"/>
      <c r="FX2434" s="25"/>
      <c r="FY2434" s="25"/>
      <c r="FZ2434" s="25"/>
      <c r="GA2434" s="25"/>
      <c r="GB2434" s="25"/>
      <c r="GC2434" s="25"/>
      <c r="GD2434" s="25"/>
      <c r="GE2434" s="25"/>
      <c r="GF2434" s="25"/>
      <c r="GG2434" s="25"/>
      <c r="GH2434" s="25"/>
      <c r="GI2434" s="25"/>
      <c r="GJ2434" s="25"/>
      <c r="GK2434" s="25"/>
      <c r="GL2434" s="25"/>
      <c r="GM2434" s="25"/>
      <c r="GN2434" s="25"/>
      <c r="GO2434" s="25"/>
      <c r="GP2434" s="25"/>
      <c r="GQ2434" s="25"/>
      <c r="GR2434" s="25"/>
      <c r="GS2434" s="25"/>
      <c r="GT2434" s="25"/>
      <c r="GU2434" s="25"/>
      <c r="GV2434" s="25"/>
      <c r="GW2434" s="25"/>
      <c r="GX2434" s="25"/>
      <c r="GY2434" s="25"/>
      <c r="GZ2434" s="25"/>
      <c r="HA2434" s="25"/>
      <c r="HB2434" s="25"/>
      <c r="HC2434" s="25"/>
      <c r="HD2434" s="25"/>
      <c r="HE2434" s="25"/>
      <c r="HF2434" s="25"/>
      <c r="HG2434" s="25"/>
      <c r="HH2434" s="25"/>
      <c r="HI2434" s="25"/>
      <c r="HJ2434" s="25"/>
      <c r="HK2434" s="25"/>
      <c r="HL2434" s="25"/>
      <c r="HM2434" s="25"/>
      <c r="HN2434" s="25"/>
      <c r="HO2434" s="25"/>
      <c r="HP2434" s="25"/>
      <c r="HQ2434" s="25"/>
      <c r="HR2434" s="25"/>
      <c r="HS2434" s="25"/>
      <c r="HT2434" s="25"/>
      <c r="HU2434" s="25"/>
      <c r="HV2434" s="25"/>
      <c r="HW2434" s="25"/>
      <c r="HX2434" s="25"/>
      <c r="HY2434" s="25"/>
      <c r="HZ2434" s="25"/>
      <c r="IA2434" s="25"/>
      <c r="IB2434" s="25"/>
      <c r="IC2434" s="25"/>
      <c r="ID2434" s="25"/>
      <c r="IE2434" s="25"/>
      <c r="IF2434" s="25"/>
      <c r="IG2434" s="25"/>
      <c r="IH2434" s="25"/>
      <c r="II2434" s="25"/>
      <c r="IJ2434" s="25"/>
      <c r="IK2434" s="25"/>
      <c r="IL2434" s="25"/>
      <c r="IM2434" s="25"/>
      <c r="IN2434" s="25"/>
      <c r="IO2434" s="25"/>
      <c r="IP2434" s="25"/>
      <c r="IQ2434" s="25"/>
      <c r="IR2434" s="25"/>
      <c r="IS2434" s="25"/>
      <c r="IT2434" s="25"/>
      <c r="IU2434" s="25"/>
      <c r="IV2434" s="25"/>
    </row>
    <row r="2435" spans="1:256">
      <c r="A2435" s="15"/>
      <c r="B2435" s="30" t="s">
        <v>3416</v>
      </c>
      <c r="C2435" s="26"/>
      <c r="D2435" s="36"/>
      <c r="E2435" s="19"/>
      <c r="F2435" s="21"/>
      <c r="G2435" s="25"/>
      <c r="H2435" s="25"/>
      <c r="I2435" s="25"/>
      <c r="J2435" s="25"/>
      <c r="K2435" s="25"/>
      <c r="L2435" s="25"/>
      <c r="M2435" s="25"/>
      <c r="N2435" s="25"/>
      <c r="O2435" s="25"/>
      <c r="P2435" s="25"/>
      <c r="Q2435" s="25"/>
      <c r="R2435" s="25"/>
      <c r="S2435" s="25"/>
      <c r="T2435" s="25"/>
      <c r="U2435" s="25"/>
      <c r="V2435" s="25"/>
      <c r="W2435" s="25"/>
      <c r="X2435" s="25"/>
      <c r="Y2435" s="25"/>
      <c r="Z2435" s="25"/>
      <c r="AA2435" s="25"/>
      <c r="AB2435" s="25"/>
      <c r="AC2435" s="25"/>
      <c r="AD2435" s="25"/>
      <c r="AE2435" s="25"/>
      <c r="AF2435" s="25"/>
      <c r="AG2435" s="25"/>
      <c r="AH2435" s="25"/>
      <c r="AI2435" s="25"/>
      <c r="AJ2435" s="25"/>
      <c r="AK2435" s="25"/>
      <c r="AL2435" s="25"/>
      <c r="AM2435" s="25"/>
      <c r="AN2435" s="25"/>
      <c r="AO2435" s="25"/>
      <c r="AP2435" s="25"/>
      <c r="AQ2435" s="25"/>
      <c r="AR2435" s="25"/>
      <c r="AS2435" s="25"/>
      <c r="AT2435" s="25"/>
      <c r="AU2435" s="25"/>
      <c r="AV2435" s="25"/>
      <c r="AW2435" s="25"/>
      <c r="AX2435" s="25"/>
      <c r="AY2435" s="25"/>
      <c r="AZ2435" s="25"/>
      <c r="BA2435" s="25"/>
      <c r="BB2435" s="25"/>
      <c r="BC2435" s="25"/>
      <c r="BD2435" s="25"/>
      <c r="BE2435" s="25"/>
      <c r="BF2435" s="25"/>
      <c r="BG2435" s="25"/>
      <c r="BH2435" s="25"/>
      <c r="BI2435" s="25"/>
      <c r="BJ2435" s="25"/>
      <c r="BK2435" s="25"/>
      <c r="BL2435" s="25"/>
      <c r="BM2435" s="25"/>
      <c r="BN2435" s="25"/>
      <c r="BO2435" s="25"/>
      <c r="BP2435" s="25"/>
      <c r="BQ2435" s="25"/>
      <c r="BR2435" s="25"/>
      <c r="BS2435" s="25"/>
      <c r="BT2435" s="25"/>
      <c r="BU2435" s="25"/>
      <c r="BV2435" s="25"/>
      <c r="BW2435" s="25"/>
      <c r="BX2435" s="25"/>
      <c r="BY2435" s="25"/>
      <c r="BZ2435" s="25"/>
      <c r="CA2435" s="25"/>
      <c r="CB2435" s="25"/>
      <c r="CC2435" s="25"/>
      <c r="CD2435" s="25"/>
      <c r="CE2435" s="25"/>
      <c r="CF2435" s="25"/>
      <c r="CG2435" s="25"/>
      <c r="CH2435" s="25"/>
      <c r="CI2435" s="25"/>
      <c r="CJ2435" s="25"/>
      <c r="CK2435" s="25"/>
      <c r="CL2435" s="25"/>
      <c r="CM2435" s="25"/>
      <c r="CN2435" s="25"/>
      <c r="CO2435" s="25"/>
      <c r="CP2435" s="25"/>
      <c r="CQ2435" s="25"/>
      <c r="CR2435" s="25"/>
      <c r="CS2435" s="25"/>
      <c r="CT2435" s="25"/>
      <c r="CU2435" s="25"/>
      <c r="CV2435" s="25"/>
      <c r="CW2435" s="25"/>
      <c r="CX2435" s="25"/>
      <c r="CY2435" s="25"/>
      <c r="CZ2435" s="25"/>
      <c r="DA2435" s="25"/>
      <c r="DB2435" s="25"/>
      <c r="DC2435" s="25"/>
      <c r="DD2435" s="25"/>
      <c r="DE2435" s="25"/>
      <c r="DF2435" s="25"/>
      <c r="DG2435" s="25"/>
      <c r="DH2435" s="25"/>
      <c r="DI2435" s="25"/>
      <c r="DJ2435" s="25"/>
      <c r="DK2435" s="25"/>
      <c r="DL2435" s="25"/>
      <c r="DM2435" s="25"/>
      <c r="DN2435" s="25"/>
      <c r="DO2435" s="25"/>
      <c r="DP2435" s="25"/>
      <c r="DQ2435" s="25"/>
      <c r="DR2435" s="25"/>
      <c r="DS2435" s="25"/>
      <c r="DT2435" s="25"/>
      <c r="DU2435" s="25"/>
      <c r="DV2435" s="25"/>
      <c r="DW2435" s="25"/>
      <c r="DX2435" s="25"/>
      <c r="DY2435" s="25"/>
      <c r="DZ2435" s="25"/>
      <c r="EA2435" s="25"/>
      <c r="EB2435" s="25"/>
      <c r="EC2435" s="25"/>
      <c r="ED2435" s="25"/>
      <c r="EE2435" s="25"/>
      <c r="EF2435" s="25"/>
      <c r="EG2435" s="25"/>
      <c r="EH2435" s="25"/>
      <c r="EI2435" s="25"/>
      <c r="EJ2435" s="25"/>
      <c r="EK2435" s="25"/>
      <c r="EL2435" s="25"/>
      <c r="EM2435" s="25"/>
      <c r="EN2435" s="25"/>
      <c r="EO2435" s="25"/>
      <c r="EP2435" s="25"/>
      <c r="EQ2435" s="25"/>
      <c r="ER2435" s="25"/>
      <c r="ES2435" s="25"/>
      <c r="ET2435" s="25"/>
      <c r="EU2435" s="25"/>
      <c r="EV2435" s="25"/>
      <c r="EW2435" s="25"/>
      <c r="EX2435" s="25"/>
      <c r="EY2435" s="25"/>
      <c r="EZ2435" s="25"/>
      <c r="FA2435" s="25"/>
      <c r="FB2435" s="25"/>
      <c r="FC2435" s="25"/>
      <c r="FD2435" s="25"/>
      <c r="FE2435" s="25"/>
      <c r="FF2435" s="25"/>
      <c r="FG2435" s="25"/>
      <c r="FH2435" s="25"/>
      <c r="FI2435" s="25"/>
      <c r="FJ2435" s="25"/>
      <c r="FK2435" s="25"/>
      <c r="FL2435" s="25"/>
      <c r="FM2435" s="25"/>
      <c r="FN2435" s="25"/>
      <c r="FO2435" s="25"/>
      <c r="FP2435" s="25"/>
      <c r="FQ2435" s="25"/>
      <c r="FR2435" s="25"/>
      <c r="FS2435" s="25"/>
      <c r="FT2435" s="25"/>
      <c r="FU2435" s="25"/>
      <c r="FV2435" s="25"/>
      <c r="FW2435" s="25"/>
      <c r="FX2435" s="25"/>
      <c r="FY2435" s="25"/>
      <c r="FZ2435" s="25"/>
      <c r="GA2435" s="25"/>
      <c r="GB2435" s="25"/>
      <c r="GC2435" s="25"/>
      <c r="GD2435" s="25"/>
      <c r="GE2435" s="25"/>
      <c r="GF2435" s="25"/>
      <c r="GG2435" s="25"/>
      <c r="GH2435" s="25"/>
      <c r="GI2435" s="25"/>
      <c r="GJ2435" s="25"/>
      <c r="GK2435" s="25"/>
      <c r="GL2435" s="25"/>
      <c r="GM2435" s="25"/>
      <c r="GN2435" s="25"/>
      <c r="GO2435" s="25"/>
      <c r="GP2435" s="25"/>
      <c r="GQ2435" s="25"/>
      <c r="GR2435" s="25"/>
      <c r="GS2435" s="25"/>
      <c r="GT2435" s="25"/>
      <c r="GU2435" s="25"/>
      <c r="GV2435" s="25"/>
      <c r="GW2435" s="25"/>
      <c r="GX2435" s="25"/>
      <c r="GY2435" s="25"/>
      <c r="GZ2435" s="25"/>
      <c r="HA2435" s="25"/>
      <c r="HB2435" s="25"/>
      <c r="HC2435" s="25"/>
      <c r="HD2435" s="25"/>
      <c r="HE2435" s="25"/>
      <c r="HF2435" s="25"/>
      <c r="HG2435" s="25"/>
      <c r="HH2435" s="25"/>
      <c r="HI2435" s="25"/>
      <c r="HJ2435" s="25"/>
      <c r="HK2435" s="25"/>
      <c r="HL2435" s="25"/>
      <c r="HM2435" s="25"/>
      <c r="HN2435" s="25"/>
      <c r="HO2435" s="25"/>
      <c r="HP2435" s="25"/>
      <c r="HQ2435" s="25"/>
      <c r="HR2435" s="25"/>
      <c r="HS2435" s="25"/>
      <c r="HT2435" s="25"/>
      <c r="HU2435" s="25"/>
      <c r="HV2435" s="25"/>
      <c r="HW2435" s="25"/>
      <c r="HX2435" s="25"/>
      <c r="HY2435" s="25"/>
      <c r="HZ2435" s="25"/>
      <c r="IA2435" s="25"/>
      <c r="IB2435" s="25"/>
      <c r="IC2435" s="25"/>
      <c r="ID2435" s="25"/>
      <c r="IE2435" s="25"/>
      <c r="IF2435" s="25"/>
      <c r="IG2435" s="25"/>
      <c r="IH2435" s="25"/>
      <c r="II2435" s="25"/>
      <c r="IJ2435" s="25"/>
      <c r="IK2435" s="25"/>
      <c r="IL2435" s="25"/>
      <c r="IM2435" s="25"/>
      <c r="IN2435" s="25"/>
      <c r="IO2435" s="25"/>
      <c r="IP2435" s="25"/>
      <c r="IQ2435" s="25"/>
      <c r="IR2435" s="25"/>
      <c r="IS2435" s="25"/>
      <c r="IT2435" s="25"/>
      <c r="IU2435" s="25"/>
      <c r="IV2435" s="25"/>
    </row>
    <row r="2436" spans="1:256">
      <c r="A2436" s="15" t="s">
        <v>2171</v>
      </c>
      <c r="B2436" s="31" t="s">
        <v>3355</v>
      </c>
      <c r="C2436" s="10" t="s">
        <v>99</v>
      </c>
      <c r="D2436" s="11">
        <v>28.23</v>
      </c>
      <c r="E2436" s="19"/>
      <c r="F2436" s="21"/>
      <c r="G2436" s="25"/>
      <c r="H2436" s="25"/>
      <c r="I2436" s="25"/>
      <c r="J2436" s="25"/>
      <c r="K2436" s="25"/>
      <c r="L2436" s="25"/>
      <c r="M2436" s="25"/>
      <c r="N2436" s="25"/>
      <c r="O2436" s="25"/>
      <c r="P2436" s="25"/>
      <c r="Q2436" s="25"/>
      <c r="R2436" s="25"/>
      <c r="S2436" s="25"/>
      <c r="T2436" s="25"/>
      <c r="U2436" s="25"/>
      <c r="V2436" s="25"/>
      <c r="W2436" s="25"/>
      <c r="X2436" s="25"/>
      <c r="Y2436" s="25"/>
      <c r="Z2436" s="25"/>
      <c r="AA2436" s="25"/>
      <c r="AB2436" s="25"/>
      <c r="AC2436" s="25"/>
      <c r="AD2436" s="25"/>
      <c r="AE2436" s="25"/>
      <c r="AF2436" s="25"/>
      <c r="AG2436" s="25"/>
      <c r="AH2436" s="25"/>
      <c r="AI2436" s="25"/>
      <c r="AJ2436" s="25"/>
      <c r="AK2436" s="25"/>
      <c r="AL2436" s="25"/>
      <c r="AM2436" s="25"/>
      <c r="AN2436" s="25"/>
      <c r="AO2436" s="25"/>
      <c r="AP2436" s="25"/>
      <c r="AQ2436" s="25"/>
      <c r="AR2436" s="25"/>
      <c r="AS2436" s="25"/>
      <c r="AT2436" s="25"/>
      <c r="AU2436" s="25"/>
      <c r="AV2436" s="25"/>
      <c r="AW2436" s="25"/>
      <c r="AX2436" s="25"/>
      <c r="AY2436" s="25"/>
      <c r="AZ2436" s="25"/>
      <c r="BA2436" s="25"/>
      <c r="BB2436" s="25"/>
      <c r="BC2436" s="25"/>
      <c r="BD2436" s="25"/>
      <c r="BE2436" s="25"/>
      <c r="BF2436" s="25"/>
      <c r="BG2436" s="25"/>
      <c r="BH2436" s="25"/>
      <c r="BI2436" s="25"/>
      <c r="BJ2436" s="25"/>
      <c r="BK2436" s="25"/>
      <c r="BL2436" s="25"/>
      <c r="BM2436" s="25"/>
      <c r="BN2436" s="25"/>
      <c r="BO2436" s="25"/>
      <c r="BP2436" s="25"/>
      <c r="BQ2436" s="25"/>
      <c r="BR2436" s="25"/>
      <c r="BS2436" s="25"/>
      <c r="BT2436" s="25"/>
      <c r="BU2436" s="25"/>
      <c r="BV2436" s="25"/>
      <c r="BW2436" s="25"/>
      <c r="BX2436" s="25"/>
      <c r="BY2436" s="25"/>
      <c r="BZ2436" s="25"/>
      <c r="CA2436" s="25"/>
      <c r="CB2436" s="25"/>
      <c r="CC2436" s="25"/>
      <c r="CD2436" s="25"/>
      <c r="CE2436" s="25"/>
      <c r="CF2436" s="25"/>
      <c r="CG2436" s="25"/>
      <c r="CH2436" s="25"/>
      <c r="CI2436" s="25"/>
      <c r="CJ2436" s="25"/>
      <c r="CK2436" s="25"/>
      <c r="CL2436" s="25"/>
      <c r="CM2436" s="25"/>
      <c r="CN2436" s="25"/>
      <c r="CO2436" s="25"/>
      <c r="CP2436" s="25"/>
      <c r="CQ2436" s="25"/>
      <c r="CR2436" s="25"/>
      <c r="CS2436" s="25"/>
      <c r="CT2436" s="25"/>
      <c r="CU2436" s="25"/>
      <c r="CV2436" s="25"/>
      <c r="CW2436" s="25"/>
      <c r="CX2436" s="25"/>
      <c r="CY2436" s="25"/>
      <c r="CZ2436" s="25"/>
      <c r="DA2436" s="25"/>
      <c r="DB2436" s="25"/>
      <c r="DC2436" s="25"/>
      <c r="DD2436" s="25"/>
      <c r="DE2436" s="25"/>
      <c r="DF2436" s="25"/>
      <c r="DG2436" s="25"/>
      <c r="DH2436" s="25"/>
      <c r="DI2436" s="25"/>
      <c r="DJ2436" s="25"/>
      <c r="DK2436" s="25"/>
      <c r="DL2436" s="25"/>
      <c r="DM2436" s="25"/>
      <c r="DN2436" s="25"/>
      <c r="DO2436" s="25"/>
      <c r="DP2436" s="25"/>
      <c r="DQ2436" s="25"/>
      <c r="DR2436" s="25"/>
      <c r="DS2436" s="25"/>
      <c r="DT2436" s="25"/>
      <c r="DU2436" s="25"/>
      <c r="DV2436" s="25"/>
      <c r="DW2436" s="25"/>
      <c r="DX2436" s="25"/>
      <c r="DY2436" s="25"/>
      <c r="DZ2436" s="25"/>
      <c r="EA2436" s="25"/>
      <c r="EB2436" s="25"/>
      <c r="EC2436" s="25"/>
      <c r="ED2436" s="25"/>
      <c r="EE2436" s="25"/>
      <c r="EF2436" s="25"/>
      <c r="EG2436" s="25"/>
      <c r="EH2436" s="25"/>
      <c r="EI2436" s="25"/>
      <c r="EJ2436" s="25"/>
      <c r="EK2436" s="25"/>
      <c r="EL2436" s="25"/>
      <c r="EM2436" s="25"/>
      <c r="EN2436" s="25"/>
      <c r="EO2436" s="25"/>
      <c r="EP2436" s="25"/>
      <c r="EQ2436" s="25"/>
      <c r="ER2436" s="25"/>
      <c r="ES2436" s="25"/>
      <c r="ET2436" s="25"/>
      <c r="EU2436" s="25"/>
      <c r="EV2436" s="25"/>
      <c r="EW2436" s="25"/>
      <c r="EX2436" s="25"/>
      <c r="EY2436" s="25"/>
      <c r="EZ2436" s="25"/>
      <c r="FA2436" s="25"/>
      <c r="FB2436" s="25"/>
      <c r="FC2436" s="25"/>
      <c r="FD2436" s="25"/>
      <c r="FE2436" s="25"/>
      <c r="FF2436" s="25"/>
      <c r="FG2436" s="25"/>
      <c r="FH2436" s="25"/>
      <c r="FI2436" s="25"/>
      <c r="FJ2436" s="25"/>
      <c r="FK2436" s="25"/>
      <c r="FL2436" s="25"/>
      <c r="FM2436" s="25"/>
      <c r="FN2436" s="25"/>
      <c r="FO2436" s="25"/>
      <c r="FP2436" s="25"/>
      <c r="FQ2436" s="25"/>
      <c r="FR2436" s="25"/>
      <c r="FS2436" s="25"/>
      <c r="FT2436" s="25"/>
      <c r="FU2436" s="25"/>
      <c r="FV2436" s="25"/>
      <c r="FW2436" s="25"/>
      <c r="FX2436" s="25"/>
      <c r="FY2436" s="25"/>
      <c r="FZ2436" s="25"/>
      <c r="GA2436" s="25"/>
      <c r="GB2436" s="25"/>
      <c r="GC2436" s="25"/>
      <c r="GD2436" s="25"/>
      <c r="GE2436" s="25"/>
      <c r="GF2436" s="25"/>
      <c r="GG2436" s="25"/>
      <c r="GH2436" s="25"/>
      <c r="GI2436" s="25"/>
      <c r="GJ2436" s="25"/>
      <c r="GK2436" s="25"/>
      <c r="GL2436" s="25"/>
      <c r="GM2436" s="25"/>
      <c r="GN2436" s="25"/>
      <c r="GO2436" s="25"/>
      <c r="GP2436" s="25"/>
      <c r="GQ2436" s="25"/>
      <c r="GR2436" s="25"/>
      <c r="GS2436" s="25"/>
      <c r="GT2436" s="25"/>
      <c r="GU2436" s="25"/>
      <c r="GV2436" s="25"/>
      <c r="GW2436" s="25"/>
      <c r="GX2436" s="25"/>
      <c r="GY2436" s="25"/>
      <c r="GZ2436" s="25"/>
      <c r="HA2436" s="25"/>
      <c r="HB2436" s="25"/>
      <c r="HC2436" s="25"/>
      <c r="HD2436" s="25"/>
      <c r="HE2436" s="25"/>
      <c r="HF2436" s="25"/>
      <c r="HG2436" s="25"/>
      <c r="HH2436" s="25"/>
      <c r="HI2436" s="25"/>
      <c r="HJ2436" s="25"/>
      <c r="HK2436" s="25"/>
      <c r="HL2436" s="25"/>
      <c r="HM2436" s="25"/>
      <c r="HN2436" s="25"/>
      <c r="HO2436" s="25"/>
      <c r="HP2436" s="25"/>
      <c r="HQ2436" s="25"/>
      <c r="HR2436" s="25"/>
      <c r="HS2436" s="25"/>
      <c r="HT2436" s="25"/>
      <c r="HU2436" s="25"/>
      <c r="HV2436" s="25"/>
      <c r="HW2436" s="25"/>
      <c r="HX2436" s="25"/>
      <c r="HY2436" s="25"/>
      <c r="HZ2436" s="25"/>
      <c r="IA2436" s="25"/>
      <c r="IB2436" s="25"/>
      <c r="IC2436" s="25"/>
      <c r="ID2436" s="25"/>
      <c r="IE2436" s="25"/>
      <c r="IF2436" s="25"/>
      <c r="IG2436" s="25"/>
      <c r="IH2436" s="25"/>
      <c r="II2436" s="25"/>
      <c r="IJ2436" s="25"/>
      <c r="IK2436" s="25"/>
      <c r="IL2436" s="25"/>
      <c r="IM2436" s="25"/>
      <c r="IN2436" s="25"/>
      <c r="IO2436" s="25"/>
      <c r="IP2436" s="25"/>
      <c r="IQ2436" s="25"/>
      <c r="IR2436" s="25"/>
      <c r="IS2436" s="25"/>
      <c r="IT2436" s="25"/>
      <c r="IU2436" s="25"/>
      <c r="IV2436" s="25"/>
    </row>
    <row r="2437" spans="1:256">
      <c r="A2437" s="15" t="s">
        <v>2172</v>
      </c>
      <c r="B2437" s="31" t="s">
        <v>3356</v>
      </c>
      <c r="C2437" s="10" t="s">
        <v>99</v>
      </c>
      <c r="D2437" s="11">
        <v>37.53</v>
      </c>
      <c r="E2437" s="19"/>
      <c r="F2437" s="21"/>
      <c r="G2437" s="25"/>
      <c r="H2437" s="25"/>
      <c r="I2437" s="25"/>
      <c r="J2437" s="25"/>
      <c r="K2437" s="25"/>
      <c r="L2437" s="25"/>
      <c r="M2437" s="25"/>
      <c r="N2437" s="25"/>
      <c r="O2437" s="25"/>
      <c r="P2437" s="25"/>
      <c r="Q2437" s="25"/>
      <c r="R2437" s="25"/>
      <c r="S2437" s="25"/>
      <c r="T2437" s="25"/>
      <c r="U2437" s="25"/>
      <c r="V2437" s="25"/>
      <c r="W2437" s="25"/>
      <c r="X2437" s="25"/>
      <c r="Y2437" s="25"/>
      <c r="Z2437" s="25"/>
      <c r="AA2437" s="25"/>
      <c r="AB2437" s="25"/>
      <c r="AC2437" s="25"/>
      <c r="AD2437" s="25"/>
      <c r="AE2437" s="25"/>
      <c r="AF2437" s="25"/>
      <c r="AG2437" s="25"/>
      <c r="AH2437" s="25"/>
      <c r="AI2437" s="25"/>
      <c r="AJ2437" s="25"/>
      <c r="AK2437" s="25"/>
      <c r="AL2437" s="25"/>
      <c r="AM2437" s="25"/>
      <c r="AN2437" s="25"/>
      <c r="AO2437" s="25"/>
      <c r="AP2437" s="25"/>
      <c r="AQ2437" s="25"/>
      <c r="AR2437" s="25"/>
      <c r="AS2437" s="25"/>
      <c r="AT2437" s="25"/>
      <c r="AU2437" s="25"/>
      <c r="AV2437" s="25"/>
      <c r="AW2437" s="25"/>
      <c r="AX2437" s="25"/>
      <c r="AY2437" s="25"/>
      <c r="AZ2437" s="25"/>
      <c r="BA2437" s="25"/>
      <c r="BB2437" s="25"/>
      <c r="BC2437" s="25"/>
      <c r="BD2437" s="25"/>
      <c r="BE2437" s="25"/>
      <c r="BF2437" s="25"/>
      <c r="BG2437" s="25"/>
      <c r="BH2437" s="25"/>
      <c r="BI2437" s="25"/>
      <c r="BJ2437" s="25"/>
      <c r="BK2437" s="25"/>
      <c r="BL2437" s="25"/>
      <c r="BM2437" s="25"/>
      <c r="BN2437" s="25"/>
      <c r="BO2437" s="25"/>
      <c r="BP2437" s="25"/>
      <c r="BQ2437" s="25"/>
      <c r="BR2437" s="25"/>
      <c r="BS2437" s="25"/>
      <c r="BT2437" s="25"/>
      <c r="BU2437" s="25"/>
      <c r="BV2437" s="25"/>
      <c r="BW2437" s="25"/>
      <c r="BX2437" s="25"/>
      <c r="BY2437" s="25"/>
      <c r="BZ2437" s="25"/>
      <c r="CA2437" s="25"/>
      <c r="CB2437" s="25"/>
      <c r="CC2437" s="25"/>
      <c r="CD2437" s="25"/>
      <c r="CE2437" s="25"/>
      <c r="CF2437" s="25"/>
      <c r="CG2437" s="25"/>
      <c r="CH2437" s="25"/>
      <c r="CI2437" s="25"/>
      <c r="CJ2437" s="25"/>
      <c r="CK2437" s="25"/>
      <c r="CL2437" s="25"/>
      <c r="CM2437" s="25"/>
      <c r="CN2437" s="25"/>
      <c r="CO2437" s="25"/>
      <c r="CP2437" s="25"/>
      <c r="CQ2437" s="25"/>
      <c r="CR2437" s="25"/>
      <c r="CS2437" s="25"/>
      <c r="CT2437" s="25"/>
      <c r="CU2437" s="25"/>
      <c r="CV2437" s="25"/>
      <c r="CW2437" s="25"/>
      <c r="CX2437" s="25"/>
      <c r="CY2437" s="25"/>
      <c r="CZ2437" s="25"/>
      <c r="DA2437" s="25"/>
      <c r="DB2437" s="25"/>
      <c r="DC2437" s="25"/>
      <c r="DD2437" s="25"/>
      <c r="DE2437" s="25"/>
      <c r="DF2437" s="25"/>
      <c r="DG2437" s="25"/>
      <c r="DH2437" s="25"/>
      <c r="DI2437" s="25"/>
      <c r="DJ2437" s="25"/>
      <c r="DK2437" s="25"/>
      <c r="DL2437" s="25"/>
      <c r="DM2437" s="25"/>
      <c r="DN2437" s="25"/>
      <c r="DO2437" s="25"/>
      <c r="DP2437" s="25"/>
      <c r="DQ2437" s="25"/>
      <c r="DR2437" s="25"/>
      <c r="DS2437" s="25"/>
      <c r="DT2437" s="25"/>
      <c r="DU2437" s="25"/>
      <c r="DV2437" s="25"/>
      <c r="DW2437" s="25"/>
      <c r="DX2437" s="25"/>
      <c r="DY2437" s="25"/>
      <c r="DZ2437" s="25"/>
      <c r="EA2437" s="25"/>
      <c r="EB2437" s="25"/>
      <c r="EC2437" s="25"/>
      <c r="ED2437" s="25"/>
      <c r="EE2437" s="25"/>
      <c r="EF2437" s="25"/>
      <c r="EG2437" s="25"/>
      <c r="EH2437" s="25"/>
      <c r="EI2437" s="25"/>
      <c r="EJ2437" s="25"/>
      <c r="EK2437" s="25"/>
      <c r="EL2437" s="25"/>
      <c r="EM2437" s="25"/>
      <c r="EN2437" s="25"/>
      <c r="EO2437" s="25"/>
      <c r="EP2437" s="25"/>
      <c r="EQ2437" s="25"/>
      <c r="ER2437" s="25"/>
      <c r="ES2437" s="25"/>
      <c r="ET2437" s="25"/>
      <c r="EU2437" s="25"/>
      <c r="EV2437" s="25"/>
      <c r="EW2437" s="25"/>
      <c r="EX2437" s="25"/>
      <c r="EY2437" s="25"/>
      <c r="EZ2437" s="25"/>
      <c r="FA2437" s="25"/>
      <c r="FB2437" s="25"/>
      <c r="FC2437" s="25"/>
      <c r="FD2437" s="25"/>
      <c r="FE2437" s="25"/>
      <c r="FF2437" s="25"/>
      <c r="FG2437" s="25"/>
      <c r="FH2437" s="25"/>
      <c r="FI2437" s="25"/>
      <c r="FJ2437" s="25"/>
      <c r="FK2437" s="25"/>
      <c r="FL2437" s="25"/>
      <c r="FM2437" s="25"/>
      <c r="FN2437" s="25"/>
      <c r="FO2437" s="25"/>
      <c r="FP2437" s="25"/>
      <c r="FQ2437" s="25"/>
      <c r="FR2437" s="25"/>
      <c r="FS2437" s="25"/>
      <c r="FT2437" s="25"/>
      <c r="FU2437" s="25"/>
      <c r="FV2437" s="25"/>
      <c r="FW2437" s="25"/>
      <c r="FX2437" s="25"/>
      <c r="FY2437" s="25"/>
      <c r="FZ2437" s="25"/>
      <c r="GA2437" s="25"/>
      <c r="GB2437" s="25"/>
      <c r="GC2437" s="25"/>
      <c r="GD2437" s="25"/>
      <c r="GE2437" s="25"/>
      <c r="GF2437" s="25"/>
      <c r="GG2437" s="25"/>
      <c r="GH2437" s="25"/>
      <c r="GI2437" s="25"/>
      <c r="GJ2437" s="25"/>
      <c r="GK2437" s="25"/>
      <c r="GL2437" s="25"/>
      <c r="GM2437" s="25"/>
      <c r="GN2437" s="25"/>
      <c r="GO2437" s="25"/>
      <c r="GP2437" s="25"/>
      <c r="GQ2437" s="25"/>
      <c r="GR2437" s="25"/>
      <c r="GS2437" s="25"/>
      <c r="GT2437" s="25"/>
      <c r="GU2437" s="25"/>
      <c r="GV2437" s="25"/>
      <c r="GW2437" s="25"/>
      <c r="GX2437" s="25"/>
      <c r="GY2437" s="25"/>
      <c r="GZ2437" s="25"/>
      <c r="HA2437" s="25"/>
      <c r="HB2437" s="25"/>
      <c r="HC2437" s="25"/>
      <c r="HD2437" s="25"/>
      <c r="HE2437" s="25"/>
      <c r="HF2437" s="25"/>
      <c r="HG2437" s="25"/>
      <c r="HH2437" s="25"/>
      <c r="HI2437" s="25"/>
      <c r="HJ2437" s="25"/>
      <c r="HK2437" s="25"/>
      <c r="HL2437" s="25"/>
      <c r="HM2437" s="25"/>
      <c r="HN2437" s="25"/>
      <c r="HO2437" s="25"/>
      <c r="HP2437" s="25"/>
      <c r="HQ2437" s="25"/>
      <c r="HR2437" s="25"/>
      <c r="HS2437" s="25"/>
      <c r="HT2437" s="25"/>
      <c r="HU2437" s="25"/>
      <c r="HV2437" s="25"/>
      <c r="HW2437" s="25"/>
      <c r="HX2437" s="25"/>
      <c r="HY2437" s="25"/>
      <c r="HZ2437" s="25"/>
      <c r="IA2437" s="25"/>
      <c r="IB2437" s="25"/>
      <c r="IC2437" s="25"/>
      <c r="ID2437" s="25"/>
      <c r="IE2437" s="25"/>
      <c r="IF2437" s="25"/>
      <c r="IG2437" s="25"/>
      <c r="IH2437" s="25"/>
      <c r="II2437" s="25"/>
      <c r="IJ2437" s="25"/>
      <c r="IK2437" s="25"/>
      <c r="IL2437" s="25"/>
      <c r="IM2437" s="25"/>
      <c r="IN2437" s="25"/>
      <c r="IO2437" s="25"/>
      <c r="IP2437" s="25"/>
      <c r="IQ2437" s="25"/>
      <c r="IR2437" s="25"/>
      <c r="IS2437" s="25"/>
      <c r="IT2437" s="25"/>
      <c r="IU2437" s="25"/>
      <c r="IV2437" s="25"/>
    </row>
    <row r="2438" spans="1:256">
      <c r="A2438" s="15" t="s">
        <v>2173</v>
      </c>
      <c r="B2438" s="31" t="s">
        <v>3357</v>
      </c>
      <c r="C2438" s="10" t="s">
        <v>99</v>
      </c>
      <c r="D2438" s="11">
        <v>55.81</v>
      </c>
      <c r="E2438" s="19"/>
      <c r="F2438" s="21"/>
      <c r="G2438" s="25"/>
      <c r="H2438" s="25"/>
      <c r="I2438" s="25"/>
      <c r="J2438" s="25"/>
      <c r="K2438" s="25"/>
      <c r="L2438" s="25"/>
      <c r="M2438" s="25"/>
      <c r="N2438" s="25"/>
      <c r="O2438" s="25"/>
      <c r="P2438" s="25"/>
      <c r="Q2438" s="25"/>
      <c r="R2438" s="25"/>
      <c r="S2438" s="25"/>
      <c r="T2438" s="25"/>
      <c r="U2438" s="25"/>
      <c r="V2438" s="25"/>
      <c r="W2438" s="25"/>
      <c r="X2438" s="25"/>
      <c r="Y2438" s="25"/>
      <c r="Z2438" s="25"/>
      <c r="AA2438" s="25"/>
      <c r="AB2438" s="25"/>
      <c r="AC2438" s="25"/>
      <c r="AD2438" s="25"/>
      <c r="AE2438" s="25"/>
      <c r="AF2438" s="25"/>
      <c r="AG2438" s="25"/>
      <c r="AH2438" s="25"/>
      <c r="AI2438" s="25"/>
      <c r="AJ2438" s="25"/>
      <c r="AK2438" s="25"/>
      <c r="AL2438" s="25"/>
      <c r="AM2438" s="25"/>
      <c r="AN2438" s="25"/>
      <c r="AO2438" s="25"/>
      <c r="AP2438" s="25"/>
      <c r="AQ2438" s="25"/>
      <c r="AR2438" s="25"/>
      <c r="AS2438" s="25"/>
      <c r="AT2438" s="25"/>
      <c r="AU2438" s="25"/>
      <c r="AV2438" s="25"/>
      <c r="AW2438" s="25"/>
      <c r="AX2438" s="25"/>
      <c r="AY2438" s="25"/>
      <c r="AZ2438" s="25"/>
      <c r="BA2438" s="25"/>
      <c r="BB2438" s="25"/>
      <c r="BC2438" s="25"/>
      <c r="BD2438" s="25"/>
      <c r="BE2438" s="25"/>
      <c r="BF2438" s="25"/>
      <c r="BG2438" s="25"/>
      <c r="BH2438" s="25"/>
      <c r="BI2438" s="25"/>
      <c r="BJ2438" s="25"/>
      <c r="BK2438" s="25"/>
      <c r="BL2438" s="25"/>
      <c r="BM2438" s="25"/>
      <c r="BN2438" s="25"/>
      <c r="BO2438" s="25"/>
      <c r="BP2438" s="25"/>
      <c r="BQ2438" s="25"/>
      <c r="BR2438" s="25"/>
      <c r="BS2438" s="25"/>
      <c r="BT2438" s="25"/>
      <c r="BU2438" s="25"/>
      <c r="BV2438" s="25"/>
      <c r="BW2438" s="25"/>
      <c r="BX2438" s="25"/>
      <c r="BY2438" s="25"/>
      <c r="BZ2438" s="25"/>
      <c r="CA2438" s="25"/>
      <c r="CB2438" s="25"/>
      <c r="CC2438" s="25"/>
      <c r="CD2438" s="25"/>
      <c r="CE2438" s="25"/>
      <c r="CF2438" s="25"/>
      <c r="CG2438" s="25"/>
      <c r="CH2438" s="25"/>
      <c r="CI2438" s="25"/>
      <c r="CJ2438" s="25"/>
      <c r="CK2438" s="25"/>
      <c r="CL2438" s="25"/>
      <c r="CM2438" s="25"/>
      <c r="CN2438" s="25"/>
      <c r="CO2438" s="25"/>
      <c r="CP2438" s="25"/>
      <c r="CQ2438" s="25"/>
      <c r="CR2438" s="25"/>
      <c r="CS2438" s="25"/>
      <c r="CT2438" s="25"/>
      <c r="CU2438" s="25"/>
      <c r="CV2438" s="25"/>
      <c r="CW2438" s="25"/>
      <c r="CX2438" s="25"/>
      <c r="CY2438" s="25"/>
      <c r="CZ2438" s="25"/>
      <c r="DA2438" s="25"/>
      <c r="DB2438" s="25"/>
      <c r="DC2438" s="25"/>
      <c r="DD2438" s="25"/>
      <c r="DE2438" s="25"/>
      <c r="DF2438" s="25"/>
      <c r="DG2438" s="25"/>
      <c r="DH2438" s="25"/>
      <c r="DI2438" s="25"/>
      <c r="DJ2438" s="25"/>
      <c r="DK2438" s="25"/>
      <c r="DL2438" s="25"/>
      <c r="DM2438" s="25"/>
      <c r="DN2438" s="25"/>
      <c r="DO2438" s="25"/>
      <c r="DP2438" s="25"/>
      <c r="DQ2438" s="25"/>
      <c r="DR2438" s="25"/>
      <c r="DS2438" s="25"/>
      <c r="DT2438" s="25"/>
      <c r="DU2438" s="25"/>
      <c r="DV2438" s="25"/>
      <c r="DW2438" s="25"/>
      <c r="DX2438" s="25"/>
      <c r="DY2438" s="25"/>
      <c r="DZ2438" s="25"/>
      <c r="EA2438" s="25"/>
      <c r="EB2438" s="25"/>
      <c r="EC2438" s="25"/>
      <c r="ED2438" s="25"/>
      <c r="EE2438" s="25"/>
      <c r="EF2438" s="25"/>
      <c r="EG2438" s="25"/>
      <c r="EH2438" s="25"/>
      <c r="EI2438" s="25"/>
      <c r="EJ2438" s="25"/>
      <c r="EK2438" s="25"/>
      <c r="EL2438" s="25"/>
      <c r="EM2438" s="25"/>
      <c r="EN2438" s="25"/>
      <c r="EO2438" s="25"/>
      <c r="EP2438" s="25"/>
      <c r="EQ2438" s="25"/>
      <c r="ER2438" s="25"/>
      <c r="ES2438" s="25"/>
      <c r="ET2438" s="25"/>
      <c r="EU2438" s="25"/>
      <c r="EV2438" s="25"/>
      <c r="EW2438" s="25"/>
      <c r="EX2438" s="25"/>
      <c r="EY2438" s="25"/>
      <c r="EZ2438" s="25"/>
      <c r="FA2438" s="25"/>
      <c r="FB2438" s="25"/>
      <c r="FC2438" s="25"/>
      <c r="FD2438" s="25"/>
      <c r="FE2438" s="25"/>
      <c r="FF2438" s="25"/>
      <c r="FG2438" s="25"/>
      <c r="FH2438" s="25"/>
      <c r="FI2438" s="25"/>
      <c r="FJ2438" s="25"/>
      <c r="FK2438" s="25"/>
      <c r="FL2438" s="25"/>
      <c r="FM2438" s="25"/>
      <c r="FN2438" s="25"/>
      <c r="FO2438" s="25"/>
      <c r="FP2438" s="25"/>
      <c r="FQ2438" s="25"/>
      <c r="FR2438" s="25"/>
      <c r="FS2438" s="25"/>
      <c r="FT2438" s="25"/>
      <c r="FU2438" s="25"/>
      <c r="FV2438" s="25"/>
      <c r="FW2438" s="25"/>
      <c r="FX2438" s="25"/>
      <c r="FY2438" s="25"/>
      <c r="FZ2438" s="25"/>
      <c r="GA2438" s="25"/>
      <c r="GB2438" s="25"/>
      <c r="GC2438" s="25"/>
      <c r="GD2438" s="25"/>
      <c r="GE2438" s="25"/>
      <c r="GF2438" s="25"/>
      <c r="GG2438" s="25"/>
      <c r="GH2438" s="25"/>
      <c r="GI2438" s="25"/>
      <c r="GJ2438" s="25"/>
      <c r="GK2438" s="25"/>
      <c r="GL2438" s="25"/>
      <c r="GM2438" s="25"/>
      <c r="GN2438" s="25"/>
      <c r="GO2438" s="25"/>
      <c r="GP2438" s="25"/>
      <c r="GQ2438" s="25"/>
      <c r="GR2438" s="25"/>
      <c r="GS2438" s="25"/>
      <c r="GT2438" s="25"/>
      <c r="GU2438" s="25"/>
      <c r="GV2438" s="25"/>
      <c r="GW2438" s="25"/>
      <c r="GX2438" s="25"/>
      <c r="GY2438" s="25"/>
      <c r="GZ2438" s="25"/>
      <c r="HA2438" s="25"/>
      <c r="HB2438" s="25"/>
      <c r="HC2438" s="25"/>
      <c r="HD2438" s="25"/>
      <c r="HE2438" s="25"/>
      <c r="HF2438" s="25"/>
      <c r="HG2438" s="25"/>
      <c r="HH2438" s="25"/>
      <c r="HI2438" s="25"/>
      <c r="HJ2438" s="25"/>
      <c r="HK2438" s="25"/>
      <c r="HL2438" s="25"/>
      <c r="HM2438" s="25"/>
      <c r="HN2438" s="25"/>
      <c r="HO2438" s="25"/>
      <c r="HP2438" s="25"/>
      <c r="HQ2438" s="25"/>
      <c r="HR2438" s="25"/>
      <c r="HS2438" s="25"/>
      <c r="HT2438" s="25"/>
      <c r="HU2438" s="25"/>
      <c r="HV2438" s="25"/>
      <c r="HW2438" s="25"/>
      <c r="HX2438" s="25"/>
      <c r="HY2438" s="25"/>
      <c r="HZ2438" s="25"/>
      <c r="IA2438" s="25"/>
      <c r="IB2438" s="25"/>
      <c r="IC2438" s="25"/>
      <c r="ID2438" s="25"/>
      <c r="IE2438" s="25"/>
      <c r="IF2438" s="25"/>
      <c r="IG2438" s="25"/>
      <c r="IH2438" s="25"/>
      <c r="II2438" s="25"/>
      <c r="IJ2438" s="25"/>
      <c r="IK2438" s="25"/>
      <c r="IL2438" s="25"/>
      <c r="IM2438" s="25"/>
      <c r="IN2438" s="25"/>
      <c r="IO2438" s="25"/>
      <c r="IP2438" s="25"/>
      <c r="IQ2438" s="25"/>
      <c r="IR2438" s="25"/>
      <c r="IS2438" s="25"/>
      <c r="IT2438" s="25"/>
      <c r="IU2438" s="25"/>
      <c r="IV2438" s="25"/>
    </row>
    <row r="2439" spans="1:256">
      <c r="A2439" s="15" t="s">
        <v>2174</v>
      </c>
      <c r="B2439" s="31" t="s">
        <v>3358</v>
      </c>
      <c r="C2439" s="10" t="s">
        <v>99</v>
      </c>
      <c r="D2439" s="11">
        <v>75.39</v>
      </c>
      <c r="E2439" s="19"/>
      <c r="F2439" s="21"/>
      <c r="G2439" s="25"/>
      <c r="H2439" s="25"/>
      <c r="I2439" s="25"/>
      <c r="J2439" s="25"/>
      <c r="K2439" s="25"/>
      <c r="L2439" s="25"/>
      <c r="M2439" s="25"/>
      <c r="N2439" s="25"/>
      <c r="O2439" s="25"/>
      <c r="P2439" s="25"/>
      <c r="Q2439" s="25"/>
      <c r="R2439" s="25"/>
      <c r="S2439" s="25"/>
      <c r="T2439" s="25"/>
      <c r="U2439" s="25"/>
      <c r="V2439" s="25"/>
      <c r="W2439" s="25"/>
      <c r="X2439" s="25"/>
      <c r="Y2439" s="25"/>
      <c r="Z2439" s="25"/>
      <c r="AA2439" s="25"/>
      <c r="AB2439" s="25"/>
      <c r="AC2439" s="25"/>
      <c r="AD2439" s="25"/>
      <c r="AE2439" s="25"/>
      <c r="AF2439" s="25"/>
      <c r="AG2439" s="25"/>
      <c r="AH2439" s="25"/>
      <c r="AI2439" s="25"/>
      <c r="AJ2439" s="25"/>
      <c r="AK2439" s="25"/>
      <c r="AL2439" s="25"/>
      <c r="AM2439" s="25"/>
      <c r="AN2439" s="25"/>
      <c r="AO2439" s="25"/>
      <c r="AP2439" s="25"/>
      <c r="AQ2439" s="25"/>
      <c r="AR2439" s="25"/>
      <c r="AS2439" s="25"/>
      <c r="AT2439" s="25"/>
      <c r="AU2439" s="25"/>
      <c r="AV2439" s="25"/>
      <c r="AW2439" s="25"/>
      <c r="AX2439" s="25"/>
      <c r="AY2439" s="25"/>
      <c r="AZ2439" s="25"/>
      <c r="BA2439" s="25"/>
      <c r="BB2439" s="25"/>
      <c r="BC2439" s="25"/>
      <c r="BD2439" s="25"/>
      <c r="BE2439" s="25"/>
      <c r="BF2439" s="25"/>
      <c r="BG2439" s="25"/>
      <c r="BH2439" s="25"/>
      <c r="BI2439" s="25"/>
      <c r="BJ2439" s="25"/>
      <c r="BK2439" s="25"/>
      <c r="BL2439" s="25"/>
      <c r="BM2439" s="25"/>
      <c r="BN2439" s="25"/>
      <c r="BO2439" s="25"/>
      <c r="BP2439" s="25"/>
      <c r="BQ2439" s="25"/>
      <c r="BR2439" s="25"/>
      <c r="BS2439" s="25"/>
      <c r="BT2439" s="25"/>
      <c r="BU2439" s="25"/>
      <c r="BV2439" s="25"/>
      <c r="BW2439" s="25"/>
      <c r="BX2439" s="25"/>
      <c r="BY2439" s="25"/>
      <c r="BZ2439" s="25"/>
      <c r="CA2439" s="25"/>
      <c r="CB2439" s="25"/>
      <c r="CC2439" s="25"/>
      <c r="CD2439" s="25"/>
      <c r="CE2439" s="25"/>
      <c r="CF2439" s="25"/>
      <c r="CG2439" s="25"/>
      <c r="CH2439" s="25"/>
      <c r="CI2439" s="25"/>
      <c r="CJ2439" s="25"/>
      <c r="CK2439" s="25"/>
      <c r="CL2439" s="25"/>
      <c r="CM2439" s="25"/>
      <c r="CN2439" s="25"/>
      <c r="CO2439" s="25"/>
      <c r="CP2439" s="25"/>
      <c r="CQ2439" s="25"/>
      <c r="CR2439" s="25"/>
      <c r="CS2439" s="25"/>
      <c r="CT2439" s="25"/>
      <c r="CU2439" s="25"/>
      <c r="CV2439" s="25"/>
      <c r="CW2439" s="25"/>
      <c r="CX2439" s="25"/>
      <c r="CY2439" s="25"/>
      <c r="CZ2439" s="25"/>
      <c r="DA2439" s="25"/>
      <c r="DB2439" s="25"/>
      <c r="DC2439" s="25"/>
      <c r="DD2439" s="25"/>
      <c r="DE2439" s="25"/>
      <c r="DF2439" s="25"/>
      <c r="DG2439" s="25"/>
      <c r="DH2439" s="25"/>
      <c r="DI2439" s="25"/>
      <c r="DJ2439" s="25"/>
      <c r="DK2439" s="25"/>
      <c r="DL2439" s="25"/>
      <c r="DM2439" s="25"/>
      <c r="DN2439" s="25"/>
      <c r="DO2439" s="25"/>
      <c r="DP2439" s="25"/>
      <c r="DQ2439" s="25"/>
      <c r="DR2439" s="25"/>
      <c r="DS2439" s="25"/>
      <c r="DT2439" s="25"/>
      <c r="DU2439" s="25"/>
      <c r="DV2439" s="25"/>
      <c r="DW2439" s="25"/>
      <c r="DX2439" s="25"/>
      <c r="DY2439" s="25"/>
      <c r="DZ2439" s="25"/>
      <c r="EA2439" s="25"/>
      <c r="EB2439" s="25"/>
      <c r="EC2439" s="25"/>
      <c r="ED2439" s="25"/>
      <c r="EE2439" s="25"/>
      <c r="EF2439" s="25"/>
      <c r="EG2439" s="25"/>
      <c r="EH2439" s="25"/>
      <c r="EI2439" s="25"/>
      <c r="EJ2439" s="25"/>
      <c r="EK2439" s="25"/>
      <c r="EL2439" s="25"/>
      <c r="EM2439" s="25"/>
      <c r="EN2439" s="25"/>
      <c r="EO2439" s="25"/>
      <c r="EP2439" s="25"/>
      <c r="EQ2439" s="25"/>
      <c r="ER2439" s="25"/>
      <c r="ES2439" s="25"/>
      <c r="ET2439" s="25"/>
      <c r="EU2439" s="25"/>
      <c r="EV2439" s="25"/>
      <c r="EW2439" s="25"/>
      <c r="EX2439" s="25"/>
      <c r="EY2439" s="25"/>
      <c r="EZ2439" s="25"/>
      <c r="FA2439" s="25"/>
      <c r="FB2439" s="25"/>
      <c r="FC2439" s="25"/>
      <c r="FD2439" s="25"/>
      <c r="FE2439" s="25"/>
      <c r="FF2439" s="25"/>
      <c r="FG2439" s="25"/>
      <c r="FH2439" s="25"/>
      <c r="FI2439" s="25"/>
      <c r="FJ2439" s="25"/>
      <c r="FK2439" s="25"/>
      <c r="FL2439" s="25"/>
      <c r="FM2439" s="25"/>
      <c r="FN2439" s="25"/>
      <c r="FO2439" s="25"/>
      <c r="FP2439" s="25"/>
      <c r="FQ2439" s="25"/>
      <c r="FR2439" s="25"/>
      <c r="FS2439" s="25"/>
      <c r="FT2439" s="25"/>
      <c r="FU2439" s="25"/>
      <c r="FV2439" s="25"/>
      <c r="FW2439" s="25"/>
      <c r="FX2439" s="25"/>
      <c r="FY2439" s="25"/>
      <c r="FZ2439" s="25"/>
      <c r="GA2439" s="25"/>
      <c r="GB2439" s="25"/>
      <c r="GC2439" s="25"/>
      <c r="GD2439" s="25"/>
      <c r="GE2439" s="25"/>
      <c r="GF2439" s="25"/>
      <c r="GG2439" s="25"/>
      <c r="GH2439" s="25"/>
      <c r="GI2439" s="25"/>
      <c r="GJ2439" s="25"/>
      <c r="GK2439" s="25"/>
      <c r="GL2439" s="25"/>
      <c r="GM2439" s="25"/>
      <c r="GN2439" s="25"/>
      <c r="GO2439" s="25"/>
      <c r="GP2439" s="25"/>
      <c r="GQ2439" s="25"/>
      <c r="GR2439" s="25"/>
      <c r="GS2439" s="25"/>
      <c r="GT2439" s="25"/>
      <c r="GU2439" s="25"/>
      <c r="GV2439" s="25"/>
      <c r="GW2439" s="25"/>
      <c r="GX2439" s="25"/>
      <c r="GY2439" s="25"/>
      <c r="GZ2439" s="25"/>
      <c r="HA2439" s="25"/>
      <c r="HB2439" s="25"/>
      <c r="HC2439" s="25"/>
      <c r="HD2439" s="25"/>
      <c r="HE2439" s="25"/>
      <c r="HF2439" s="25"/>
      <c r="HG2439" s="25"/>
      <c r="HH2439" s="25"/>
      <c r="HI2439" s="25"/>
      <c r="HJ2439" s="25"/>
      <c r="HK2439" s="25"/>
      <c r="HL2439" s="25"/>
      <c r="HM2439" s="25"/>
      <c r="HN2439" s="25"/>
      <c r="HO2439" s="25"/>
      <c r="HP2439" s="25"/>
      <c r="HQ2439" s="25"/>
      <c r="HR2439" s="25"/>
      <c r="HS2439" s="25"/>
      <c r="HT2439" s="25"/>
      <c r="HU2439" s="25"/>
      <c r="HV2439" s="25"/>
      <c r="HW2439" s="25"/>
      <c r="HX2439" s="25"/>
      <c r="HY2439" s="25"/>
      <c r="HZ2439" s="25"/>
      <c r="IA2439" s="25"/>
      <c r="IB2439" s="25"/>
      <c r="IC2439" s="25"/>
      <c r="ID2439" s="25"/>
      <c r="IE2439" s="25"/>
      <c r="IF2439" s="25"/>
      <c r="IG2439" s="25"/>
      <c r="IH2439" s="25"/>
      <c r="II2439" s="25"/>
      <c r="IJ2439" s="25"/>
      <c r="IK2439" s="25"/>
      <c r="IL2439" s="25"/>
      <c r="IM2439" s="25"/>
      <c r="IN2439" s="25"/>
      <c r="IO2439" s="25"/>
      <c r="IP2439" s="25"/>
      <c r="IQ2439" s="25"/>
      <c r="IR2439" s="25"/>
      <c r="IS2439" s="25"/>
      <c r="IT2439" s="25"/>
      <c r="IU2439" s="25"/>
      <c r="IV2439" s="25"/>
    </row>
    <row r="2440" spans="1:256">
      <c r="A2440" s="15" t="s">
        <v>2175</v>
      </c>
      <c r="B2440" s="31" t="s">
        <v>3359</v>
      </c>
      <c r="C2440" s="10" t="s">
        <v>99</v>
      </c>
      <c r="D2440" s="11">
        <v>90.36</v>
      </c>
      <c r="E2440" s="19"/>
      <c r="F2440" s="21"/>
      <c r="G2440" s="25"/>
      <c r="H2440" s="25"/>
      <c r="I2440" s="25"/>
      <c r="J2440" s="25"/>
      <c r="K2440" s="25"/>
      <c r="L2440" s="25"/>
      <c r="M2440" s="25"/>
      <c r="N2440" s="25"/>
      <c r="O2440" s="25"/>
      <c r="P2440" s="25"/>
      <c r="Q2440" s="25"/>
      <c r="R2440" s="25"/>
      <c r="S2440" s="25"/>
      <c r="T2440" s="25"/>
      <c r="U2440" s="25"/>
      <c r="V2440" s="25"/>
      <c r="W2440" s="25"/>
      <c r="X2440" s="25"/>
      <c r="Y2440" s="25"/>
      <c r="Z2440" s="25"/>
      <c r="AA2440" s="25"/>
      <c r="AB2440" s="25"/>
      <c r="AC2440" s="25"/>
      <c r="AD2440" s="25"/>
      <c r="AE2440" s="25"/>
      <c r="AF2440" s="25"/>
      <c r="AG2440" s="25"/>
      <c r="AH2440" s="25"/>
      <c r="AI2440" s="25"/>
      <c r="AJ2440" s="25"/>
      <c r="AK2440" s="25"/>
      <c r="AL2440" s="25"/>
      <c r="AM2440" s="25"/>
      <c r="AN2440" s="25"/>
      <c r="AO2440" s="25"/>
      <c r="AP2440" s="25"/>
      <c r="AQ2440" s="25"/>
      <c r="AR2440" s="25"/>
      <c r="AS2440" s="25"/>
      <c r="AT2440" s="25"/>
      <c r="AU2440" s="25"/>
      <c r="AV2440" s="25"/>
      <c r="AW2440" s="25"/>
      <c r="AX2440" s="25"/>
      <c r="AY2440" s="25"/>
      <c r="AZ2440" s="25"/>
      <c r="BA2440" s="25"/>
      <c r="BB2440" s="25"/>
      <c r="BC2440" s="25"/>
      <c r="BD2440" s="25"/>
      <c r="BE2440" s="25"/>
      <c r="BF2440" s="25"/>
      <c r="BG2440" s="25"/>
      <c r="BH2440" s="25"/>
      <c r="BI2440" s="25"/>
      <c r="BJ2440" s="25"/>
      <c r="BK2440" s="25"/>
      <c r="BL2440" s="25"/>
      <c r="BM2440" s="25"/>
      <c r="BN2440" s="25"/>
      <c r="BO2440" s="25"/>
      <c r="BP2440" s="25"/>
      <c r="BQ2440" s="25"/>
      <c r="BR2440" s="25"/>
      <c r="BS2440" s="25"/>
      <c r="BT2440" s="25"/>
      <c r="BU2440" s="25"/>
      <c r="BV2440" s="25"/>
      <c r="BW2440" s="25"/>
      <c r="BX2440" s="25"/>
      <c r="BY2440" s="25"/>
      <c r="BZ2440" s="25"/>
      <c r="CA2440" s="25"/>
      <c r="CB2440" s="25"/>
      <c r="CC2440" s="25"/>
      <c r="CD2440" s="25"/>
      <c r="CE2440" s="25"/>
      <c r="CF2440" s="25"/>
      <c r="CG2440" s="25"/>
      <c r="CH2440" s="25"/>
      <c r="CI2440" s="25"/>
      <c r="CJ2440" s="25"/>
      <c r="CK2440" s="25"/>
      <c r="CL2440" s="25"/>
      <c r="CM2440" s="25"/>
      <c r="CN2440" s="25"/>
      <c r="CO2440" s="25"/>
      <c r="CP2440" s="25"/>
      <c r="CQ2440" s="25"/>
      <c r="CR2440" s="25"/>
      <c r="CS2440" s="25"/>
      <c r="CT2440" s="25"/>
      <c r="CU2440" s="25"/>
      <c r="CV2440" s="25"/>
      <c r="CW2440" s="25"/>
      <c r="CX2440" s="25"/>
      <c r="CY2440" s="25"/>
      <c r="CZ2440" s="25"/>
      <c r="DA2440" s="25"/>
      <c r="DB2440" s="25"/>
      <c r="DC2440" s="25"/>
      <c r="DD2440" s="25"/>
      <c r="DE2440" s="25"/>
      <c r="DF2440" s="25"/>
      <c r="DG2440" s="25"/>
      <c r="DH2440" s="25"/>
      <c r="DI2440" s="25"/>
      <c r="DJ2440" s="25"/>
      <c r="DK2440" s="25"/>
      <c r="DL2440" s="25"/>
      <c r="DM2440" s="25"/>
      <c r="DN2440" s="25"/>
      <c r="DO2440" s="25"/>
      <c r="DP2440" s="25"/>
      <c r="DQ2440" s="25"/>
      <c r="DR2440" s="25"/>
      <c r="DS2440" s="25"/>
      <c r="DT2440" s="25"/>
      <c r="DU2440" s="25"/>
      <c r="DV2440" s="25"/>
      <c r="DW2440" s="25"/>
      <c r="DX2440" s="25"/>
      <c r="DY2440" s="25"/>
      <c r="DZ2440" s="25"/>
      <c r="EA2440" s="25"/>
      <c r="EB2440" s="25"/>
      <c r="EC2440" s="25"/>
      <c r="ED2440" s="25"/>
      <c r="EE2440" s="25"/>
      <c r="EF2440" s="25"/>
      <c r="EG2440" s="25"/>
      <c r="EH2440" s="25"/>
      <c r="EI2440" s="25"/>
      <c r="EJ2440" s="25"/>
      <c r="EK2440" s="25"/>
      <c r="EL2440" s="25"/>
      <c r="EM2440" s="25"/>
      <c r="EN2440" s="25"/>
      <c r="EO2440" s="25"/>
      <c r="EP2440" s="25"/>
      <c r="EQ2440" s="25"/>
      <c r="ER2440" s="25"/>
      <c r="ES2440" s="25"/>
      <c r="ET2440" s="25"/>
      <c r="EU2440" s="25"/>
      <c r="EV2440" s="25"/>
      <c r="EW2440" s="25"/>
      <c r="EX2440" s="25"/>
      <c r="EY2440" s="25"/>
      <c r="EZ2440" s="25"/>
      <c r="FA2440" s="25"/>
      <c r="FB2440" s="25"/>
      <c r="FC2440" s="25"/>
      <c r="FD2440" s="25"/>
      <c r="FE2440" s="25"/>
      <c r="FF2440" s="25"/>
      <c r="FG2440" s="25"/>
      <c r="FH2440" s="25"/>
      <c r="FI2440" s="25"/>
      <c r="FJ2440" s="25"/>
      <c r="FK2440" s="25"/>
      <c r="FL2440" s="25"/>
      <c r="FM2440" s="25"/>
      <c r="FN2440" s="25"/>
      <c r="FO2440" s="25"/>
      <c r="FP2440" s="25"/>
      <c r="FQ2440" s="25"/>
      <c r="FR2440" s="25"/>
      <c r="FS2440" s="25"/>
      <c r="FT2440" s="25"/>
      <c r="FU2440" s="25"/>
      <c r="FV2440" s="25"/>
      <c r="FW2440" s="25"/>
      <c r="FX2440" s="25"/>
      <c r="FY2440" s="25"/>
      <c r="FZ2440" s="25"/>
      <c r="GA2440" s="25"/>
      <c r="GB2440" s="25"/>
      <c r="GC2440" s="25"/>
      <c r="GD2440" s="25"/>
      <c r="GE2440" s="25"/>
      <c r="GF2440" s="25"/>
      <c r="GG2440" s="25"/>
      <c r="GH2440" s="25"/>
      <c r="GI2440" s="25"/>
      <c r="GJ2440" s="25"/>
      <c r="GK2440" s="25"/>
      <c r="GL2440" s="25"/>
      <c r="GM2440" s="25"/>
      <c r="GN2440" s="25"/>
      <c r="GO2440" s="25"/>
      <c r="GP2440" s="25"/>
      <c r="GQ2440" s="25"/>
      <c r="GR2440" s="25"/>
      <c r="GS2440" s="25"/>
      <c r="GT2440" s="25"/>
      <c r="GU2440" s="25"/>
      <c r="GV2440" s="25"/>
      <c r="GW2440" s="25"/>
      <c r="GX2440" s="25"/>
      <c r="GY2440" s="25"/>
      <c r="GZ2440" s="25"/>
      <c r="HA2440" s="25"/>
      <c r="HB2440" s="25"/>
      <c r="HC2440" s="25"/>
      <c r="HD2440" s="25"/>
      <c r="HE2440" s="25"/>
      <c r="HF2440" s="25"/>
      <c r="HG2440" s="25"/>
      <c r="HH2440" s="25"/>
      <c r="HI2440" s="25"/>
      <c r="HJ2440" s="25"/>
      <c r="HK2440" s="25"/>
      <c r="HL2440" s="25"/>
      <c r="HM2440" s="25"/>
      <c r="HN2440" s="25"/>
      <c r="HO2440" s="25"/>
      <c r="HP2440" s="25"/>
      <c r="HQ2440" s="25"/>
      <c r="HR2440" s="25"/>
      <c r="HS2440" s="25"/>
      <c r="HT2440" s="25"/>
      <c r="HU2440" s="25"/>
      <c r="HV2440" s="25"/>
      <c r="HW2440" s="25"/>
      <c r="HX2440" s="25"/>
      <c r="HY2440" s="25"/>
      <c r="HZ2440" s="25"/>
      <c r="IA2440" s="25"/>
      <c r="IB2440" s="25"/>
      <c r="IC2440" s="25"/>
      <c r="ID2440" s="25"/>
      <c r="IE2440" s="25"/>
      <c r="IF2440" s="25"/>
      <c r="IG2440" s="25"/>
      <c r="IH2440" s="25"/>
      <c r="II2440" s="25"/>
      <c r="IJ2440" s="25"/>
      <c r="IK2440" s="25"/>
      <c r="IL2440" s="25"/>
      <c r="IM2440" s="25"/>
      <c r="IN2440" s="25"/>
      <c r="IO2440" s="25"/>
      <c r="IP2440" s="25"/>
      <c r="IQ2440" s="25"/>
      <c r="IR2440" s="25"/>
      <c r="IS2440" s="25"/>
      <c r="IT2440" s="25"/>
      <c r="IU2440" s="25"/>
      <c r="IV2440" s="25"/>
    </row>
    <row r="2441" spans="1:256">
      <c r="A2441" s="15" t="s">
        <v>2176</v>
      </c>
      <c r="B2441" s="31" t="s">
        <v>3360</v>
      </c>
      <c r="C2441" s="10" t="s">
        <v>99</v>
      </c>
      <c r="D2441" s="11">
        <v>121.24</v>
      </c>
      <c r="E2441" s="19"/>
      <c r="F2441" s="21"/>
      <c r="G2441" s="25"/>
      <c r="H2441" s="25"/>
      <c r="I2441" s="25"/>
      <c r="J2441" s="25"/>
      <c r="K2441" s="25"/>
      <c r="L2441" s="25"/>
      <c r="M2441" s="25"/>
      <c r="N2441" s="25"/>
      <c r="O2441" s="25"/>
      <c r="P2441" s="25"/>
      <c r="Q2441" s="25"/>
      <c r="R2441" s="25"/>
      <c r="S2441" s="25"/>
      <c r="T2441" s="25"/>
      <c r="U2441" s="25"/>
      <c r="V2441" s="25"/>
      <c r="W2441" s="25"/>
      <c r="X2441" s="25"/>
      <c r="Y2441" s="25"/>
      <c r="Z2441" s="25"/>
      <c r="AA2441" s="25"/>
      <c r="AB2441" s="25"/>
      <c r="AC2441" s="25"/>
      <c r="AD2441" s="25"/>
      <c r="AE2441" s="25"/>
      <c r="AF2441" s="25"/>
      <c r="AG2441" s="25"/>
      <c r="AH2441" s="25"/>
      <c r="AI2441" s="25"/>
      <c r="AJ2441" s="25"/>
      <c r="AK2441" s="25"/>
      <c r="AL2441" s="25"/>
      <c r="AM2441" s="25"/>
      <c r="AN2441" s="25"/>
      <c r="AO2441" s="25"/>
      <c r="AP2441" s="25"/>
      <c r="AQ2441" s="25"/>
      <c r="AR2441" s="25"/>
      <c r="AS2441" s="25"/>
      <c r="AT2441" s="25"/>
      <c r="AU2441" s="25"/>
      <c r="AV2441" s="25"/>
      <c r="AW2441" s="25"/>
      <c r="AX2441" s="25"/>
      <c r="AY2441" s="25"/>
      <c r="AZ2441" s="25"/>
      <c r="BA2441" s="25"/>
      <c r="BB2441" s="25"/>
      <c r="BC2441" s="25"/>
      <c r="BD2441" s="25"/>
      <c r="BE2441" s="25"/>
      <c r="BF2441" s="25"/>
      <c r="BG2441" s="25"/>
      <c r="BH2441" s="25"/>
      <c r="BI2441" s="25"/>
      <c r="BJ2441" s="25"/>
      <c r="BK2441" s="25"/>
      <c r="BL2441" s="25"/>
      <c r="BM2441" s="25"/>
      <c r="BN2441" s="25"/>
      <c r="BO2441" s="25"/>
      <c r="BP2441" s="25"/>
      <c r="BQ2441" s="25"/>
      <c r="BR2441" s="25"/>
      <c r="BS2441" s="25"/>
      <c r="BT2441" s="25"/>
      <c r="BU2441" s="25"/>
      <c r="BV2441" s="25"/>
      <c r="BW2441" s="25"/>
      <c r="BX2441" s="25"/>
      <c r="BY2441" s="25"/>
      <c r="BZ2441" s="25"/>
      <c r="CA2441" s="25"/>
      <c r="CB2441" s="25"/>
      <c r="CC2441" s="25"/>
      <c r="CD2441" s="25"/>
      <c r="CE2441" s="25"/>
      <c r="CF2441" s="25"/>
      <c r="CG2441" s="25"/>
      <c r="CH2441" s="25"/>
      <c r="CI2441" s="25"/>
      <c r="CJ2441" s="25"/>
      <c r="CK2441" s="25"/>
      <c r="CL2441" s="25"/>
      <c r="CM2441" s="25"/>
      <c r="CN2441" s="25"/>
      <c r="CO2441" s="25"/>
      <c r="CP2441" s="25"/>
      <c r="CQ2441" s="25"/>
      <c r="CR2441" s="25"/>
      <c r="CS2441" s="25"/>
      <c r="CT2441" s="25"/>
      <c r="CU2441" s="25"/>
      <c r="CV2441" s="25"/>
      <c r="CW2441" s="25"/>
      <c r="CX2441" s="25"/>
      <c r="CY2441" s="25"/>
      <c r="CZ2441" s="25"/>
      <c r="DA2441" s="25"/>
      <c r="DB2441" s="25"/>
      <c r="DC2441" s="25"/>
      <c r="DD2441" s="25"/>
      <c r="DE2441" s="25"/>
      <c r="DF2441" s="25"/>
      <c r="DG2441" s="25"/>
      <c r="DH2441" s="25"/>
      <c r="DI2441" s="25"/>
      <c r="DJ2441" s="25"/>
      <c r="DK2441" s="25"/>
      <c r="DL2441" s="25"/>
      <c r="DM2441" s="25"/>
      <c r="DN2441" s="25"/>
      <c r="DO2441" s="25"/>
      <c r="DP2441" s="25"/>
      <c r="DQ2441" s="25"/>
      <c r="DR2441" s="25"/>
      <c r="DS2441" s="25"/>
      <c r="DT2441" s="25"/>
      <c r="DU2441" s="25"/>
      <c r="DV2441" s="25"/>
      <c r="DW2441" s="25"/>
      <c r="DX2441" s="25"/>
      <c r="DY2441" s="25"/>
      <c r="DZ2441" s="25"/>
      <c r="EA2441" s="25"/>
      <c r="EB2441" s="25"/>
      <c r="EC2441" s="25"/>
      <c r="ED2441" s="25"/>
      <c r="EE2441" s="25"/>
      <c r="EF2441" s="25"/>
      <c r="EG2441" s="25"/>
      <c r="EH2441" s="25"/>
      <c r="EI2441" s="25"/>
      <c r="EJ2441" s="25"/>
      <c r="EK2441" s="25"/>
      <c r="EL2441" s="25"/>
      <c r="EM2441" s="25"/>
      <c r="EN2441" s="25"/>
      <c r="EO2441" s="25"/>
      <c r="EP2441" s="25"/>
      <c r="EQ2441" s="25"/>
      <c r="ER2441" s="25"/>
      <c r="ES2441" s="25"/>
      <c r="ET2441" s="25"/>
      <c r="EU2441" s="25"/>
      <c r="EV2441" s="25"/>
      <c r="EW2441" s="25"/>
      <c r="EX2441" s="25"/>
      <c r="EY2441" s="25"/>
      <c r="EZ2441" s="25"/>
      <c r="FA2441" s="25"/>
      <c r="FB2441" s="25"/>
      <c r="FC2441" s="25"/>
      <c r="FD2441" s="25"/>
      <c r="FE2441" s="25"/>
      <c r="FF2441" s="25"/>
      <c r="FG2441" s="25"/>
      <c r="FH2441" s="25"/>
      <c r="FI2441" s="25"/>
      <c r="FJ2441" s="25"/>
      <c r="FK2441" s="25"/>
      <c r="FL2441" s="25"/>
      <c r="FM2441" s="25"/>
      <c r="FN2441" s="25"/>
      <c r="FO2441" s="25"/>
      <c r="FP2441" s="25"/>
      <c r="FQ2441" s="25"/>
      <c r="FR2441" s="25"/>
      <c r="FS2441" s="25"/>
      <c r="FT2441" s="25"/>
      <c r="FU2441" s="25"/>
      <c r="FV2441" s="25"/>
      <c r="FW2441" s="25"/>
      <c r="FX2441" s="25"/>
      <c r="FY2441" s="25"/>
      <c r="FZ2441" s="25"/>
      <c r="GA2441" s="25"/>
      <c r="GB2441" s="25"/>
      <c r="GC2441" s="25"/>
      <c r="GD2441" s="25"/>
      <c r="GE2441" s="25"/>
      <c r="GF2441" s="25"/>
      <c r="GG2441" s="25"/>
      <c r="GH2441" s="25"/>
      <c r="GI2441" s="25"/>
      <c r="GJ2441" s="25"/>
      <c r="GK2441" s="25"/>
      <c r="GL2441" s="25"/>
      <c r="GM2441" s="25"/>
      <c r="GN2441" s="25"/>
      <c r="GO2441" s="25"/>
      <c r="GP2441" s="25"/>
      <c r="GQ2441" s="25"/>
      <c r="GR2441" s="25"/>
      <c r="GS2441" s="25"/>
      <c r="GT2441" s="25"/>
      <c r="GU2441" s="25"/>
      <c r="GV2441" s="25"/>
      <c r="GW2441" s="25"/>
      <c r="GX2441" s="25"/>
      <c r="GY2441" s="25"/>
      <c r="GZ2441" s="25"/>
      <c r="HA2441" s="25"/>
      <c r="HB2441" s="25"/>
      <c r="HC2441" s="25"/>
      <c r="HD2441" s="25"/>
      <c r="HE2441" s="25"/>
      <c r="HF2441" s="25"/>
      <c r="HG2441" s="25"/>
      <c r="HH2441" s="25"/>
      <c r="HI2441" s="25"/>
      <c r="HJ2441" s="25"/>
      <c r="HK2441" s="25"/>
      <c r="HL2441" s="25"/>
      <c r="HM2441" s="25"/>
      <c r="HN2441" s="25"/>
      <c r="HO2441" s="25"/>
      <c r="HP2441" s="25"/>
      <c r="HQ2441" s="25"/>
      <c r="HR2441" s="25"/>
      <c r="HS2441" s="25"/>
      <c r="HT2441" s="25"/>
      <c r="HU2441" s="25"/>
      <c r="HV2441" s="25"/>
      <c r="HW2441" s="25"/>
      <c r="HX2441" s="25"/>
      <c r="HY2441" s="25"/>
      <c r="HZ2441" s="25"/>
      <c r="IA2441" s="25"/>
      <c r="IB2441" s="25"/>
      <c r="IC2441" s="25"/>
      <c r="ID2441" s="25"/>
      <c r="IE2441" s="25"/>
      <c r="IF2441" s="25"/>
      <c r="IG2441" s="25"/>
      <c r="IH2441" s="25"/>
      <c r="II2441" s="25"/>
      <c r="IJ2441" s="25"/>
      <c r="IK2441" s="25"/>
      <c r="IL2441" s="25"/>
      <c r="IM2441" s="25"/>
      <c r="IN2441" s="25"/>
      <c r="IO2441" s="25"/>
      <c r="IP2441" s="25"/>
      <c r="IQ2441" s="25"/>
      <c r="IR2441" s="25"/>
      <c r="IS2441" s="25"/>
      <c r="IT2441" s="25"/>
      <c r="IU2441" s="25"/>
      <c r="IV2441" s="25"/>
    </row>
    <row r="2442" spans="1:256">
      <c r="A2442" s="15" t="s">
        <v>2177</v>
      </c>
      <c r="B2442" s="31" t="s">
        <v>3361</v>
      </c>
      <c r="C2442" s="10" t="s">
        <v>99</v>
      </c>
      <c r="D2442" s="11">
        <v>192.38</v>
      </c>
      <c r="E2442" s="19"/>
      <c r="F2442" s="21"/>
      <c r="G2442" s="25"/>
      <c r="H2442" s="25"/>
      <c r="I2442" s="25"/>
      <c r="J2442" s="25"/>
      <c r="K2442" s="25"/>
      <c r="L2442" s="25"/>
      <c r="M2442" s="25"/>
      <c r="N2442" s="25"/>
      <c r="O2442" s="25"/>
      <c r="P2442" s="25"/>
      <c r="Q2442" s="25"/>
      <c r="R2442" s="25"/>
      <c r="S2442" s="25"/>
      <c r="T2442" s="25"/>
      <c r="U2442" s="25"/>
      <c r="V2442" s="25"/>
      <c r="W2442" s="25"/>
      <c r="X2442" s="25"/>
      <c r="Y2442" s="25"/>
      <c r="Z2442" s="25"/>
      <c r="AA2442" s="25"/>
      <c r="AB2442" s="25"/>
      <c r="AC2442" s="25"/>
      <c r="AD2442" s="25"/>
      <c r="AE2442" s="25"/>
      <c r="AF2442" s="25"/>
      <c r="AG2442" s="25"/>
      <c r="AH2442" s="25"/>
      <c r="AI2442" s="25"/>
      <c r="AJ2442" s="25"/>
      <c r="AK2442" s="25"/>
      <c r="AL2442" s="25"/>
      <c r="AM2442" s="25"/>
      <c r="AN2442" s="25"/>
      <c r="AO2442" s="25"/>
      <c r="AP2442" s="25"/>
      <c r="AQ2442" s="25"/>
      <c r="AR2442" s="25"/>
      <c r="AS2442" s="25"/>
      <c r="AT2442" s="25"/>
      <c r="AU2442" s="25"/>
      <c r="AV2442" s="25"/>
      <c r="AW2442" s="25"/>
      <c r="AX2442" s="25"/>
      <c r="AY2442" s="25"/>
      <c r="AZ2442" s="25"/>
      <c r="BA2442" s="25"/>
      <c r="BB2442" s="25"/>
      <c r="BC2442" s="25"/>
      <c r="BD2442" s="25"/>
      <c r="BE2442" s="25"/>
      <c r="BF2442" s="25"/>
      <c r="BG2442" s="25"/>
      <c r="BH2442" s="25"/>
      <c r="BI2442" s="25"/>
      <c r="BJ2442" s="25"/>
      <c r="BK2442" s="25"/>
      <c r="BL2442" s="25"/>
      <c r="BM2442" s="25"/>
      <c r="BN2442" s="25"/>
      <c r="BO2442" s="25"/>
      <c r="BP2442" s="25"/>
      <c r="BQ2442" s="25"/>
      <c r="BR2442" s="25"/>
      <c r="BS2442" s="25"/>
      <c r="BT2442" s="25"/>
      <c r="BU2442" s="25"/>
      <c r="BV2442" s="25"/>
      <c r="BW2442" s="25"/>
      <c r="BX2442" s="25"/>
      <c r="BY2442" s="25"/>
      <c r="BZ2442" s="25"/>
      <c r="CA2442" s="25"/>
      <c r="CB2442" s="25"/>
      <c r="CC2442" s="25"/>
      <c r="CD2442" s="25"/>
      <c r="CE2442" s="25"/>
      <c r="CF2442" s="25"/>
      <c r="CG2442" s="25"/>
      <c r="CH2442" s="25"/>
      <c r="CI2442" s="25"/>
      <c r="CJ2442" s="25"/>
      <c r="CK2442" s="25"/>
      <c r="CL2442" s="25"/>
      <c r="CM2442" s="25"/>
      <c r="CN2442" s="25"/>
      <c r="CO2442" s="25"/>
      <c r="CP2442" s="25"/>
      <c r="CQ2442" s="25"/>
      <c r="CR2442" s="25"/>
      <c r="CS2442" s="25"/>
      <c r="CT2442" s="25"/>
      <c r="CU2442" s="25"/>
      <c r="CV2442" s="25"/>
      <c r="CW2442" s="25"/>
      <c r="CX2442" s="25"/>
      <c r="CY2442" s="25"/>
      <c r="CZ2442" s="25"/>
      <c r="DA2442" s="25"/>
      <c r="DB2442" s="25"/>
      <c r="DC2442" s="25"/>
      <c r="DD2442" s="25"/>
      <c r="DE2442" s="25"/>
      <c r="DF2442" s="25"/>
      <c r="DG2442" s="25"/>
      <c r="DH2442" s="25"/>
      <c r="DI2442" s="25"/>
      <c r="DJ2442" s="25"/>
      <c r="DK2442" s="25"/>
      <c r="DL2442" s="25"/>
      <c r="DM2442" s="25"/>
      <c r="DN2442" s="25"/>
      <c r="DO2442" s="25"/>
      <c r="DP2442" s="25"/>
      <c r="DQ2442" s="25"/>
      <c r="DR2442" s="25"/>
      <c r="DS2442" s="25"/>
      <c r="DT2442" s="25"/>
      <c r="DU2442" s="25"/>
      <c r="DV2442" s="25"/>
      <c r="DW2442" s="25"/>
      <c r="DX2442" s="25"/>
      <c r="DY2442" s="25"/>
      <c r="DZ2442" s="25"/>
      <c r="EA2442" s="25"/>
      <c r="EB2442" s="25"/>
      <c r="EC2442" s="25"/>
      <c r="ED2442" s="25"/>
      <c r="EE2442" s="25"/>
      <c r="EF2442" s="25"/>
      <c r="EG2442" s="25"/>
      <c r="EH2442" s="25"/>
      <c r="EI2442" s="25"/>
      <c r="EJ2442" s="25"/>
      <c r="EK2442" s="25"/>
      <c r="EL2442" s="25"/>
      <c r="EM2442" s="25"/>
      <c r="EN2442" s="25"/>
      <c r="EO2442" s="25"/>
      <c r="EP2442" s="25"/>
      <c r="EQ2442" s="25"/>
      <c r="ER2442" s="25"/>
      <c r="ES2442" s="25"/>
      <c r="ET2442" s="25"/>
      <c r="EU2442" s="25"/>
      <c r="EV2442" s="25"/>
      <c r="EW2442" s="25"/>
      <c r="EX2442" s="25"/>
      <c r="EY2442" s="25"/>
      <c r="EZ2442" s="25"/>
      <c r="FA2442" s="25"/>
      <c r="FB2442" s="25"/>
      <c r="FC2442" s="25"/>
      <c r="FD2442" s="25"/>
      <c r="FE2442" s="25"/>
      <c r="FF2442" s="25"/>
      <c r="FG2442" s="25"/>
      <c r="FH2442" s="25"/>
      <c r="FI2442" s="25"/>
      <c r="FJ2442" s="25"/>
      <c r="FK2442" s="25"/>
      <c r="FL2442" s="25"/>
      <c r="FM2442" s="25"/>
      <c r="FN2442" s="25"/>
      <c r="FO2442" s="25"/>
      <c r="FP2442" s="25"/>
      <c r="FQ2442" s="25"/>
      <c r="FR2442" s="25"/>
      <c r="FS2442" s="25"/>
      <c r="FT2442" s="25"/>
      <c r="FU2442" s="25"/>
      <c r="FV2442" s="25"/>
      <c r="FW2442" s="25"/>
      <c r="FX2442" s="25"/>
      <c r="FY2442" s="25"/>
      <c r="FZ2442" s="25"/>
      <c r="GA2442" s="25"/>
      <c r="GB2442" s="25"/>
      <c r="GC2442" s="25"/>
      <c r="GD2442" s="25"/>
      <c r="GE2442" s="25"/>
      <c r="GF2442" s="25"/>
      <c r="GG2442" s="25"/>
      <c r="GH2442" s="25"/>
      <c r="GI2442" s="25"/>
      <c r="GJ2442" s="25"/>
      <c r="GK2442" s="25"/>
      <c r="GL2442" s="25"/>
      <c r="GM2442" s="25"/>
      <c r="GN2442" s="25"/>
      <c r="GO2442" s="25"/>
      <c r="GP2442" s="25"/>
      <c r="GQ2442" s="25"/>
      <c r="GR2442" s="25"/>
      <c r="GS2442" s="25"/>
      <c r="GT2442" s="25"/>
      <c r="GU2442" s="25"/>
      <c r="GV2442" s="25"/>
      <c r="GW2442" s="25"/>
      <c r="GX2442" s="25"/>
      <c r="GY2442" s="25"/>
      <c r="GZ2442" s="25"/>
      <c r="HA2442" s="25"/>
      <c r="HB2442" s="25"/>
      <c r="HC2442" s="25"/>
      <c r="HD2442" s="25"/>
      <c r="HE2442" s="25"/>
      <c r="HF2442" s="25"/>
      <c r="HG2442" s="25"/>
      <c r="HH2442" s="25"/>
      <c r="HI2442" s="25"/>
      <c r="HJ2442" s="25"/>
      <c r="HK2442" s="25"/>
      <c r="HL2442" s="25"/>
      <c r="HM2442" s="25"/>
      <c r="HN2442" s="25"/>
      <c r="HO2442" s="25"/>
      <c r="HP2442" s="25"/>
      <c r="HQ2442" s="25"/>
      <c r="HR2442" s="25"/>
      <c r="HS2442" s="25"/>
      <c r="HT2442" s="25"/>
      <c r="HU2442" s="25"/>
      <c r="HV2442" s="25"/>
      <c r="HW2442" s="25"/>
      <c r="HX2442" s="25"/>
      <c r="HY2442" s="25"/>
      <c r="HZ2442" s="25"/>
      <c r="IA2442" s="25"/>
      <c r="IB2442" s="25"/>
      <c r="IC2442" s="25"/>
      <c r="ID2442" s="25"/>
      <c r="IE2442" s="25"/>
      <c r="IF2442" s="25"/>
      <c r="IG2442" s="25"/>
      <c r="IH2442" s="25"/>
      <c r="II2442" s="25"/>
      <c r="IJ2442" s="25"/>
      <c r="IK2442" s="25"/>
      <c r="IL2442" s="25"/>
      <c r="IM2442" s="25"/>
      <c r="IN2442" s="25"/>
      <c r="IO2442" s="25"/>
      <c r="IP2442" s="25"/>
      <c r="IQ2442" s="25"/>
      <c r="IR2442" s="25"/>
      <c r="IS2442" s="25"/>
      <c r="IT2442" s="25"/>
      <c r="IU2442" s="25"/>
      <c r="IV2442" s="25"/>
    </row>
    <row r="2443" spans="1:256">
      <c r="A2443" s="15" t="s">
        <v>2178</v>
      </c>
      <c r="B2443" s="31" t="s">
        <v>3362</v>
      </c>
      <c r="C2443" s="10" t="s">
        <v>99</v>
      </c>
      <c r="D2443" s="11">
        <v>251.81</v>
      </c>
      <c r="E2443" s="19"/>
      <c r="F2443" s="21"/>
      <c r="G2443" s="25"/>
      <c r="H2443" s="25"/>
      <c r="I2443" s="25"/>
      <c r="J2443" s="25"/>
      <c r="K2443" s="25"/>
      <c r="L2443" s="25"/>
      <c r="M2443" s="25"/>
      <c r="N2443" s="25"/>
      <c r="O2443" s="25"/>
      <c r="P2443" s="25"/>
      <c r="Q2443" s="25"/>
      <c r="R2443" s="25"/>
      <c r="S2443" s="25"/>
      <c r="T2443" s="25"/>
      <c r="U2443" s="25"/>
      <c r="V2443" s="25"/>
      <c r="W2443" s="25"/>
      <c r="X2443" s="25"/>
      <c r="Y2443" s="25"/>
      <c r="Z2443" s="25"/>
      <c r="AA2443" s="25"/>
      <c r="AB2443" s="25"/>
      <c r="AC2443" s="25"/>
      <c r="AD2443" s="25"/>
      <c r="AE2443" s="25"/>
      <c r="AF2443" s="25"/>
      <c r="AG2443" s="25"/>
      <c r="AH2443" s="25"/>
      <c r="AI2443" s="25"/>
      <c r="AJ2443" s="25"/>
      <c r="AK2443" s="25"/>
      <c r="AL2443" s="25"/>
      <c r="AM2443" s="25"/>
      <c r="AN2443" s="25"/>
      <c r="AO2443" s="25"/>
      <c r="AP2443" s="25"/>
      <c r="AQ2443" s="25"/>
      <c r="AR2443" s="25"/>
      <c r="AS2443" s="25"/>
      <c r="AT2443" s="25"/>
      <c r="AU2443" s="25"/>
      <c r="AV2443" s="25"/>
      <c r="AW2443" s="25"/>
      <c r="AX2443" s="25"/>
      <c r="AY2443" s="25"/>
      <c r="AZ2443" s="25"/>
      <c r="BA2443" s="25"/>
      <c r="BB2443" s="25"/>
      <c r="BC2443" s="25"/>
      <c r="BD2443" s="25"/>
      <c r="BE2443" s="25"/>
      <c r="BF2443" s="25"/>
      <c r="BG2443" s="25"/>
      <c r="BH2443" s="25"/>
      <c r="BI2443" s="25"/>
      <c r="BJ2443" s="25"/>
      <c r="BK2443" s="25"/>
      <c r="BL2443" s="25"/>
      <c r="BM2443" s="25"/>
      <c r="BN2443" s="25"/>
      <c r="BO2443" s="25"/>
      <c r="BP2443" s="25"/>
      <c r="BQ2443" s="25"/>
      <c r="BR2443" s="25"/>
      <c r="BS2443" s="25"/>
      <c r="BT2443" s="25"/>
      <c r="BU2443" s="25"/>
      <c r="BV2443" s="25"/>
      <c r="BW2443" s="25"/>
      <c r="BX2443" s="25"/>
      <c r="BY2443" s="25"/>
      <c r="BZ2443" s="25"/>
      <c r="CA2443" s="25"/>
      <c r="CB2443" s="25"/>
      <c r="CC2443" s="25"/>
      <c r="CD2443" s="25"/>
      <c r="CE2443" s="25"/>
      <c r="CF2443" s="25"/>
      <c r="CG2443" s="25"/>
      <c r="CH2443" s="25"/>
      <c r="CI2443" s="25"/>
      <c r="CJ2443" s="25"/>
      <c r="CK2443" s="25"/>
      <c r="CL2443" s="25"/>
      <c r="CM2443" s="25"/>
      <c r="CN2443" s="25"/>
      <c r="CO2443" s="25"/>
      <c r="CP2443" s="25"/>
      <c r="CQ2443" s="25"/>
      <c r="CR2443" s="25"/>
      <c r="CS2443" s="25"/>
      <c r="CT2443" s="25"/>
      <c r="CU2443" s="25"/>
      <c r="CV2443" s="25"/>
      <c r="CW2443" s="25"/>
      <c r="CX2443" s="25"/>
      <c r="CY2443" s="25"/>
      <c r="CZ2443" s="25"/>
      <c r="DA2443" s="25"/>
      <c r="DB2443" s="25"/>
      <c r="DC2443" s="25"/>
      <c r="DD2443" s="25"/>
      <c r="DE2443" s="25"/>
      <c r="DF2443" s="25"/>
      <c r="DG2443" s="25"/>
      <c r="DH2443" s="25"/>
      <c r="DI2443" s="25"/>
      <c r="DJ2443" s="25"/>
      <c r="DK2443" s="25"/>
      <c r="DL2443" s="25"/>
      <c r="DM2443" s="25"/>
      <c r="DN2443" s="25"/>
      <c r="DO2443" s="25"/>
      <c r="DP2443" s="25"/>
      <c r="DQ2443" s="25"/>
      <c r="DR2443" s="25"/>
      <c r="DS2443" s="25"/>
      <c r="DT2443" s="25"/>
      <c r="DU2443" s="25"/>
      <c r="DV2443" s="25"/>
      <c r="DW2443" s="25"/>
      <c r="DX2443" s="25"/>
      <c r="DY2443" s="25"/>
      <c r="DZ2443" s="25"/>
      <c r="EA2443" s="25"/>
      <c r="EB2443" s="25"/>
      <c r="EC2443" s="25"/>
      <c r="ED2443" s="25"/>
      <c r="EE2443" s="25"/>
      <c r="EF2443" s="25"/>
      <c r="EG2443" s="25"/>
      <c r="EH2443" s="25"/>
      <c r="EI2443" s="25"/>
      <c r="EJ2443" s="25"/>
      <c r="EK2443" s="25"/>
      <c r="EL2443" s="25"/>
      <c r="EM2443" s="25"/>
      <c r="EN2443" s="25"/>
      <c r="EO2443" s="25"/>
      <c r="EP2443" s="25"/>
      <c r="EQ2443" s="25"/>
      <c r="ER2443" s="25"/>
      <c r="ES2443" s="25"/>
      <c r="ET2443" s="25"/>
      <c r="EU2443" s="25"/>
      <c r="EV2443" s="25"/>
      <c r="EW2443" s="25"/>
      <c r="EX2443" s="25"/>
      <c r="EY2443" s="25"/>
      <c r="EZ2443" s="25"/>
      <c r="FA2443" s="25"/>
      <c r="FB2443" s="25"/>
      <c r="FC2443" s="25"/>
      <c r="FD2443" s="25"/>
      <c r="FE2443" s="25"/>
      <c r="FF2443" s="25"/>
      <c r="FG2443" s="25"/>
      <c r="FH2443" s="25"/>
      <c r="FI2443" s="25"/>
      <c r="FJ2443" s="25"/>
      <c r="FK2443" s="25"/>
      <c r="FL2443" s="25"/>
      <c r="FM2443" s="25"/>
      <c r="FN2443" s="25"/>
      <c r="FO2443" s="25"/>
      <c r="FP2443" s="25"/>
      <c r="FQ2443" s="25"/>
      <c r="FR2443" s="25"/>
      <c r="FS2443" s="25"/>
      <c r="FT2443" s="25"/>
      <c r="FU2443" s="25"/>
      <c r="FV2443" s="25"/>
      <c r="FW2443" s="25"/>
      <c r="FX2443" s="25"/>
      <c r="FY2443" s="25"/>
      <c r="FZ2443" s="25"/>
      <c r="GA2443" s="25"/>
      <c r="GB2443" s="25"/>
      <c r="GC2443" s="25"/>
      <c r="GD2443" s="25"/>
      <c r="GE2443" s="25"/>
      <c r="GF2443" s="25"/>
      <c r="GG2443" s="25"/>
      <c r="GH2443" s="25"/>
      <c r="GI2443" s="25"/>
      <c r="GJ2443" s="25"/>
      <c r="GK2443" s="25"/>
      <c r="GL2443" s="25"/>
      <c r="GM2443" s="25"/>
      <c r="GN2443" s="25"/>
      <c r="GO2443" s="25"/>
      <c r="GP2443" s="25"/>
      <c r="GQ2443" s="25"/>
      <c r="GR2443" s="25"/>
      <c r="GS2443" s="25"/>
      <c r="GT2443" s="25"/>
      <c r="GU2443" s="25"/>
      <c r="GV2443" s="25"/>
      <c r="GW2443" s="25"/>
      <c r="GX2443" s="25"/>
      <c r="GY2443" s="25"/>
      <c r="GZ2443" s="25"/>
      <c r="HA2443" s="25"/>
      <c r="HB2443" s="25"/>
      <c r="HC2443" s="25"/>
      <c r="HD2443" s="25"/>
      <c r="HE2443" s="25"/>
      <c r="HF2443" s="25"/>
      <c r="HG2443" s="25"/>
      <c r="HH2443" s="25"/>
      <c r="HI2443" s="25"/>
      <c r="HJ2443" s="25"/>
      <c r="HK2443" s="25"/>
      <c r="HL2443" s="25"/>
      <c r="HM2443" s="25"/>
      <c r="HN2443" s="25"/>
      <c r="HO2443" s="25"/>
      <c r="HP2443" s="25"/>
      <c r="HQ2443" s="25"/>
      <c r="HR2443" s="25"/>
      <c r="HS2443" s="25"/>
      <c r="HT2443" s="25"/>
      <c r="HU2443" s="25"/>
      <c r="HV2443" s="25"/>
      <c r="HW2443" s="25"/>
      <c r="HX2443" s="25"/>
      <c r="HY2443" s="25"/>
      <c r="HZ2443" s="25"/>
      <c r="IA2443" s="25"/>
      <c r="IB2443" s="25"/>
      <c r="IC2443" s="25"/>
      <c r="ID2443" s="25"/>
      <c r="IE2443" s="25"/>
      <c r="IF2443" s="25"/>
      <c r="IG2443" s="25"/>
      <c r="IH2443" s="25"/>
      <c r="II2443" s="25"/>
      <c r="IJ2443" s="25"/>
      <c r="IK2443" s="25"/>
      <c r="IL2443" s="25"/>
      <c r="IM2443" s="25"/>
      <c r="IN2443" s="25"/>
      <c r="IO2443" s="25"/>
      <c r="IP2443" s="25"/>
      <c r="IQ2443" s="25"/>
      <c r="IR2443" s="25"/>
      <c r="IS2443" s="25"/>
      <c r="IT2443" s="25"/>
      <c r="IU2443" s="25"/>
      <c r="IV2443" s="25"/>
    </row>
    <row r="2444" spans="1:256">
      <c r="A2444" s="15" t="s">
        <v>2179</v>
      </c>
      <c r="B2444" s="31" t="s">
        <v>3363</v>
      </c>
      <c r="C2444" s="10" t="s">
        <v>99</v>
      </c>
      <c r="D2444" s="11">
        <v>358.47</v>
      </c>
      <c r="E2444" s="19"/>
      <c r="F2444" s="21"/>
      <c r="G2444" s="25"/>
      <c r="H2444" s="25"/>
      <c r="I2444" s="25"/>
      <c r="J2444" s="25"/>
      <c r="K2444" s="25"/>
      <c r="L2444" s="25"/>
      <c r="M2444" s="25"/>
      <c r="N2444" s="25"/>
      <c r="O2444" s="25"/>
      <c r="P2444" s="25"/>
      <c r="Q2444" s="25"/>
      <c r="R2444" s="25"/>
      <c r="S2444" s="25"/>
      <c r="T2444" s="25"/>
      <c r="U2444" s="25"/>
      <c r="V2444" s="25"/>
      <c r="W2444" s="25"/>
      <c r="X2444" s="25"/>
      <c r="Y2444" s="25"/>
      <c r="Z2444" s="25"/>
      <c r="AA2444" s="25"/>
      <c r="AB2444" s="25"/>
      <c r="AC2444" s="25"/>
      <c r="AD2444" s="25"/>
      <c r="AE2444" s="25"/>
      <c r="AF2444" s="25"/>
      <c r="AG2444" s="25"/>
      <c r="AH2444" s="25"/>
      <c r="AI2444" s="25"/>
      <c r="AJ2444" s="25"/>
      <c r="AK2444" s="25"/>
      <c r="AL2444" s="25"/>
      <c r="AM2444" s="25"/>
      <c r="AN2444" s="25"/>
      <c r="AO2444" s="25"/>
      <c r="AP2444" s="25"/>
      <c r="AQ2444" s="25"/>
      <c r="AR2444" s="25"/>
      <c r="AS2444" s="25"/>
      <c r="AT2444" s="25"/>
      <c r="AU2444" s="25"/>
      <c r="AV2444" s="25"/>
      <c r="AW2444" s="25"/>
      <c r="AX2444" s="25"/>
      <c r="AY2444" s="25"/>
      <c r="AZ2444" s="25"/>
      <c r="BA2444" s="25"/>
      <c r="BB2444" s="25"/>
      <c r="BC2444" s="25"/>
      <c r="BD2444" s="25"/>
      <c r="BE2444" s="25"/>
      <c r="BF2444" s="25"/>
      <c r="BG2444" s="25"/>
      <c r="BH2444" s="25"/>
      <c r="BI2444" s="25"/>
      <c r="BJ2444" s="25"/>
      <c r="BK2444" s="25"/>
      <c r="BL2444" s="25"/>
      <c r="BM2444" s="25"/>
      <c r="BN2444" s="25"/>
      <c r="BO2444" s="25"/>
      <c r="BP2444" s="25"/>
      <c r="BQ2444" s="25"/>
      <c r="BR2444" s="25"/>
      <c r="BS2444" s="25"/>
      <c r="BT2444" s="25"/>
      <c r="BU2444" s="25"/>
      <c r="BV2444" s="25"/>
      <c r="BW2444" s="25"/>
      <c r="BX2444" s="25"/>
      <c r="BY2444" s="25"/>
      <c r="BZ2444" s="25"/>
      <c r="CA2444" s="25"/>
      <c r="CB2444" s="25"/>
      <c r="CC2444" s="25"/>
      <c r="CD2444" s="25"/>
      <c r="CE2444" s="25"/>
      <c r="CF2444" s="25"/>
      <c r="CG2444" s="25"/>
      <c r="CH2444" s="25"/>
      <c r="CI2444" s="25"/>
      <c r="CJ2444" s="25"/>
      <c r="CK2444" s="25"/>
      <c r="CL2444" s="25"/>
      <c r="CM2444" s="25"/>
      <c r="CN2444" s="25"/>
      <c r="CO2444" s="25"/>
      <c r="CP2444" s="25"/>
      <c r="CQ2444" s="25"/>
      <c r="CR2444" s="25"/>
      <c r="CS2444" s="25"/>
      <c r="CT2444" s="25"/>
      <c r="CU2444" s="25"/>
      <c r="CV2444" s="25"/>
      <c r="CW2444" s="25"/>
      <c r="CX2444" s="25"/>
      <c r="CY2444" s="25"/>
      <c r="CZ2444" s="25"/>
      <c r="DA2444" s="25"/>
      <c r="DB2444" s="25"/>
      <c r="DC2444" s="25"/>
      <c r="DD2444" s="25"/>
      <c r="DE2444" s="25"/>
      <c r="DF2444" s="25"/>
      <c r="DG2444" s="25"/>
      <c r="DH2444" s="25"/>
      <c r="DI2444" s="25"/>
      <c r="DJ2444" s="25"/>
      <c r="DK2444" s="25"/>
      <c r="DL2444" s="25"/>
      <c r="DM2444" s="25"/>
      <c r="DN2444" s="25"/>
      <c r="DO2444" s="25"/>
      <c r="DP2444" s="25"/>
      <c r="DQ2444" s="25"/>
      <c r="DR2444" s="25"/>
      <c r="DS2444" s="25"/>
      <c r="DT2444" s="25"/>
      <c r="DU2444" s="25"/>
      <c r="DV2444" s="25"/>
      <c r="DW2444" s="25"/>
      <c r="DX2444" s="25"/>
      <c r="DY2444" s="25"/>
      <c r="DZ2444" s="25"/>
      <c r="EA2444" s="25"/>
      <c r="EB2444" s="25"/>
      <c r="EC2444" s="25"/>
      <c r="ED2444" s="25"/>
      <c r="EE2444" s="25"/>
      <c r="EF2444" s="25"/>
      <c r="EG2444" s="25"/>
      <c r="EH2444" s="25"/>
      <c r="EI2444" s="25"/>
      <c r="EJ2444" s="25"/>
      <c r="EK2444" s="25"/>
      <c r="EL2444" s="25"/>
      <c r="EM2444" s="25"/>
      <c r="EN2444" s="25"/>
      <c r="EO2444" s="25"/>
      <c r="EP2444" s="25"/>
      <c r="EQ2444" s="25"/>
      <c r="ER2444" s="25"/>
      <c r="ES2444" s="25"/>
      <c r="ET2444" s="25"/>
      <c r="EU2444" s="25"/>
      <c r="EV2444" s="25"/>
      <c r="EW2444" s="25"/>
      <c r="EX2444" s="25"/>
      <c r="EY2444" s="25"/>
      <c r="EZ2444" s="25"/>
      <c r="FA2444" s="25"/>
      <c r="FB2444" s="25"/>
      <c r="FC2444" s="25"/>
      <c r="FD2444" s="25"/>
      <c r="FE2444" s="25"/>
      <c r="FF2444" s="25"/>
      <c r="FG2444" s="25"/>
      <c r="FH2444" s="25"/>
      <c r="FI2444" s="25"/>
      <c r="FJ2444" s="25"/>
      <c r="FK2444" s="25"/>
      <c r="FL2444" s="25"/>
      <c r="FM2444" s="25"/>
      <c r="FN2444" s="25"/>
      <c r="FO2444" s="25"/>
      <c r="FP2444" s="25"/>
      <c r="FQ2444" s="25"/>
      <c r="FR2444" s="25"/>
      <c r="FS2444" s="25"/>
      <c r="FT2444" s="25"/>
      <c r="FU2444" s="25"/>
      <c r="FV2444" s="25"/>
      <c r="FW2444" s="25"/>
      <c r="FX2444" s="25"/>
      <c r="FY2444" s="25"/>
      <c r="FZ2444" s="25"/>
      <c r="GA2444" s="25"/>
      <c r="GB2444" s="25"/>
      <c r="GC2444" s="25"/>
      <c r="GD2444" s="25"/>
      <c r="GE2444" s="25"/>
      <c r="GF2444" s="25"/>
      <c r="GG2444" s="25"/>
      <c r="GH2444" s="25"/>
      <c r="GI2444" s="25"/>
      <c r="GJ2444" s="25"/>
      <c r="GK2444" s="25"/>
      <c r="GL2444" s="25"/>
      <c r="GM2444" s="25"/>
      <c r="GN2444" s="25"/>
      <c r="GO2444" s="25"/>
      <c r="GP2444" s="25"/>
      <c r="GQ2444" s="25"/>
      <c r="GR2444" s="25"/>
      <c r="GS2444" s="25"/>
      <c r="GT2444" s="25"/>
      <c r="GU2444" s="25"/>
      <c r="GV2444" s="25"/>
      <c r="GW2444" s="25"/>
      <c r="GX2444" s="25"/>
      <c r="GY2444" s="25"/>
      <c r="GZ2444" s="25"/>
      <c r="HA2444" s="25"/>
      <c r="HB2444" s="25"/>
      <c r="HC2444" s="25"/>
      <c r="HD2444" s="25"/>
      <c r="HE2444" s="25"/>
      <c r="HF2444" s="25"/>
      <c r="HG2444" s="25"/>
      <c r="HH2444" s="25"/>
      <c r="HI2444" s="25"/>
      <c r="HJ2444" s="25"/>
      <c r="HK2444" s="25"/>
      <c r="HL2444" s="25"/>
      <c r="HM2444" s="25"/>
      <c r="HN2444" s="25"/>
      <c r="HO2444" s="25"/>
      <c r="HP2444" s="25"/>
      <c r="HQ2444" s="25"/>
      <c r="HR2444" s="25"/>
      <c r="HS2444" s="25"/>
      <c r="HT2444" s="25"/>
      <c r="HU2444" s="25"/>
      <c r="HV2444" s="25"/>
      <c r="HW2444" s="25"/>
      <c r="HX2444" s="25"/>
      <c r="HY2444" s="25"/>
      <c r="HZ2444" s="25"/>
      <c r="IA2444" s="25"/>
      <c r="IB2444" s="25"/>
      <c r="IC2444" s="25"/>
      <c r="ID2444" s="25"/>
      <c r="IE2444" s="25"/>
      <c r="IF2444" s="25"/>
      <c r="IG2444" s="25"/>
      <c r="IH2444" s="25"/>
      <c r="II2444" s="25"/>
      <c r="IJ2444" s="25"/>
      <c r="IK2444" s="25"/>
      <c r="IL2444" s="25"/>
      <c r="IM2444" s="25"/>
      <c r="IN2444" s="25"/>
      <c r="IO2444" s="25"/>
      <c r="IP2444" s="25"/>
      <c r="IQ2444" s="25"/>
      <c r="IR2444" s="25"/>
      <c r="IS2444" s="25"/>
      <c r="IT2444" s="25"/>
      <c r="IU2444" s="25"/>
      <c r="IV2444" s="25"/>
    </row>
    <row r="2445" spans="1:256">
      <c r="A2445" s="15"/>
      <c r="B2445" s="31"/>
      <c r="C2445" s="10"/>
      <c r="D2445" s="11"/>
      <c r="E2445" s="19"/>
      <c r="F2445" s="21"/>
      <c r="G2445" s="25"/>
      <c r="H2445" s="25"/>
      <c r="I2445" s="25"/>
      <c r="J2445" s="25"/>
      <c r="K2445" s="25"/>
      <c r="L2445" s="25"/>
      <c r="M2445" s="25"/>
      <c r="N2445" s="25"/>
      <c r="O2445" s="25"/>
      <c r="P2445" s="25"/>
      <c r="Q2445" s="25"/>
      <c r="R2445" s="25"/>
      <c r="S2445" s="25"/>
      <c r="T2445" s="25"/>
      <c r="U2445" s="25"/>
      <c r="V2445" s="25"/>
      <c r="W2445" s="25"/>
      <c r="X2445" s="25"/>
      <c r="Y2445" s="25"/>
      <c r="Z2445" s="25"/>
      <c r="AA2445" s="25"/>
      <c r="AB2445" s="25"/>
      <c r="AC2445" s="25"/>
      <c r="AD2445" s="25"/>
      <c r="AE2445" s="25"/>
      <c r="AF2445" s="25"/>
      <c r="AG2445" s="25"/>
      <c r="AH2445" s="25"/>
      <c r="AI2445" s="25"/>
      <c r="AJ2445" s="25"/>
      <c r="AK2445" s="25"/>
      <c r="AL2445" s="25"/>
      <c r="AM2445" s="25"/>
      <c r="AN2445" s="25"/>
      <c r="AO2445" s="25"/>
      <c r="AP2445" s="25"/>
      <c r="AQ2445" s="25"/>
      <c r="AR2445" s="25"/>
      <c r="AS2445" s="25"/>
      <c r="AT2445" s="25"/>
      <c r="AU2445" s="25"/>
      <c r="AV2445" s="25"/>
      <c r="AW2445" s="25"/>
      <c r="AX2445" s="25"/>
      <c r="AY2445" s="25"/>
      <c r="AZ2445" s="25"/>
      <c r="BA2445" s="25"/>
      <c r="BB2445" s="25"/>
      <c r="BC2445" s="25"/>
      <c r="BD2445" s="25"/>
      <c r="BE2445" s="25"/>
      <c r="BF2445" s="25"/>
      <c r="BG2445" s="25"/>
      <c r="BH2445" s="25"/>
      <c r="BI2445" s="25"/>
      <c r="BJ2445" s="25"/>
      <c r="BK2445" s="25"/>
      <c r="BL2445" s="25"/>
      <c r="BM2445" s="25"/>
      <c r="BN2445" s="25"/>
      <c r="BO2445" s="25"/>
      <c r="BP2445" s="25"/>
      <c r="BQ2445" s="25"/>
      <c r="BR2445" s="25"/>
      <c r="BS2445" s="25"/>
      <c r="BT2445" s="25"/>
      <c r="BU2445" s="25"/>
      <c r="BV2445" s="25"/>
      <c r="BW2445" s="25"/>
      <c r="BX2445" s="25"/>
      <c r="BY2445" s="25"/>
      <c r="BZ2445" s="25"/>
      <c r="CA2445" s="25"/>
      <c r="CB2445" s="25"/>
      <c r="CC2445" s="25"/>
      <c r="CD2445" s="25"/>
      <c r="CE2445" s="25"/>
      <c r="CF2445" s="25"/>
      <c r="CG2445" s="25"/>
      <c r="CH2445" s="25"/>
      <c r="CI2445" s="25"/>
      <c r="CJ2445" s="25"/>
      <c r="CK2445" s="25"/>
      <c r="CL2445" s="25"/>
      <c r="CM2445" s="25"/>
      <c r="CN2445" s="25"/>
      <c r="CO2445" s="25"/>
      <c r="CP2445" s="25"/>
      <c r="CQ2445" s="25"/>
      <c r="CR2445" s="25"/>
      <c r="CS2445" s="25"/>
      <c r="CT2445" s="25"/>
      <c r="CU2445" s="25"/>
      <c r="CV2445" s="25"/>
      <c r="CW2445" s="25"/>
      <c r="CX2445" s="25"/>
      <c r="CY2445" s="25"/>
      <c r="CZ2445" s="25"/>
      <c r="DA2445" s="25"/>
      <c r="DB2445" s="25"/>
      <c r="DC2445" s="25"/>
      <c r="DD2445" s="25"/>
      <c r="DE2445" s="25"/>
      <c r="DF2445" s="25"/>
      <c r="DG2445" s="25"/>
      <c r="DH2445" s="25"/>
      <c r="DI2445" s="25"/>
      <c r="DJ2445" s="25"/>
      <c r="DK2445" s="25"/>
      <c r="DL2445" s="25"/>
      <c r="DM2445" s="25"/>
      <c r="DN2445" s="25"/>
      <c r="DO2445" s="25"/>
      <c r="DP2445" s="25"/>
      <c r="DQ2445" s="25"/>
      <c r="DR2445" s="25"/>
      <c r="DS2445" s="25"/>
      <c r="DT2445" s="25"/>
      <c r="DU2445" s="25"/>
      <c r="DV2445" s="25"/>
      <c r="DW2445" s="25"/>
      <c r="DX2445" s="25"/>
      <c r="DY2445" s="25"/>
      <c r="DZ2445" s="25"/>
      <c r="EA2445" s="25"/>
      <c r="EB2445" s="25"/>
      <c r="EC2445" s="25"/>
      <c r="ED2445" s="25"/>
      <c r="EE2445" s="25"/>
      <c r="EF2445" s="25"/>
      <c r="EG2445" s="25"/>
      <c r="EH2445" s="25"/>
      <c r="EI2445" s="25"/>
      <c r="EJ2445" s="25"/>
      <c r="EK2445" s="25"/>
      <c r="EL2445" s="25"/>
      <c r="EM2445" s="25"/>
      <c r="EN2445" s="25"/>
      <c r="EO2445" s="25"/>
      <c r="EP2445" s="25"/>
      <c r="EQ2445" s="25"/>
      <c r="ER2445" s="25"/>
      <c r="ES2445" s="25"/>
      <c r="ET2445" s="25"/>
      <c r="EU2445" s="25"/>
      <c r="EV2445" s="25"/>
      <c r="EW2445" s="25"/>
      <c r="EX2445" s="25"/>
      <c r="EY2445" s="25"/>
      <c r="EZ2445" s="25"/>
      <c r="FA2445" s="25"/>
      <c r="FB2445" s="25"/>
      <c r="FC2445" s="25"/>
      <c r="FD2445" s="25"/>
      <c r="FE2445" s="25"/>
      <c r="FF2445" s="25"/>
      <c r="FG2445" s="25"/>
      <c r="FH2445" s="25"/>
      <c r="FI2445" s="25"/>
      <c r="FJ2445" s="25"/>
      <c r="FK2445" s="25"/>
      <c r="FL2445" s="25"/>
      <c r="FM2445" s="25"/>
      <c r="FN2445" s="25"/>
      <c r="FO2445" s="25"/>
      <c r="FP2445" s="25"/>
      <c r="FQ2445" s="25"/>
      <c r="FR2445" s="25"/>
      <c r="FS2445" s="25"/>
      <c r="FT2445" s="25"/>
      <c r="FU2445" s="25"/>
      <c r="FV2445" s="25"/>
      <c r="FW2445" s="25"/>
      <c r="FX2445" s="25"/>
      <c r="FY2445" s="25"/>
      <c r="FZ2445" s="25"/>
      <c r="GA2445" s="25"/>
      <c r="GB2445" s="25"/>
      <c r="GC2445" s="25"/>
      <c r="GD2445" s="25"/>
      <c r="GE2445" s="25"/>
      <c r="GF2445" s="25"/>
      <c r="GG2445" s="25"/>
      <c r="GH2445" s="25"/>
      <c r="GI2445" s="25"/>
      <c r="GJ2445" s="25"/>
      <c r="GK2445" s="25"/>
      <c r="GL2445" s="25"/>
      <c r="GM2445" s="25"/>
      <c r="GN2445" s="25"/>
      <c r="GO2445" s="25"/>
      <c r="GP2445" s="25"/>
      <c r="GQ2445" s="25"/>
      <c r="GR2445" s="25"/>
      <c r="GS2445" s="25"/>
      <c r="GT2445" s="25"/>
      <c r="GU2445" s="25"/>
      <c r="GV2445" s="25"/>
      <c r="GW2445" s="25"/>
      <c r="GX2445" s="25"/>
      <c r="GY2445" s="25"/>
      <c r="GZ2445" s="25"/>
      <c r="HA2445" s="25"/>
      <c r="HB2445" s="25"/>
      <c r="HC2445" s="25"/>
      <c r="HD2445" s="25"/>
      <c r="HE2445" s="25"/>
      <c r="HF2445" s="25"/>
      <c r="HG2445" s="25"/>
      <c r="HH2445" s="25"/>
      <c r="HI2445" s="25"/>
      <c r="HJ2445" s="25"/>
      <c r="HK2445" s="25"/>
      <c r="HL2445" s="25"/>
      <c r="HM2445" s="25"/>
      <c r="HN2445" s="25"/>
      <c r="HO2445" s="25"/>
      <c r="HP2445" s="25"/>
      <c r="HQ2445" s="25"/>
      <c r="HR2445" s="25"/>
      <c r="HS2445" s="25"/>
      <c r="HT2445" s="25"/>
      <c r="HU2445" s="25"/>
      <c r="HV2445" s="25"/>
      <c r="HW2445" s="25"/>
      <c r="HX2445" s="25"/>
      <c r="HY2445" s="25"/>
      <c r="HZ2445" s="25"/>
      <c r="IA2445" s="25"/>
      <c r="IB2445" s="25"/>
      <c r="IC2445" s="25"/>
      <c r="ID2445" s="25"/>
      <c r="IE2445" s="25"/>
      <c r="IF2445" s="25"/>
      <c r="IG2445" s="25"/>
      <c r="IH2445" s="25"/>
      <c r="II2445" s="25"/>
      <c r="IJ2445" s="25"/>
      <c r="IK2445" s="25"/>
      <c r="IL2445" s="25"/>
      <c r="IM2445" s="25"/>
      <c r="IN2445" s="25"/>
      <c r="IO2445" s="25"/>
      <c r="IP2445" s="25"/>
      <c r="IQ2445" s="25"/>
      <c r="IR2445" s="25"/>
      <c r="IS2445" s="25"/>
      <c r="IT2445" s="25"/>
      <c r="IU2445" s="25"/>
      <c r="IV2445" s="25"/>
    </row>
    <row r="2446" spans="1:256" ht="24">
      <c r="A2446" s="13" t="s">
        <v>2180</v>
      </c>
      <c r="B2446" s="30" t="s">
        <v>3417</v>
      </c>
      <c r="C2446" s="26"/>
      <c r="D2446" s="36"/>
      <c r="E2446" s="19"/>
      <c r="F2446" s="21"/>
    </row>
    <row r="2447" spans="1:256">
      <c r="A2447" s="15" t="s">
        <v>3833</v>
      </c>
      <c r="B2447" s="31" t="s">
        <v>3418</v>
      </c>
      <c r="C2447" s="10" t="s">
        <v>27</v>
      </c>
      <c r="D2447" s="11">
        <v>493.35</v>
      </c>
      <c r="E2447" s="19"/>
      <c r="F2447" s="21"/>
    </row>
    <row r="2448" spans="1:256">
      <c r="A2448" s="15" t="s">
        <v>2181</v>
      </c>
      <c r="B2448" s="31" t="s">
        <v>3419</v>
      </c>
      <c r="C2448" s="10" t="s">
        <v>27</v>
      </c>
      <c r="D2448" s="11">
        <v>534.91</v>
      </c>
      <c r="E2448" s="19"/>
      <c r="F2448" s="21"/>
    </row>
    <row r="2449" spans="1:6">
      <c r="A2449" s="15" t="s">
        <v>2182</v>
      </c>
      <c r="B2449" s="31" t="s">
        <v>3420</v>
      </c>
      <c r="C2449" s="10" t="s">
        <v>27</v>
      </c>
      <c r="D2449" s="11">
        <v>572.45000000000005</v>
      </c>
      <c r="E2449" s="19"/>
      <c r="F2449" s="21"/>
    </row>
    <row r="2450" spans="1:6">
      <c r="A2450" s="15" t="s">
        <v>2183</v>
      </c>
      <c r="B2450" s="31" t="s">
        <v>3421</v>
      </c>
      <c r="C2450" s="10" t="s">
        <v>27</v>
      </c>
      <c r="D2450" s="11">
        <v>650.20000000000005</v>
      </c>
      <c r="E2450" s="19"/>
      <c r="F2450" s="21"/>
    </row>
    <row r="2451" spans="1:6" s="7" customFormat="1">
      <c r="A2451" s="15" t="s">
        <v>2184</v>
      </c>
      <c r="B2451" s="31" t="s">
        <v>3422</v>
      </c>
      <c r="C2451" s="10" t="s">
        <v>27</v>
      </c>
      <c r="D2451" s="11">
        <v>717.23</v>
      </c>
      <c r="E2451" s="19"/>
      <c r="F2451" s="21"/>
    </row>
    <row r="2452" spans="1:6" s="7" customFormat="1">
      <c r="A2452" s="15" t="s">
        <v>2185</v>
      </c>
      <c r="B2452" s="31" t="s">
        <v>3423</v>
      </c>
      <c r="C2452" s="10" t="s">
        <v>27</v>
      </c>
      <c r="D2452" s="11">
        <v>799.01</v>
      </c>
      <c r="E2452" s="19"/>
      <c r="F2452" s="21"/>
    </row>
    <row r="2453" spans="1:6" s="7" customFormat="1">
      <c r="A2453" s="15" t="s">
        <v>2186</v>
      </c>
      <c r="B2453" s="31" t="s">
        <v>3424</v>
      </c>
      <c r="C2453" s="10" t="s">
        <v>27</v>
      </c>
      <c r="D2453" s="11">
        <v>875.43</v>
      </c>
      <c r="E2453" s="19"/>
      <c r="F2453" s="21"/>
    </row>
    <row r="2454" spans="1:6" s="7" customFormat="1">
      <c r="A2454" s="15" t="s">
        <v>2187</v>
      </c>
      <c r="B2454" s="31" t="s">
        <v>3425</v>
      </c>
      <c r="C2454" s="10" t="s">
        <v>27</v>
      </c>
      <c r="D2454" s="11">
        <v>951.84</v>
      </c>
      <c r="E2454" s="19"/>
      <c r="F2454" s="21"/>
    </row>
    <row r="2455" spans="1:6" s="7" customFormat="1">
      <c r="A2455" s="15" t="s">
        <v>2188</v>
      </c>
      <c r="B2455" s="31" t="s">
        <v>3426</v>
      </c>
      <c r="C2455" s="10" t="s">
        <v>27</v>
      </c>
      <c r="D2455" s="11">
        <v>1091.27</v>
      </c>
      <c r="E2455" s="19"/>
      <c r="F2455" s="21"/>
    </row>
    <row r="2456" spans="1:6" s="7" customFormat="1">
      <c r="A2456" s="15" t="s">
        <v>2189</v>
      </c>
      <c r="B2456" s="31" t="s">
        <v>3427</v>
      </c>
      <c r="C2456" s="10" t="s">
        <v>27</v>
      </c>
      <c r="D2456" s="11">
        <v>648.86</v>
      </c>
      <c r="E2456" s="19"/>
      <c r="F2456" s="21"/>
    </row>
    <row r="2457" spans="1:6" s="7" customFormat="1">
      <c r="A2457" s="15" t="s">
        <v>2190</v>
      </c>
      <c r="B2457" s="31" t="s">
        <v>3428</v>
      </c>
      <c r="C2457" s="10" t="s">
        <v>27</v>
      </c>
      <c r="D2457" s="11">
        <v>701.15</v>
      </c>
      <c r="E2457" s="19"/>
      <c r="F2457" s="21"/>
    </row>
    <row r="2458" spans="1:6" s="7" customFormat="1">
      <c r="A2458" s="15" t="s">
        <v>2191</v>
      </c>
      <c r="B2458" s="31" t="s">
        <v>3429</v>
      </c>
      <c r="C2458" s="10" t="s">
        <v>27</v>
      </c>
      <c r="D2458" s="11">
        <v>758.79</v>
      </c>
      <c r="E2458" s="19"/>
      <c r="F2458" s="21"/>
    </row>
    <row r="2459" spans="1:6" s="7" customFormat="1">
      <c r="A2459" s="15" t="s">
        <v>2192</v>
      </c>
      <c r="B2459" s="31" t="s">
        <v>3430</v>
      </c>
      <c r="C2459" s="10" t="s">
        <v>27</v>
      </c>
      <c r="D2459" s="11">
        <v>864.7</v>
      </c>
      <c r="E2459" s="19"/>
      <c r="F2459" s="21"/>
    </row>
    <row r="2460" spans="1:6" s="7" customFormat="1">
      <c r="A2460" s="15" t="s">
        <v>2193</v>
      </c>
      <c r="B2460" s="31" t="s">
        <v>3431</v>
      </c>
      <c r="C2460" s="10" t="s">
        <v>27</v>
      </c>
      <c r="D2460" s="11">
        <v>943.8</v>
      </c>
      <c r="E2460" s="19"/>
      <c r="F2460" s="21"/>
    </row>
    <row r="2461" spans="1:6" s="7" customFormat="1">
      <c r="A2461" s="15" t="s">
        <v>2194</v>
      </c>
      <c r="B2461" s="31" t="s">
        <v>3432</v>
      </c>
      <c r="C2461" s="10" t="s">
        <v>27</v>
      </c>
      <c r="D2461" s="11">
        <v>1052.3900000000001</v>
      </c>
      <c r="E2461" s="19"/>
      <c r="F2461" s="21"/>
    </row>
    <row r="2462" spans="1:6" s="7" customFormat="1">
      <c r="A2462" s="15" t="s">
        <v>2195</v>
      </c>
      <c r="B2462" s="31" t="s">
        <v>3433</v>
      </c>
      <c r="C2462" s="10" t="s">
        <v>27</v>
      </c>
      <c r="D2462" s="11">
        <v>1089.93</v>
      </c>
      <c r="E2462" s="19"/>
      <c r="F2462" s="21"/>
    </row>
    <row r="2463" spans="1:6" s="7" customFormat="1">
      <c r="A2463" s="15" t="s">
        <v>2196</v>
      </c>
      <c r="B2463" s="31" t="s">
        <v>3434</v>
      </c>
      <c r="C2463" s="10" t="s">
        <v>27</v>
      </c>
      <c r="D2463" s="11">
        <v>1154.28</v>
      </c>
      <c r="E2463" s="19"/>
      <c r="F2463" s="21"/>
    </row>
    <row r="2464" spans="1:6" s="7" customFormat="1">
      <c r="A2464" s="15" t="s">
        <v>2197</v>
      </c>
      <c r="B2464" s="31" t="s">
        <v>3435</v>
      </c>
      <c r="C2464" s="10" t="s">
        <v>27</v>
      </c>
      <c r="D2464" s="11">
        <v>1256.17</v>
      </c>
      <c r="E2464" s="19"/>
      <c r="F2464" s="21"/>
    </row>
    <row r="2465" spans="1:6" s="7" customFormat="1">
      <c r="A2465" s="15" t="s">
        <v>2198</v>
      </c>
      <c r="B2465" s="31" t="s">
        <v>3436</v>
      </c>
      <c r="C2465" s="10" t="s">
        <v>27</v>
      </c>
      <c r="D2465" s="11">
        <v>1457.26</v>
      </c>
      <c r="E2465" s="19"/>
      <c r="F2465" s="21"/>
    </row>
    <row r="2466" spans="1:6" s="7" customFormat="1">
      <c r="A2466" s="15" t="s">
        <v>2199</v>
      </c>
      <c r="B2466" s="31" t="s">
        <v>3437</v>
      </c>
      <c r="C2466" s="10" t="s">
        <v>27</v>
      </c>
      <c r="D2466" s="11">
        <v>1654.33</v>
      </c>
      <c r="E2466" s="19"/>
      <c r="F2466" s="21"/>
    </row>
    <row r="2467" spans="1:6" s="7" customFormat="1">
      <c r="A2467" s="15" t="s">
        <v>2200</v>
      </c>
      <c r="B2467" s="31" t="s">
        <v>3438</v>
      </c>
      <c r="C2467" s="10" t="s">
        <v>27</v>
      </c>
      <c r="D2467" s="11">
        <v>875.43</v>
      </c>
      <c r="E2467" s="19"/>
      <c r="F2467" s="21"/>
    </row>
    <row r="2468" spans="1:6" s="7" customFormat="1">
      <c r="A2468" s="15" t="s">
        <v>2201</v>
      </c>
      <c r="B2468" s="31" t="s">
        <v>3439</v>
      </c>
      <c r="C2468" s="10" t="s">
        <v>27</v>
      </c>
      <c r="D2468" s="11">
        <v>947.03</v>
      </c>
      <c r="E2468" s="19"/>
      <c r="F2468" s="21"/>
    </row>
    <row r="2469" spans="1:6" s="7" customFormat="1">
      <c r="A2469" s="15" t="s">
        <v>2202</v>
      </c>
      <c r="B2469" s="31" t="s">
        <v>3440</v>
      </c>
      <c r="C2469" s="10" t="s">
        <v>27</v>
      </c>
      <c r="D2469" s="11">
        <v>1018.87</v>
      </c>
      <c r="E2469" s="19"/>
      <c r="F2469" s="21"/>
    </row>
    <row r="2470" spans="1:6" s="7" customFormat="1">
      <c r="A2470" s="15" t="s">
        <v>2203</v>
      </c>
      <c r="B2470" s="31" t="s">
        <v>3441</v>
      </c>
      <c r="C2470" s="10" t="s">
        <v>27</v>
      </c>
      <c r="D2470" s="11">
        <v>1160.98</v>
      </c>
      <c r="E2470" s="19"/>
      <c r="F2470" s="21"/>
    </row>
    <row r="2471" spans="1:6" s="7" customFormat="1">
      <c r="A2471" s="15" t="s">
        <v>2204</v>
      </c>
      <c r="B2471" s="31" t="s">
        <v>3442</v>
      </c>
      <c r="C2471" s="10" t="s">
        <v>27</v>
      </c>
      <c r="D2471" s="11">
        <v>1282.98</v>
      </c>
      <c r="E2471" s="19"/>
      <c r="F2471" s="21"/>
    </row>
    <row r="2472" spans="1:6" s="7" customFormat="1">
      <c r="A2472" s="15" t="s">
        <v>2205</v>
      </c>
      <c r="B2472" s="31" t="s">
        <v>3443</v>
      </c>
      <c r="C2472" s="10" t="s">
        <v>27</v>
      </c>
      <c r="D2472" s="11">
        <v>1407.66</v>
      </c>
      <c r="E2472" s="19"/>
      <c r="F2472" s="21"/>
    </row>
    <row r="2473" spans="1:6" s="7" customFormat="1">
      <c r="A2473" s="15" t="s">
        <v>2206</v>
      </c>
      <c r="B2473" s="31" t="s">
        <v>3444</v>
      </c>
      <c r="C2473" s="10" t="s">
        <v>27</v>
      </c>
      <c r="D2473" s="11">
        <v>1563.17</v>
      </c>
      <c r="E2473" s="19"/>
      <c r="F2473" s="21"/>
    </row>
    <row r="2474" spans="1:6" s="7" customFormat="1">
      <c r="A2474" s="15" t="s">
        <v>2207</v>
      </c>
      <c r="B2474" s="31" t="s">
        <v>3445</v>
      </c>
      <c r="C2474" s="10" t="s">
        <v>27</v>
      </c>
      <c r="D2474" s="11">
        <v>1977.42</v>
      </c>
      <c r="E2474" s="19"/>
      <c r="F2474" s="21"/>
    </row>
    <row r="2475" spans="1:6" s="7" customFormat="1">
      <c r="A2475" s="15" t="s">
        <v>2208</v>
      </c>
      <c r="B2475" s="31" t="s">
        <v>3446</v>
      </c>
      <c r="C2475" s="10" t="s">
        <v>27</v>
      </c>
      <c r="D2475" s="11">
        <v>2248.23</v>
      </c>
      <c r="E2475" s="19"/>
      <c r="F2475" s="21"/>
    </row>
    <row r="2476" spans="1:6" s="7" customFormat="1">
      <c r="A2476" s="15" t="s">
        <v>2209</v>
      </c>
      <c r="B2476" s="31" t="s">
        <v>3447</v>
      </c>
      <c r="C2476" s="10" t="s">
        <v>27</v>
      </c>
      <c r="D2476" s="11">
        <v>970.95</v>
      </c>
      <c r="E2476" s="19"/>
      <c r="F2476" s="21"/>
    </row>
    <row r="2477" spans="1:6" s="7" customFormat="1">
      <c r="A2477" s="15" t="s">
        <v>2210</v>
      </c>
      <c r="B2477" s="31" t="s">
        <v>3448</v>
      </c>
      <c r="C2477" s="10" t="s">
        <v>27</v>
      </c>
      <c r="D2477" s="11">
        <v>1051.05</v>
      </c>
      <c r="E2477" s="19"/>
      <c r="F2477" s="21"/>
    </row>
    <row r="2478" spans="1:6" s="7" customFormat="1">
      <c r="A2478" s="15" t="s">
        <v>2211</v>
      </c>
      <c r="B2478" s="31" t="s">
        <v>3449</v>
      </c>
      <c r="C2478" s="10" t="s">
        <v>27</v>
      </c>
      <c r="D2478" s="11">
        <v>1206.56</v>
      </c>
      <c r="E2478" s="19"/>
      <c r="F2478" s="21"/>
    </row>
    <row r="2479" spans="1:6" s="7" customFormat="1">
      <c r="A2479" s="15" t="s">
        <v>2212</v>
      </c>
      <c r="B2479" s="31" t="s">
        <v>3450</v>
      </c>
      <c r="C2479" s="10" t="s">
        <v>27</v>
      </c>
      <c r="D2479" s="11">
        <v>1288.3399999999999</v>
      </c>
      <c r="E2479" s="19"/>
      <c r="F2479" s="21"/>
    </row>
    <row r="2480" spans="1:6" s="7" customFormat="1">
      <c r="A2480" s="15" t="s">
        <v>2213</v>
      </c>
      <c r="B2480" s="31" t="s">
        <v>3451</v>
      </c>
      <c r="C2480" s="10" t="s">
        <v>27</v>
      </c>
      <c r="D2480" s="11">
        <v>1425.08</v>
      </c>
      <c r="E2480" s="19"/>
      <c r="F2480" s="21"/>
    </row>
    <row r="2481" spans="1:6" s="7" customFormat="1">
      <c r="A2481" s="15" t="s">
        <v>2214</v>
      </c>
      <c r="B2481" s="31" t="s">
        <v>3452</v>
      </c>
      <c r="C2481" s="10" t="s">
        <v>27</v>
      </c>
      <c r="D2481" s="11">
        <v>1679.8</v>
      </c>
      <c r="E2481" s="19"/>
      <c r="F2481" s="21"/>
    </row>
    <row r="2482" spans="1:6" s="7" customFormat="1">
      <c r="A2482" s="15" t="s">
        <v>2215</v>
      </c>
      <c r="B2482" s="31" t="s">
        <v>3453</v>
      </c>
      <c r="C2482" s="10" t="s">
        <v>27</v>
      </c>
      <c r="D2482" s="11">
        <v>1737.45</v>
      </c>
      <c r="E2482" s="19"/>
      <c r="F2482" s="21"/>
    </row>
    <row r="2483" spans="1:6" s="7" customFormat="1">
      <c r="A2483" s="15" t="s">
        <v>2216</v>
      </c>
      <c r="B2483" s="31" t="s">
        <v>3454</v>
      </c>
      <c r="C2483" s="10" t="s">
        <v>27</v>
      </c>
      <c r="D2483" s="11">
        <v>2001.55</v>
      </c>
      <c r="E2483" s="19"/>
      <c r="F2483" s="21"/>
    </row>
    <row r="2484" spans="1:6" s="7" customFormat="1">
      <c r="A2484" s="15" t="s">
        <v>2217</v>
      </c>
      <c r="B2484" s="31" t="s">
        <v>3455</v>
      </c>
      <c r="C2484" s="10" t="s">
        <v>27</v>
      </c>
      <c r="D2484" s="11">
        <v>2198.62</v>
      </c>
      <c r="E2484" s="19"/>
      <c r="F2484" s="21"/>
    </row>
    <row r="2485" spans="1:6" s="7" customFormat="1">
      <c r="A2485" s="15" t="s">
        <v>2218</v>
      </c>
      <c r="B2485" s="31" t="s">
        <v>3456</v>
      </c>
      <c r="C2485" s="10" t="s">
        <v>27</v>
      </c>
      <c r="D2485" s="11">
        <v>2360.84</v>
      </c>
      <c r="E2485" s="19"/>
      <c r="F2485" s="21"/>
    </row>
    <row r="2486" spans="1:6" s="7" customFormat="1">
      <c r="A2486" s="15" t="s">
        <v>2219</v>
      </c>
      <c r="B2486" s="31" t="s">
        <v>3457</v>
      </c>
      <c r="C2486" s="10" t="s">
        <v>27</v>
      </c>
      <c r="D2486" s="11">
        <v>2811.29</v>
      </c>
      <c r="E2486" s="19"/>
      <c r="F2486" s="21"/>
    </row>
    <row r="2487" spans="1:6" s="7" customFormat="1">
      <c r="A2487" s="15" t="s">
        <v>2220</v>
      </c>
      <c r="B2487" s="31" t="s">
        <v>3458</v>
      </c>
      <c r="C2487" s="10" t="s">
        <v>27</v>
      </c>
      <c r="D2487" s="11">
        <v>1197.18</v>
      </c>
      <c r="E2487" s="19"/>
      <c r="F2487" s="21"/>
    </row>
    <row r="2488" spans="1:6" s="7" customFormat="1">
      <c r="A2488" s="15" t="s">
        <v>2221</v>
      </c>
      <c r="B2488" s="31" t="s">
        <v>3459</v>
      </c>
      <c r="C2488" s="10" t="s">
        <v>27</v>
      </c>
      <c r="D2488" s="11">
        <v>1296.3800000000001</v>
      </c>
      <c r="E2488" s="19"/>
      <c r="F2488" s="21"/>
    </row>
    <row r="2489" spans="1:6" s="7" customFormat="1">
      <c r="A2489" s="15" t="s">
        <v>2222</v>
      </c>
      <c r="B2489" s="31" t="s">
        <v>3460</v>
      </c>
      <c r="C2489" s="10" t="s">
        <v>27</v>
      </c>
      <c r="D2489" s="11">
        <v>1333.92</v>
      </c>
      <c r="E2489" s="19"/>
      <c r="F2489" s="21"/>
    </row>
    <row r="2490" spans="1:6" s="7" customFormat="1">
      <c r="A2490" s="15" t="s">
        <v>2223</v>
      </c>
      <c r="B2490" s="31" t="s">
        <v>3461</v>
      </c>
      <c r="C2490" s="10" t="s">
        <v>27</v>
      </c>
      <c r="D2490" s="11">
        <v>1520.27</v>
      </c>
      <c r="E2490" s="19"/>
      <c r="F2490" s="21"/>
    </row>
    <row r="2491" spans="1:6" s="7" customFormat="1">
      <c r="A2491" s="15" t="s">
        <v>2224</v>
      </c>
      <c r="B2491" s="31" t="s">
        <v>3462</v>
      </c>
      <c r="C2491" s="10" t="s">
        <v>27</v>
      </c>
      <c r="D2491" s="11">
        <v>1683.82</v>
      </c>
      <c r="E2491" s="19"/>
      <c r="F2491" s="21"/>
    </row>
    <row r="2492" spans="1:6" s="7" customFormat="1">
      <c r="A2492" s="15" t="s">
        <v>2225</v>
      </c>
      <c r="B2492" s="31" t="s">
        <v>3463</v>
      </c>
      <c r="C2492" s="10" t="s">
        <v>27</v>
      </c>
      <c r="D2492" s="11">
        <v>1868.83</v>
      </c>
      <c r="E2492" s="19"/>
      <c r="F2492" s="21"/>
    </row>
    <row r="2493" spans="1:6" s="7" customFormat="1">
      <c r="A2493" s="15" t="s">
        <v>2226</v>
      </c>
      <c r="B2493" s="31" t="s">
        <v>3464</v>
      </c>
      <c r="C2493" s="10" t="s">
        <v>27</v>
      </c>
      <c r="D2493" s="11">
        <v>2053.84</v>
      </c>
      <c r="E2493" s="19"/>
      <c r="F2493" s="21"/>
    </row>
    <row r="2494" spans="1:6" s="7" customFormat="1">
      <c r="A2494" s="15" t="s">
        <v>2227</v>
      </c>
      <c r="B2494" s="31" t="s">
        <v>3465</v>
      </c>
      <c r="C2494" s="10" t="s">
        <v>27</v>
      </c>
      <c r="D2494" s="11">
        <v>2236.16</v>
      </c>
      <c r="E2494" s="19"/>
      <c r="F2494" s="21"/>
    </row>
    <row r="2495" spans="1:6" s="7" customFormat="1">
      <c r="A2495" s="15" t="s">
        <v>2228</v>
      </c>
      <c r="B2495" s="31" t="s">
        <v>3466</v>
      </c>
      <c r="C2495" s="10" t="s">
        <v>27</v>
      </c>
      <c r="D2495" s="11">
        <v>2524.4</v>
      </c>
      <c r="E2495" s="19"/>
      <c r="F2495" s="21"/>
    </row>
    <row r="2496" spans="1:6" s="7" customFormat="1">
      <c r="A2496" s="15" t="s">
        <v>2229</v>
      </c>
      <c r="B2496" s="31" t="s">
        <v>3467</v>
      </c>
      <c r="C2496" s="10" t="s">
        <v>27</v>
      </c>
      <c r="D2496" s="11">
        <v>2720.13</v>
      </c>
      <c r="E2496" s="19"/>
      <c r="F2496" s="21"/>
    </row>
    <row r="2497" spans="1:6" s="7" customFormat="1">
      <c r="A2497" s="15" t="s">
        <v>2230</v>
      </c>
      <c r="B2497" s="31" t="s">
        <v>3468</v>
      </c>
      <c r="C2497" s="10" t="s">
        <v>27</v>
      </c>
      <c r="D2497" s="11">
        <v>2914.52</v>
      </c>
      <c r="E2497" s="19"/>
      <c r="F2497" s="21"/>
    </row>
    <row r="2498" spans="1:6" s="7" customFormat="1">
      <c r="A2498" s="15" t="s">
        <v>2231</v>
      </c>
      <c r="B2498" s="31" t="s">
        <v>3469</v>
      </c>
      <c r="C2498" s="10" t="s">
        <v>27</v>
      </c>
      <c r="D2498" s="11">
        <v>3098.18</v>
      </c>
      <c r="E2498" s="19"/>
      <c r="F2498" s="21"/>
    </row>
    <row r="2499" spans="1:6" s="7" customFormat="1">
      <c r="A2499" s="15" t="s">
        <v>2232</v>
      </c>
      <c r="B2499" s="31" t="s">
        <v>3470</v>
      </c>
      <c r="C2499" s="10" t="s">
        <v>27</v>
      </c>
      <c r="D2499" s="11">
        <v>1374.14</v>
      </c>
      <c r="E2499" s="19"/>
      <c r="F2499" s="21"/>
    </row>
    <row r="2500" spans="1:6" s="7" customFormat="1">
      <c r="A2500" s="15" t="s">
        <v>2233</v>
      </c>
      <c r="B2500" s="31" t="s">
        <v>3471</v>
      </c>
      <c r="C2500" s="10" t="s">
        <v>27</v>
      </c>
      <c r="D2500" s="11">
        <v>1486.75</v>
      </c>
      <c r="E2500" s="19"/>
      <c r="F2500" s="21"/>
    </row>
    <row r="2501" spans="1:6" s="7" customFormat="1">
      <c r="A2501" s="15" t="s">
        <v>2234</v>
      </c>
      <c r="B2501" s="31" t="s">
        <v>3472</v>
      </c>
      <c r="C2501" s="10" t="s">
        <v>27</v>
      </c>
      <c r="D2501" s="11">
        <v>1528.31</v>
      </c>
      <c r="E2501" s="19"/>
      <c r="F2501" s="21"/>
    </row>
    <row r="2502" spans="1:6" s="7" customFormat="1">
      <c r="A2502" s="15" t="s">
        <v>2235</v>
      </c>
      <c r="B2502" s="31" t="s">
        <v>3473</v>
      </c>
      <c r="C2502" s="10" t="s">
        <v>27</v>
      </c>
      <c r="D2502" s="11">
        <v>1742.81</v>
      </c>
      <c r="E2502" s="19"/>
      <c r="F2502" s="21"/>
    </row>
    <row r="2503" spans="1:6" s="7" customFormat="1">
      <c r="A2503" s="15" t="s">
        <v>2236</v>
      </c>
      <c r="B2503" s="31" t="s">
        <v>3474</v>
      </c>
      <c r="C2503" s="10" t="s">
        <v>27</v>
      </c>
      <c r="D2503" s="11">
        <v>1929.16</v>
      </c>
      <c r="E2503" s="19"/>
      <c r="F2503" s="21"/>
    </row>
    <row r="2504" spans="1:6" s="7" customFormat="1">
      <c r="A2504" s="15" t="s">
        <v>2237</v>
      </c>
      <c r="B2504" s="31" t="s">
        <v>3475</v>
      </c>
      <c r="C2504" s="10" t="s">
        <v>27</v>
      </c>
      <c r="D2504" s="11">
        <v>2142.3200000000002</v>
      </c>
      <c r="E2504" s="19"/>
      <c r="F2504" s="21"/>
    </row>
    <row r="2505" spans="1:6" s="7" customFormat="1">
      <c r="A2505" s="15" t="s">
        <v>2238</v>
      </c>
      <c r="B2505" s="31" t="s">
        <v>3476</v>
      </c>
      <c r="C2505" s="10" t="s">
        <v>27</v>
      </c>
      <c r="D2505" s="11">
        <v>2354.14</v>
      </c>
      <c r="E2505" s="19"/>
      <c r="F2505" s="21"/>
    </row>
    <row r="2506" spans="1:6" s="7" customFormat="1">
      <c r="A2506" s="15" t="s">
        <v>2239</v>
      </c>
      <c r="B2506" s="31" t="s">
        <v>3477</v>
      </c>
      <c r="C2506" s="10" t="s">
        <v>27</v>
      </c>
      <c r="D2506" s="11">
        <v>2564.62</v>
      </c>
      <c r="E2506" s="19"/>
      <c r="F2506" s="21"/>
    </row>
    <row r="2507" spans="1:6" s="7" customFormat="1">
      <c r="A2507" s="15" t="s">
        <v>2240</v>
      </c>
      <c r="B2507" s="31" t="s">
        <v>3478</v>
      </c>
      <c r="C2507" s="10" t="s">
        <v>27</v>
      </c>
      <c r="D2507" s="11">
        <v>2776.43</v>
      </c>
      <c r="E2507" s="19"/>
      <c r="F2507" s="21"/>
    </row>
    <row r="2508" spans="1:6" s="7" customFormat="1">
      <c r="A2508" s="15" t="s">
        <v>2241</v>
      </c>
      <c r="B2508" s="31" t="s">
        <v>3479</v>
      </c>
      <c r="C2508" s="10" t="s">
        <v>27</v>
      </c>
      <c r="D2508" s="11">
        <v>2886.37</v>
      </c>
      <c r="E2508" s="19"/>
      <c r="F2508" s="21"/>
    </row>
    <row r="2509" spans="1:6" s="7" customFormat="1">
      <c r="A2509" s="15" t="s">
        <v>2242</v>
      </c>
      <c r="B2509" s="31" t="s">
        <v>3480</v>
      </c>
      <c r="C2509" s="10" t="s">
        <v>27</v>
      </c>
      <c r="D2509" s="11">
        <v>3194.71</v>
      </c>
      <c r="E2509" s="19"/>
      <c r="F2509" s="21"/>
    </row>
    <row r="2510" spans="1:6" s="7" customFormat="1">
      <c r="A2510" s="15" t="s">
        <v>2243</v>
      </c>
      <c r="B2510" s="31" t="s">
        <v>3481</v>
      </c>
      <c r="C2510" s="10" t="s">
        <v>27</v>
      </c>
      <c r="D2510" s="11">
        <v>3401.16</v>
      </c>
      <c r="E2510" s="19"/>
      <c r="F2510" s="21"/>
    </row>
    <row r="2511" spans="1:6" s="7" customFormat="1">
      <c r="A2511" s="15" t="s">
        <v>2244</v>
      </c>
      <c r="B2511" s="31" t="s">
        <v>3482</v>
      </c>
      <c r="C2511" s="10" t="s">
        <v>27</v>
      </c>
      <c r="D2511" s="11">
        <v>1962.67</v>
      </c>
      <c r="E2511" s="19"/>
      <c r="F2511" s="21"/>
    </row>
    <row r="2512" spans="1:6" s="7" customFormat="1">
      <c r="A2512" s="15" t="s">
        <v>2245</v>
      </c>
      <c r="B2512" s="31" t="s">
        <v>3483</v>
      </c>
      <c r="C2512" s="10" t="s">
        <v>27</v>
      </c>
      <c r="D2512" s="11">
        <v>2893.07</v>
      </c>
      <c r="E2512" s="19"/>
      <c r="F2512" s="21"/>
    </row>
    <row r="2513" spans="1:6" s="7" customFormat="1">
      <c r="A2513" s="15" t="s">
        <v>2246</v>
      </c>
      <c r="B2513" s="31" t="s">
        <v>3484</v>
      </c>
      <c r="C2513" s="10" t="s">
        <v>27</v>
      </c>
      <c r="D2513" s="11">
        <v>3838.21</v>
      </c>
      <c r="E2513" s="19"/>
      <c r="F2513" s="21"/>
    </row>
    <row r="2514" spans="1:6" s="7" customFormat="1">
      <c r="A2514" s="15" t="s">
        <v>2247</v>
      </c>
      <c r="B2514" s="31" t="s">
        <v>3485</v>
      </c>
      <c r="C2514" s="10" t="s">
        <v>27</v>
      </c>
      <c r="D2514" s="11">
        <v>2183.88</v>
      </c>
      <c r="E2514" s="19"/>
      <c r="F2514" s="21"/>
    </row>
    <row r="2515" spans="1:6" s="7" customFormat="1">
      <c r="A2515" s="15" t="s">
        <v>2248</v>
      </c>
      <c r="B2515" s="31" t="s">
        <v>3486</v>
      </c>
      <c r="C2515" s="10" t="s">
        <v>27</v>
      </c>
      <c r="D2515" s="11">
        <v>2681.25</v>
      </c>
      <c r="E2515" s="19"/>
      <c r="F2515" s="21"/>
    </row>
    <row r="2516" spans="1:6" s="7" customFormat="1">
      <c r="A2516" s="15" t="s">
        <v>2249</v>
      </c>
      <c r="B2516" s="31" t="s">
        <v>3487</v>
      </c>
      <c r="C2516" s="10" t="s">
        <v>27</v>
      </c>
      <c r="D2516" s="11">
        <v>3222.86</v>
      </c>
      <c r="E2516" s="19"/>
      <c r="F2516" s="21"/>
    </row>
    <row r="2517" spans="1:6" s="7" customFormat="1">
      <c r="A2517" s="15" t="s">
        <v>2250</v>
      </c>
      <c r="B2517" s="31" t="s">
        <v>3488</v>
      </c>
      <c r="C2517" s="10" t="s">
        <v>27</v>
      </c>
      <c r="D2517" s="11">
        <v>4280.6099999999997</v>
      </c>
      <c r="E2517" s="19"/>
      <c r="F2517" s="21"/>
    </row>
    <row r="2518" spans="1:6" s="7" customFormat="1">
      <c r="A2518" s="15" t="s">
        <v>2251</v>
      </c>
      <c r="B2518" s="31" t="s">
        <v>3489</v>
      </c>
      <c r="C2518" s="10" t="s">
        <v>27</v>
      </c>
      <c r="D2518" s="11">
        <v>2851.51</v>
      </c>
      <c r="E2518" s="19"/>
      <c r="F2518" s="21"/>
    </row>
    <row r="2519" spans="1:6" s="7" customFormat="1">
      <c r="A2519" s="15" t="s">
        <v>2252</v>
      </c>
      <c r="B2519" s="31" t="s">
        <v>3490</v>
      </c>
      <c r="C2519" s="10" t="s">
        <v>27</v>
      </c>
      <c r="D2519" s="11">
        <v>4211.2299999999996</v>
      </c>
      <c r="E2519" s="19"/>
      <c r="F2519" s="21"/>
    </row>
    <row r="2520" spans="1:6" s="7" customFormat="1">
      <c r="A2520" s="15" t="s">
        <v>2253</v>
      </c>
      <c r="B2520" s="31" t="s">
        <v>3491</v>
      </c>
      <c r="C2520" s="10" t="s">
        <v>27</v>
      </c>
      <c r="D2520" s="11">
        <v>5568.96</v>
      </c>
      <c r="E2520" s="19"/>
      <c r="F2520" s="21"/>
    </row>
    <row r="2521" spans="1:6" s="7" customFormat="1">
      <c r="A2521" s="15"/>
      <c r="B2521" s="31"/>
      <c r="C2521" s="10"/>
      <c r="D2521" s="11"/>
      <c r="E2521" s="19"/>
      <c r="F2521" s="21"/>
    </row>
    <row r="2522" spans="1:6" s="7" customFormat="1" ht="60">
      <c r="A2522" s="13" t="s">
        <v>2254</v>
      </c>
      <c r="B2522" s="37" t="s">
        <v>3834</v>
      </c>
      <c r="C2522" s="41"/>
      <c r="D2522" s="36"/>
      <c r="E2522" s="19"/>
      <c r="F2522" s="21"/>
    </row>
    <row r="2523" spans="1:6" s="7" customFormat="1">
      <c r="A2523" s="15" t="s">
        <v>2255</v>
      </c>
      <c r="B2523" s="31" t="s">
        <v>3492</v>
      </c>
      <c r="C2523" s="10" t="s">
        <v>27</v>
      </c>
      <c r="D2523" s="11">
        <v>588.6</v>
      </c>
      <c r="E2523" s="19"/>
      <c r="F2523" s="21"/>
    </row>
    <row r="2524" spans="1:6" s="7" customFormat="1">
      <c r="A2524" s="15" t="s">
        <v>2256</v>
      </c>
      <c r="B2524" s="31" t="s">
        <v>3493</v>
      </c>
      <c r="C2524" s="10" t="s">
        <v>27</v>
      </c>
      <c r="D2524" s="11">
        <v>888.9</v>
      </c>
      <c r="E2524" s="19"/>
      <c r="F2524" s="21"/>
    </row>
    <row r="2525" spans="1:6" s="7" customFormat="1">
      <c r="A2525" s="15" t="s">
        <v>2257</v>
      </c>
      <c r="B2525" s="31" t="s">
        <v>3494</v>
      </c>
      <c r="C2525" s="10" t="s">
        <v>27</v>
      </c>
      <c r="D2525" s="11">
        <v>1209.23</v>
      </c>
      <c r="E2525" s="19"/>
      <c r="F2525" s="21"/>
    </row>
    <row r="2526" spans="1:6" s="7" customFormat="1">
      <c r="A2526" s="15" t="s">
        <v>2258</v>
      </c>
      <c r="B2526" s="31" t="s">
        <v>3495</v>
      </c>
      <c r="C2526" s="10" t="s">
        <v>27</v>
      </c>
      <c r="D2526" s="11">
        <v>1689.72</v>
      </c>
      <c r="E2526" s="19"/>
      <c r="F2526" s="21"/>
    </row>
    <row r="2527" spans="1:6" s="7" customFormat="1">
      <c r="A2527" s="15" t="s">
        <v>2259</v>
      </c>
      <c r="B2527" s="31" t="s">
        <v>3496</v>
      </c>
      <c r="C2527" s="10" t="s">
        <v>27</v>
      </c>
      <c r="D2527" s="11">
        <v>2222.27</v>
      </c>
      <c r="E2527" s="19"/>
      <c r="F2527" s="21"/>
    </row>
    <row r="2528" spans="1:6" s="7" customFormat="1">
      <c r="A2528" s="15" t="s">
        <v>2260</v>
      </c>
      <c r="B2528" s="31" t="s">
        <v>3497</v>
      </c>
      <c r="C2528" s="10" t="s">
        <v>27</v>
      </c>
      <c r="D2528" s="11">
        <v>2718.77</v>
      </c>
      <c r="E2528" s="19"/>
      <c r="F2528" s="21"/>
    </row>
    <row r="2529" spans="1:6" s="7" customFormat="1">
      <c r="A2529" s="15" t="s">
        <v>2261</v>
      </c>
      <c r="B2529" s="31" t="s">
        <v>3498</v>
      </c>
      <c r="C2529" s="10" t="s">
        <v>27</v>
      </c>
      <c r="D2529" s="11">
        <v>3179.23</v>
      </c>
      <c r="E2529" s="19"/>
      <c r="F2529" s="21"/>
    </row>
    <row r="2530" spans="1:6" s="7" customFormat="1">
      <c r="A2530" s="15" t="s">
        <v>2262</v>
      </c>
      <c r="B2530" s="31" t="s">
        <v>3499</v>
      </c>
      <c r="C2530" s="10" t="s">
        <v>27</v>
      </c>
      <c r="D2530" s="11">
        <v>3747.81</v>
      </c>
      <c r="E2530" s="19"/>
      <c r="F2530" s="21"/>
    </row>
    <row r="2531" spans="1:6" s="7" customFormat="1">
      <c r="A2531" s="15" t="s">
        <v>2263</v>
      </c>
      <c r="B2531" s="31" t="s">
        <v>3500</v>
      </c>
      <c r="C2531" s="10" t="s">
        <v>27</v>
      </c>
      <c r="D2531" s="11">
        <v>4448.53</v>
      </c>
      <c r="E2531" s="19"/>
      <c r="F2531" s="21"/>
    </row>
    <row r="2532" spans="1:6" s="7" customFormat="1">
      <c r="A2532" s="15" t="s">
        <v>2264</v>
      </c>
      <c r="B2532" s="31" t="s">
        <v>3501</v>
      </c>
      <c r="C2532" s="10" t="s">
        <v>27</v>
      </c>
      <c r="D2532" s="11">
        <v>6030.13</v>
      </c>
      <c r="E2532" s="19"/>
      <c r="F2532" s="21"/>
    </row>
    <row r="2533" spans="1:6" s="7" customFormat="1">
      <c r="A2533" s="15" t="s">
        <v>2265</v>
      </c>
      <c r="B2533" s="31" t="s">
        <v>3502</v>
      </c>
      <c r="C2533" s="10" t="s">
        <v>27</v>
      </c>
      <c r="D2533" s="11">
        <v>7455.58</v>
      </c>
      <c r="E2533" s="19"/>
      <c r="F2533" s="21"/>
    </row>
    <row r="2534" spans="1:6" s="7" customFormat="1">
      <c r="A2534" s="15" t="s">
        <v>2266</v>
      </c>
      <c r="B2534" s="31" t="s">
        <v>3503</v>
      </c>
      <c r="C2534" s="10" t="s">
        <v>27</v>
      </c>
      <c r="D2534" s="11">
        <v>9169.32</v>
      </c>
      <c r="E2534" s="19"/>
      <c r="F2534" s="21"/>
    </row>
    <row r="2535" spans="1:6" s="7" customFormat="1">
      <c r="A2535" s="15" t="s">
        <v>2267</v>
      </c>
      <c r="B2535" s="31" t="s">
        <v>3504</v>
      </c>
      <c r="C2535" s="10" t="s">
        <v>27</v>
      </c>
      <c r="D2535" s="11">
        <v>11059.24</v>
      </c>
      <c r="E2535" s="19"/>
      <c r="F2535" s="21"/>
    </row>
    <row r="2536" spans="1:6" s="7" customFormat="1">
      <c r="A2536" s="15" t="s">
        <v>2268</v>
      </c>
      <c r="B2536" s="31" t="s">
        <v>3505</v>
      </c>
      <c r="C2536" s="10" t="s">
        <v>27</v>
      </c>
      <c r="D2536" s="11">
        <v>13237.46</v>
      </c>
      <c r="E2536" s="19"/>
      <c r="F2536" s="21"/>
    </row>
    <row r="2537" spans="1:6" s="7" customFormat="1">
      <c r="A2537" s="15" t="s">
        <v>2269</v>
      </c>
      <c r="B2537" s="31" t="s">
        <v>3506</v>
      </c>
      <c r="C2537" s="10" t="s">
        <v>27</v>
      </c>
      <c r="D2537" s="11">
        <v>18470.78</v>
      </c>
      <c r="E2537" s="19"/>
      <c r="F2537" s="21"/>
    </row>
    <row r="2538" spans="1:6" s="7" customFormat="1">
      <c r="A2538" s="15"/>
      <c r="B2538" s="31"/>
      <c r="C2538" s="10"/>
      <c r="D2538" s="11"/>
      <c r="E2538" s="19"/>
      <c r="F2538" s="21"/>
    </row>
    <row r="2539" spans="1:6" s="7" customFormat="1" ht="24">
      <c r="A2539" s="13" t="s">
        <v>2270</v>
      </c>
      <c r="B2539" s="30" t="s">
        <v>3835</v>
      </c>
      <c r="C2539" s="10"/>
      <c r="D2539" s="36"/>
      <c r="E2539" s="19"/>
      <c r="F2539" s="21"/>
    </row>
    <row r="2540" spans="1:6" s="7" customFormat="1">
      <c r="A2540" s="15" t="s">
        <v>2271</v>
      </c>
      <c r="B2540" s="31" t="s">
        <v>3507</v>
      </c>
      <c r="C2540" s="10" t="s">
        <v>59</v>
      </c>
      <c r="D2540" s="11">
        <v>148.47</v>
      </c>
      <c r="E2540" s="19"/>
      <c r="F2540" s="21"/>
    </row>
    <row r="2541" spans="1:6" s="7" customFormat="1">
      <c r="A2541" s="15" t="s">
        <v>2272</v>
      </c>
      <c r="B2541" s="31" t="s">
        <v>3508</v>
      </c>
      <c r="C2541" s="10" t="s">
        <v>59</v>
      </c>
      <c r="D2541" s="11">
        <v>190.19</v>
      </c>
      <c r="E2541" s="19"/>
      <c r="F2541" s="21"/>
    </row>
    <row r="2542" spans="1:6" s="7" customFormat="1">
      <c r="A2542" s="15" t="s">
        <v>2273</v>
      </c>
      <c r="B2542" s="31" t="s">
        <v>3509</v>
      </c>
      <c r="C2542" s="10" t="s">
        <v>59</v>
      </c>
      <c r="D2542" s="11">
        <v>217.36</v>
      </c>
      <c r="E2542" s="19"/>
      <c r="F2542" s="21"/>
    </row>
    <row r="2543" spans="1:6" s="7" customFormat="1">
      <c r="A2543" s="15" t="s">
        <v>2274</v>
      </c>
      <c r="B2543" s="31" t="s">
        <v>3510</v>
      </c>
      <c r="C2543" s="10" t="s">
        <v>59</v>
      </c>
      <c r="D2543" s="11">
        <v>143.72999999999999</v>
      </c>
      <c r="E2543" s="19"/>
      <c r="F2543" s="21"/>
    </row>
    <row r="2544" spans="1:6" s="7" customFormat="1">
      <c r="A2544" s="15" t="s">
        <v>2275</v>
      </c>
      <c r="B2544" s="31" t="s">
        <v>3511</v>
      </c>
      <c r="C2544" s="10" t="s">
        <v>59</v>
      </c>
      <c r="D2544" s="11">
        <v>163.02000000000001</v>
      </c>
      <c r="E2544" s="19"/>
      <c r="F2544" s="21"/>
    </row>
    <row r="2545" spans="1:6" s="7" customFormat="1">
      <c r="A2545" s="15" t="s">
        <v>2276</v>
      </c>
      <c r="B2545" s="31" t="s">
        <v>3512</v>
      </c>
      <c r="C2545" s="10" t="s">
        <v>59</v>
      </c>
      <c r="D2545" s="11">
        <v>190.19</v>
      </c>
      <c r="E2545" s="19"/>
      <c r="F2545" s="21"/>
    </row>
    <row r="2546" spans="1:6" s="7" customFormat="1">
      <c r="A2546" s="15" t="s">
        <v>2277</v>
      </c>
      <c r="B2546" s="31" t="s">
        <v>3513</v>
      </c>
      <c r="C2546" s="10" t="s">
        <v>59</v>
      </c>
      <c r="D2546" s="11">
        <v>217.36</v>
      </c>
      <c r="E2546" s="19"/>
      <c r="F2546" s="21"/>
    </row>
    <row r="2547" spans="1:6" s="7" customFormat="1">
      <c r="A2547" s="15" t="s">
        <v>2278</v>
      </c>
      <c r="B2547" s="31" t="s">
        <v>3514</v>
      </c>
      <c r="C2547" s="10" t="s">
        <v>59</v>
      </c>
      <c r="D2547" s="11">
        <v>144.78</v>
      </c>
      <c r="E2547" s="19"/>
      <c r="F2547" s="21"/>
    </row>
    <row r="2548" spans="1:6" s="7" customFormat="1">
      <c r="A2548" s="15" t="s">
        <v>2279</v>
      </c>
      <c r="B2548" s="31" t="s">
        <v>3515</v>
      </c>
      <c r="C2548" s="10" t="s">
        <v>59</v>
      </c>
      <c r="D2548" s="11">
        <v>190.19</v>
      </c>
      <c r="E2548" s="19"/>
      <c r="F2548" s="21"/>
    </row>
    <row r="2549" spans="1:6" s="7" customFormat="1">
      <c r="A2549" s="15" t="s">
        <v>2280</v>
      </c>
      <c r="B2549" s="31" t="s">
        <v>3516</v>
      </c>
      <c r="C2549" s="10" t="s">
        <v>59</v>
      </c>
      <c r="D2549" s="11">
        <v>217.36</v>
      </c>
      <c r="E2549" s="19"/>
      <c r="F2549" s="21"/>
    </row>
    <row r="2550" spans="1:6" s="7" customFormat="1">
      <c r="A2550" s="15" t="s">
        <v>2281</v>
      </c>
      <c r="B2550" s="31" t="s">
        <v>3517</v>
      </c>
      <c r="C2550" s="10" t="s">
        <v>59</v>
      </c>
      <c r="D2550" s="11">
        <v>135.85</v>
      </c>
      <c r="E2550" s="19"/>
      <c r="F2550" s="21"/>
    </row>
    <row r="2551" spans="1:6" s="7" customFormat="1">
      <c r="A2551" s="15" t="s">
        <v>2410</v>
      </c>
      <c r="B2551" s="31" t="s">
        <v>3518</v>
      </c>
      <c r="C2551" s="10" t="s">
        <v>59</v>
      </c>
      <c r="D2551" s="11">
        <v>149.44</v>
      </c>
      <c r="E2551" s="19"/>
      <c r="F2551" s="21"/>
    </row>
    <row r="2552" spans="1:6" s="7" customFormat="1" ht="24">
      <c r="A2552" s="15" t="s">
        <v>2282</v>
      </c>
      <c r="B2552" s="31" t="s">
        <v>3519</v>
      </c>
      <c r="C2552" s="10" t="s">
        <v>59</v>
      </c>
      <c r="D2552" s="11">
        <v>97.99</v>
      </c>
      <c r="E2552" s="19"/>
      <c r="F2552" s="21"/>
    </row>
    <row r="2553" spans="1:6" s="7" customFormat="1" ht="24">
      <c r="A2553" s="15" t="s">
        <v>2283</v>
      </c>
      <c r="B2553" s="31" t="s">
        <v>3520</v>
      </c>
      <c r="C2553" s="10" t="s">
        <v>59</v>
      </c>
      <c r="D2553" s="11">
        <v>95.11</v>
      </c>
      <c r="E2553" s="19"/>
      <c r="F2553" s="21"/>
    </row>
    <row r="2554" spans="1:6" s="7" customFormat="1" ht="24">
      <c r="A2554" s="15" t="s">
        <v>2284</v>
      </c>
      <c r="B2554" s="31" t="s">
        <v>3521</v>
      </c>
      <c r="C2554" s="10" t="s">
        <v>59</v>
      </c>
      <c r="D2554" s="11">
        <v>96.14</v>
      </c>
      <c r="E2554" s="19"/>
      <c r="F2554" s="21"/>
    </row>
    <row r="2555" spans="1:6" s="7" customFormat="1" ht="24">
      <c r="A2555" s="15" t="s">
        <v>2285</v>
      </c>
      <c r="B2555" s="31" t="s">
        <v>3522</v>
      </c>
      <c r="C2555" s="10" t="s">
        <v>59</v>
      </c>
      <c r="D2555" s="11">
        <v>96.35</v>
      </c>
      <c r="E2555" s="19"/>
      <c r="F2555" s="21"/>
    </row>
    <row r="2556" spans="1:6" s="7" customFormat="1">
      <c r="A2556" s="15" t="s">
        <v>2411</v>
      </c>
      <c r="B2556" s="31" t="s">
        <v>3523</v>
      </c>
      <c r="C2556" s="10" t="s">
        <v>59</v>
      </c>
      <c r="D2556" s="11">
        <v>121.36</v>
      </c>
      <c r="E2556" s="19"/>
      <c r="F2556" s="21"/>
    </row>
    <row r="2557" spans="1:6" s="7" customFormat="1">
      <c r="A2557" s="15" t="s">
        <v>2286</v>
      </c>
      <c r="B2557" s="31" t="s">
        <v>3524</v>
      </c>
      <c r="C2557" s="10" t="s">
        <v>59</v>
      </c>
      <c r="D2557" s="11">
        <v>91.22</v>
      </c>
      <c r="E2557" s="19"/>
      <c r="F2557" s="21"/>
    </row>
    <row r="2558" spans="1:6" s="7" customFormat="1" ht="24">
      <c r="A2558" s="15" t="s">
        <v>2287</v>
      </c>
      <c r="B2558" s="31" t="s">
        <v>3525</v>
      </c>
      <c r="C2558" s="10" t="s">
        <v>59</v>
      </c>
      <c r="D2558" s="11">
        <v>108.48</v>
      </c>
      <c r="E2558" s="19"/>
      <c r="F2558" s="21"/>
    </row>
    <row r="2559" spans="1:6" s="7" customFormat="1" ht="24">
      <c r="A2559" s="15" t="s">
        <v>2412</v>
      </c>
      <c r="B2559" s="31" t="s">
        <v>3526</v>
      </c>
      <c r="C2559" s="10" t="s">
        <v>59</v>
      </c>
      <c r="D2559" s="11">
        <v>96.65</v>
      </c>
      <c r="E2559" s="19"/>
      <c r="F2559" s="21"/>
    </row>
    <row r="2560" spans="1:6" s="7" customFormat="1" ht="24">
      <c r="A2560" s="15" t="s">
        <v>2289</v>
      </c>
      <c r="B2560" s="31" t="s">
        <v>3527</v>
      </c>
      <c r="C2560" s="10" t="s">
        <v>59</v>
      </c>
      <c r="D2560" s="11">
        <v>135.85</v>
      </c>
      <c r="E2560" s="19"/>
      <c r="F2560" s="21"/>
    </row>
    <row r="2561" spans="1:6" s="7" customFormat="1">
      <c r="A2561" s="15" t="s">
        <v>2413</v>
      </c>
      <c r="B2561" s="31" t="s">
        <v>3528</v>
      </c>
      <c r="C2561" s="10" t="s">
        <v>59</v>
      </c>
      <c r="D2561" s="11">
        <v>116.03</v>
      </c>
      <c r="E2561" s="19"/>
      <c r="F2561" s="21"/>
    </row>
    <row r="2562" spans="1:6" s="7" customFormat="1" ht="24">
      <c r="A2562" s="15" t="s">
        <v>2414</v>
      </c>
      <c r="B2562" s="31" t="s">
        <v>3529</v>
      </c>
      <c r="C2562" s="10" t="s">
        <v>59</v>
      </c>
      <c r="D2562" s="11">
        <v>106.53</v>
      </c>
      <c r="E2562" s="19"/>
      <c r="F2562" s="21"/>
    </row>
    <row r="2563" spans="1:6" s="7" customFormat="1" ht="24">
      <c r="A2563" s="15" t="s">
        <v>2287</v>
      </c>
      <c r="B2563" s="31" t="s">
        <v>3530</v>
      </c>
      <c r="C2563" s="10" t="s">
        <v>59</v>
      </c>
      <c r="D2563" s="11">
        <v>100.53</v>
      </c>
      <c r="E2563" s="19"/>
      <c r="F2563" s="21"/>
    </row>
    <row r="2564" spans="1:6" s="7" customFormat="1" ht="24">
      <c r="A2564" s="15" t="s">
        <v>2288</v>
      </c>
      <c r="B2564" s="31" t="s">
        <v>3531</v>
      </c>
      <c r="C2564" s="10" t="s">
        <v>59</v>
      </c>
      <c r="D2564" s="11">
        <v>104.72</v>
      </c>
      <c r="E2564" s="19"/>
      <c r="F2564" s="21"/>
    </row>
    <row r="2565" spans="1:6" s="7" customFormat="1" ht="24">
      <c r="A2565" s="15" t="s">
        <v>61</v>
      </c>
      <c r="B2565" s="31" t="s">
        <v>3836</v>
      </c>
      <c r="C2565" s="10" t="s">
        <v>59</v>
      </c>
      <c r="D2565" s="11">
        <v>101.89</v>
      </c>
      <c r="E2565" s="19"/>
      <c r="F2565" s="21"/>
    </row>
    <row r="2566" spans="1:6" s="7" customFormat="1" ht="24">
      <c r="A2566" s="15" t="s">
        <v>60</v>
      </c>
      <c r="B2566" s="31" t="s">
        <v>3532</v>
      </c>
      <c r="C2566" s="10" t="s">
        <v>59</v>
      </c>
      <c r="D2566" s="11">
        <v>107.06</v>
      </c>
      <c r="E2566" s="19"/>
      <c r="F2566" s="21"/>
    </row>
    <row r="2567" spans="1:6" s="7" customFormat="1" ht="24">
      <c r="A2567" s="15" t="s">
        <v>2290</v>
      </c>
      <c r="B2567" s="31" t="s">
        <v>3533</v>
      </c>
      <c r="C2567" s="10" t="s">
        <v>59</v>
      </c>
      <c r="D2567" s="11">
        <v>293.44</v>
      </c>
      <c r="E2567" s="19"/>
      <c r="F2567" s="21"/>
    </row>
    <row r="2568" spans="1:6" s="7" customFormat="1">
      <c r="A2568" s="15" t="s">
        <v>2291</v>
      </c>
      <c r="B2568" s="31" t="s">
        <v>3534</v>
      </c>
      <c r="C2568" s="10" t="s">
        <v>59</v>
      </c>
      <c r="D2568" s="11">
        <v>263.01</v>
      </c>
      <c r="E2568" s="19"/>
      <c r="F2568" s="21"/>
    </row>
    <row r="2569" spans="1:6" s="7" customFormat="1" ht="24">
      <c r="A2569" s="15" t="s">
        <v>2292</v>
      </c>
      <c r="B2569" s="31" t="s">
        <v>3535</v>
      </c>
      <c r="C2569" s="10" t="s">
        <v>59</v>
      </c>
      <c r="D2569" s="11">
        <v>105.28</v>
      </c>
      <c r="E2569" s="19"/>
      <c r="F2569" s="21"/>
    </row>
    <row r="2570" spans="1:6" s="7" customFormat="1" ht="24">
      <c r="A2570" s="15" t="s">
        <v>2293</v>
      </c>
      <c r="B2570" s="31" t="s">
        <v>3536</v>
      </c>
      <c r="C2570" s="10" t="s">
        <v>59</v>
      </c>
      <c r="D2570" s="11">
        <v>112.31</v>
      </c>
      <c r="E2570" s="19"/>
      <c r="F2570" s="21"/>
    </row>
    <row r="2571" spans="1:6" s="7" customFormat="1" ht="24">
      <c r="A2571" s="15" t="s">
        <v>2294</v>
      </c>
      <c r="B2571" s="31" t="s">
        <v>3537</v>
      </c>
      <c r="C2571" s="10" t="s">
        <v>59</v>
      </c>
      <c r="D2571" s="11">
        <v>220.29</v>
      </c>
      <c r="E2571" s="19"/>
      <c r="F2571" s="21"/>
    </row>
    <row r="2572" spans="1:6" s="7" customFormat="1" ht="24">
      <c r="A2572" s="15" t="s">
        <v>2295</v>
      </c>
      <c r="B2572" s="31" t="s">
        <v>3538</v>
      </c>
      <c r="C2572" s="10" t="s">
        <v>59</v>
      </c>
      <c r="D2572" s="11">
        <v>129.12</v>
      </c>
      <c r="E2572" s="19"/>
      <c r="F2572" s="21"/>
    </row>
    <row r="2573" spans="1:6" s="7" customFormat="1">
      <c r="A2573" s="15" t="s">
        <v>2296</v>
      </c>
      <c r="B2573" s="31" t="s">
        <v>3837</v>
      </c>
      <c r="C2573" s="10" t="s">
        <v>59</v>
      </c>
      <c r="D2573" s="11">
        <v>116.67</v>
      </c>
      <c r="E2573" s="19"/>
      <c r="F2573" s="21"/>
    </row>
    <row r="2574" spans="1:6" s="7" customFormat="1" ht="24">
      <c r="A2574" s="15" t="s">
        <v>2297</v>
      </c>
      <c r="B2574" s="31" t="s">
        <v>3838</v>
      </c>
      <c r="C2574" s="10" t="s">
        <v>59</v>
      </c>
      <c r="D2574" s="11">
        <v>164.11</v>
      </c>
      <c r="E2574" s="19"/>
      <c r="F2574" s="21"/>
    </row>
    <row r="2575" spans="1:6" s="7" customFormat="1">
      <c r="A2575" s="15"/>
      <c r="B2575" s="31"/>
      <c r="C2575" s="10"/>
      <c r="D2575" s="11"/>
      <c r="E2575" s="19"/>
      <c r="F2575" s="21"/>
    </row>
    <row r="2576" spans="1:6" s="7" customFormat="1" ht="24">
      <c r="A2576" s="24" t="s">
        <v>2298</v>
      </c>
      <c r="B2576" s="14" t="s">
        <v>3539</v>
      </c>
      <c r="C2576" s="38"/>
      <c r="D2576" s="39"/>
      <c r="E2576" s="19"/>
      <c r="F2576" s="21"/>
    </row>
    <row r="2577" spans="1:6" s="7" customFormat="1">
      <c r="A2577" s="15" t="s">
        <v>2299</v>
      </c>
      <c r="B2577" s="31" t="s">
        <v>3540</v>
      </c>
      <c r="C2577" s="10" t="s">
        <v>99</v>
      </c>
      <c r="D2577" s="11">
        <v>1267.24</v>
      </c>
      <c r="E2577" s="19"/>
      <c r="F2577" s="21"/>
    </row>
    <row r="2578" spans="1:6" s="7" customFormat="1">
      <c r="A2578" s="15" t="s">
        <v>2300</v>
      </c>
      <c r="B2578" s="31" t="s">
        <v>3541</v>
      </c>
      <c r="C2578" s="10" t="s">
        <v>99</v>
      </c>
      <c r="D2578" s="11">
        <v>1602.68</v>
      </c>
      <c r="E2578" s="19"/>
      <c r="F2578" s="21"/>
    </row>
    <row r="2579" spans="1:6" s="7" customFormat="1">
      <c r="A2579" s="15" t="s">
        <v>2301</v>
      </c>
      <c r="B2579" s="31" t="s">
        <v>3542</v>
      </c>
      <c r="C2579" s="10" t="s">
        <v>99</v>
      </c>
      <c r="D2579" s="11">
        <v>2577.23</v>
      </c>
      <c r="E2579" s="19"/>
      <c r="F2579" s="21"/>
    </row>
    <row r="2580" spans="1:6" s="7" customFormat="1">
      <c r="A2580" s="15" t="s">
        <v>2302</v>
      </c>
      <c r="B2580" s="31" t="s">
        <v>3543</v>
      </c>
      <c r="C2580" s="10" t="s">
        <v>99</v>
      </c>
      <c r="D2580" s="11">
        <v>3028.88</v>
      </c>
      <c r="E2580" s="19"/>
      <c r="F2580" s="21"/>
    </row>
    <row r="2581" spans="1:6" s="7" customFormat="1">
      <c r="A2581" s="15" t="s">
        <v>2303</v>
      </c>
      <c r="B2581" s="31" t="s">
        <v>3544</v>
      </c>
      <c r="C2581" s="10" t="s">
        <v>99</v>
      </c>
      <c r="D2581" s="11">
        <v>6567.5</v>
      </c>
      <c r="E2581" s="19"/>
      <c r="F2581" s="21"/>
    </row>
    <row r="2582" spans="1:6" s="7" customFormat="1">
      <c r="A2582" s="15" t="s">
        <v>2304</v>
      </c>
      <c r="B2582" s="31" t="s">
        <v>3545</v>
      </c>
      <c r="C2582" s="10" t="s">
        <v>99</v>
      </c>
      <c r="D2582" s="11">
        <v>9928.5300000000007</v>
      </c>
      <c r="E2582" s="19"/>
      <c r="F2582" s="21"/>
    </row>
    <row r="2583" spans="1:6" s="7" customFormat="1">
      <c r="A2583" s="15" t="s">
        <v>2305</v>
      </c>
      <c r="B2583" s="31" t="s">
        <v>3546</v>
      </c>
      <c r="C2583" s="10" t="s">
        <v>99</v>
      </c>
      <c r="D2583" s="11">
        <v>13632.68</v>
      </c>
      <c r="E2583" s="19"/>
      <c r="F2583" s="21"/>
    </row>
    <row r="2584" spans="1:6" s="7" customFormat="1">
      <c r="A2584" s="15"/>
      <c r="B2584" s="31"/>
      <c r="C2584" s="10"/>
      <c r="D2584" s="11"/>
      <c r="E2584" s="19"/>
      <c r="F2584" s="21"/>
    </row>
    <row r="2585" spans="1:6" s="7" customFormat="1" ht="24">
      <c r="A2585" s="13" t="s">
        <v>2306</v>
      </c>
      <c r="B2585" s="30" t="s">
        <v>3839</v>
      </c>
      <c r="C2585" s="10"/>
      <c r="D2585" s="36"/>
      <c r="E2585" s="19"/>
      <c r="F2585" s="21"/>
    </row>
    <row r="2586" spans="1:6" s="7" customFormat="1">
      <c r="A2586" s="15" t="s">
        <v>2307</v>
      </c>
      <c r="B2586" s="31" t="s">
        <v>3840</v>
      </c>
      <c r="C2586" s="10" t="s">
        <v>99</v>
      </c>
      <c r="D2586" s="11">
        <v>15997.09</v>
      </c>
      <c r="E2586" s="19"/>
      <c r="F2586" s="21"/>
    </row>
    <row r="2587" spans="1:6" s="7" customFormat="1">
      <c r="A2587" s="15" t="s">
        <v>2307</v>
      </c>
      <c r="B2587" s="31" t="s">
        <v>3547</v>
      </c>
      <c r="C2587" s="10" t="s">
        <v>99</v>
      </c>
      <c r="D2587" s="11">
        <v>19234.73</v>
      </c>
      <c r="E2587" s="19"/>
      <c r="F2587" s="21"/>
    </row>
    <row r="2588" spans="1:6" s="7" customFormat="1">
      <c r="A2588" s="15" t="s">
        <v>2307</v>
      </c>
      <c r="B2588" s="31" t="s">
        <v>3548</v>
      </c>
      <c r="C2588" s="10" t="s">
        <v>99</v>
      </c>
      <c r="D2588" s="11">
        <v>19500.07</v>
      </c>
      <c r="E2588" s="19"/>
      <c r="F2588" s="21"/>
    </row>
    <row r="2589" spans="1:6" s="7" customFormat="1">
      <c r="A2589" s="15" t="s">
        <v>2307</v>
      </c>
      <c r="B2589" s="31" t="s">
        <v>3549</v>
      </c>
      <c r="C2589" s="10" t="s">
        <v>99</v>
      </c>
      <c r="D2589" s="11">
        <v>29904.19</v>
      </c>
      <c r="E2589" s="19"/>
      <c r="F2589" s="21"/>
    </row>
    <row r="2590" spans="1:6" s="7" customFormat="1">
      <c r="A2590" s="15" t="s">
        <v>2307</v>
      </c>
      <c r="B2590" s="31" t="s">
        <v>3550</v>
      </c>
      <c r="C2590" s="10" t="s">
        <v>99</v>
      </c>
      <c r="D2590" s="11">
        <v>38197.56</v>
      </c>
      <c r="E2590" s="19"/>
      <c r="F2590" s="21"/>
    </row>
    <row r="2591" spans="1:6" s="7" customFormat="1">
      <c r="A2591" s="15"/>
      <c r="B2591" s="31"/>
      <c r="C2591" s="10"/>
      <c r="D2591" s="11"/>
      <c r="E2591" s="19"/>
      <c r="F2591" s="21"/>
    </row>
    <row r="2592" spans="1:6" s="7" customFormat="1" ht="24">
      <c r="A2592" s="13" t="s">
        <v>2308</v>
      </c>
      <c r="B2592" s="30" t="s">
        <v>3841</v>
      </c>
      <c r="C2592" s="10"/>
      <c r="D2592" s="11"/>
      <c r="E2592" s="19"/>
      <c r="F2592" s="21"/>
    </row>
    <row r="2593" spans="1:6" s="7" customFormat="1">
      <c r="A2593" s="15" t="s">
        <v>2309</v>
      </c>
      <c r="B2593" s="31" t="s">
        <v>3551</v>
      </c>
      <c r="C2593" s="10" t="s">
        <v>2310</v>
      </c>
      <c r="D2593" s="11">
        <v>27529.11</v>
      </c>
      <c r="E2593" s="19"/>
      <c r="F2593" s="21"/>
    </row>
    <row r="2594" spans="1:6" s="7" customFormat="1">
      <c r="A2594" s="15" t="s">
        <v>2311</v>
      </c>
      <c r="B2594" s="31" t="s">
        <v>3552</v>
      </c>
      <c r="C2594" s="10" t="s">
        <v>2310</v>
      </c>
      <c r="D2594" s="11">
        <v>29628.79</v>
      </c>
      <c r="E2594" s="19"/>
      <c r="F2594" s="21"/>
    </row>
    <row r="2595" spans="1:6" s="7" customFormat="1">
      <c r="A2595" s="15" t="s">
        <v>2312</v>
      </c>
      <c r="B2595" s="31" t="s">
        <v>3553</v>
      </c>
      <c r="C2595" s="10" t="s">
        <v>2310</v>
      </c>
      <c r="D2595" s="11">
        <v>29278.84</v>
      </c>
      <c r="E2595" s="19"/>
      <c r="F2595" s="21"/>
    </row>
    <row r="2596" spans="1:6" s="7" customFormat="1">
      <c r="A2596" s="15"/>
      <c r="B2596" s="31"/>
      <c r="C2596" s="10"/>
      <c r="D2596" s="11"/>
      <c r="E2596" s="19"/>
      <c r="F2596" s="21"/>
    </row>
    <row r="2597" spans="1:6" s="7" customFormat="1" ht="24">
      <c r="A2597" s="13" t="s">
        <v>2415</v>
      </c>
      <c r="B2597" s="30" t="s">
        <v>3554</v>
      </c>
      <c r="C2597" s="26"/>
      <c r="D2597" s="36"/>
      <c r="E2597" s="19"/>
      <c r="F2597" s="21"/>
    </row>
    <row r="2598" spans="1:6" s="7" customFormat="1">
      <c r="A2598" s="15" t="s">
        <v>2416</v>
      </c>
      <c r="B2598" s="31" t="s">
        <v>3555</v>
      </c>
      <c r="C2598" s="10" t="s">
        <v>99</v>
      </c>
      <c r="D2598" s="11">
        <v>3679.88</v>
      </c>
      <c r="E2598" s="19"/>
      <c r="F2598" s="21"/>
    </row>
    <row r="2599" spans="1:6" s="7" customFormat="1">
      <c r="A2599" s="15" t="s">
        <v>2417</v>
      </c>
      <c r="B2599" s="31" t="s">
        <v>3556</v>
      </c>
      <c r="C2599" s="10" t="s">
        <v>99</v>
      </c>
      <c r="D2599" s="11">
        <v>7204.15</v>
      </c>
      <c r="E2599" s="19"/>
      <c r="F2599" s="21"/>
    </row>
    <row r="2600" spans="1:6" s="7" customFormat="1">
      <c r="A2600" s="15" t="s">
        <v>2418</v>
      </c>
      <c r="B2600" s="31" t="s">
        <v>3557</v>
      </c>
      <c r="C2600" s="10" t="s">
        <v>99</v>
      </c>
      <c r="D2600" s="11">
        <v>12349.97</v>
      </c>
      <c r="E2600" s="19"/>
      <c r="F2600" s="21"/>
    </row>
    <row r="2601" spans="1:6" s="7" customFormat="1">
      <c r="A2601" s="15" t="s">
        <v>2419</v>
      </c>
      <c r="B2601" s="31" t="s">
        <v>3558</v>
      </c>
      <c r="C2601" s="10" t="s">
        <v>99</v>
      </c>
      <c r="D2601" s="11">
        <v>20899.95</v>
      </c>
      <c r="E2601" s="19"/>
      <c r="F2601" s="21"/>
    </row>
    <row r="2602" spans="1:6" s="7" customFormat="1">
      <c r="A2602" s="15" t="s">
        <v>2420</v>
      </c>
      <c r="B2602" s="31" t="s">
        <v>3559</v>
      </c>
      <c r="C2602" s="10" t="s">
        <v>99</v>
      </c>
      <c r="D2602" s="11">
        <v>30399.93</v>
      </c>
      <c r="E2602" s="19"/>
      <c r="F2602" s="21"/>
    </row>
    <row r="2603" spans="1:6" s="7" customFormat="1">
      <c r="A2603" s="15" t="s">
        <v>2420</v>
      </c>
      <c r="B2603" s="31" t="s">
        <v>3560</v>
      </c>
      <c r="C2603" s="10" t="s">
        <v>99</v>
      </c>
      <c r="D2603" s="11">
        <v>41799.910000000003</v>
      </c>
      <c r="E2603" s="19"/>
      <c r="F2603" s="21"/>
    </row>
    <row r="2604" spans="1:6" s="7" customFormat="1">
      <c r="A2604" s="15"/>
      <c r="B2604" s="31"/>
      <c r="C2604" s="10"/>
      <c r="D2604" s="11"/>
      <c r="E2604" s="19"/>
      <c r="F2604" s="21"/>
    </row>
    <row r="2605" spans="1:6" s="7" customFormat="1">
      <c r="A2605" s="13" t="s">
        <v>2421</v>
      </c>
      <c r="B2605" s="30" t="s">
        <v>3842</v>
      </c>
      <c r="C2605" s="10" t="s">
        <v>99</v>
      </c>
      <c r="D2605" s="11">
        <v>709.77</v>
      </c>
      <c r="E2605" s="19"/>
      <c r="F2605" s="21"/>
    </row>
    <row r="2606" spans="1:6" s="7" customFormat="1">
      <c r="A2606" s="24"/>
      <c r="B2606" s="16"/>
      <c r="C2606" s="38"/>
      <c r="D2606" s="39"/>
      <c r="E2606" s="19"/>
      <c r="F2606" s="21"/>
    </row>
    <row r="2607" spans="1:6" s="7" customFormat="1" ht="24">
      <c r="A2607" s="24" t="s">
        <v>28</v>
      </c>
      <c r="B2607" s="14" t="s">
        <v>3561</v>
      </c>
      <c r="C2607" s="38"/>
      <c r="D2607" s="39"/>
      <c r="E2607" s="19"/>
      <c r="F2607" s="21"/>
    </row>
    <row r="2608" spans="1:6" s="7" customFormat="1">
      <c r="A2608" s="15" t="s">
        <v>29</v>
      </c>
      <c r="B2608" s="31" t="s">
        <v>3562</v>
      </c>
      <c r="C2608" s="10" t="s">
        <v>2377</v>
      </c>
      <c r="D2608" s="11">
        <v>12.83</v>
      </c>
      <c r="E2608" s="19"/>
      <c r="F2608" s="21"/>
    </row>
    <row r="2609" spans="1:6" s="7" customFormat="1" ht="24">
      <c r="A2609" s="15" t="s">
        <v>50</v>
      </c>
      <c r="B2609" s="31" t="s">
        <v>3563</v>
      </c>
      <c r="C2609" s="10" t="s">
        <v>2377</v>
      </c>
      <c r="D2609" s="11">
        <v>13.84</v>
      </c>
      <c r="E2609" s="19"/>
      <c r="F2609" s="21"/>
    </row>
    <row r="2610" spans="1:6" s="7" customFormat="1" ht="24">
      <c r="A2610" s="15" t="s">
        <v>49</v>
      </c>
      <c r="B2610" s="31" t="s">
        <v>3564</v>
      </c>
      <c r="C2610" s="10" t="s">
        <v>2377</v>
      </c>
      <c r="D2610" s="11">
        <v>14.77</v>
      </c>
      <c r="E2610" s="19"/>
      <c r="F2610" s="21"/>
    </row>
    <row r="2611" spans="1:6" s="7" customFormat="1" ht="24">
      <c r="A2611" s="15" t="s">
        <v>48</v>
      </c>
      <c r="B2611" s="31" t="s">
        <v>3565</v>
      </c>
      <c r="C2611" s="10" t="s">
        <v>2377</v>
      </c>
      <c r="D2611" s="11">
        <v>16.79</v>
      </c>
      <c r="E2611" s="19"/>
      <c r="F2611" s="21"/>
    </row>
    <row r="2612" spans="1:6" s="7" customFormat="1">
      <c r="A2612" s="15" t="s">
        <v>47</v>
      </c>
      <c r="B2612" s="31" t="s">
        <v>32</v>
      </c>
      <c r="C2612" s="10" t="s">
        <v>2377</v>
      </c>
      <c r="D2612" s="11">
        <v>14.11</v>
      </c>
      <c r="E2612" s="19"/>
      <c r="F2612" s="21"/>
    </row>
    <row r="2613" spans="1:6" s="7" customFormat="1">
      <c r="A2613" s="15"/>
      <c r="B2613" s="31"/>
      <c r="C2613" s="10"/>
      <c r="D2613" s="11"/>
      <c r="E2613" s="19"/>
      <c r="F2613" s="21"/>
    </row>
    <row r="2614" spans="1:6" s="7" customFormat="1" ht="24">
      <c r="A2614" s="24" t="s">
        <v>46</v>
      </c>
      <c r="B2614" s="14" t="s">
        <v>3843</v>
      </c>
      <c r="C2614" s="38"/>
      <c r="D2614" s="39"/>
      <c r="E2614" s="19"/>
      <c r="F2614" s="21"/>
    </row>
    <row r="2615" spans="1:6" s="7" customFormat="1">
      <c r="A2615" s="15" t="s">
        <v>45</v>
      </c>
      <c r="B2615" s="31" t="s">
        <v>3562</v>
      </c>
      <c r="C2615" s="10" t="s">
        <v>2377</v>
      </c>
      <c r="D2615" s="11">
        <v>16.21</v>
      </c>
      <c r="E2615" s="19"/>
      <c r="F2615" s="21"/>
    </row>
    <row r="2616" spans="1:6" s="7" customFormat="1" ht="24">
      <c r="A2616" s="15" t="s">
        <v>44</v>
      </c>
      <c r="B2616" s="31" t="s">
        <v>3563</v>
      </c>
      <c r="C2616" s="10" t="s">
        <v>2377</v>
      </c>
      <c r="D2616" s="11">
        <v>17.46</v>
      </c>
      <c r="E2616" s="19"/>
      <c r="F2616" s="21"/>
    </row>
    <row r="2617" spans="1:6" s="7" customFormat="1" ht="24">
      <c r="A2617" s="15" t="s">
        <v>43</v>
      </c>
      <c r="B2617" s="31" t="s">
        <v>3564</v>
      </c>
      <c r="C2617" s="10" t="s">
        <v>2377</v>
      </c>
      <c r="D2617" s="11">
        <v>19.29</v>
      </c>
      <c r="E2617" s="19"/>
      <c r="F2617" s="21"/>
    </row>
    <row r="2618" spans="1:6" s="7" customFormat="1" ht="24">
      <c r="A2618" s="15" t="s">
        <v>42</v>
      </c>
      <c r="B2618" s="31" t="s">
        <v>3565</v>
      </c>
      <c r="C2618" s="10" t="s">
        <v>2377</v>
      </c>
      <c r="D2618" s="11">
        <v>21.82</v>
      </c>
      <c r="E2618" s="19"/>
      <c r="F2618" s="21"/>
    </row>
    <row r="2619" spans="1:6" s="7" customFormat="1">
      <c r="A2619" s="15" t="s">
        <v>41</v>
      </c>
      <c r="B2619" s="31" t="s">
        <v>32</v>
      </c>
      <c r="C2619" s="10" t="s">
        <v>2377</v>
      </c>
      <c r="D2619" s="11">
        <v>18.41</v>
      </c>
      <c r="E2619" s="19"/>
      <c r="F2619" s="21"/>
    </row>
    <row r="2620" spans="1:6" s="7" customFormat="1">
      <c r="A2620" s="15"/>
      <c r="B2620" s="31"/>
      <c r="C2620" s="10"/>
      <c r="D2620" s="11"/>
      <c r="E2620" s="19"/>
      <c r="F2620" s="21"/>
    </row>
    <row r="2621" spans="1:6" s="7" customFormat="1" ht="24">
      <c r="A2621" s="13" t="s">
        <v>30</v>
      </c>
      <c r="B2621" s="30" t="s">
        <v>3566</v>
      </c>
      <c r="C2621" s="26"/>
      <c r="D2621" s="36"/>
      <c r="E2621" s="19"/>
      <c r="F2621" s="21"/>
    </row>
    <row r="2622" spans="1:6" s="7" customFormat="1">
      <c r="A2622" s="15" t="s">
        <v>31</v>
      </c>
      <c r="B2622" s="31" t="s">
        <v>3562</v>
      </c>
      <c r="C2622" s="10" t="s">
        <v>2840</v>
      </c>
      <c r="D2622" s="11">
        <v>6.84</v>
      </c>
      <c r="E2622" s="19"/>
      <c r="F2622" s="21"/>
    </row>
    <row r="2623" spans="1:6" s="7" customFormat="1" ht="24">
      <c r="A2623" s="15" t="s">
        <v>40</v>
      </c>
      <c r="B2623" s="31" t="s">
        <v>3844</v>
      </c>
      <c r="C2623" s="10" t="s">
        <v>2840</v>
      </c>
      <c r="D2623" s="11">
        <v>7.82</v>
      </c>
      <c r="E2623" s="19"/>
      <c r="F2623" s="21"/>
    </row>
    <row r="2624" spans="1:6" s="7" customFormat="1" ht="24">
      <c r="A2624" s="15" t="s">
        <v>39</v>
      </c>
      <c r="B2624" s="31" t="s">
        <v>3564</v>
      </c>
      <c r="C2624" s="10" t="s">
        <v>2840</v>
      </c>
      <c r="D2624" s="11">
        <v>9.42</v>
      </c>
      <c r="E2624" s="19"/>
      <c r="F2624" s="21"/>
    </row>
    <row r="2625" spans="1:6" s="7" customFormat="1" ht="24">
      <c r="A2625" s="15" t="s">
        <v>38</v>
      </c>
      <c r="B2625" s="31" t="s">
        <v>3565</v>
      </c>
      <c r="C2625" s="10" t="s">
        <v>2840</v>
      </c>
      <c r="D2625" s="11">
        <v>11.39</v>
      </c>
      <c r="E2625" s="19"/>
      <c r="F2625" s="21"/>
    </row>
    <row r="2626" spans="1:6" s="7" customFormat="1">
      <c r="A2626" s="15" t="s">
        <v>3567</v>
      </c>
      <c r="B2626" s="31" t="s">
        <v>32</v>
      </c>
      <c r="C2626" s="10" t="s">
        <v>2840</v>
      </c>
      <c r="D2626" s="11">
        <v>8.6300000000000008</v>
      </c>
      <c r="E2626" s="19"/>
      <c r="F2626" s="21"/>
    </row>
    <row r="2627" spans="1:6" s="7" customFormat="1">
      <c r="A2627" s="15"/>
      <c r="B2627" s="31"/>
      <c r="C2627" s="38"/>
      <c r="D2627" s="39"/>
      <c r="E2627" s="19"/>
      <c r="F2627" s="21"/>
    </row>
    <row r="2628" spans="1:6" s="7" customFormat="1" ht="36">
      <c r="A2628" s="13" t="s">
        <v>3577</v>
      </c>
      <c r="B2628" s="30" t="s">
        <v>3578</v>
      </c>
      <c r="C2628" s="26"/>
      <c r="D2628" s="36"/>
      <c r="E2628" s="19"/>
      <c r="F2628" s="21"/>
    </row>
    <row r="2629" spans="1:6" s="7" customFormat="1">
      <c r="A2629" s="15" t="s">
        <v>3579</v>
      </c>
      <c r="B2629" s="31" t="s">
        <v>3562</v>
      </c>
      <c r="C2629" s="10" t="s">
        <v>2840</v>
      </c>
      <c r="D2629" s="11">
        <f>D2622*1.1</f>
        <v>7.52</v>
      </c>
      <c r="E2629" s="19"/>
      <c r="F2629" s="21"/>
    </row>
    <row r="2630" spans="1:6" s="7" customFormat="1" ht="24">
      <c r="A2630" s="15" t="s">
        <v>3580</v>
      </c>
      <c r="B2630" s="31" t="s">
        <v>3844</v>
      </c>
      <c r="C2630" s="10" t="s">
        <v>2840</v>
      </c>
      <c r="D2630" s="11">
        <f t="shared" ref="D2630:D2633" si="1">D2623*1.1</f>
        <v>8.6</v>
      </c>
      <c r="E2630" s="19"/>
      <c r="F2630" s="21"/>
    </row>
    <row r="2631" spans="1:6" s="7" customFormat="1" ht="24">
      <c r="A2631" s="15" t="s">
        <v>3581</v>
      </c>
      <c r="B2631" s="31" t="s">
        <v>3564</v>
      </c>
      <c r="C2631" s="10" t="s">
        <v>2840</v>
      </c>
      <c r="D2631" s="11">
        <f t="shared" si="1"/>
        <v>10.36</v>
      </c>
      <c r="E2631" s="19"/>
      <c r="F2631" s="21"/>
    </row>
    <row r="2632" spans="1:6" s="7" customFormat="1" ht="24">
      <c r="A2632" s="15" t="s">
        <v>3582</v>
      </c>
      <c r="B2632" s="31" t="s">
        <v>3565</v>
      </c>
      <c r="C2632" s="10" t="s">
        <v>2840</v>
      </c>
      <c r="D2632" s="11">
        <f t="shared" si="1"/>
        <v>12.53</v>
      </c>
      <c r="E2632" s="19"/>
      <c r="F2632" s="21"/>
    </row>
    <row r="2633" spans="1:6" s="7" customFormat="1">
      <c r="A2633" s="15" t="s">
        <v>3583</v>
      </c>
      <c r="B2633" s="31" t="s">
        <v>32</v>
      </c>
      <c r="C2633" s="10" t="s">
        <v>2840</v>
      </c>
      <c r="D2633" s="11">
        <f t="shared" si="1"/>
        <v>9.49</v>
      </c>
      <c r="E2633" s="19"/>
      <c r="F2633" s="21"/>
    </row>
    <row r="2634" spans="1:6" s="7" customFormat="1">
      <c r="A2634" s="15"/>
      <c r="B2634" s="31"/>
      <c r="C2634" s="38"/>
      <c r="D2634" s="39"/>
      <c r="E2634" s="19"/>
      <c r="F2634" s="21"/>
    </row>
    <row r="2635" spans="1:6" s="7" customFormat="1" ht="24">
      <c r="A2635" s="15" t="s">
        <v>3845</v>
      </c>
      <c r="B2635" s="30" t="s">
        <v>3846</v>
      </c>
      <c r="C2635" s="10"/>
      <c r="D2635" s="11"/>
      <c r="E2635" s="19"/>
      <c r="F2635" s="21"/>
    </row>
    <row r="2636" spans="1:6" s="7" customFormat="1">
      <c r="A2636" s="15" t="s">
        <v>37</v>
      </c>
      <c r="B2636" s="31" t="s">
        <v>3562</v>
      </c>
      <c r="C2636" s="10" t="s">
        <v>2840</v>
      </c>
      <c r="D2636" s="11">
        <v>8.91</v>
      </c>
      <c r="E2636" s="19"/>
      <c r="F2636" s="21"/>
    </row>
    <row r="2637" spans="1:6" s="7" customFormat="1" ht="24">
      <c r="A2637" s="15" t="s">
        <v>36</v>
      </c>
      <c r="B2637" s="31" t="s">
        <v>3563</v>
      </c>
      <c r="C2637" s="10" t="s">
        <v>2840</v>
      </c>
      <c r="D2637" s="11">
        <v>10.47</v>
      </c>
      <c r="E2637" s="19"/>
      <c r="F2637" s="21"/>
    </row>
    <row r="2638" spans="1:6" s="7" customFormat="1" ht="24">
      <c r="A2638" s="15" t="s">
        <v>35</v>
      </c>
      <c r="B2638" s="31" t="s">
        <v>3847</v>
      </c>
      <c r="C2638" s="10" t="s">
        <v>2840</v>
      </c>
      <c r="D2638" s="11">
        <v>12.25</v>
      </c>
      <c r="E2638" s="19"/>
      <c r="F2638" s="21"/>
    </row>
    <row r="2639" spans="1:6" s="7" customFormat="1" ht="24">
      <c r="A2639" s="15" t="s">
        <v>34</v>
      </c>
      <c r="B2639" s="31" t="s">
        <v>3565</v>
      </c>
      <c r="C2639" s="10" t="s">
        <v>2840</v>
      </c>
      <c r="D2639" s="11">
        <v>14.8</v>
      </c>
      <c r="E2639" s="19"/>
      <c r="F2639" s="21"/>
    </row>
    <row r="2640" spans="1:6" s="7" customFormat="1">
      <c r="A2640" s="15" t="s">
        <v>33</v>
      </c>
      <c r="B2640" s="31" t="s">
        <v>32</v>
      </c>
      <c r="C2640" s="10" t="s">
        <v>2840</v>
      </c>
      <c r="D2640" s="11">
        <v>11.21</v>
      </c>
      <c r="E2640" s="19"/>
      <c r="F2640" s="21"/>
    </row>
    <row r="2641" spans="1:6" s="7" customFormat="1">
      <c r="A2641" s="15"/>
      <c r="B2641" s="31"/>
      <c r="C2641" s="10"/>
      <c r="D2641" s="11"/>
      <c r="E2641" s="19"/>
      <c r="F2641" s="21"/>
    </row>
    <row r="2642" spans="1:6" s="7" customFormat="1">
      <c r="A2642" s="13" t="s">
        <v>2313</v>
      </c>
      <c r="B2642" s="30" t="s">
        <v>3568</v>
      </c>
      <c r="C2642" s="10"/>
      <c r="D2642" s="11"/>
      <c r="E2642" s="19"/>
      <c r="F2642" s="21"/>
    </row>
    <row r="2643" spans="1:6" s="7" customFormat="1" ht="24">
      <c r="A2643" s="15" t="s">
        <v>2314</v>
      </c>
      <c r="B2643" s="31" t="s">
        <v>3569</v>
      </c>
      <c r="C2643" s="10" t="s">
        <v>2377</v>
      </c>
      <c r="D2643" s="11">
        <v>44.85</v>
      </c>
      <c r="E2643" s="19"/>
      <c r="F2643" s="21"/>
    </row>
    <row r="2644" spans="1:6" s="7" customFormat="1" ht="24">
      <c r="A2644" s="15" t="s">
        <v>2315</v>
      </c>
      <c r="B2644" s="31" t="s">
        <v>3570</v>
      </c>
      <c r="C2644" s="10" t="s">
        <v>3571</v>
      </c>
      <c r="D2644" s="11">
        <v>27.77</v>
      </c>
      <c r="E2644" s="19"/>
      <c r="F2644" s="21"/>
    </row>
    <row r="2645" spans="1:6" s="7" customFormat="1">
      <c r="A2645" s="15"/>
      <c r="B2645" s="31"/>
      <c r="C2645" s="10"/>
      <c r="D2645" s="11"/>
      <c r="E2645" s="19"/>
      <c r="F2645" s="21"/>
    </row>
    <row r="2646" spans="1:6" s="7" customFormat="1" ht="24">
      <c r="A2646" s="13" t="s">
        <v>2316</v>
      </c>
      <c r="B2646" s="30" t="s">
        <v>3848</v>
      </c>
      <c r="C2646" s="10"/>
      <c r="D2646" s="11"/>
      <c r="E2646" s="19"/>
      <c r="F2646" s="21"/>
    </row>
    <row r="2647" spans="1:6" s="7" customFormat="1">
      <c r="A2647" s="15"/>
      <c r="B2647" s="31"/>
      <c r="C2647" s="10"/>
      <c r="D2647" s="11"/>
      <c r="E2647" s="19"/>
      <c r="F2647" s="21"/>
    </row>
    <row r="2648" spans="1:6" s="7" customFormat="1" ht="24">
      <c r="A2648" s="13" t="s">
        <v>2316</v>
      </c>
      <c r="B2648" s="30" t="s">
        <v>3572</v>
      </c>
      <c r="C2648" s="26"/>
      <c r="D2648" s="36"/>
      <c r="E2648" s="19"/>
      <c r="F2648" s="21"/>
    </row>
    <row r="2649" spans="1:6" s="7" customFormat="1">
      <c r="A2649" s="15" t="s">
        <v>2317</v>
      </c>
      <c r="B2649" s="31" t="s">
        <v>2526</v>
      </c>
      <c r="C2649" s="10" t="s">
        <v>27</v>
      </c>
      <c r="D2649" s="11">
        <v>45.76</v>
      </c>
      <c r="E2649" s="19"/>
      <c r="F2649" s="21"/>
    </row>
    <row r="2650" spans="1:6" s="7" customFormat="1">
      <c r="A2650" s="15" t="s">
        <v>2318</v>
      </c>
      <c r="B2650" s="31" t="s">
        <v>2527</v>
      </c>
      <c r="C2650" s="10" t="s">
        <v>27</v>
      </c>
      <c r="D2650" s="11">
        <v>67.11</v>
      </c>
      <c r="E2650" s="19"/>
      <c r="F2650" s="21"/>
    </row>
    <row r="2651" spans="1:6" s="7" customFormat="1">
      <c r="A2651" s="15" t="s">
        <v>2319</v>
      </c>
      <c r="B2651" s="31" t="s">
        <v>2528</v>
      </c>
      <c r="C2651" s="10" t="s">
        <v>27</v>
      </c>
      <c r="D2651" s="11">
        <v>70.03</v>
      </c>
      <c r="E2651" s="19"/>
      <c r="F2651" s="21"/>
    </row>
    <row r="2652" spans="1:6" s="7" customFormat="1">
      <c r="A2652" s="15" t="s">
        <v>2320</v>
      </c>
      <c r="B2652" s="31" t="s">
        <v>2529</v>
      </c>
      <c r="C2652" s="10" t="s">
        <v>27</v>
      </c>
      <c r="D2652" s="11">
        <v>73.209999999999994</v>
      </c>
      <c r="E2652" s="19"/>
      <c r="F2652" s="21"/>
    </row>
    <row r="2653" spans="1:6" s="7" customFormat="1">
      <c r="A2653" s="15" t="s">
        <v>2321</v>
      </c>
      <c r="B2653" s="31" t="s">
        <v>2530</v>
      </c>
      <c r="C2653" s="10" t="s">
        <v>27</v>
      </c>
      <c r="D2653" s="11">
        <v>76.7</v>
      </c>
      <c r="E2653" s="19"/>
      <c r="F2653" s="21"/>
    </row>
    <row r="2654" spans="1:6" s="7" customFormat="1">
      <c r="A2654" s="15" t="s">
        <v>2322</v>
      </c>
      <c r="B2654" s="31" t="s">
        <v>2758</v>
      </c>
      <c r="C2654" s="10" t="s">
        <v>27</v>
      </c>
      <c r="D2654" s="11">
        <v>80.53</v>
      </c>
      <c r="E2654" s="19"/>
      <c r="F2654" s="21"/>
    </row>
    <row r="2655" spans="1:6" s="7" customFormat="1">
      <c r="A2655" s="15" t="s">
        <v>2323</v>
      </c>
      <c r="B2655" s="31" t="s">
        <v>2533</v>
      </c>
      <c r="C2655" s="10" t="s">
        <v>27</v>
      </c>
      <c r="D2655" s="11">
        <v>89.48</v>
      </c>
      <c r="E2655" s="19"/>
      <c r="F2655" s="21"/>
    </row>
    <row r="2656" spans="1:6" s="7" customFormat="1">
      <c r="A2656" s="15" t="s">
        <v>2324</v>
      </c>
      <c r="B2656" s="31" t="s">
        <v>2535</v>
      </c>
      <c r="C2656" s="10" t="s">
        <v>27</v>
      </c>
      <c r="D2656" s="11">
        <v>94.75</v>
      </c>
      <c r="E2656" s="19"/>
      <c r="F2656" s="21"/>
    </row>
    <row r="2657" spans="1:256" s="7" customFormat="1">
      <c r="A2657" s="15" t="s">
        <v>2325</v>
      </c>
      <c r="B2657" s="31" t="s">
        <v>2536</v>
      </c>
      <c r="C2657" s="10" t="s">
        <v>27</v>
      </c>
      <c r="D2657" s="11">
        <v>100.67</v>
      </c>
      <c r="E2657" s="19"/>
      <c r="F2657" s="21"/>
    </row>
    <row r="2658" spans="1:256" s="7" customFormat="1">
      <c r="A2658" s="15" t="s">
        <v>2326</v>
      </c>
      <c r="B2658" s="31" t="s">
        <v>2537</v>
      </c>
      <c r="C2658" s="10" t="s">
        <v>27</v>
      </c>
      <c r="D2658" s="11">
        <v>109.11</v>
      </c>
      <c r="E2658" s="19"/>
      <c r="F2658" s="21"/>
    </row>
    <row r="2659" spans="1:256" ht="14.25" customHeight="1">
      <c r="A2659" s="15" t="s">
        <v>2327</v>
      </c>
      <c r="B2659" s="31" t="s">
        <v>2606</v>
      </c>
      <c r="C2659" s="10" t="s">
        <v>27</v>
      </c>
      <c r="D2659" s="11">
        <v>115.05</v>
      </c>
      <c r="E2659" s="19"/>
      <c r="F2659" s="21"/>
    </row>
    <row r="2660" spans="1:256">
      <c r="A2660" s="15" t="s">
        <v>2328</v>
      </c>
      <c r="B2660" s="31" t="s">
        <v>2607</v>
      </c>
      <c r="C2660" s="10" t="s">
        <v>27</v>
      </c>
      <c r="D2660" s="11">
        <v>123.9</v>
      </c>
      <c r="E2660" s="19"/>
      <c r="F2660" s="21"/>
    </row>
    <row r="2661" spans="1:256" ht="14.25" customHeight="1">
      <c r="A2661" s="15" t="s">
        <v>2329</v>
      </c>
      <c r="B2661" s="31" t="s">
        <v>2630</v>
      </c>
      <c r="C2661" s="10" t="s">
        <v>27</v>
      </c>
      <c r="D2661" s="11">
        <v>134.22</v>
      </c>
      <c r="E2661" s="19"/>
      <c r="F2661" s="21"/>
    </row>
    <row r="2662" spans="1:256" ht="14.25" customHeight="1">
      <c r="A2662" s="15" t="s">
        <v>2330</v>
      </c>
      <c r="B2662" s="31" t="s">
        <v>3849</v>
      </c>
      <c r="C2662" s="10" t="s">
        <v>27</v>
      </c>
      <c r="D2662" s="11">
        <v>146.43</v>
      </c>
      <c r="E2662" s="19"/>
      <c r="F2662" s="21"/>
    </row>
    <row r="2663" spans="1:256">
      <c r="A2663" s="15"/>
      <c r="B2663" s="31"/>
      <c r="C2663" s="10"/>
      <c r="D2663" s="11"/>
      <c r="E2663" s="19"/>
      <c r="F2663" s="21"/>
    </row>
    <row r="2664" spans="1:256" ht="14.25" customHeight="1">
      <c r="A2664" s="13" t="s">
        <v>2331</v>
      </c>
      <c r="B2664" s="30" t="s">
        <v>3573</v>
      </c>
      <c r="C2664" s="26"/>
      <c r="D2664" s="36"/>
      <c r="E2664" s="19"/>
      <c r="F2664" s="21"/>
    </row>
    <row r="2665" spans="1:256">
      <c r="A2665" s="15" t="s">
        <v>2332</v>
      </c>
      <c r="B2665" s="31" t="s">
        <v>2526</v>
      </c>
      <c r="C2665" s="10" t="s">
        <v>27</v>
      </c>
      <c r="D2665" s="11">
        <v>45.11</v>
      </c>
      <c r="E2665" s="19"/>
      <c r="F2665" s="21"/>
    </row>
    <row r="2666" spans="1:256" ht="14.25" customHeight="1">
      <c r="A2666" s="15" t="s">
        <v>2333</v>
      </c>
      <c r="B2666" s="31" t="s">
        <v>2527</v>
      </c>
      <c r="C2666" s="10" t="s">
        <v>27</v>
      </c>
      <c r="D2666" s="11">
        <v>46.35</v>
      </c>
      <c r="E2666" s="19"/>
      <c r="F2666" s="21"/>
    </row>
    <row r="2667" spans="1:256">
      <c r="A2667" s="15" t="s">
        <v>2334</v>
      </c>
      <c r="B2667" s="31" t="s">
        <v>2528</v>
      </c>
      <c r="C2667" s="10" t="s">
        <v>27</v>
      </c>
      <c r="D2667" s="11">
        <v>50.81</v>
      </c>
      <c r="E2667" s="19"/>
      <c r="F2667" s="21"/>
    </row>
    <row r="2668" spans="1:256">
      <c r="A2668" s="15" t="s">
        <v>2335</v>
      </c>
      <c r="B2668" s="31" t="s">
        <v>2529</v>
      </c>
      <c r="C2668" s="10" t="s">
        <v>27</v>
      </c>
      <c r="D2668" s="11">
        <v>54.57</v>
      </c>
      <c r="E2668" s="19"/>
      <c r="F2668" s="21"/>
    </row>
    <row r="2669" spans="1:256">
      <c r="A2669" s="15" t="s">
        <v>2336</v>
      </c>
      <c r="B2669" s="31" t="s">
        <v>2530</v>
      </c>
      <c r="C2669" s="10" t="s">
        <v>27</v>
      </c>
      <c r="D2669" s="11">
        <v>59.36</v>
      </c>
      <c r="E2669" s="19"/>
      <c r="F2669" s="21"/>
    </row>
    <row r="2670" spans="1:256">
      <c r="A2670" s="15" t="s">
        <v>2337</v>
      </c>
      <c r="B2670" s="31" t="s">
        <v>2758</v>
      </c>
      <c r="C2670" s="10" t="s">
        <v>27</v>
      </c>
      <c r="D2670" s="11">
        <v>70.510000000000005</v>
      </c>
      <c r="E2670" s="19"/>
      <c r="F2670" s="21"/>
    </row>
    <row r="2671" spans="1:256">
      <c r="A2671" s="15" t="s">
        <v>2338</v>
      </c>
      <c r="B2671" s="31" t="s">
        <v>2533</v>
      </c>
      <c r="C2671" s="10" t="s">
        <v>27</v>
      </c>
      <c r="D2671" s="11">
        <v>71.989999999999995</v>
      </c>
      <c r="E2671" s="19"/>
      <c r="F2671" s="21"/>
    </row>
    <row r="2672" spans="1:256" s="45" customFormat="1">
      <c r="A2672" s="15" t="s">
        <v>2339</v>
      </c>
      <c r="B2672" s="31" t="s">
        <v>2535</v>
      </c>
      <c r="C2672" s="10" t="s">
        <v>27</v>
      </c>
      <c r="D2672" s="11">
        <v>102.53</v>
      </c>
      <c r="E2672" s="19"/>
      <c r="F2672" s="21"/>
      <c r="G2672" s="25"/>
      <c r="H2672" s="25"/>
      <c r="I2672" s="25"/>
      <c r="J2672" s="25"/>
      <c r="K2672" s="25"/>
      <c r="L2672" s="25"/>
      <c r="M2672" s="25"/>
      <c r="N2672" s="25"/>
      <c r="O2672" s="25"/>
      <c r="P2672" s="25"/>
      <c r="Q2672" s="25"/>
      <c r="R2672" s="25"/>
      <c r="S2672" s="25"/>
      <c r="T2672" s="25"/>
      <c r="U2672" s="25"/>
      <c r="V2672" s="25"/>
      <c r="W2672" s="25"/>
      <c r="X2672" s="25"/>
      <c r="Y2672" s="25"/>
      <c r="Z2672" s="25"/>
      <c r="AA2672" s="25"/>
      <c r="AB2672" s="25"/>
      <c r="AC2672" s="25"/>
      <c r="AD2672" s="25"/>
      <c r="AE2672" s="25"/>
      <c r="AF2672" s="25"/>
      <c r="AG2672" s="25"/>
      <c r="AH2672" s="25"/>
      <c r="AI2672" s="25"/>
      <c r="AJ2672" s="25"/>
      <c r="AK2672" s="25"/>
      <c r="AL2672" s="25"/>
      <c r="AM2672" s="25"/>
      <c r="AN2672" s="25"/>
      <c r="AO2672" s="25"/>
      <c r="AP2672" s="25"/>
      <c r="AQ2672" s="25"/>
      <c r="AR2672" s="25"/>
      <c r="AS2672" s="25"/>
      <c r="AT2672" s="25"/>
      <c r="AU2672" s="25"/>
      <c r="AV2672" s="25"/>
      <c r="AW2672" s="25"/>
      <c r="AX2672" s="25"/>
      <c r="AY2672" s="25"/>
      <c r="AZ2672" s="25"/>
      <c r="BA2672" s="25"/>
      <c r="BB2672" s="25"/>
      <c r="BC2672" s="25"/>
      <c r="BD2672" s="25"/>
      <c r="BE2672" s="25"/>
      <c r="BF2672" s="25"/>
      <c r="BG2672" s="25"/>
      <c r="BH2672" s="25"/>
      <c r="BI2672" s="25"/>
      <c r="BJ2672" s="25"/>
      <c r="BK2672" s="25"/>
      <c r="BL2672" s="25"/>
      <c r="BM2672" s="25"/>
      <c r="BN2672" s="25"/>
      <c r="BO2672" s="25"/>
      <c r="BP2672" s="25"/>
      <c r="BQ2672" s="25"/>
      <c r="BR2672" s="25"/>
      <c r="BS2672" s="25"/>
      <c r="BT2672" s="25"/>
      <c r="BU2672" s="25"/>
      <c r="BV2672" s="25"/>
      <c r="BW2672" s="25"/>
      <c r="BX2672" s="25"/>
      <c r="BY2672" s="25"/>
      <c r="BZ2672" s="25"/>
      <c r="CA2672" s="25"/>
      <c r="CB2672" s="25"/>
      <c r="CC2672" s="25"/>
      <c r="CD2672" s="25"/>
      <c r="CE2672" s="25"/>
      <c r="CF2672" s="25"/>
      <c r="CG2672" s="25"/>
      <c r="CH2672" s="25"/>
      <c r="CI2672" s="25"/>
      <c r="CJ2672" s="25"/>
      <c r="CK2672" s="25"/>
      <c r="CL2672" s="25"/>
      <c r="CM2672" s="25"/>
      <c r="CN2672" s="25"/>
      <c r="CO2672" s="25"/>
      <c r="CP2672" s="25"/>
      <c r="CQ2672" s="25"/>
      <c r="CR2672" s="25"/>
      <c r="CS2672" s="25"/>
      <c r="CT2672" s="25"/>
      <c r="CU2672" s="25"/>
      <c r="CV2672" s="25"/>
      <c r="CW2672" s="25"/>
      <c r="CX2672" s="25"/>
      <c r="CY2672" s="25"/>
      <c r="CZ2672" s="25"/>
      <c r="DA2672" s="25"/>
      <c r="DB2672" s="25"/>
      <c r="DC2672" s="25"/>
      <c r="DD2672" s="25"/>
      <c r="DE2672" s="25"/>
      <c r="DF2672" s="25"/>
      <c r="DG2672" s="25"/>
      <c r="DH2672" s="25"/>
      <c r="DI2672" s="25"/>
      <c r="DJ2672" s="25"/>
      <c r="DK2672" s="25"/>
      <c r="DL2672" s="25"/>
      <c r="DM2672" s="25"/>
      <c r="DN2672" s="25"/>
      <c r="DO2672" s="25"/>
      <c r="DP2672" s="25"/>
      <c r="DQ2672" s="25"/>
      <c r="DR2672" s="25"/>
      <c r="DS2672" s="25"/>
      <c r="DT2672" s="25"/>
      <c r="DU2672" s="25"/>
      <c r="DV2672" s="25"/>
      <c r="DW2672" s="25"/>
      <c r="DX2672" s="25"/>
      <c r="DY2672" s="25"/>
      <c r="DZ2672" s="25"/>
      <c r="EA2672" s="25"/>
      <c r="EB2672" s="25"/>
      <c r="EC2672" s="25"/>
      <c r="ED2672" s="25"/>
      <c r="EE2672" s="25"/>
      <c r="EF2672" s="25"/>
      <c r="EG2672" s="25"/>
      <c r="EH2672" s="25"/>
      <c r="EI2672" s="25"/>
      <c r="EJ2672" s="25"/>
      <c r="EK2672" s="25"/>
      <c r="EL2672" s="25"/>
      <c r="EM2672" s="25"/>
      <c r="EN2672" s="25"/>
      <c r="EO2672" s="25"/>
      <c r="EP2672" s="25"/>
      <c r="EQ2672" s="25"/>
      <c r="ER2672" s="25"/>
      <c r="ES2672" s="25"/>
      <c r="ET2672" s="25"/>
      <c r="EU2672" s="25"/>
      <c r="EV2672" s="25"/>
      <c r="EW2672" s="25"/>
      <c r="EX2672" s="25"/>
      <c r="EY2672" s="25"/>
      <c r="EZ2672" s="25"/>
      <c r="FA2672" s="25"/>
      <c r="FB2672" s="25"/>
      <c r="FC2672" s="25"/>
      <c r="FD2672" s="25"/>
      <c r="FE2672" s="25"/>
      <c r="FF2672" s="25"/>
      <c r="FG2672" s="25"/>
      <c r="FH2672" s="25"/>
      <c r="FI2672" s="25"/>
      <c r="FJ2672" s="25"/>
      <c r="FK2672" s="25"/>
      <c r="FL2672" s="25"/>
      <c r="FM2672" s="25"/>
      <c r="FN2672" s="25"/>
      <c r="FO2672" s="25"/>
      <c r="FP2672" s="25"/>
      <c r="FQ2672" s="25"/>
      <c r="FR2672" s="25"/>
      <c r="FS2672" s="25"/>
      <c r="FT2672" s="25"/>
      <c r="FU2672" s="25"/>
      <c r="FV2672" s="25"/>
      <c r="FW2672" s="25"/>
      <c r="FX2672" s="25"/>
      <c r="FY2672" s="25"/>
      <c r="FZ2672" s="25"/>
      <c r="GA2672" s="25"/>
      <c r="GB2672" s="25"/>
      <c r="GC2672" s="25"/>
      <c r="GD2672" s="25"/>
      <c r="GE2672" s="25"/>
      <c r="GF2672" s="25"/>
      <c r="GG2672" s="25"/>
      <c r="GH2672" s="25"/>
      <c r="GI2672" s="25"/>
      <c r="GJ2672" s="25"/>
      <c r="GK2672" s="25"/>
      <c r="GL2672" s="25"/>
      <c r="GM2672" s="25"/>
      <c r="GN2672" s="25"/>
      <c r="GO2672" s="25"/>
      <c r="GP2672" s="25"/>
      <c r="GQ2672" s="25"/>
      <c r="GR2672" s="25"/>
      <c r="GS2672" s="25"/>
      <c r="GT2672" s="25"/>
      <c r="GU2672" s="25"/>
      <c r="GV2672" s="25"/>
      <c r="GW2672" s="25"/>
      <c r="GX2672" s="25"/>
      <c r="GY2672" s="25"/>
      <c r="GZ2672" s="25"/>
      <c r="HA2672" s="25"/>
      <c r="HB2672" s="25"/>
      <c r="HC2672" s="25"/>
      <c r="HD2672" s="25"/>
      <c r="HE2672" s="25"/>
      <c r="HF2672" s="25"/>
      <c r="HG2672" s="25"/>
      <c r="HH2672" s="25"/>
      <c r="HI2672" s="25"/>
      <c r="HJ2672" s="25"/>
      <c r="HK2672" s="25"/>
      <c r="HL2672" s="25"/>
      <c r="HM2672" s="25"/>
      <c r="HN2672" s="25"/>
      <c r="HO2672" s="25"/>
      <c r="HP2672" s="25"/>
      <c r="HQ2672" s="25"/>
      <c r="HR2672" s="25"/>
      <c r="HS2672" s="25"/>
      <c r="HT2672" s="25"/>
      <c r="HU2672" s="25"/>
      <c r="HV2672" s="25"/>
      <c r="HW2672" s="25"/>
      <c r="HX2672" s="25"/>
      <c r="HY2672" s="25"/>
      <c r="HZ2672" s="25"/>
      <c r="IA2672" s="25"/>
      <c r="IB2672" s="25"/>
      <c r="IC2672" s="25"/>
      <c r="ID2672" s="25"/>
      <c r="IE2672" s="25"/>
      <c r="IF2672" s="25"/>
      <c r="IG2672" s="25"/>
      <c r="IH2672" s="25"/>
      <c r="II2672" s="25"/>
      <c r="IJ2672" s="25"/>
      <c r="IK2672" s="25"/>
      <c r="IL2672" s="25"/>
      <c r="IM2672" s="25"/>
      <c r="IN2672" s="25"/>
      <c r="IO2672" s="25"/>
      <c r="IP2672" s="25"/>
      <c r="IQ2672" s="25"/>
      <c r="IR2672" s="25"/>
      <c r="IS2672" s="25"/>
      <c r="IT2672" s="25"/>
      <c r="IU2672" s="25"/>
      <c r="IV2672" s="25"/>
    </row>
    <row r="2673" spans="1:6">
      <c r="A2673" s="15" t="s">
        <v>2340</v>
      </c>
      <c r="B2673" s="31" t="s">
        <v>2536</v>
      </c>
      <c r="C2673" s="10" t="s">
        <v>27</v>
      </c>
      <c r="D2673" s="11">
        <v>161.12</v>
      </c>
      <c r="E2673" s="19"/>
      <c r="F2673" s="21"/>
    </row>
    <row r="2674" spans="1:6">
      <c r="A2674" s="15" t="s">
        <v>2341</v>
      </c>
      <c r="B2674" s="31" t="s">
        <v>2537</v>
      </c>
      <c r="C2674" s="10" t="s">
        <v>27</v>
      </c>
      <c r="D2674" s="11">
        <v>169.17</v>
      </c>
      <c r="E2674" s="19"/>
      <c r="F2674" s="21"/>
    </row>
    <row r="2675" spans="1:6">
      <c r="A2675" s="15" t="s">
        <v>2342</v>
      </c>
      <c r="B2675" s="31" t="s">
        <v>2606</v>
      </c>
      <c r="C2675" s="10" t="s">
        <v>27</v>
      </c>
      <c r="D2675" s="36">
        <v>211.46</v>
      </c>
      <c r="E2675" s="19"/>
      <c r="F2675" s="46"/>
    </row>
    <row r="2676" spans="1:6" s="7" customFormat="1">
      <c r="A2676" s="15" t="s">
        <v>2343</v>
      </c>
      <c r="B2676" s="31" t="s">
        <v>2607</v>
      </c>
      <c r="C2676" s="10" t="s">
        <v>27</v>
      </c>
      <c r="D2676" s="11">
        <v>241.67</v>
      </c>
      <c r="E2676" s="19"/>
      <c r="F2676" s="21"/>
    </row>
    <row r="2677" spans="1:6" s="7" customFormat="1">
      <c r="A2677" s="15" t="s">
        <v>2344</v>
      </c>
      <c r="B2677" s="31" t="s">
        <v>2630</v>
      </c>
      <c r="C2677" s="10" t="s">
        <v>27</v>
      </c>
      <c r="D2677" s="11">
        <v>281.95</v>
      </c>
      <c r="E2677" s="19"/>
      <c r="F2677" s="21"/>
    </row>
    <row r="2678" spans="1:6" s="7" customFormat="1">
      <c r="A2678" s="15" t="s">
        <v>2345</v>
      </c>
      <c r="B2678" s="31" t="s">
        <v>3849</v>
      </c>
      <c r="C2678" s="10" t="s">
        <v>27</v>
      </c>
      <c r="D2678" s="11">
        <v>394.99</v>
      </c>
      <c r="E2678" s="19"/>
      <c r="F2678" s="21"/>
    </row>
    <row r="2679" spans="1:6" s="7" customFormat="1">
      <c r="A2679" s="15"/>
      <c r="B2679" s="31"/>
      <c r="C2679" s="10"/>
      <c r="D2679" s="11"/>
      <c r="E2679" s="19"/>
      <c r="F2679" s="21"/>
    </row>
    <row r="2680" spans="1:6" s="7" customFormat="1" ht="36">
      <c r="A2680" s="13" t="s">
        <v>2346</v>
      </c>
      <c r="B2680" s="30" t="s">
        <v>3574</v>
      </c>
      <c r="C2680" s="26"/>
      <c r="D2680" s="36"/>
      <c r="E2680" s="19"/>
      <c r="F2680" s="21"/>
    </row>
    <row r="2681" spans="1:6" s="7" customFormat="1">
      <c r="A2681" s="15" t="s">
        <v>2347</v>
      </c>
      <c r="B2681" s="31" t="s">
        <v>2526</v>
      </c>
      <c r="C2681" s="10" t="s">
        <v>27</v>
      </c>
      <c r="D2681" s="11">
        <v>90.22</v>
      </c>
      <c r="E2681" s="19"/>
      <c r="F2681" s="21"/>
    </row>
    <row r="2682" spans="1:6" s="7" customFormat="1">
      <c r="A2682" s="15" t="s">
        <v>2348</v>
      </c>
      <c r="B2682" s="31" t="s">
        <v>2527</v>
      </c>
      <c r="C2682" s="10" t="s">
        <v>27</v>
      </c>
      <c r="D2682" s="11">
        <v>92.7</v>
      </c>
      <c r="E2682" s="19"/>
      <c r="F2682" s="21"/>
    </row>
    <row r="2683" spans="1:6" s="7" customFormat="1">
      <c r="A2683" s="15" t="s">
        <v>2349</v>
      </c>
      <c r="B2683" s="31" t="s">
        <v>2528</v>
      </c>
      <c r="C2683" s="10" t="s">
        <v>27</v>
      </c>
      <c r="D2683" s="11">
        <v>99.51</v>
      </c>
      <c r="E2683" s="19"/>
      <c r="F2683" s="21"/>
    </row>
    <row r="2684" spans="1:6" s="7" customFormat="1">
      <c r="A2684" s="15" t="s">
        <v>2350</v>
      </c>
      <c r="B2684" s="31" t="s">
        <v>2529</v>
      </c>
      <c r="C2684" s="10" t="s">
        <v>27</v>
      </c>
      <c r="D2684" s="11">
        <v>109.14</v>
      </c>
      <c r="E2684" s="19"/>
      <c r="F2684" s="21"/>
    </row>
    <row r="2685" spans="1:6" s="7" customFormat="1">
      <c r="A2685" s="15" t="s">
        <v>2351</v>
      </c>
      <c r="B2685" s="31" t="s">
        <v>2530</v>
      </c>
      <c r="C2685" s="10" t="s">
        <v>27</v>
      </c>
      <c r="D2685" s="11">
        <v>118.72</v>
      </c>
      <c r="E2685" s="19"/>
      <c r="F2685" s="21"/>
    </row>
    <row r="2686" spans="1:6" s="7" customFormat="1">
      <c r="A2686" s="15" t="s">
        <v>2352</v>
      </c>
      <c r="B2686" s="31" t="s">
        <v>2758</v>
      </c>
      <c r="C2686" s="10" t="s">
        <v>27</v>
      </c>
      <c r="D2686" s="11">
        <v>138.1</v>
      </c>
      <c r="E2686" s="19"/>
      <c r="F2686" s="21"/>
    </row>
    <row r="2687" spans="1:6" s="7" customFormat="1">
      <c r="A2687" s="15" t="s">
        <v>2353</v>
      </c>
      <c r="B2687" s="31" t="s">
        <v>2533</v>
      </c>
      <c r="C2687" s="10" t="s">
        <v>27</v>
      </c>
      <c r="D2687" s="11">
        <v>143.97999999999999</v>
      </c>
      <c r="E2687" s="19"/>
      <c r="F2687" s="21"/>
    </row>
    <row r="2688" spans="1:6" s="7" customFormat="1">
      <c r="A2688" s="15" t="s">
        <v>2354</v>
      </c>
      <c r="B2688" s="31" t="s">
        <v>2535</v>
      </c>
      <c r="C2688" s="10" t="s">
        <v>27</v>
      </c>
      <c r="D2688" s="11">
        <v>205.06</v>
      </c>
      <c r="E2688" s="19"/>
      <c r="F2688" s="21"/>
    </row>
    <row r="2689" spans="1:6" s="7" customFormat="1">
      <c r="A2689" s="15" t="s">
        <v>2355</v>
      </c>
      <c r="B2689" s="31" t="s">
        <v>2536</v>
      </c>
      <c r="C2689" s="10" t="s">
        <v>27</v>
      </c>
      <c r="D2689" s="11">
        <v>322.23</v>
      </c>
      <c r="E2689" s="19"/>
      <c r="F2689" s="21"/>
    </row>
    <row r="2690" spans="1:6" s="7" customFormat="1">
      <c r="A2690" s="15" t="s">
        <v>2356</v>
      </c>
      <c r="B2690" s="31" t="s">
        <v>2537</v>
      </c>
      <c r="C2690" s="10" t="s">
        <v>27</v>
      </c>
      <c r="D2690" s="11">
        <v>338.34</v>
      </c>
      <c r="E2690" s="19"/>
      <c r="F2690" s="21"/>
    </row>
    <row r="2691" spans="1:6" s="7" customFormat="1">
      <c r="A2691" s="15" t="s">
        <v>2357</v>
      </c>
      <c r="B2691" s="31" t="s">
        <v>2606</v>
      </c>
      <c r="C2691" s="10" t="s">
        <v>27</v>
      </c>
      <c r="D2691" s="11">
        <v>422.93</v>
      </c>
      <c r="E2691" s="19"/>
      <c r="F2691" s="21"/>
    </row>
    <row r="2692" spans="1:6" s="7" customFormat="1">
      <c r="A2692" s="15" t="s">
        <v>2358</v>
      </c>
      <c r="B2692" s="31" t="s">
        <v>2607</v>
      </c>
      <c r="C2692" s="10" t="s">
        <v>27</v>
      </c>
      <c r="D2692" s="11">
        <v>483.35</v>
      </c>
      <c r="E2692" s="19"/>
      <c r="F2692" s="21"/>
    </row>
    <row r="2693" spans="1:6" s="7" customFormat="1">
      <c r="A2693" s="15" t="s">
        <v>2359</v>
      </c>
      <c r="B2693" s="31" t="s">
        <v>2630</v>
      </c>
      <c r="C2693" s="10" t="s">
        <v>27</v>
      </c>
      <c r="D2693" s="11">
        <v>563.91</v>
      </c>
      <c r="E2693" s="19"/>
      <c r="F2693" s="21"/>
    </row>
    <row r="2694" spans="1:6" s="7" customFormat="1">
      <c r="A2694" s="15" t="s">
        <v>2360</v>
      </c>
      <c r="B2694" s="31" t="s">
        <v>3849</v>
      </c>
      <c r="C2694" s="10" t="s">
        <v>27</v>
      </c>
      <c r="D2694" s="11">
        <v>676.69</v>
      </c>
      <c r="E2694" s="19"/>
      <c r="F2694" s="21"/>
    </row>
    <row r="2695" spans="1:6" s="7" customFormat="1">
      <c r="A2695" s="15"/>
      <c r="B2695" s="31"/>
      <c r="C2695" s="10"/>
      <c r="D2695" s="11"/>
      <c r="E2695" s="19"/>
      <c r="F2695" s="21"/>
    </row>
    <row r="2696" spans="1:6" s="7" customFormat="1" ht="36">
      <c r="A2696" s="13" t="s">
        <v>2361</v>
      </c>
      <c r="B2696" s="14" t="s">
        <v>3575</v>
      </c>
      <c r="C2696" s="10"/>
      <c r="D2696" s="47"/>
      <c r="E2696" s="19"/>
      <c r="F2696" s="21"/>
    </row>
    <row r="2697" spans="1:6" s="7" customFormat="1" ht="24">
      <c r="A2697" s="15" t="s">
        <v>2362</v>
      </c>
      <c r="B2697" s="31" t="s">
        <v>3850</v>
      </c>
      <c r="C2697" s="10" t="s">
        <v>27</v>
      </c>
      <c r="D2697" s="11">
        <v>1174.27</v>
      </c>
      <c r="E2697" s="19"/>
      <c r="F2697" s="21"/>
    </row>
    <row r="2698" spans="1:6" s="7" customFormat="1" ht="24">
      <c r="A2698" s="15" t="s">
        <v>3851</v>
      </c>
      <c r="B2698" s="31" t="s">
        <v>3852</v>
      </c>
      <c r="C2698" s="10" t="s">
        <v>27</v>
      </c>
      <c r="D2698" s="11">
        <v>1623.71</v>
      </c>
      <c r="E2698" s="19"/>
      <c r="F2698" s="21"/>
    </row>
    <row r="2699" spans="1:6" s="7" customFormat="1" ht="24">
      <c r="A2699" s="15" t="s">
        <v>2363</v>
      </c>
      <c r="B2699" s="31" t="s">
        <v>3853</v>
      </c>
      <c r="C2699" s="10" t="s">
        <v>27</v>
      </c>
      <c r="D2699" s="11">
        <v>1950.73</v>
      </c>
      <c r="E2699" s="19"/>
      <c r="F2699" s="21"/>
    </row>
    <row r="2700" spans="1:6" s="7" customFormat="1" ht="24">
      <c r="A2700" s="15" t="s">
        <v>2364</v>
      </c>
      <c r="B2700" s="31" t="s">
        <v>3854</v>
      </c>
      <c r="C2700" s="10" t="s">
        <v>27</v>
      </c>
      <c r="D2700" s="11">
        <v>2362.54</v>
      </c>
      <c r="E2700" s="19"/>
      <c r="F2700" s="21"/>
    </row>
    <row r="2701" spans="1:6" s="7" customFormat="1" ht="24">
      <c r="A2701" s="15" t="s">
        <v>2365</v>
      </c>
      <c r="B2701" s="31" t="s">
        <v>3855</v>
      </c>
      <c r="C2701" s="10" t="s">
        <v>27</v>
      </c>
      <c r="D2701" s="11">
        <v>3018.06</v>
      </c>
      <c r="E2701" s="19"/>
      <c r="F2701" s="21"/>
    </row>
    <row r="2702" spans="1:6" s="7" customFormat="1" ht="24">
      <c r="A2702" s="15" t="s">
        <v>2366</v>
      </c>
      <c r="B2702" s="31" t="s">
        <v>3856</v>
      </c>
      <c r="C2702" s="10" t="s">
        <v>27</v>
      </c>
      <c r="D2702" s="11">
        <v>3784.68</v>
      </c>
      <c r="E2702" s="19"/>
      <c r="F2702" s="21"/>
    </row>
    <row r="2703" spans="1:6" s="7" customFormat="1" ht="24">
      <c r="A2703" s="15" t="s">
        <v>2367</v>
      </c>
      <c r="B2703" s="31" t="s">
        <v>3857</v>
      </c>
      <c r="C2703" s="10" t="s">
        <v>27</v>
      </c>
      <c r="D2703" s="11">
        <v>4548.5</v>
      </c>
      <c r="E2703" s="19"/>
      <c r="F2703" s="21"/>
    </row>
    <row r="2704" spans="1:6" s="7" customFormat="1" ht="24">
      <c r="A2704" s="15" t="s">
        <v>2368</v>
      </c>
      <c r="B2704" s="31" t="s">
        <v>3858</v>
      </c>
      <c r="C2704" s="10" t="s">
        <v>27</v>
      </c>
      <c r="D2704" s="11">
        <v>6513.22</v>
      </c>
      <c r="E2704" s="19"/>
      <c r="F2704" s="21"/>
    </row>
    <row r="2705" spans="1:6" s="7" customFormat="1" ht="24">
      <c r="A2705" s="15" t="s">
        <v>2369</v>
      </c>
      <c r="B2705" s="31" t="s">
        <v>3859</v>
      </c>
      <c r="C2705" s="10" t="s">
        <v>27</v>
      </c>
      <c r="D2705" s="11">
        <v>8517.9500000000007</v>
      </c>
      <c r="E2705" s="19"/>
      <c r="F2705" s="21"/>
    </row>
    <row r="2706" spans="1:6" s="7" customFormat="1" ht="24">
      <c r="A2706" s="15" t="s">
        <v>2370</v>
      </c>
      <c r="B2706" s="31" t="s">
        <v>3860</v>
      </c>
      <c r="C2706" s="10" t="s">
        <v>27</v>
      </c>
      <c r="D2706" s="11">
        <v>10864.48</v>
      </c>
      <c r="E2706" s="19"/>
      <c r="F2706" s="21"/>
    </row>
    <row r="2707" spans="1:6" s="7" customFormat="1" ht="24">
      <c r="A2707" s="15" t="s">
        <v>2371</v>
      </c>
      <c r="B2707" s="31" t="s">
        <v>3576</v>
      </c>
      <c r="C2707" s="10" t="s">
        <v>27</v>
      </c>
      <c r="D2707" s="11">
        <v>14177.29</v>
      </c>
      <c r="E2707" s="19"/>
      <c r="F2707" s="21"/>
    </row>
    <row r="2708" spans="1:6" s="7" customFormat="1" ht="24">
      <c r="A2708" s="15" t="s">
        <v>2372</v>
      </c>
      <c r="B2708" s="31" t="s">
        <v>3861</v>
      </c>
      <c r="C2708" s="10" t="s">
        <v>27</v>
      </c>
      <c r="D2708" s="11">
        <v>18379.55</v>
      </c>
      <c r="E2708" s="19"/>
      <c r="F2708" s="21"/>
    </row>
    <row r="2709" spans="1:6" s="7" customFormat="1" ht="24">
      <c r="A2709" s="15" t="s">
        <v>2373</v>
      </c>
      <c r="B2709" s="31" t="s">
        <v>3862</v>
      </c>
      <c r="C2709" s="10" t="s">
        <v>27</v>
      </c>
      <c r="D2709" s="11">
        <v>26520.03</v>
      </c>
      <c r="E2709" s="19"/>
      <c r="F2709" s="21"/>
    </row>
    <row r="2710" spans="1:6" s="7" customFormat="1" ht="24">
      <c r="A2710" s="15" t="s">
        <v>2374</v>
      </c>
      <c r="B2710" s="31" t="s">
        <v>3863</v>
      </c>
      <c r="C2710" s="10" t="s">
        <v>27</v>
      </c>
      <c r="D2710" s="11">
        <v>36744.11</v>
      </c>
      <c r="E2710" s="19"/>
      <c r="F2710" s="21"/>
    </row>
    <row r="2711" spans="1:6" s="7" customFormat="1">
      <c r="A2711" s="48"/>
      <c r="B2711" s="49"/>
      <c r="C2711" s="50"/>
      <c r="D2711" s="51"/>
      <c r="E2711" s="19"/>
      <c r="F2711" s="21"/>
    </row>
    <row r="2712" spans="1:6" s="7" customFormat="1">
      <c r="A2712" s="48"/>
      <c r="B2712" s="52"/>
      <c r="C2712" s="50"/>
      <c r="D2712" s="51"/>
      <c r="E2712" s="19"/>
      <c r="F2712" s="21"/>
    </row>
    <row r="2713" spans="1:6" s="7" customFormat="1">
      <c r="A2713" s="48"/>
      <c r="B2713" s="49"/>
      <c r="C2713" s="50"/>
      <c r="D2713" s="51"/>
      <c r="E2713" s="19"/>
      <c r="F2713" s="21"/>
    </row>
    <row r="2714" spans="1:6" s="7" customFormat="1">
      <c r="A2714" s="48"/>
      <c r="B2714" s="49"/>
      <c r="C2714" s="50"/>
      <c r="D2714" s="51"/>
      <c r="E2714" s="19"/>
      <c r="F2714" s="21"/>
    </row>
    <row r="2715" spans="1:6" s="7" customFormat="1">
      <c r="A2715" s="48"/>
      <c r="B2715" s="49"/>
      <c r="C2715" s="50"/>
      <c r="D2715" s="51"/>
      <c r="E2715" s="19"/>
      <c r="F2715" s="21"/>
    </row>
    <row r="2716" spans="1:6" s="7" customFormat="1">
      <c r="A2716" s="53"/>
      <c r="B2716" s="52"/>
      <c r="C2716" s="50"/>
      <c r="D2716" s="51"/>
      <c r="E2716" s="19"/>
      <c r="F2716" s="21"/>
    </row>
    <row r="2717" spans="1:6" s="7" customFormat="1">
      <c r="A2717" s="48"/>
      <c r="B2717" s="49"/>
      <c r="C2717" s="50"/>
      <c r="D2717" s="51"/>
      <c r="E2717" s="19"/>
      <c r="F2717" s="21"/>
    </row>
    <row r="2718" spans="1:6" s="7" customFormat="1">
      <c r="A2718" s="48"/>
      <c r="B2718" s="52"/>
      <c r="C2718" s="50"/>
      <c r="D2718" s="54"/>
      <c r="E2718" s="19"/>
      <c r="F2718" s="21"/>
    </row>
    <row r="2719" spans="1:6" s="7" customFormat="1">
      <c r="A2719" s="48"/>
      <c r="B2719" s="49"/>
      <c r="C2719" s="50"/>
      <c r="D2719" s="51"/>
      <c r="E2719" s="19"/>
      <c r="F2719" s="21"/>
    </row>
    <row r="2720" spans="1:6" s="7" customFormat="1">
      <c r="A2720" s="48"/>
      <c r="B2720" s="52"/>
      <c r="C2720" s="50"/>
      <c r="D2720" s="51"/>
      <c r="E2720" s="19"/>
      <c r="F2720" s="21"/>
    </row>
    <row r="2721" spans="1:256" s="7" customFormat="1">
      <c r="A2721" s="48"/>
      <c r="B2721" s="49"/>
      <c r="C2721" s="50"/>
      <c r="D2721" s="51"/>
      <c r="E2721" s="19"/>
      <c r="F2721" s="21"/>
    </row>
    <row r="2722" spans="1:256" s="7" customFormat="1">
      <c r="A2722" s="48"/>
      <c r="B2722" s="49"/>
      <c r="C2722" s="50"/>
      <c r="D2722" s="51"/>
      <c r="E2722" s="19"/>
      <c r="F2722" s="21"/>
    </row>
    <row r="2723" spans="1:256" s="7" customFormat="1">
      <c r="A2723" s="48"/>
      <c r="B2723" s="49"/>
      <c r="C2723" s="50"/>
      <c r="D2723" s="51"/>
      <c r="E2723" s="19"/>
      <c r="F2723" s="21"/>
    </row>
    <row r="2724" spans="1:256" ht="14.25" customHeight="1">
      <c r="A2724" s="48"/>
      <c r="B2724" s="52"/>
      <c r="C2724" s="50"/>
      <c r="D2724" s="51"/>
      <c r="E2724" s="19"/>
      <c r="F2724" s="21"/>
    </row>
    <row r="2725" spans="1:256" ht="14.25" customHeight="1">
      <c r="A2725" s="48"/>
      <c r="B2725" s="49"/>
      <c r="C2725" s="50"/>
      <c r="D2725" s="51"/>
      <c r="E2725" s="19"/>
      <c r="F2725" s="21"/>
    </row>
    <row r="2726" spans="1:256" ht="14.25" customHeight="1">
      <c r="A2726" s="48"/>
      <c r="B2726" s="52"/>
      <c r="C2726" s="50"/>
      <c r="D2726" s="54"/>
      <c r="E2726" s="19"/>
      <c r="F2726" s="21"/>
    </row>
    <row r="2727" spans="1:256">
      <c r="A2727" s="48"/>
      <c r="B2727" s="49"/>
      <c r="C2727" s="50"/>
      <c r="D2727" s="51"/>
      <c r="E2727" s="19"/>
      <c r="F2727" s="21"/>
    </row>
    <row r="2728" spans="1:256" ht="14.25" customHeight="1">
      <c r="A2728" s="48"/>
      <c r="B2728" s="49"/>
      <c r="C2728" s="50"/>
      <c r="D2728" s="51"/>
      <c r="E2728" s="19"/>
      <c r="F2728" s="21"/>
    </row>
    <row r="2729" spans="1:256" ht="14.25" customHeight="1">
      <c r="A2729" s="48"/>
      <c r="B2729" s="49"/>
      <c r="C2729" s="50"/>
      <c r="D2729" s="51"/>
      <c r="E2729" s="19"/>
      <c r="F2729" s="21"/>
    </row>
    <row r="2730" spans="1:256" ht="14.25" customHeight="1">
      <c r="A2730" s="48"/>
      <c r="B2730" s="52"/>
      <c r="C2730" s="50"/>
      <c r="D2730" s="51"/>
      <c r="E2730" s="19"/>
      <c r="F2730" s="21"/>
    </row>
    <row r="2731" spans="1:256" ht="14.25" customHeight="1">
      <c r="A2731" s="48"/>
      <c r="B2731" s="49"/>
      <c r="C2731" s="50"/>
      <c r="D2731" s="51"/>
      <c r="E2731" s="19"/>
      <c r="F2731" s="21"/>
    </row>
    <row r="2732" spans="1:256" ht="14.25" customHeight="1">
      <c r="A2732" s="48"/>
      <c r="B2732" s="52"/>
      <c r="C2732" s="50"/>
      <c r="D2732" s="51"/>
      <c r="E2732" s="19"/>
      <c r="F2732" s="21"/>
    </row>
    <row r="2733" spans="1:256">
      <c r="A2733" s="48"/>
      <c r="B2733" s="49"/>
      <c r="C2733" s="50"/>
      <c r="D2733" s="51"/>
      <c r="E2733" s="19"/>
      <c r="F2733" s="21"/>
    </row>
    <row r="2734" spans="1:256">
      <c r="A2734" s="48"/>
      <c r="B2734" s="52"/>
      <c r="C2734" s="50"/>
      <c r="D2734" s="51"/>
      <c r="E2734" s="19"/>
      <c r="F2734" s="21"/>
      <c r="G2734" s="25"/>
      <c r="H2734" s="25"/>
      <c r="I2734" s="25"/>
      <c r="J2734" s="25"/>
      <c r="K2734" s="25"/>
      <c r="L2734" s="25"/>
      <c r="M2734" s="25"/>
      <c r="N2734" s="25"/>
      <c r="O2734" s="25"/>
      <c r="P2734" s="25"/>
      <c r="Q2734" s="25"/>
      <c r="R2734" s="25"/>
      <c r="S2734" s="25"/>
      <c r="T2734" s="25"/>
      <c r="U2734" s="25"/>
      <c r="V2734" s="25"/>
      <c r="W2734" s="25"/>
      <c r="X2734" s="25"/>
      <c r="Y2734" s="25"/>
      <c r="Z2734" s="25"/>
      <c r="AA2734" s="25"/>
      <c r="AB2734" s="25"/>
      <c r="AC2734" s="25"/>
      <c r="AD2734" s="25"/>
      <c r="AE2734" s="25"/>
      <c r="AF2734" s="25"/>
      <c r="AG2734" s="25"/>
      <c r="AH2734" s="25"/>
      <c r="AI2734" s="25"/>
      <c r="AJ2734" s="25"/>
      <c r="AK2734" s="25"/>
      <c r="AL2734" s="25"/>
      <c r="AM2734" s="25"/>
      <c r="AN2734" s="25"/>
      <c r="AO2734" s="25"/>
      <c r="AP2734" s="25"/>
      <c r="AQ2734" s="25"/>
      <c r="AR2734" s="25"/>
      <c r="AS2734" s="25"/>
      <c r="AT2734" s="25"/>
      <c r="AU2734" s="25"/>
      <c r="AV2734" s="25"/>
      <c r="AW2734" s="25"/>
      <c r="AX2734" s="25"/>
      <c r="AY2734" s="25"/>
      <c r="AZ2734" s="25"/>
      <c r="BA2734" s="25"/>
      <c r="BB2734" s="25"/>
      <c r="BC2734" s="25"/>
      <c r="BD2734" s="25"/>
      <c r="BE2734" s="25"/>
      <c r="BF2734" s="25"/>
      <c r="BG2734" s="25"/>
      <c r="BH2734" s="25"/>
      <c r="BI2734" s="25"/>
      <c r="BJ2734" s="25"/>
      <c r="BK2734" s="25"/>
      <c r="BL2734" s="25"/>
      <c r="BM2734" s="25"/>
      <c r="BN2734" s="25"/>
      <c r="BO2734" s="25"/>
      <c r="BP2734" s="25"/>
      <c r="BQ2734" s="25"/>
      <c r="BR2734" s="25"/>
      <c r="BS2734" s="25"/>
      <c r="BT2734" s="25"/>
      <c r="BU2734" s="25"/>
      <c r="BV2734" s="25"/>
      <c r="BW2734" s="25"/>
      <c r="BX2734" s="25"/>
      <c r="BY2734" s="25"/>
      <c r="BZ2734" s="25"/>
      <c r="CA2734" s="25"/>
      <c r="CB2734" s="25"/>
      <c r="CC2734" s="25"/>
      <c r="CD2734" s="25"/>
      <c r="CE2734" s="25"/>
      <c r="CF2734" s="25"/>
      <c r="CG2734" s="25"/>
      <c r="CH2734" s="25"/>
      <c r="CI2734" s="25"/>
      <c r="CJ2734" s="25"/>
      <c r="CK2734" s="25"/>
      <c r="CL2734" s="25"/>
      <c r="CM2734" s="25"/>
      <c r="CN2734" s="25"/>
      <c r="CO2734" s="25"/>
      <c r="CP2734" s="25"/>
      <c r="CQ2734" s="25"/>
      <c r="CR2734" s="25"/>
      <c r="CS2734" s="25"/>
      <c r="CT2734" s="25"/>
      <c r="CU2734" s="25"/>
      <c r="CV2734" s="25"/>
      <c r="CW2734" s="25"/>
      <c r="CX2734" s="25"/>
      <c r="CY2734" s="25"/>
      <c r="CZ2734" s="25"/>
      <c r="DA2734" s="25"/>
      <c r="DB2734" s="25"/>
      <c r="DC2734" s="25"/>
      <c r="DD2734" s="25"/>
      <c r="DE2734" s="25"/>
      <c r="DF2734" s="25"/>
      <c r="DG2734" s="25"/>
      <c r="DH2734" s="25"/>
      <c r="DI2734" s="25"/>
      <c r="DJ2734" s="25"/>
      <c r="DK2734" s="25"/>
      <c r="DL2734" s="25"/>
      <c r="DM2734" s="25"/>
      <c r="DN2734" s="25"/>
      <c r="DO2734" s="25"/>
      <c r="DP2734" s="25"/>
      <c r="DQ2734" s="25"/>
      <c r="DR2734" s="25"/>
      <c r="DS2734" s="25"/>
      <c r="DT2734" s="25"/>
      <c r="DU2734" s="25"/>
      <c r="DV2734" s="25"/>
      <c r="DW2734" s="25"/>
      <c r="DX2734" s="25"/>
      <c r="DY2734" s="25"/>
      <c r="DZ2734" s="25"/>
      <c r="EA2734" s="25"/>
      <c r="EB2734" s="25"/>
      <c r="EC2734" s="25"/>
      <c r="ED2734" s="25"/>
      <c r="EE2734" s="25"/>
      <c r="EF2734" s="25"/>
      <c r="EG2734" s="25"/>
      <c r="EH2734" s="25"/>
      <c r="EI2734" s="25"/>
      <c r="EJ2734" s="25"/>
      <c r="EK2734" s="25"/>
      <c r="EL2734" s="25"/>
      <c r="EM2734" s="25"/>
      <c r="EN2734" s="25"/>
      <c r="EO2734" s="25"/>
      <c r="EP2734" s="25"/>
      <c r="EQ2734" s="25"/>
      <c r="ER2734" s="25"/>
      <c r="ES2734" s="25"/>
      <c r="ET2734" s="25"/>
      <c r="EU2734" s="25"/>
      <c r="EV2734" s="25"/>
      <c r="EW2734" s="25"/>
      <c r="EX2734" s="25"/>
      <c r="EY2734" s="25"/>
      <c r="EZ2734" s="25"/>
      <c r="FA2734" s="25"/>
      <c r="FB2734" s="25"/>
      <c r="FC2734" s="25"/>
      <c r="FD2734" s="25"/>
      <c r="FE2734" s="25"/>
      <c r="FF2734" s="25"/>
      <c r="FG2734" s="25"/>
      <c r="FH2734" s="25"/>
      <c r="FI2734" s="25"/>
      <c r="FJ2734" s="25"/>
      <c r="FK2734" s="25"/>
      <c r="FL2734" s="25"/>
      <c r="FM2734" s="25"/>
      <c r="FN2734" s="25"/>
      <c r="FO2734" s="25"/>
      <c r="FP2734" s="25"/>
      <c r="FQ2734" s="25"/>
      <c r="FR2734" s="25"/>
      <c r="FS2734" s="25"/>
      <c r="FT2734" s="25"/>
      <c r="FU2734" s="25"/>
      <c r="FV2734" s="25"/>
      <c r="FW2734" s="25"/>
      <c r="FX2734" s="25"/>
      <c r="FY2734" s="25"/>
      <c r="FZ2734" s="25"/>
      <c r="GA2734" s="25"/>
      <c r="GB2734" s="25"/>
      <c r="GC2734" s="25"/>
      <c r="GD2734" s="25"/>
      <c r="GE2734" s="25"/>
      <c r="GF2734" s="25"/>
      <c r="GG2734" s="25"/>
      <c r="GH2734" s="25"/>
      <c r="GI2734" s="25"/>
      <c r="GJ2734" s="25"/>
      <c r="GK2734" s="25"/>
      <c r="GL2734" s="25"/>
      <c r="GM2734" s="25"/>
      <c r="GN2734" s="25"/>
      <c r="GO2734" s="25"/>
      <c r="GP2734" s="25"/>
      <c r="GQ2734" s="25"/>
      <c r="GR2734" s="25"/>
      <c r="GS2734" s="25"/>
      <c r="GT2734" s="25"/>
      <c r="GU2734" s="25"/>
      <c r="GV2734" s="25"/>
      <c r="GW2734" s="25"/>
      <c r="GX2734" s="25"/>
      <c r="GY2734" s="25"/>
      <c r="GZ2734" s="25"/>
      <c r="HA2734" s="25"/>
      <c r="HB2734" s="25"/>
      <c r="HC2734" s="25"/>
      <c r="HD2734" s="25"/>
      <c r="HE2734" s="25"/>
      <c r="HF2734" s="25"/>
      <c r="HG2734" s="25"/>
      <c r="HH2734" s="25"/>
      <c r="HI2734" s="25"/>
      <c r="HJ2734" s="25"/>
      <c r="HK2734" s="25"/>
      <c r="HL2734" s="25"/>
      <c r="HM2734" s="25"/>
      <c r="HN2734" s="25"/>
      <c r="HO2734" s="25"/>
      <c r="HP2734" s="25"/>
      <c r="HQ2734" s="25"/>
      <c r="HR2734" s="25"/>
      <c r="HS2734" s="25"/>
      <c r="HT2734" s="25"/>
      <c r="HU2734" s="25"/>
      <c r="HV2734" s="25"/>
      <c r="HW2734" s="25"/>
      <c r="HX2734" s="25"/>
      <c r="HY2734" s="25"/>
      <c r="HZ2734" s="25"/>
      <c r="IA2734" s="25"/>
      <c r="IB2734" s="25"/>
      <c r="IC2734" s="25"/>
      <c r="ID2734" s="25"/>
      <c r="IE2734" s="25"/>
      <c r="IF2734" s="25"/>
      <c r="IG2734" s="25"/>
      <c r="IH2734" s="25"/>
      <c r="II2734" s="25"/>
      <c r="IJ2734" s="25"/>
      <c r="IK2734" s="25"/>
      <c r="IL2734" s="25"/>
      <c r="IM2734" s="25"/>
      <c r="IN2734" s="25"/>
      <c r="IO2734" s="25"/>
      <c r="IP2734" s="25"/>
      <c r="IQ2734" s="25"/>
      <c r="IR2734" s="25"/>
      <c r="IS2734" s="25"/>
      <c r="IT2734" s="25"/>
      <c r="IU2734" s="25"/>
      <c r="IV2734" s="25"/>
    </row>
    <row r="2735" spans="1:256">
      <c r="A2735" s="48"/>
      <c r="B2735" s="49"/>
      <c r="C2735" s="50"/>
      <c r="D2735" s="51"/>
      <c r="E2735" s="19"/>
      <c r="F2735" s="21"/>
    </row>
    <row r="2736" spans="1:256">
      <c r="A2736" s="53"/>
      <c r="B2736" s="52"/>
      <c r="C2736" s="50"/>
      <c r="D2736" s="51"/>
      <c r="E2736" s="19"/>
      <c r="F2736" s="21"/>
    </row>
    <row r="2737" spans="1:6">
      <c r="A2737" s="48"/>
      <c r="B2737" s="49"/>
      <c r="C2737" s="50"/>
      <c r="D2737" s="51"/>
      <c r="E2737" s="19"/>
      <c r="F2737" s="21"/>
    </row>
    <row r="2738" spans="1:6">
      <c r="A2738" s="48"/>
      <c r="B2738" s="52"/>
      <c r="C2738" s="50"/>
      <c r="D2738" s="51"/>
      <c r="E2738" s="19"/>
      <c r="F2738" s="21"/>
    </row>
    <row r="2739" spans="1:6">
      <c r="A2739" s="48"/>
      <c r="B2739" s="49"/>
      <c r="C2739" s="50"/>
      <c r="D2739" s="51"/>
      <c r="E2739" s="19"/>
      <c r="F2739" s="21"/>
    </row>
    <row r="2740" spans="1:6">
      <c r="A2740" s="48"/>
      <c r="B2740" s="49"/>
      <c r="C2740" s="50"/>
      <c r="D2740" s="54"/>
      <c r="E2740" s="19"/>
      <c r="F2740" s="21"/>
    </row>
    <row r="2741" spans="1:6">
      <c r="A2741" s="48"/>
      <c r="B2741" s="49"/>
      <c r="C2741" s="50"/>
      <c r="D2741" s="51"/>
      <c r="E2741" s="19"/>
      <c r="F2741" s="21"/>
    </row>
    <row r="2742" spans="1:6">
      <c r="A2742" s="48"/>
      <c r="B2742" s="49"/>
      <c r="C2742" s="50"/>
      <c r="D2742" s="51"/>
      <c r="E2742" s="19"/>
      <c r="F2742" s="21"/>
    </row>
    <row r="2743" spans="1:6">
      <c r="A2743" s="55"/>
      <c r="B2743" s="56"/>
      <c r="C2743" s="57"/>
      <c r="D2743" s="51"/>
      <c r="E2743" s="19"/>
      <c r="F2743" s="21"/>
    </row>
    <row r="2744" spans="1:6">
      <c r="A2744" s="48"/>
      <c r="B2744" s="57"/>
      <c r="C2744" s="57"/>
      <c r="D2744" s="51"/>
      <c r="E2744" s="19"/>
      <c r="F2744" s="21"/>
    </row>
    <row r="2745" spans="1:6">
      <c r="A2745" s="48"/>
      <c r="B2745" s="49"/>
      <c r="C2745" s="50"/>
      <c r="D2745" s="51"/>
      <c r="E2745" s="19"/>
      <c r="F2745" s="21"/>
    </row>
    <row r="2746" spans="1:6">
      <c r="A2746" s="48"/>
      <c r="B2746" s="52"/>
      <c r="C2746" s="50"/>
      <c r="D2746" s="51"/>
      <c r="E2746" s="19"/>
      <c r="F2746" s="21"/>
    </row>
    <row r="2747" spans="1:6">
      <c r="A2747" s="48"/>
      <c r="B2747" s="49"/>
      <c r="C2747" s="50"/>
      <c r="D2747" s="51"/>
      <c r="E2747" s="19"/>
      <c r="F2747" s="21"/>
    </row>
    <row r="2748" spans="1:6">
      <c r="A2748" s="48"/>
      <c r="B2748" s="52"/>
      <c r="C2748" s="50"/>
      <c r="D2748" s="51"/>
      <c r="E2748" s="19"/>
      <c r="F2748" s="21"/>
    </row>
    <row r="2749" spans="1:6">
      <c r="A2749" s="48"/>
      <c r="B2749" s="49"/>
      <c r="C2749" s="50"/>
      <c r="D2749" s="51"/>
      <c r="E2749" s="19"/>
      <c r="F2749" s="21"/>
    </row>
    <row r="2750" spans="1:6">
      <c r="A2750" s="48"/>
      <c r="B2750" s="52"/>
      <c r="C2750" s="50"/>
      <c r="D2750" s="54"/>
      <c r="E2750" s="19"/>
      <c r="F2750" s="21"/>
    </row>
    <row r="2751" spans="1:6">
      <c r="A2751" s="48"/>
      <c r="B2751" s="49"/>
      <c r="C2751" s="50"/>
      <c r="D2751" s="51"/>
      <c r="E2751" s="19"/>
      <c r="F2751" s="21"/>
    </row>
    <row r="2752" spans="1:6">
      <c r="A2752" s="48"/>
      <c r="B2752" s="52"/>
      <c r="C2752" s="50"/>
      <c r="D2752" s="54"/>
      <c r="E2752" s="19"/>
      <c r="F2752" s="21"/>
    </row>
    <row r="2753" spans="1:256">
      <c r="A2753" s="48"/>
      <c r="B2753" s="49"/>
      <c r="C2753" s="50"/>
      <c r="D2753" s="51"/>
      <c r="E2753" s="19"/>
      <c r="F2753" s="21"/>
    </row>
    <row r="2754" spans="1:256">
      <c r="A2754" s="48"/>
      <c r="B2754" s="52"/>
      <c r="C2754" s="50"/>
      <c r="D2754" s="51"/>
      <c r="E2754" s="19"/>
      <c r="F2754" s="21"/>
      <c r="G2754" s="25"/>
      <c r="H2754" s="25"/>
      <c r="I2754" s="25"/>
      <c r="J2754" s="25"/>
      <c r="K2754" s="25"/>
      <c r="L2754" s="25"/>
      <c r="M2754" s="25"/>
      <c r="N2754" s="25"/>
      <c r="O2754" s="25"/>
      <c r="P2754" s="25"/>
      <c r="Q2754" s="25"/>
      <c r="R2754" s="25"/>
      <c r="S2754" s="25"/>
      <c r="T2754" s="25"/>
      <c r="U2754" s="25"/>
      <c r="V2754" s="25"/>
      <c r="W2754" s="25"/>
      <c r="X2754" s="25"/>
      <c r="Y2754" s="25"/>
      <c r="Z2754" s="25"/>
      <c r="AA2754" s="25"/>
      <c r="AB2754" s="25"/>
      <c r="AC2754" s="25"/>
      <c r="AD2754" s="25"/>
      <c r="AE2754" s="25"/>
      <c r="AF2754" s="25"/>
      <c r="AG2754" s="25"/>
      <c r="AH2754" s="25"/>
      <c r="AI2754" s="25"/>
      <c r="AJ2754" s="25"/>
      <c r="AK2754" s="25"/>
      <c r="AL2754" s="25"/>
      <c r="AM2754" s="25"/>
      <c r="AN2754" s="25"/>
      <c r="AO2754" s="25"/>
      <c r="AP2754" s="25"/>
      <c r="AQ2754" s="25"/>
      <c r="AR2754" s="25"/>
      <c r="AS2754" s="25"/>
      <c r="AT2754" s="25"/>
      <c r="AU2754" s="25"/>
      <c r="AV2754" s="25"/>
      <c r="AW2754" s="25"/>
      <c r="AX2754" s="25"/>
      <c r="AY2754" s="25"/>
      <c r="AZ2754" s="25"/>
      <c r="BA2754" s="25"/>
      <c r="BB2754" s="25"/>
      <c r="BC2754" s="25"/>
      <c r="BD2754" s="25"/>
      <c r="BE2754" s="25"/>
      <c r="BF2754" s="25"/>
      <c r="BG2754" s="25"/>
      <c r="BH2754" s="25"/>
      <c r="BI2754" s="25"/>
      <c r="BJ2754" s="25"/>
      <c r="BK2754" s="25"/>
      <c r="BL2754" s="25"/>
      <c r="BM2754" s="25"/>
      <c r="BN2754" s="25"/>
      <c r="BO2754" s="25"/>
      <c r="BP2754" s="25"/>
      <c r="BQ2754" s="25"/>
      <c r="BR2754" s="25"/>
      <c r="BS2754" s="25"/>
      <c r="BT2754" s="25"/>
      <c r="BU2754" s="25"/>
      <c r="BV2754" s="25"/>
      <c r="BW2754" s="25"/>
      <c r="BX2754" s="25"/>
      <c r="BY2754" s="25"/>
      <c r="BZ2754" s="25"/>
      <c r="CA2754" s="25"/>
      <c r="CB2754" s="25"/>
      <c r="CC2754" s="25"/>
      <c r="CD2754" s="25"/>
      <c r="CE2754" s="25"/>
      <c r="CF2754" s="25"/>
      <c r="CG2754" s="25"/>
      <c r="CH2754" s="25"/>
      <c r="CI2754" s="25"/>
      <c r="CJ2754" s="25"/>
      <c r="CK2754" s="25"/>
      <c r="CL2754" s="25"/>
      <c r="CM2754" s="25"/>
      <c r="CN2754" s="25"/>
      <c r="CO2754" s="25"/>
      <c r="CP2754" s="25"/>
      <c r="CQ2754" s="25"/>
      <c r="CR2754" s="25"/>
      <c r="CS2754" s="25"/>
      <c r="CT2754" s="25"/>
      <c r="CU2754" s="25"/>
      <c r="CV2754" s="25"/>
      <c r="CW2754" s="25"/>
      <c r="CX2754" s="25"/>
      <c r="CY2754" s="25"/>
      <c r="CZ2754" s="25"/>
      <c r="DA2754" s="25"/>
      <c r="DB2754" s="25"/>
      <c r="DC2754" s="25"/>
      <c r="DD2754" s="25"/>
      <c r="DE2754" s="25"/>
      <c r="DF2754" s="25"/>
      <c r="DG2754" s="25"/>
      <c r="DH2754" s="25"/>
      <c r="DI2754" s="25"/>
      <c r="DJ2754" s="25"/>
      <c r="DK2754" s="25"/>
      <c r="DL2754" s="25"/>
      <c r="DM2754" s="25"/>
      <c r="DN2754" s="25"/>
      <c r="DO2754" s="25"/>
      <c r="DP2754" s="25"/>
      <c r="DQ2754" s="25"/>
      <c r="DR2754" s="25"/>
      <c r="DS2754" s="25"/>
      <c r="DT2754" s="25"/>
      <c r="DU2754" s="25"/>
      <c r="DV2754" s="25"/>
      <c r="DW2754" s="25"/>
      <c r="DX2754" s="25"/>
      <c r="DY2754" s="25"/>
      <c r="DZ2754" s="25"/>
      <c r="EA2754" s="25"/>
      <c r="EB2754" s="25"/>
      <c r="EC2754" s="25"/>
      <c r="ED2754" s="25"/>
      <c r="EE2754" s="25"/>
      <c r="EF2754" s="25"/>
      <c r="EG2754" s="25"/>
      <c r="EH2754" s="25"/>
      <c r="EI2754" s="25"/>
      <c r="EJ2754" s="25"/>
      <c r="EK2754" s="25"/>
      <c r="EL2754" s="25"/>
      <c r="EM2754" s="25"/>
      <c r="EN2754" s="25"/>
      <c r="EO2754" s="25"/>
      <c r="EP2754" s="25"/>
      <c r="EQ2754" s="25"/>
      <c r="ER2754" s="25"/>
      <c r="ES2754" s="25"/>
      <c r="ET2754" s="25"/>
      <c r="EU2754" s="25"/>
      <c r="EV2754" s="25"/>
      <c r="EW2754" s="25"/>
      <c r="EX2754" s="25"/>
      <c r="EY2754" s="25"/>
      <c r="EZ2754" s="25"/>
      <c r="FA2754" s="25"/>
      <c r="FB2754" s="25"/>
      <c r="FC2754" s="25"/>
      <c r="FD2754" s="25"/>
      <c r="FE2754" s="25"/>
      <c r="FF2754" s="25"/>
      <c r="FG2754" s="25"/>
      <c r="FH2754" s="25"/>
      <c r="FI2754" s="25"/>
      <c r="FJ2754" s="25"/>
      <c r="FK2754" s="25"/>
      <c r="FL2754" s="25"/>
      <c r="FM2754" s="25"/>
      <c r="FN2754" s="25"/>
      <c r="FO2754" s="25"/>
      <c r="FP2754" s="25"/>
      <c r="FQ2754" s="25"/>
      <c r="FR2754" s="25"/>
      <c r="FS2754" s="25"/>
      <c r="FT2754" s="25"/>
      <c r="FU2754" s="25"/>
      <c r="FV2754" s="25"/>
      <c r="FW2754" s="25"/>
      <c r="FX2754" s="25"/>
      <c r="FY2754" s="25"/>
      <c r="FZ2754" s="25"/>
      <c r="GA2754" s="25"/>
      <c r="GB2754" s="25"/>
      <c r="GC2754" s="25"/>
      <c r="GD2754" s="25"/>
      <c r="GE2754" s="25"/>
      <c r="GF2754" s="25"/>
      <c r="GG2754" s="25"/>
      <c r="GH2754" s="25"/>
      <c r="GI2754" s="25"/>
      <c r="GJ2754" s="25"/>
      <c r="GK2754" s="25"/>
      <c r="GL2754" s="25"/>
      <c r="GM2754" s="25"/>
      <c r="GN2754" s="25"/>
      <c r="GO2754" s="25"/>
      <c r="GP2754" s="25"/>
      <c r="GQ2754" s="25"/>
      <c r="GR2754" s="25"/>
      <c r="GS2754" s="25"/>
      <c r="GT2754" s="25"/>
      <c r="GU2754" s="25"/>
      <c r="GV2754" s="25"/>
      <c r="GW2754" s="25"/>
      <c r="GX2754" s="25"/>
      <c r="GY2754" s="25"/>
      <c r="GZ2754" s="25"/>
      <c r="HA2754" s="25"/>
      <c r="HB2754" s="25"/>
      <c r="HC2754" s="25"/>
      <c r="HD2754" s="25"/>
      <c r="HE2754" s="25"/>
      <c r="HF2754" s="25"/>
      <c r="HG2754" s="25"/>
      <c r="HH2754" s="25"/>
      <c r="HI2754" s="25"/>
      <c r="HJ2754" s="25"/>
      <c r="HK2754" s="25"/>
      <c r="HL2754" s="25"/>
      <c r="HM2754" s="25"/>
      <c r="HN2754" s="25"/>
      <c r="HO2754" s="25"/>
      <c r="HP2754" s="25"/>
      <c r="HQ2754" s="25"/>
      <c r="HR2754" s="25"/>
      <c r="HS2754" s="25"/>
      <c r="HT2754" s="25"/>
      <c r="HU2754" s="25"/>
      <c r="HV2754" s="25"/>
      <c r="HW2754" s="25"/>
      <c r="HX2754" s="25"/>
      <c r="HY2754" s="25"/>
      <c r="HZ2754" s="25"/>
      <c r="IA2754" s="25"/>
      <c r="IB2754" s="25"/>
      <c r="IC2754" s="25"/>
      <c r="ID2754" s="25"/>
      <c r="IE2754" s="25"/>
      <c r="IF2754" s="25"/>
      <c r="IG2754" s="25"/>
      <c r="IH2754" s="25"/>
      <c r="II2754" s="25"/>
      <c r="IJ2754" s="25"/>
      <c r="IK2754" s="25"/>
      <c r="IL2754" s="25"/>
      <c r="IM2754" s="25"/>
      <c r="IN2754" s="25"/>
      <c r="IO2754" s="25"/>
      <c r="IP2754" s="25"/>
      <c r="IQ2754" s="25"/>
      <c r="IR2754" s="25"/>
      <c r="IS2754" s="25"/>
      <c r="IT2754" s="25"/>
      <c r="IU2754" s="25"/>
      <c r="IV2754" s="25"/>
    </row>
    <row r="2755" spans="1:256">
      <c r="A2755" s="48"/>
      <c r="B2755" s="49"/>
      <c r="C2755" s="50"/>
      <c r="D2755" s="51"/>
      <c r="E2755" s="19"/>
      <c r="F2755" s="21"/>
    </row>
    <row r="2756" spans="1:256">
      <c r="A2756" s="48"/>
      <c r="B2756" s="52"/>
      <c r="C2756" s="50"/>
      <c r="D2756" s="51"/>
      <c r="E2756" s="19"/>
      <c r="F2756" s="21"/>
      <c r="G2756" s="25"/>
      <c r="H2756" s="25"/>
      <c r="I2756" s="25"/>
      <c r="J2756" s="25"/>
      <c r="K2756" s="25"/>
      <c r="L2756" s="25"/>
      <c r="M2756" s="25"/>
      <c r="N2756" s="25"/>
      <c r="O2756" s="25"/>
      <c r="P2756" s="25"/>
      <c r="Q2756" s="25"/>
      <c r="R2756" s="25"/>
      <c r="S2756" s="25"/>
      <c r="T2756" s="25"/>
      <c r="U2756" s="25"/>
      <c r="V2756" s="25"/>
      <c r="W2756" s="25"/>
      <c r="X2756" s="25"/>
      <c r="Y2756" s="25"/>
      <c r="Z2756" s="25"/>
      <c r="AA2756" s="25"/>
      <c r="AB2756" s="25"/>
      <c r="AC2756" s="25"/>
      <c r="AD2756" s="25"/>
      <c r="AE2756" s="25"/>
      <c r="AF2756" s="25"/>
      <c r="AG2756" s="25"/>
      <c r="AH2756" s="25"/>
      <c r="AI2756" s="25"/>
      <c r="AJ2756" s="25"/>
      <c r="AK2756" s="25"/>
      <c r="AL2756" s="25"/>
      <c r="AM2756" s="25"/>
      <c r="AN2756" s="25"/>
      <c r="AO2756" s="25"/>
      <c r="AP2756" s="25"/>
      <c r="AQ2756" s="25"/>
      <c r="AR2756" s="25"/>
      <c r="AS2756" s="25"/>
      <c r="AT2756" s="25"/>
      <c r="AU2756" s="25"/>
      <c r="AV2756" s="25"/>
      <c r="AW2756" s="25"/>
      <c r="AX2756" s="25"/>
      <c r="AY2756" s="25"/>
      <c r="AZ2756" s="25"/>
      <c r="BA2756" s="25"/>
      <c r="BB2756" s="25"/>
      <c r="BC2756" s="25"/>
      <c r="BD2756" s="25"/>
      <c r="BE2756" s="25"/>
      <c r="BF2756" s="25"/>
      <c r="BG2756" s="25"/>
      <c r="BH2756" s="25"/>
      <c r="BI2756" s="25"/>
      <c r="BJ2756" s="25"/>
      <c r="BK2756" s="25"/>
      <c r="BL2756" s="25"/>
      <c r="BM2756" s="25"/>
      <c r="BN2756" s="25"/>
      <c r="BO2756" s="25"/>
      <c r="BP2756" s="25"/>
      <c r="BQ2756" s="25"/>
      <c r="BR2756" s="25"/>
      <c r="BS2756" s="25"/>
      <c r="BT2756" s="25"/>
      <c r="BU2756" s="25"/>
      <c r="BV2756" s="25"/>
      <c r="BW2756" s="25"/>
      <c r="BX2756" s="25"/>
      <c r="BY2756" s="25"/>
      <c r="BZ2756" s="25"/>
      <c r="CA2756" s="25"/>
      <c r="CB2756" s="25"/>
      <c r="CC2756" s="25"/>
      <c r="CD2756" s="25"/>
      <c r="CE2756" s="25"/>
      <c r="CF2756" s="25"/>
      <c r="CG2756" s="25"/>
      <c r="CH2756" s="25"/>
      <c r="CI2756" s="25"/>
      <c r="CJ2756" s="25"/>
      <c r="CK2756" s="25"/>
      <c r="CL2756" s="25"/>
      <c r="CM2756" s="25"/>
      <c r="CN2756" s="25"/>
      <c r="CO2756" s="25"/>
      <c r="CP2756" s="25"/>
      <c r="CQ2756" s="25"/>
      <c r="CR2756" s="25"/>
      <c r="CS2756" s="25"/>
      <c r="CT2756" s="25"/>
      <c r="CU2756" s="25"/>
      <c r="CV2756" s="25"/>
      <c r="CW2756" s="25"/>
      <c r="CX2756" s="25"/>
      <c r="CY2756" s="25"/>
      <c r="CZ2756" s="25"/>
      <c r="DA2756" s="25"/>
      <c r="DB2756" s="25"/>
      <c r="DC2756" s="25"/>
      <c r="DD2756" s="25"/>
      <c r="DE2756" s="25"/>
      <c r="DF2756" s="25"/>
      <c r="DG2756" s="25"/>
      <c r="DH2756" s="25"/>
      <c r="DI2756" s="25"/>
      <c r="DJ2756" s="25"/>
      <c r="DK2756" s="25"/>
      <c r="DL2756" s="25"/>
      <c r="DM2756" s="25"/>
      <c r="DN2756" s="25"/>
      <c r="DO2756" s="25"/>
      <c r="DP2756" s="25"/>
      <c r="DQ2756" s="25"/>
      <c r="DR2756" s="25"/>
      <c r="DS2756" s="25"/>
      <c r="DT2756" s="25"/>
      <c r="DU2756" s="25"/>
      <c r="DV2756" s="25"/>
      <c r="DW2756" s="25"/>
      <c r="DX2756" s="25"/>
      <c r="DY2756" s="25"/>
      <c r="DZ2756" s="25"/>
      <c r="EA2756" s="25"/>
      <c r="EB2756" s="25"/>
      <c r="EC2756" s="25"/>
      <c r="ED2756" s="25"/>
      <c r="EE2756" s="25"/>
      <c r="EF2756" s="25"/>
      <c r="EG2756" s="25"/>
      <c r="EH2756" s="25"/>
      <c r="EI2756" s="25"/>
      <c r="EJ2756" s="25"/>
      <c r="EK2756" s="25"/>
      <c r="EL2756" s="25"/>
      <c r="EM2756" s="25"/>
      <c r="EN2756" s="25"/>
      <c r="EO2756" s="25"/>
      <c r="EP2756" s="25"/>
      <c r="EQ2756" s="25"/>
      <c r="ER2756" s="25"/>
      <c r="ES2756" s="25"/>
      <c r="ET2756" s="25"/>
      <c r="EU2756" s="25"/>
      <c r="EV2756" s="25"/>
      <c r="EW2756" s="25"/>
      <c r="EX2756" s="25"/>
      <c r="EY2756" s="25"/>
      <c r="EZ2756" s="25"/>
      <c r="FA2756" s="25"/>
      <c r="FB2756" s="25"/>
      <c r="FC2756" s="25"/>
      <c r="FD2756" s="25"/>
      <c r="FE2756" s="25"/>
      <c r="FF2756" s="25"/>
      <c r="FG2756" s="25"/>
      <c r="FH2756" s="25"/>
      <c r="FI2756" s="25"/>
      <c r="FJ2756" s="25"/>
      <c r="FK2756" s="25"/>
      <c r="FL2756" s="25"/>
      <c r="FM2756" s="25"/>
      <c r="FN2756" s="25"/>
      <c r="FO2756" s="25"/>
      <c r="FP2756" s="25"/>
      <c r="FQ2756" s="25"/>
      <c r="FR2756" s="25"/>
      <c r="FS2756" s="25"/>
      <c r="FT2756" s="25"/>
      <c r="FU2756" s="25"/>
      <c r="FV2756" s="25"/>
      <c r="FW2756" s="25"/>
      <c r="FX2756" s="25"/>
      <c r="FY2756" s="25"/>
      <c r="FZ2756" s="25"/>
      <c r="GA2756" s="25"/>
      <c r="GB2756" s="25"/>
      <c r="GC2756" s="25"/>
      <c r="GD2756" s="25"/>
      <c r="GE2756" s="25"/>
      <c r="GF2756" s="25"/>
      <c r="GG2756" s="25"/>
      <c r="GH2756" s="25"/>
      <c r="GI2756" s="25"/>
      <c r="GJ2756" s="25"/>
      <c r="GK2756" s="25"/>
      <c r="GL2756" s="25"/>
      <c r="GM2756" s="25"/>
      <c r="GN2756" s="25"/>
      <c r="GO2756" s="25"/>
      <c r="GP2756" s="25"/>
      <c r="GQ2756" s="25"/>
      <c r="GR2756" s="25"/>
      <c r="GS2756" s="25"/>
      <c r="GT2756" s="25"/>
      <c r="GU2756" s="25"/>
      <c r="GV2756" s="25"/>
      <c r="GW2756" s="25"/>
      <c r="GX2756" s="25"/>
      <c r="GY2756" s="25"/>
      <c r="GZ2756" s="25"/>
      <c r="HA2756" s="25"/>
      <c r="HB2756" s="25"/>
      <c r="HC2756" s="25"/>
      <c r="HD2756" s="25"/>
      <c r="HE2756" s="25"/>
      <c r="HF2756" s="25"/>
      <c r="HG2756" s="25"/>
      <c r="HH2756" s="25"/>
      <c r="HI2756" s="25"/>
      <c r="HJ2756" s="25"/>
      <c r="HK2756" s="25"/>
      <c r="HL2756" s="25"/>
      <c r="HM2756" s="25"/>
      <c r="HN2756" s="25"/>
      <c r="HO2756" s="25"/>
      <c r="HP2756" s="25"/>
      <c r="HQ2756" s="25"/>
      <c r="HR2756" s="25"/>
      <c r="HS2756" s="25"/>
      <c r="HT2756" s="25"/>
      <c r="HU2756" s="25"/>
      <c r="HV2756" s="25"/>
      <c r="HW2756" s="25"/>
      <c r="HX2756" s="25"/>
      <c r="HY2756" s="25"/>
      <c r="HZ2756" s="25"/>
      <c r="IA2756" s="25"/>
      <c r="IB2756" s="25"/>
      <c r="IC2756" s="25"/>
      <c r="ID2756" s="25"/>
      <c r="IE2756" s="25"/>
      <c r="IF2756" s="25"/>
      <c r="IG2756" s="25"/>
      <c r="IH2756" s="25"/>
      <c r="II2756" s="25"/>
      <c r="IJ2756" s="25"/>
      <c r="IK2756" s="25"/>
      <c r="IL2756" s="25"/>
      <c r="IM2756" s="25"/>
      <c r="IN2756" s="25"/>
      <c r="IO2756" s="25"/>
      <c r="IP2756" s="25"/>
      <c r="IQ2756" s="25"/>
      <c r="IR2756" s="25"/>
      <c r="IS2756" s="25"/>
      <c r="IT2756" s="25"/>
      <c r="IU2756" s="25"/>
      <c r="IV2756" s="25"/>
    </row>
    <row r="2757" spans="1:256">
      <c r="A2757" s="48"/>
      <c r="B2757" s="49"/>
      <c r="C2757" s="50"/>
      <c r="D2757" s="51"/>
      <c r="E2757" s="19"/>
      <c r="F2757" s="21"/>
    </row>
    <row r="2758" spans="1:256">
      <c r="A2758" s="48"/>
      <c r="B2758" s="52"/>
      <c r="C2758" s="50"/>
      <c r="D2758" s="54"/>
      <c r="E2758" s="19"/>
      <c r="F2758" s="21"/>
    </row>
    <row r="2759" spans="1:256">
      <c r="A2759" s="48"/>
      <c r="B2759" s="49"/>
      <c r="C2759" s="50"/>
      <c r="D2759" s="51"/>
      <c r="E2759" s="19"/>
      <c r="F2759" s="21"/>
    </row>
    <row r="2760" spans="1:256">
      <c r="A2760" s="48"/>
      <c r="B2760" s="52"/>
      <c r="C2760" s="50"/>
      <c r="D2760" s="51"/>
      <c r="E2760" s="19"/>
      <c r="F2760" s="21"/>
    </row>
    <row r="2761" spans="1:256">
      <c r="A2761" s="48"/>
      <c r="B2761" s="49"/>
      <c r="C2761" s="50"/>
      <c r="D2761" s="51"/>
      <c r="E2761" s="19"/>
      <c r="F2761" s="21"/>
    </row>
    <row r="2762" spans="1:256">
      <c r="A2762" s="53"/>
      <c r="B2762" s="49"/>
      <c r="C2762" s="50"/>
      <c r="D2762" s="51"/>
      <c r="E2762" s="19"/>
      <c r="F2762" s="21"/>
    </row>
    <row r="2763" spans="1:256">
      <c r="A2763" s="48"/>
      <c r="B2763" s="49"/>
      <c r="C2763" s="50"/>
      <c r="D2763" s="51"/>
      <c r="E2763" s="19"/>
      <c r="F2763" s="21"/>
    </row>
    <row r="2764" spans="1:256">
      <c r="A2764" s="48"/>
      <c r="B2764" s="52"/>
      <c r="C2764" s="50"/>
      <c r="D2764" s="51"/>
      <c r="E2764" s="19"/>
      <c r="F2764" s="21"/>
    </row>
    <row r="2765" spans="1:256">
      <c r="A2765" s="48"/>
      <c r="B2765" s="49"/>
      <c r="C2765" s="50"/>
      <c r="D2765" s="51"/>
      <c r="E2765" s="19"/>
      <c r="F2765" s="21"/>
    </row>
    <row r="2766" spans="1:256">
      <c r="A2766" s="48"/>
      <c r="B2766" s="52"/>
      <c r="C2766" s="50"/>
      <c r="D2766" s="54"/>
      <c r="E2766" s="19"/>
      <c r="F2766" s="21"/>
    </row>
    <row r="2767" spans="1:256">
      <c r="A2767" s="48"/>
      <c r="B2767" s="49"/>
      <c r="C2767" s="50"/>
      <c r="D2767" s="51"/>
      <c r="E2767" s="19"/>
      <c r="F2767" s="21"/>
    </row>
    <row r="2768" spans="1:256">
      <c r="A2768" s="48"/>
      <c r="B2768" s="52"/>
      <c r="C2768" s="50"/>
      <c r="D2768" s="51"/>
      <c r="E2768" s="19"/>
      <c r="F2768" s="21"/>
      <c r="G2768" s="25"/>
      <c r="H2768" s="25"/>
      <c r="I2768" s="25"/>
      <c r="J2768" s="25"/>
      <c r="K2768" s="25"/>
      <c r="L2768" s="25"/>
      <c r="M2768" s="25"/>
      <c r="N2768" s="25"/>
      <c r="O2768" s="25"/>
      <c r="P2768" s="25"/>
      <c r="Q2768" s="25"/>
      <c r="R2768" s="25"/>
      <c r="S2768" s="25"/>
      <c r="T2768" s="25"/>
      <c r="U2768" s="25"/>
      <c r="V2768" s="25"/>
      <c r="W2768" s="25"/>
      <c r="X2768" s="25"/>
      <c r="Y2768" s="25"/>
      <c r="Z2768" s="25"/>
      <c r="AA2768" s="25"/>
      <c r="AB2768" s="25"/>
      <c r="AC2768" s="25"/>
      <c r="AD2768" s="25"/>
      <c r="AE2768" s="25"/>
      <c r="AF2768" s="25"/>
      <c r="AG2768" s="25"/>
      <c r="AH2768" s="25"/>
      <c r="AI2768" s="25"/>
      <c r="AJ2768" s="25"/>
      <c r="AK2768" s="25"/>
      <c r="AL2768" s="25"/>
      <c r="AM2768" s="25"/>
      <c r="AN2768" s="25"/>
      <c r="AO2768" s="25"/>
      <c r="AP2768" s="25"/>
      <c r="AQ2768" s="25"/>
      <c r="AR2768" s="25"/>
      <c r="AS2768" s="25"/>
      <c r="AT2768" s="25"/>
      <c r="AU2768" s="25"/>
      <c r="AV2768" s="25"/>
      <c r="AW2768" s="25"/>
      <c r="AX2768" s="25"/>
      <c r="AY2768" s="25"/>
      <c r="AZ2768" s="25"/>
      <c r="BA2768" s="25"/>
      <c r="BB2768" s="25"/>
      <c r="BC2768" s="25"/>
      <c r="BD2768" s="25"/>
      <c r="BE2768" s="25"/>
      <c r="BF2768" s="25"/>
      <c r="BG2768" s="25"/>
      <c r="BH2768" s="25"/>
      <c r="BI2768" s="25"/>
      <c r="BJ2768" s="25"/>
      <c r="BK2768" s="25"/>
      <c r="BL2768" s="25"/>
      <c r="BM2768" s="25"/>
      <c r="BN2768" s="25"/>
      <c r="BO2768" s="25"/>
      <c r="BP2768" s="25"/>
      <c r="BQ2768" s="25"/>
      <c r="BR2768" s="25"/>
      <c r="BS2768" s="25"/>
      <c r="BT2768" s="25"/>
      <c r="BU2768" s="25"/>
      <c r="BV2768" s="25"/>
      <c r="BW2768" s="25"/>
      <c r="BX2768" s="25"/>
      <c r="BY2768" s="25"/>
      <c r="BZ2768" s="25"/>
      <c r="CA2768" s="25"/>
      <c r="CB2768" s="25"/>
      <c r="CC2768" s="25"/>
      <c r="CD2768" s="25"/>
      <c r="CE2768" s="25"/>
      <c r="CF2768" s="25"/>
      <c r="CG2768" s="25"/>
      <c r="CH2768" s="25"/>
      <c r="CI2768" s="25"/>
      <c r="CJ2768" s="25"/>
      <c r="CK2768" s="25"/>
      <c r="CL2768" s="25"/>
      <c r="CM2768" s="25"/>
      <c r="CN2768" s="25"/>
      <c r="CO2768" s="25"/>
      <c r="CP2768" s="25"/>
      <c r="CQ2768" s="25"/>
      <c r="CR2768" s="25"/>
      <c r="CS2768" s="25"/>
      <c r="CT2768" s="25"/>
      <c r="CU2768" s="25"/>
      <c r="CV2768" s="25"/>
      <c r="CW2768" s="25"/>
      <c r="CX2768" s="25"/>
      <c r="CY2768" s="25"/>
      <c r="CZ2768" s="25"/>
      <c r="DA2768" s="25"/>
      <c r="DB2768" s="25"/>
      <c r="DC2768" s="25"/>
      <c r="DD2768" s="25"/>
      <c r="DE2768" s="25"/>
      <c r="DF2768" s="25"/>
      <c r="DG2768" s="25"/>
      <c r="DH2768" s="25"/>
      <c r="DI2768" s="25"/>
      <c r="DJ2768" s="25"/>
      <c r="DK2768" s="25"/>
      <c r="DL2768" s="25"/>
      <c r="DM2768" s="25"/>
      <c r="DN2768" s="25"/>
      <c r="DO2768" s="25"/>
      <c r="DP2768" s="25"/>
      <c r="DQ2768" s="25"/>
      <c r="DR2768" s="25"/>
      <c r="DS2768" s="25"/>
      <c r="DT2768" s="25"/>
      <c r="DU2768" s="25"/>
      <c r="DV2768" s="25"/>
      <c r="DW2768" s="25"/>
      <c r="DX2768" s="25"/>
      <c r="DY2768" s="25"/>
      <c r="DZ2768" s="25"/>
      <c r="EA2768" s="25"/>
      <c r="EB2768" s="25"/>
      <c r="EC2768" s="25"/>
      <c r="ED2768" s="25"/>
      <c r="EE2768" s="25"/>
      <c r="EF2768" s="25"/>
      <c r="EG2768" s="25"/>
      <c r="EH2768" s="25"/>
      <c r="EI2768" s="25"/>
      <c r="EJ2768" s="25"/>
      <c r="EK2768" s="25"/>
      <c r="EL2768" s="25"/>
      <c r="EM2768" s="25"/>
      <c r="EN2768" s="25"/>
      <c r="EO2768" s="25"/>
      <c r="EP2768" s="25"/>
      <c r="EQ2768" s="25"/>
      <c r="ER2768" s="25"/>
      <c r="ES2768" s="25"/>
      <c r="ET2768" s="25"/>
      <c r="EU2768" s="25"/>
      <c r="EV2768" s="25"/>
      <c r="EW2768" s="25"/>
      <c r="EX2768" s="25"/>
      <c r="EY2768" s="25"/>
      <c r="EZ2768" s="25"/>
      <c r="FA2768" s="25"/>
      <c r="FB2768" s="25"/>
      <c r="FC2768" s="25"/>
      <c r="FD2768" s="25"/>
      <c r="FE2768" s="25"/>
      <c r="FF2768" s="25"/>
      <c r="FG2768" s="25"/>
      <c r="FH2768" s="25"/>
      <c r="FI2768" s="25"/>
      <c r="FJ2768" s="25"/>
      <c r="FK2768" s="25"/>
      <c r="FL2768" s="25"/>
      <c r="FM2768" s="25"/>
      <c r="FN2768" s="25"/>
      <c r="FO2768" s="25"/>
      <c r="FP2768" s="25"/>
      <c r="FQ2768" s="25"/>
      <c r="FR2768" s="25"/>
      <c r="FS2768" s="25"/>
      <c r="FT2768" s="25"/>
      <c r="FU2768" s="25"/>
      <c r="FV2768" s="25"/>
      <c r="FW2768" s="25"/>
      <c r="FX2768" s="25"/>
      <c r="FY2768" s="25"/>
      <c r="FZ2768" s="25"/>
      <c r="GA2768" s="25"/>
      <c r="GB2768" s="25"/>
      <c r="GC2768" s="25"/>
      <c r="GD2768" s="25"/>
      <c r="GE2768" s="25"/>
      <c r="GF2768" s="25"/>
      <c r="GG2768" s="25"/>
      <c r="GH2768" s="25"/>
      <c r="GI2768" s="25"/>
      <c r="GJ2768" s="25"/>
      <c r="GK2768" s="25"/>
      <c r="GL2768" s="25"/>
      <c r="GM2768" s="25"/>
      <c r="GN2768" s="25"/>
      <c r="GO2768" s="25"/>
      <c r="GP2768" s="25"/>
      <c r="GQ2768" s="25"/>
      <c r="GR2768" s="25"/>
      <c r="GS2768" s="25"/>
      <c r="GT2768" s="25"/>
      <c r="GU2768" s="25"/>
      <c r="GV2768" s="25"/>
      <c r="GW2768" s="25"/>
      <c r="GX2768" s="25"/>
      <c r="GY2768" s="25"/>
      <c r="GZ2768" s="25"/>
      <c r="HA2768" s="25"/>
      <c r="HB2768" s="25"/>
      <c r="HC2768" s="25"/>
      <c r="HD2768" s="25"/>
      <c r="HE2768" s="25"/>
      <c r="HF2768" s="25"/>
      <c r="HG2768" s="25"/>
      <c r="HH2768" s="25"/>
      <c r="HI2768" s="25"/>
      <c r="HJ2768" s="25"/>
      <c r="HK2768" s="25"/>
      <c r="HL2768" s="25"/>
      <c r="HM2768" s="25"/>
      <c r="HN2768" s="25"/>
      <c r="HO2768" s="25"/>
      <c r="HP2768" s="25"/>
      <c r="HQ2768" s="25"/>
      <c r="HR2768" s="25"/>
      <c r="HS2768" s="25"/>
      <c r="HT2768" s="25"/>
      <c r="HU2768" s="25"/>
      <c r="HV2768" s="25"/>
      <c r="HW2768" s="25"/>
      <c r="HX2768" s="25"/>
      <c r="HY2768" s="25"/>
      <c r="HZ2768" s="25"/>
      <c r="IA2768" s="25"/>
      <c r="IB2768" s="25"/>
      <c r="IC2768" s="25"/>
      <c r="ID2768" s="25"/>
      <c r="IE2768" s="25"/>
      <c r="IF2768" s="25"/>
      <c r="IG2768" s="25"/>
      <c r="IH2768" s="25"/>
      <c r="II2768" s="25"/>
      <c r="IJ2768" s="25"/>
      <c r="IK2768" s="25"/>
      <c r="IL2768" s="25"/>
      <c r="IM2768" s="25"/>
      <c r="IN2768" s="25"/>
      <c r="IO2768" s="25"/>
      <c r="IP2768" s="25"/>
      <c r="IQ2768" s="25"/>
      <c r="IR2768" s="25"/>
      <c r="IS2768" s="25"/>
      <c r="IT2768" s="25"/>
      <c r="IU2768" s="25"/>
      <c r="IV2768" s="25"/>
    </row>
    <row r="2769" spans="1:256">
      <c r="A2769" s="48"/>
      <c r="B2769" s="49"/>
      <c r="C2769" s="50"/>
      <c r="D2769" s="51"/>
      <c r="E2769" s="19"/>
      <c r="F2769" s="21"/>
    </row>
    <row r="2770" spans="1:256">
      <c r="A2770" s="48"/>
      <c r="B2770" s="52"/>
      <c r="C2770" s="50"/>
      <c r="D2770" s="51"/>
      <c r="E2770" s="19"/>
      <c r="F2770" s="21"/>
      <c r="G2770" s="25"/>
      <c r="H2770" s="25"/>
      <c r="I2770" s="25"/>
      <c r="J2770" s="25"/>
      <c r="K2770" s="25"/>
      <c r="L2770" s="25"/>
      <c r="M2770" s="25"/>
      <c r="N2770" s="25"/>
      <c r="O2770" s="25"/>
      <c r="P2770" s="25"/>
      <c r="Q2770" s="25"/>
      <c r="R2770" s="25"/>
      <c r="S2770" s="25"/>
      <c r="T2770" s="25"/>
      <c r="U2770" s="25"/>
      <c r="V2770" s="25"/>
      <c r="W2770" s="25"/>
      <c r="X2770" s="25"/>
      <c r="Y2770" s="25"/>
      <c r="Z2770" s="25"/>
      <c r="AA2770" s="25"/>
      <c r="AB2770" s="25"/>
      <c r="AC2770" s="25"/>
      <c r="AD2770" s="25"/>
      <c r="AE2770" s="25"/>
      <c r="AF2770" s="25"/>
      <c r="AG2770" s="25"/>
      <c r="AH2770" s="25"/>
      <c r="AI2770" s="25"/>
      <c r="AJ2770" s="25"/>
      <c r="AK2770" s="25"/>
      <c r="AL2770" s="25"/>
      <c r="AM2770" s="25"/>
      <c r="AN2770" s="25"/>
      <c r="AO2770" s="25"/>
      <c r="AP2770" s="25"/>
      <c r="AQ2770" s="25"/>
      <c r="AR2770" s="25"/>
      <c r="AS2770" s="25"/>
      <c r="AT2770" s="25"/>
      <c r="AU2770" s="25"/>
      <c r="AV2770" s="25"/>
      <c r="AW2770" s="25"/>
      <c r="AX2770" s="25"/>
      <c r="AY2770" s="25"/>
      <c r="AZ2770" s="25"/>
      <c r="BA2770" s="25"/>
      <c r="BB2770" s="25"/>
      <c r="BC2770" s="25"/>
      <c r="BD2770" s="25"/>
      <c r="BE2770" s="25"/>
      <c r="BF2770" s="25"/>
      <c r="BG2770" s="25"/>
      <c r="BH2770" s="25"/>
      <c r="BI2770" s="25"/>
      <c r="BJ2770" s="25"/>
      <c r="BK2770" s="25"/>
      <c r="BL2770" s="25"/>
      <c r="BM2770" s="25"/>
      <c r="BN2770" s="25"/>
      <c r="BO2770" s="25"/>
      <c r="BP2770" s="25"/>
      <c r="BQ2770" s="25"/>
      <c r="BR2770" s="25"/>
      <c r="BS2770" s="25"/>
      <c r="BT2770" s="25"/>
      <c r="BU2770" s="25"/>
      <c r="BV2770" s="25"/>
      <c r="BW2770" s="25"/>
      <c r="BX2770" s="25"/>
      <c r="BY2770" s="25"/>
      <c r="BZ2770" s="25"/>
      <c r="CA2770" s="25"/>
      <c r="CB2770" s="25"/>
      <c r="CC2770" s="25"/>
      <c r="CD2770" s="25"/>
      <c r="CE2770" s="25"/>
      <c r="CF2770" s="25"/>
      <c r="CG2770" s="25"/>
      <c r="CH2770" s="25"/>
      <c r="CI2770" s="25"/>
      <c r="CJ2770" s="25"/>
      <c r="CK2770" s="25"/>
      <c r="CL2770" s="25"/>
      <c r="CM2770" s="25"/>
      <c r="CN2770" s="25"/>
      <c r="CO2770" s="25"/>
      <c r="CP2770" s="25"/>
      <c r="CQ2770" s="25"/>
      <c r="CR2770" s="25"/>
      <c r="CS2770" s="25"/>
      <c r="CT2770" s="25"/>
      <c r="CU2770" s="25"/>
      <c r="CV2770" s="25"/>
      <c r="CW2770" s="25"/>
      <c r="CX2770" s="25"/>
      <c r="CY2770" s="25"/>
      <c r="CZ2770" s="25"/>
      <c r="DA2770" s="25"/>
      <c r="DB2770" s="25"/>
      <c r="DC2770" s="25"/>
      <c r="DD2770" s="25"/>
      <c r="DE2770" s="25"/>
      <c r="DF2770" s="25"/>
      <c r="DG2770" s="25"/>
      <c r="DH2770" s="25"/>
      <c r="DI2770" s="25"/>
      <c r="DJ2770" s="25"/>
      <c r="DK2770" s="25"/>
      <c r="DL2770" s="25"/>
      <c r="DM2770" s="25"/>
      <c r="DN2770" s="25"/>
      <c r="DO2770" s="25"/>
      <c r="DP2770" s="25"/>
      <c r="DQ2770" s="25"/>
      <c r="DR2770" s="25"/>
      <c r="DS2770" s="25"/>
      <c r="DT2770" s="25"/>
      <c r="DU2770" s="25"/>
      <c r="DV2770" s="25"/>
      <c r="DW2770" s="25"/>
      <c r="DX2770" s="25"/>
      <c r="DY2770" s="25"/>
      <c r="DZ2770" s="25"/>
      <c r="EA2770" s="25"/>
      <c r="EB2770" s="25"/>
      <c r="EC2770" s="25"/>
      <c r="ED2770" s="25"/>
      <c r="EE2770" s="25"/>
      <c r="EF2770" s="25"/>
      <c r="EG2770" s="25"/>
      <c r="EH2770" s="25"/>
      <c r="EI2770" s="25"/>
      <c r="EJ2770" s="25"/>
      <c r="EK2770" s="25"/>
      <c r="EL2770" s="25"/>
      <c r="EM2770" s="25"/>
      <c r="EN2770" s="25"/>
      <c r="EO2770" s="25"/>
      <c r="EP2770" s="25"/>
      <c r="EQ2770" s="25"/>
      <c r="ER2770" s="25"/>
      <c r="ES2770" s="25"/>
      <c r="ET2770" s="25"/>
      <c r="EU2770" s="25"/>
      <c r="EV2770" s="25"/>
      <c r="EW2770" s="25"/>
      <c r="EX2770" s="25"/>
      <c r="EY2770" s="25"/>
      <c r="EZ2770" s="25"/>
      <c r="FA2770" s="25"/>
      <c r="FB2770" s="25"/>
      <c r="FC2770" s="25"/>
      <c r="FD2770" s="25"/>
      <c r="FE2770" s="25"/>
      <c r="FF2770" s="25"/>
      <c r="FG2770" s="25"/>
      <c r="FH2770" s="25"/>
      <c r="FI2770" s="25"/>
      <c r="FJ2770" s="25"/>
      <c r="FK2770" s="25"/>
      <c r="FL2770" s="25"/>
      <c r="FM2770" s="25"/>
      <c r="FN2770" s="25"/>
      <c r="FO2770" s="25"/>
      <c r="FP2770" s="25"/>
      <c r="FQ2770" s="25"/>
      <c r="FR2770" s="25"/>
      <c r="FS2770" s="25"/>
      <c r="FT2770" s="25"/>
      <c r="FU2770" s="25"/>
      <c r="FV2770" s="25"/>
      <c r="FW2770" s="25"/>
      <c r="FX2770" s="25"/>
      <c r="FY2770" s="25"/>
      <c r="FZ2770" s="25"/>
      <c r="GA2770" s="25"/>
      <c r="GB2770" s="25"/>
      <c r="GC2770" s="25"/>
      <c r="GD2770" s="25"/>
      <c r="GE2770" s="25"/>
      <c r="GF2770" s="25"/>
      <c r="GG2770" s="25"/>
      <c r="GH2770" s="25"/>
      <c r="GI2770" s="25"/>
      <c r="GJ2770" s="25"/>
      <c r="GK2770" s="25"/>
      <c r="GL2770" s="25"/>
      <c r="GM2770" s="25"/>
      <c r="GN2770" s="25"/>
      <c r="GO2770" s="25"/>
      <c r="GP2770" s="25"/>
      <c r="GQ2770" s="25"/>
      <c r="GR2770" s="25"/>
      <c r="GS2770" s="25"/>
      <c r="GT2770" s="25"/>
      <c r="GU2770" s="25"/>
      <c r="GV2770" s="25"/>
      <c r="GW2770" s="25"/>
      <c r="GX2770" s="25"/>
      <c r="GY2770" s="25"/>
      <c r="GZ2770" s="25"/>
      <c r="HA2770" s="25"/>
      <c r="HB2770" s="25"/>
      <c r="HC2770" s="25"/>
      <c r="HD2770" s="25"/>
      <c r="HE2770" s="25"/>
      <c r="HF2770" s="25"/>
      <c r="HG2770" s="25"/>
      <c r="HH2770" s="25"/>
      <c r="HI2770" s="25"/>
      <c r="HJ2770" s="25"/>
      <c r="HK2770" s="25"/>
      <c r="HL2770" s="25"/>
      <c r="HM2770" s="25"/>
      <c r="HN2770" s="25"/>
      <c r="HO2770" s="25"/>
      <c r="HP2770" s="25"/>
      <c r="HQ2770" s="25"/>
      <c r="HR2770" s="25"/>
      <c r="HS2770" s="25"/>
      <c r="HT2770" s="25"/>
      <c r="HU2770" s="25"/>
      <c r="HV2770" s="25"/>
      <c r="HW2770" s="25"/>
      <c r="HX2770" s="25"/>
      <c r="HY2770" s="25"/>
      <c r="HZ2770" s="25"/>
      <c r="IA2770" s="25"/>
      <c r="IB2770" s="25"/>
      <c r="IC2770" s="25"/>
      <c r="ID2770" s="25"/>
      <c r="IE2770" s="25"/>
      <c r="IF2770" s="25"/>
      <c r="IG2770" s="25"/>
      <c r="IH2770" s="25"/>
      <c r="II2770" s="25"/>
      <c r="IJ2770" s="25"/>
      <c r="IK2770" s="25"/>
      <c r="IL2770" s="25"/>
      <c r="IM2770" s="25"/>
      <c r="IN2770" s="25"/>
      <c r="IO2770" s="25"/>
      <c r="IP2770" s="25"/>
      <c r="IQ2770" s="25"/>
      <c r="IR2770" s="25"/>
      <c r="IS2770" s="25"/>
      <c r="IT2770" s="25"/>
      <c r="IU2770" s="25"/>
      <c r="IV2770" s="25"/>
    </row>
    <row r="2771" spans="1:256">
      <c r="A2771" s="48"/>
      <c r="B2771" s="49"/>
      <c r="C2771" s="50"/>
      <c r="D2771" s="51"/>
      <c r="E2771" s="19"/>
      <c r="F2771" s="21"/>
    </row>
    <row r="2772" spans="1:256" s="7" customFormat="1">
      <c r="A2772" s="48"/>
      <c r="B2772" s="52"/>
      <c r="C2772" s="50"/>
      <c r="D2772" s="51"/>
      <c r="E2772" s="19"/>
      <c r="F2772" s="21"/>
    </row>
    <row r="2773" spans="1:256" s="7" customFormat="1">
      <c r="A2773" s="48"/>
      <c r="B2773" s="49"/>
      <c r="C2773" s="50"/>
      <c r="D2773" s="51"/>
      <c r="E2773" s="19"/>
      <c r="F2773" s="21"/>
    </row>
    <row r="2774" spans="1:256" s="7" customFormat="1">
      <c r="A2774" s="48"/>
      <c r="B2774" s="52"/>
      <c r="C2774" s="50"/>
      <c r="D2774" s="54"/>
      <c r="E2774" s="19"/>
      <c r="F2774" s="21"/>
    </row>
    <row r="2775" spans="1:256" s="7" customFormat="1">
      <c r="A2775" s="48"/>
      <c r="B2775" s="49"/>
      <c r="C2775" s="50"/>
      <c r="D2775" s="51"/>
      <c r="E2775" s="19"/>
      <c r="F2775" s="21"/>
    </row>
    <row r="2776" spans="1:256" s="7" customFormat="1">
      <c r="A2776" s="48"/>
      <c r="B2776" s="52"/>
      <c r="C2776" s="50"/>
      <c r="D2776" s="51"/>
      <c r="E2776" s="19"/>
      <c r="F2776" s="21"/>
    </row>
    <row r="2777" spans="1:256" s="7" customFormat="1">
      <c r="A2777" s="48"/>
      <c r="B2777" s="49"/>
      <c r="C2777" s="50"/>
      <c r="D2777" s="51"/>
      <c r="E2777" s="19"/>
      <c r="F2777" s="21"/>
    </row>
    <row r="2778" spans="1:256" s="7" customFormat="1">
      <c r="A2778" s="48"/>
      <c r="B2778" s="52"/>
      <c r="C2778" s="50"/>
      <c r="D2778" s="51"/>
      <c r="E2778" s="19"/>
      <c r="F2778" s="21"/>
    </row>
    <row r="2779" spans="1:256" s="7" customFormat="1">
      <c r="A2779" s="48"/>
      <c r="B2779" s="49"/>
      <c r="C2779" s="50"/>
      <c r="D2779" s="51"/>
      <c r="E2779" s="19"/>
      <c r="F2779" s="21"/>
    </row>
    <row r="2780" spans="1:256" s="7" customFormat="1">
      <c r="A2780" s="48"/>
      <c r="B2780" s="52"/>
      <c r="C2780" s="50"/>
      <c r="D2780" s="51"/>
      <c r="E2780" s="19"/>
      <c r="F2780" s="21"/>
    </row>
    <row r="2781" spans="1:256" s="7" customFormat="1">
      <c r="A2781" s="48"/>
      <c r="B2781" s="49"/>
      <c r="C2781" s="50"/>
      <c r="D2781" s="51"/>
      <c r="E2781" s="19"/>
      <c r="F2781" s="21"/>
    </row>
    <row r="2782" spans="1:256" s="7" customFormat="1">
      <c r="A2782" s="48"/>
      <c r="B2782" s="52"/>
      <c r="C2782" s="50"/>
      <c r="D2782" s="54"/>
      <c r="E2782" s="19"/>
      <c r="F2782" s="21"/>
    </row>
    <row r="2783" spans="1:256" s="7" customFormat="1">
      <c r="A2783" s="48"/>
      <c r="B2783" s="49"/>
      <c r="C2783" s="50"/>
      <c r="D2783" s="51"/>
      <c r="E2783" s="19"/>
      <c r="F2783" s="21"/>
    </row>
    <row r="2784" spans="1:256" s="7" customFormat="1">
      <c r="A2784" s="48"/>
      <c r="B2784" s="49"/>
      <c r="C2784" s="50"/>
      <c r="D2784" s="51"/>
      <c r="E2784" s="19"/>
      <c r="F2784" s="21"/>
    </row>
    <row r="2785" spans="1:6" s="7" customFormat="1">
      <c r="A2785" s="48"/>
      <c r="B2785" s="49"/>
      <c r="C2785" s="50"/>
      <c r="D2785" s="51"/>
      <c r="E2785" s="19"/>
      <c r="F2785" s="21"/>
    </row>
    <row r="2786" spans="1:6" s="7" customFormat="1">
      <c r="A2786" s="48"/>
      <c r="B2786" s="52"/>
      <c r="C2786" s="50"/>
      <c r="D2786" s="51"/>
      <c r="E2786" s="19"/>
      <c r="F2786" s="21"/>
    </row>
    <row r="2787" spans="1:6" s="7" customFormat="1">
      <c r="A2787" s="48"/>
      <c r="B2787" s="49"/>
      <c r="C2787" s="50"/>
      <c r="D2787" s="51"/>
      <c r="E2787" s="19"/>
      <c r="F2787" s="21"/>
    </row>
    <row r="2788" spans="1:6" s="7" customFormat="1">
      <c r="A2788" s="48"/>
      <c r="B2788" s="52"/>
      <c r="C2788" s="50"/>
      <c r="D2788" s="51"/>
      <c r="E2788" s="19"/>
      <c r="F2788" s="21"/>
    </row>
    <row r="2789" spans="1:6" s="7" customFormat="1">
      <c r="A2789" s="48"/>
      <c r="B2789" s="49"/>
      <c r="C2789" s="50"/>
      <c r="D2789" s="51"/>
      <c r="E2789" s="19"/>
      <c r="F2789" s="21"/>
    </row>
    <row r="2790" spans="1:6" s="7" customFormat="1">
      <c r="A2790" s="48"/>
      <c r="B2790" s="52"/>
      <c r="C2790" s="50"/>
      <c r="D2790" s="54"/>
      <c r="E2790" s="19"/>
      <c r="F2790" s="21"/>
    </row>
    <row r="2791" spans="1:6" s="7" customFormat="1">
      <c r="A2791" s="48"/>
      <c r="B2791" s="49"/>
      <c r="C2791" s="50"/>
      <c r="D2791" s="51"/>
      <c r="E2791" s="19"/>
      <c r="F2791" s="21"/>
    </row>
    <row r="2792" spans="1:6" s="7" customFormat="1">
      <c r="A2792" s="48"/>
      <c r="B2792" s="52"/>
      <c r="C2792" s="50"/>
      <c r="D2792" s="51"/>
      <c r="E2792" s="19"/>
      <c r="F2792" s="21"/>
    </row>
    <row r="2793" spans="1:6" s="7" customFormat="1">
      <c r="A2793" s="48"/>
      <c r="B2793" s="49"/>
      <c r="C2793" s="50"/>
      <c r="D2793" s="51"/>
      <c r="E2793" s="19"/>
      <c r="F2793" s="21"/>
    </row>
    <row r="2794" spans="1:6" s="7" customFormat="1">
      <c r="A2794" s="48"/>
      <c r="B2794" s="52"/>
      <c r="C2794" s="50"/>
      <c r="D2794" s="51"/>
      <c r="E2794" s="19"/>
      <c r="F2794" s="21"/>
    </row>
    <row r="2795" spans="1:6" s="7" customFormat="1">
      <c r="A2795" s="48"/>
      <c r="B2795" s="49"/>
      <c r="C2795" s="50"/>
      <c r="D2795" s="51"/>
      <c r="E2795" s="19"/>
      <c r="F2795" s="21"/>
    </row>
    <row r="2796" spans="1:6" s="7" customFormat="1">
      <c r="A2796" s="48"/>
      <c r="B2796" s="52"/>
      <c r="C2796" s="50"/>
      <c r="D2796" s="51"/>
      <c r="E2796" s="19"/>
      <c r="F2796" s="21"/>
    </row>
    <row r="2797" spans="1:6" s="7" customFormat="1">
      <c r="A2797" s="48"/>
      <c r="B2797" s="49"/>
      <c r="C2797" s="50"/>
      <c r="D2797" s="51"/>
      <c r="E2797" s="19"/>
      <c r="F2797" s="21"/>
    </row>
    <row r="2798" spans="1:6" s="7" customFormat="1">
      <c r="A2798" s="48"/>
      <c r="B2798" s="52"/>
      <c r="C2798" s="50"/>
      <c r="D2798" s="54"/>
      <c r="E2798" s="19"/>
      <c r="F2798" s="21"/>
    </row>
    <row r="2799" spans="1:6" s="7" customFormat="1">
      <c r="A2799" s="48"/>
      <c r="B2799" s="49"/>
      <c r="C2799" s="50"/>
      <c r="D2799" s="51"/>
      <c r="E2799" s="19"/>
      <c r="F2799" s="21"/>
    </row>
    <row r="2800" spans="1:6" s="7" customFormat="1">
      <c r="A2800" s="48"/>
      <c r="B2800" s="52"/>
      <c r="C2800" s="50"/>
      <c r="D2800" s="51"/>
      <c r="E2800" s="19"/>
      <c r="F2800" s="21"/>
    </row>
    <row r="2801" spans="1:6" s="7" customFormat="1">
      <c r="A2801" s="48"/>
      <c r="B2801" s="49"/>
      <c r="C2801" s="50"/>
      <c r="D2801" s="51"/>
      <c r="E2801" s="19"/>
      <c r="F2801" s="21"/>
    </row>
    <row r="2802" spans="1:6" s="7" customFormat="1">
      <c r="A2802" s="48"/>
      <c r="B2802" s="52"/>
      <c r="C2802" s="50"/>
      <c r="D2802" s="51"/>
      <c r="E2802" s="19"/>
      <c r="F2802" s="21"/>
    </row>
    <row r="2803" spans="1:6" s="7" customFormat="1">
      <c r="A2803" s="48"/>
      <c r="B2803" s="49"/>
      <c r="C2803" s="50"/>
      <c r="D2803" s="51"/>
      <c r="E2803" s="19"/>
      <c r="F2803" s="21"/>
    </row>
    <row r="2804" spans="1:6" s="7" customFormat="1">
      <c r="A2804" s="48"/>
      <c r="B2804" s="49"/>
      <c r="C2804" s="50"/>
      <c r="D2804" s="51"/>
      <c r="E2804" s="19"/>
      <c r="F2804" s="21"/>
    </row>
    <row r="2805" spans="1:6" s="7" customFormat="1">
      <c r="A2805" s="48"/>
      <c r="B2805" s="49"/>
      <c r="C2805" s="50"/>
      <c r="D2805" s="51"/>
      <c r="E2805" s="19"/>
      <c r="F2805" s="21"/>
    </row>
    <row r="2806" spans="1:6" s="7" customFormat="1">
      <c r="A2806" s="48"/>
      <c r="B2806" s="49"/>
      <c r="C2806" s="50"/>
      <c r="D2806" s="54"/>
      <c r="E2806" s="19"/>
      <c r="F2806" s="21"/>
    </row>
    <row r="2807" spans="1:6" s="7" customFormat="1">
      <c r="A2807" s="48"/>
      <c r="B2807" s="49"/>
      <c r="C2807" s="50"/>
      <c r="D2807" s="51"/>
      <c r="E2807" s="19"/>
      <c r="F2807" s="21"/>
    </row>
    <row r="2808" spans="1:6" s="7" customFormat="1">
      <c r="A2808" s="48"/>
      <c r="B2808" s="52"/>
      <c r="C2808" s="50"/>
      <c r="D2808" s="51"/>
      <c r="E2808" s="19"/>
      <c r="F2808" s="21"/>
    </row>
    <row r="2809" spans="1:6" s="7" customFormat="1">
      <c r="A2809" s="48"/>
      <c r="B2809" s="49"/>
      <c r="C2809" s="50"/>
      <c r="D2809" s="51"/>
      <c r="E2809" s="19"/>
      <c r="F2809" s="21"/>
    </row>
    <row r="2810" spans="1:6" s="7" customFormat="1">
      <c r="A2810" s="48"/>
      <c r="B2810" s="52"/>
      <c r="C2810" s="50"/>
      <c r="D2810" s="51"/>
      <c r="E2810" s="19"/>
      <c r="F2810" s="21"/>
    </row>
    <row r="2811" spans="1:6" s="7" customFormat="1">
      <c r="A2811" s="48"/>
      <c r="B2811" s="49"/>
      <c r="C2811" s="50"/>
      <c r="D2811" s="51"/>
      <c r="E2811" s="19"/>
      <c r="F2811" s="21"/>
    </row>
    <row r="2812" spans="1:6" s="7" customFormat="1">
      <c r="A2812" s="48"/>
      <c r="B2812" s="52"/>
      <c r="C2812" s="50"/>
      <c r="D2812" s="51"/>
      <c r="E2812" s="19"/>
      <c r="F2812" s="21"/>
    </row>
    <row r="2813" spans="1:6" s="7" customFormat="1">
      <c r="A2813" s="48"/>
      <c r="B2813" s="49"/>
      <c r="C2813" s="50"/>
      <c r="D2813" s="51"/>
      <c r="E2813" s="19"/>
      <c r="F2813" s="21"/>
    </row>
    <row r="2814" spans="1:6" s="7" customFormat="1">
      <c r="A2814" s="48"/>
      <c r="B2814" s="52"/>
      <c r="C2814" s="50"/>
      <c r="D2814" s="51"/>
      <c r="E2814" s="19"/>
      <c r="F2814" s="21"/>
    </row>
    <row r="2815" spans="1:6" s="7" customFormat="1">
      <c r="A2815" s="48"/>
      <c r="B2815" s="49"/>
      <c r="C2815" s="50"/>
      <c r="D2815" s="51"/>
      <c r="E2815" s="19"/>
      <c r="F2815" s="21"/>
    </row>
    <row r="2816" spans="1:6" s="7" customFormat="1">
      <c r="A2816" s="48"/>
      <c r="B2816" s="52"/>
      <c r="C2816" s="50"/>
      <c r="D2816" s="51"/>
      <c r="E2816" s="19"/>
      <c r="F2816" s="21"/>
    </row>
    <row r="2817" spans="1:6" s="7" customFormat="1">
      <c r="A2817" s="48"/>
      <c r="B2817" s="49"/>
      <c r="C2817" s="50"/>
      <c r="D2817" s="51"/>
      <c r="E2817" s="19"/>
      <c r="F2817" s="21"/>
    </row>
    <row r="2818" spans="1:6" s="7" customFormat="1">
      <c r="A2818" s="48"/>
      <c r="B2818" s="49"/>
      <c r="C2818" s="50"/>
      <c r="D2818" s="54"/>
      <c r="E2818" s="19"/>
      <c r="F2818" s="21"/>
    </row>
    <row r="2819" spans="1:6" s="7" customFormat="1">
      <c r="A2819" s="48"/>
      <c r="B2819" s="49"/>
      <c r="C2819" s="50"/>
      <c r="D2819" s="51"/>
      <c r="E2819" s="19"/>
      <c r="F2819" s="21"/>
    </row>
    <row r="2820" spans="1:6" s="7" customFormat="1">
      <c r="A2820" s="48"/>
      <c r="B2820" s="49"/>
      <c r="C2820" s="50"/>
      <c r="D2820" s="51"/>
      <c r="E2820" s="19"/>
      <c r="F2820" s="21"/>
    </row>
    <row r="2821" spans="1:6" s="7" customFormat="1">
      <c r="A2821" s="55"/>
      <c r="B2821" s="58"/>
      <c r="C2821" s="59"/>
      <c r="D2821" s="51"/>
      <c r="E2821" s="19"/>
      <c r="F2821" s="21"/>
    </row>
    <row r="2822" spans="1:6" s="7" customFormat="1">
      <c r="A2822" s="48"/>
      <c r="B2822" s="58"/>
      <c r="C2822" s="50"/>
      <c r="D2822" s="51"/>
      <c r="E2822" s="19"/>
      <c r="F2822" s="21"/>
    </row>
    <row r="2823" spans="1:6" s="7" customFormat="1">
      <c r="A2823" s="48"/>
      <c r="B2823" s="52"/>
      <c r="C2823" s="50"/>
      <c r="D2823" s="51"/>
      <c r="E2823" s="19"/>
      <c r="F2823" s="21"/>
    </row>
    <row r="2824" spans="1:6" s="7" customFormat="1">
      <c r="A2824" s="48"/>
      <c r="B2824" s="52"/>
      <c r="C2824" s="50"/>
      <c r="D2824" s="51"/>
      <c r="E2824" s="19"/>
      <c r="F2824" s="21"/>
    </row>
    <row r="2825" spans="1:6" s="7" customFormat="1">
      <c r="A2825" s="48"/>
      <c r="B2825" s="49"/>
      <c r="C2825" s="50"/>
      <c r="D2825" s="51"/>
      <c r="E2825" s="19"/>
      <c r="F2825" s="21"/>
    </row>
    <row r="2826" spans="1:6" s="7" customFormat="1">
      <c r="A2826" s="48"/>
      <c r="B2826" s="52"/>
      <c r="C2826" s="50"/>
      <c r="D2826" s="51"/>
      <c r="E2826" s="19"/>
      <c r="F2826" s="21"/>
    </row>
    <row r="2827" spans="1:6" s="7" customFormat="1">
      <c r="A2827" s="48"/>
      <c r="B2827" s="49"/>
      <c r="C2827" s="50"/>
      <c r="D2827" s="51"/>
      <c r="E2827" s="19"/>
      <c r="F2827" s="21"/>
    </row>
    <row r="2828" spans="1:6" s="7" customFormat="1">
      <c r="A2828" s="48"/>
      <c r="B2828" s="52"/>
      <c r="C2828" s="50"/>
      <c r="D2828" s="51"/>
      <c r="E2828" s="19"/>
      <c r="F2828" s="21"/>
    </row>
    <row r="2829" spans="1:6" s="7" customFormat="1">
      <c r="A2829" s="48"/>
      <c r="B2829" s="49"/>
      <c r="C2829" s="50"/>
      <c r="D2829" s="51"/>
      <c r="E2829" s="19"/>
      <c r="F2829" s="21"/>
    </row>
    <row r="2830" spans="1:6" s="7" customFormat="1">
      <c r="A2830" s="48"/>
      <c r="B2830" s="52"/>
      <c r="C2830" s="50"/>
      <c r="D2830" s="51"/>
      <c r="E2830" s="19"/>
      <c r="F2830" s="21"/>
    </row>
    <row r="2831" spans="1:6" s="7" customFormat="1">
      <c r="A2831" s="48"/>
      <c r="B2831" s="49"/>
      <c r="C2831" s="50"/>
      <c r="D2831" s="51"/>
      <c r="E2831" s="19"/>
      <c r="F2831" s="21"/>
    </row>
    <row r="2832" spans="1:6" s="7" customFormat="1">
      <c r="A2832" s="48"/>
      <c r="B2832" s="52"/>
      <c r="C2832" s="50"/>
      <c r="D2832" s="51"/>
      <c r="E2832" s="19"/>
      <c r="F2832" s="21"/>
    </row>
    <row r="2833" spans="1:6" s="7" customFormat="1">
      <c r="A2833" s="48"/>
      <c r="B2833" s="49"/>
      <c r="C2833" s="50"/>
      <c r="D2833" s="51"/>
      <c r="E2833" s="19"/>
      <c r="F2833" s="21"/>
    </row>
    <row r="2834" spans="1:6" s="7" customFormat="1">
      <c r="A2834" s="48"/>
      <c r="B2834" s="52"/>
      <c r="C2834" s="50"/>
      <c r="D2834" s="51"/>
      <c r="E2834" s="19"/>
      <c r="F2834" s="21"/>
    </row>
    <row r="2835" spans="1:6" s="7" customFormat="1">
      <c r="A2835" s="48"/>
      <c r="B2835" s="49"/>
      <c r="C2835" s="50"/>
      <c r="D2835" s="51"/>
      <c r="E2835" s="19"/>
      <c r="F2835" s="21"/>
    </row>
    <row r="2836" spans="1:6" s="7" customFormat="1">
      <c r="A2836" s="48"/>
      <c r="B2836" s="52"/>
      <c r="C2836" s="50"/>
      <c r="D2836" s="51"/>
      <c r="E2836" s="19"/>
      <c r="F2836" s="21"/>
    </row>
    <row r="2837" spans="1:6" s="7" customFormat="1">
      <c r="A2837" s="48"/>
      <c r="B2837" s="49"/>
      <c r="C2837" s="50"/>
      <c r="D2837" s="51"/>
      <c r="E2837" s="19"/>
      <c r="F2837" s="21"/>
    </row>
    <row r="2838" spans="1:6" s="7" customFormat="1">
      <c r="A2838" s="48"/>
      <c r="B2838" s="52"/>
      <c r="C2838" s="50"/>
      <c r="D2838" s="51"/>
      <c r="E2838" s="19"/>
      <c r="F2838" s="21"/>
    </row>
    <row r="2839" spans="1:6" s="7" customFormat="1">
      <c r="A2839" s="48"/>
      <c r="B2839" s="52"/>
      <c r="C2839" s="50"/>
      <c r="D2839" s="51"/>
      <c r="E2839" s="19"/>
      <c r="F2839" s="21"/>
    </row>
    <row r="2840" spans="1:6" s="7" customFormat="1">
      <c r="A2840" s="48"/>
      <c r="B2840" s="52"/>
      <c r="C2840" s="50"/>
      <c r="D2840" s="51"/>
      <c r="E2840" s="19"/>
      <c r="F2840" s="21"/>
    </row>
    <row r="2841" spans="1:6" s="7" customFormat="1">
      <c r="A2841" s="48"/>
      <c r="B2841" s="49"/>
      <c r="C2841" s="50"/>
      <c r="D2841" s="51"/>
      <c r="E2841" s="19"/>
      <c r="F2841" s="21"/>
    </row>
    <row r="2842" spans="1:6" s="7" customFormat="1">
      <c r="A2842" s="48"/>
      <c r="B2842" s="52"/>
      <c r="C2842" s="50"/>
      <c r="D2842" s="51"/>
      <c r="E2842" s="19"/>
      <c r="F2842" s="21"/>
    </row>
    <row r="2843" spans="1:6" s="7" customFormat="1">
      <c r="A2843" s="48"/>
      <c r="B2843" s="49"/>
      <c r="C2843" s="50"/>
      <c r="D2843" s="51"/>
      <c r="E2843" s="19"/>
      <c r="F2843" s="21"/>
    </row>
    <row r="2844" spans="1:6" s="7" customFormat="1">
      <c r="A2844" s="48"/>
      <c r="B2844" s="49"/>
      <c r="C2844" s="50"/>
      <c r="D2844" s="51"/>
      <c r="E2844" s="19"/>
      <c r="F2844" s="21"/>
    </row>
    <row r="2845" spans="1:6" s="7" customFormat="1">
      <c r="A2845" s="48"/>
      <c r="B2845" s="49"/>
      <c r="C2845" s="50"/>
      <c r="D2845" s="51"/>
      <c r="E2845" s="19"/>
      <c r="F2845" s="21"/>
    </row>
    <row r="2846" spans="1:6" s="7" customFormat="1">
      <c r="A2846" s="48"/>
      <c r="B2846" s="52"/>
      <c r="C2846" s="50"/>
      <c r="D2846" s="51"/>
      <c r="E2846" s="19"/>
      <c r="F2846" s="21"/>
    </row>
    <row r="2847" spans="1:6" s="7" customFormat="1">
      <c r="A2847" s="48"/>
      <c r="B2847" s="49"/>
      <c r="C2847" s="50"/>
      <c r="D2847" s="51"/>
      <c r="E2847" s="19"/>
      <c r="F2847" s="21"/>
    </row>
    <row r="2848" spans="1:6" s="7" customFormat="1">
      <c r="A2848" s="48"/>
      <c r="B2848" s="52"/>
      <c r="C2848" s="50"/>
      <c r="D2848" s="51"/>
      <c r="E2848" s="19"/>
      <c r="F2848" s="21"/>
    </row>
    <row r="2849" spans="1:6" s="7" customFormat="1">
      <c r="A2849" s="48"/>
      <c r="B2849" s="49"/>
      <c r="C2849" s="50"/>
      <c r="D2849" s="51"/>
      <c r="E2849" s="19"/>
      <c r="F2849" s="21"/>
    </row>
    <row r="2850" spans="1:6" s="7" customFormat="1">
      <c r="A2850" s="48"/>
      <c r="B2850" s="52"/>
      <c r="C2850" s="50"/>
      <c r="D2850" s="51"/>
      <c r="E2850" s="19"/>
      <c r="F2850" s="21"/>
    </row>
    <row r="2851" spans="1:6" s="7" customFormat="1">
      <c r="A2851" s="48"/>
      <c r="B2851" s="49"/>
      <c r="C2851" s="50"/>
      <c r="D2851" s="51"/>
      <c r="E2851" s="19"/>
      <c r="F2851" s="21"/>
    </row>
    <row r="2852" spans="1:6" s="7" customFormat="1">
      <c r="A2852" s="48"/>
      <c r="B2852" s="52"/>
      <c r="C2852" s="50"/>
      <c r="D2852" s="51"/>
      <c r="E2852" s="19"/>
      <c r="F2852" s="21"/>
    </row>
    <row r="2853" spans="1:6" s="7" customFormat="1">
      <c r="A2853" s="48"/>
      <c r="B2853" s="49"/>
      <c r="C2853" s="50"/>
      <c r="D2853" s="51"/>
      <c r="E2853" s="19"/>
      <c r="F2853" s="21"/>
    </row>
    <row r="2854" spans="1:6" s="7" customFormat="1">
      <c r="A2854" s="48"/>
      <c r="B2854" s="52"/>
      <c r="C2854" s="50"/>
      <c r="D2854" s="51"/>
      <c r="E2854" s="19"/>
      <c r="F2854" s="21"/>
    </row>
    <row r="2855" spans="1:6" s="7" customFormat="1">
      <c r="A2855" s="48"/>
      <c r="B2855" s="49"/>
      <c r="C2855" s="50"/>
      <c r="D2855" s="51"/>
      <c r="E2855" s="19"/>
      <c r="F2855" s="21"/>
    </row>
    <row r="2856" spans="1:6" s="7" customFormat="1">
      <c r="A2856" s="48"/>
      <c r="B2856" s="52"/>
      <c r="C2856" s="50"/>
      <c r="D2856" s="51"/>
      <c r="E2856" s="19"/>
      <c r="F2856" s="21"/>
    </row>
    <row r="2857" spans="1:6" s="7" customFormat="1">
      <c r="A2857" s="48"/>
      <c r="B2857" s="49"/>
      <c r="C2857" s="50"/>
      <c r="D2857" s="51"/>
      <c r="E2857" s="19"/>
      <c r="F2857" s="21"/>
    </row>
    <row r="2858" spans="1:6" s="7" customFormat="1">
      <c r="A2858" s="48"/>
      <c r="B2858" s="52"/>
      <c r="C2858" s="50"/>
      <c r="D2858" s="51"/>
      <c r="E2858" s="19"/>
      <c r="F2858" s="21"/>
    </row>
    <row r="2859" spans="1:6" s="7" customFormat="1">
      <c r="A2859" s="48"/>
      <c r="B2859" s="49"/>
      <c r="C2859" s="50"/>
      <c r="D2859" s="51"/>
      <c r="E2859" s="19"/>
      <c r="F2859" s="21"/>
    </row>
    <row r="2860" spans="1:6" s="7" customFormat="1">
      <c r="A2860" s="48"/>
      <c r="B2860" s="52"/>
      <c r="C2860" s="50"/>
      <c r="D2860" s="51"/>
      <c r="E2860" s="19"/>
      <c r="F2860" s="21"/>
    </row>
    <row r="2861" spans="1:6" s="7" customFormat="1">
      <c r="A2861" s="48"/>
      <c r="B2861" s="49"/>
      <c r="C2861" s="50"/>
      <c r="D2861" s="51"/>
      <c r="E2861" s="19"/>
      <c r="F2861" s="21"/>
    </row>
    <row r="2862" spans="1:6" s="7" customFormat="1">
      <c r="A2862" s="48"/>
      <c r="B2862" s="52"/>
      <c r="C2862" s="50"/>
      <c r="D2862" s="51"/>
      <c r="E2862" s="19"/>
      <c r="F2862" s="21"/>
    </row>
    <row r="2863" spans="1:6" s="7" customFormat="1">
      <c r="A2863" s="48"/>
      <c r="B2863" s="49"/>
      <c r="C2863" s="50"/>
      <c r="D2863" s="51"/>
      <c r="E2863" s="19"/>
      <c r="F2863" s="21"/>
    </row>
    <row r="2864" spans="1:6" s="7" customFormat="1">
      <c r="A2864" s="48"/>
      <c r="B2864" s="52"/>
      <c r="C2864" s="50"/>
      <c r="D2864" s="51"/>
      <c r="E2864" s="19"/>
      <c r="F2864" s="21"/>
    </row>
    <row r="2865" spans="1:6" s="7" customFormat="1">
      <c r="A2865" s="53"/>
      <c r="B2865" s="49"/>
      <c r="C2865" s="50"/>
      <c r="D2865" s="51"/>
      <c r="E2865" s="19"/>
      <c r="F2865" s="21"/>
    </row>
    <row r="2866" spans="1:6" s="7" customFormat="1">
      <c r="A2866" s="53"/>
      <c r="B2866" s="49"/>
      <c r="C2866" s="50"/>
      <c r="D2866" s="51"/>
      <c r="E2866" s="19"/>
      <c r="F2866" s="21"/>
    </row>
    <row r="2867" spans="1:6" s="7" customFormat="1">
      <c r="A2867" s="48"/>
      <c r="B2867" s="49"/>
      <c r="C2867" s="50"/>
      <c r="D2867" s="51"/>
      <c r="E2867" s="19"/>
      <c r="F2867" s="21"/>
    </row>
    <row r="2868" spans="1:6" s="7" customFormat="1">
      <c r="A2868" s="48"/>
      <c r="B2868" s="52"/>
      <c r="C2868" s="50"/>
      <c r="D2868" s="51"/>
      <c r="E2868" s="19"/>
      <c r="F2868" s="21"/>
    </row>
    <row r="2869" spans="1:6" s="7" customFormat="1">
      <c r="A2869" s="48"/>
      <c r="B2869" s="49"/>
      <c r="C2869" s="50"/>
      <c r="D2869" s="51"/>
      <c r="E2869" s="19"/>
      <c r="F2869" s="21"/>
    </row>
    <row r="2870" spans="1:6" s="7" customFormat="1">
      <c r="A2870" s="53"/>
      <c r="B2870" s="49"/>
      <c r="C2870" s="50"/>
      <c r="D2870" s="51"/>
      <c r="E2870" s="19"/>
      <c r="F2870" s="21"/>
    </row>
    <row r="2871" spans="1:6" s="7" customFormat="1">
      <c r="A2871" s="48"/>
      <c r="B2871" s="49"/>
      <c r="C2871" s="50"/>
      <c r="D2871" s="51"/>
      <c r="E2871" s="19"/>
      <c r="F2871" s="21"/>
    </row>
    <row r="2872" spans="1:6" s="7" customFormat="1">
      <c r="A2872" s="48"/>
      <c r="B2872" s="52"/>
      <c r="C2872" s="50"/>
      <c r="D2872" s="51"/>
      <c r="E2872" s="19"/>
      <c r="F2872" s="21"/>
    </row>
    <row r="2873" spans="1:6" s="7" customFormat="1">
      <c r="A2873" s="48"/>
      <c r="B2873" s="49"/>
      <c r="C2873" s="50"/>
      <c r="D2873" s="51"/>
      <c r="E2873" s="19"/>
      <c r="F2873" s="21"/>
    </row>
    <row r="2874" spans="1:6" s="7" customFormat="1">
      <c r="A2874" s="48"/>
      <c r="B2874" s="52"/>
      <c r="C2874" s="50"/>
      <c r="D2874" s="51"/>
      <c r="E2874" s="19"/>
      <c r="F2874" s="21"/>
    </row>
    <row r="2875" spans="1:6" s="7" customFormat="1">
      <c r="A2875" s="48"/>
      <c r="B2875" s="49"/>
      <c r="C2875" s="50"/>
      <c r="D2875" s="51"/>
      <c r="E2875" s="19"/>
      <c r="F2875" s="21"/>
    </row>
    <row r="2876" spans="1:6" s="7" customFormat="1">
      <c r="A2876" s="48"/>
      <c r="B2876" s="52"/>
      <c r="C2876" s="50"/>
      <c r="D2876" s="51"/>
      <c r="E2876" s="19"/>
      <c r="F2876" s="21"/>
    </row>
    <row r="2877" spans="1:6" s="7" customFormat="1">
      <c r="A2877" s="48"/>
      <c r="B2877" s="49"/>
      <c r="C2877" s="50"/>
      <c r="D2877" s="51"/>
      <c r="E2877" s="19"/>
      <c r="F2877" s="21"/>
    </row>
    <row r="2878" spans="1:6" s="7" customFormat="1">
      <c r="A2878" s="48"/>
      <c r="B2878" s="52"/>
      <c r="C2878" s="50"/>
      <c r="D2878" s="51"/>
      <c r="E2878" s="19"/>
      <c r="F2878" s="21"/>
    </row>
    <row r="2879" spans="1:6" s="7" customFormat="1">
      <c r="A2879" s="48"/>
      <c r="B2879" s="49"/>
      <c r="C2879" s="50"/>
      <c r="D2879" s="51"/>
      <c r="E2879" s="19"/>
      <c r="F2879" s="21"/>
    </row>
    <row r="2880" spans="1:6" s="7" customFormat="1">
      <c r="A2880" s="48"/>
      <c r="B2880" s="52"/>
      <c r="C2880" s="50"/>
      <c r="D2880" s="51"/>
      <c r="E2880" s="19"/>
      <c r="F2880" s="21"/>
    </row>
    <row r="2881" spans="1:6" s="7" customFormat="1">
      <c r="A2881" s="48"/>
      <c r="B2881" s="49"/>
      <c r="C2881" s="50"/>
      <c r="D2881" s="51"/>
      <c r="E2881" s="19"/>
      <c r="F2881" s="21"/>
    </row>
    <row r="2882" spans="1:6" s="7" customFormat="1">
      <c r="A2882" s="48"/>
      <c r="B2882" s="52"/>
      <c r="C2882" s="50"/>
      <c r="D2882" s="51"/>
      <c r="E2882" s="19"/>
      <c r="F2882" s="21"/>
    </row>
    <row r="2883" spans="1:6" s="7" customFormat="1">
      <c r="A2883" s="48"/>
      <c r="B2883" s="49"/>
      <c r="C2883" s="50"/>
      <c r="D2883" s="51"/>
      <c r="E2883" s="19"/>
      <c r="F2883" s="21"/>
    </row>
    <row r="2884" spans="1:6" s="7" customFormat="1">
      <c r="A2884" s="48"/>
      <c r="B2884" s="52"/>
      <c r="C2884" s="50"/>
      <c r="D2884" s="51"/>
      <c r="E2884" s="19"/>
      <c r="F2884" s="21"/>
    </row>
    <row r="2885" spans="1:6" s="7" customFormat="1">
      <c r="A2885" s="48"/>
      <c r="B2885" s="49"/>
      <c r="C2885" s="50"/>
      <c r="D2885" s="51"/>
      <c r="E2885" s="19"/>
      <c r="F2885" s="21"/>
    </row>
    <row r="2886" spans="1:6" s="7" customFormat="1">
      <c r="A2886" s="48"/>
      <c r="B2886" s="52"/>
      <c r="C2886" s="50"/>
      <c r="D2886" s="51"/>
      <c r="E2886" s="19"/>
      <c r="F2886" s="21"/>
    </row>
    <row r="2887" spans="1:6" s="7" customFormat="1">
      <c r="A2887" s="48"/>
      <c r="B2887" s="49"/>
      <c r="C2887" s="50"/>
      <c r="D2887" s="51"/>
      <c r="E2887" s="19"/>
      <c r="F2887" s="21"/>
    </row>
    <row r="2888" spans="1:6" s="7" customFormat="1">
      <c r="A2888" s="48"/>
      <c r="B2888" s="52"/>
      <c r="C2888" s="50"/>
      <c r="D2888" s="51"/>
      <c r="E2888" s="19"/>
      <c r="F2888" s="21"/>
    </row>
    <row r="2889" spans="1:6" s="7" customFormat="1">
      <c r="A2889" s="48"/>
      <c r="B2889" s="49"/>
      <c r="C2889" s="50"/>
      <c r="D2889" s="51"/>
      <c r="E2889" s="19"/>
      <c r="F2889" s="21"/>
    </row>
    <row r="2890" spans="1:6" s="7" customFormat="1">
      <c r="A2890" s="48"/>
      <c r="B2890" s="52"/>
      <c r="C2890" s="50"/>
      <c r="D2890" s="51"/>
      <c r="E2890" s="19"/>
      <c r="F2890" s="21"/>
    </row>
    <row r="2891" spans="1:6" s="7" customFormat="1">
      <c r="A2891" s="48"/>
      <c r="B2891" s="49"/>
      <c r="C2891" s="50"/>
      <c r="D2891" s="51"/>
      <c r="E2891" s="19"/>
      <c r="F2891" s="21"/>
    </row>
    <row r="2892" spans="1:6" s="7" customFormat="1">
      <c r="A2892" s="48"/>
      <c r="B2892" s="52"/>
      <c r="C2892" s="50"/>
      <c r="D2892" s="51"/>
      <c r="E2892" s="19"/>
      <c r="F2892" s="21"/>
    </row>
    <row r="2893" spans="1:6" s="7" customFormat="1">
      <c r="A2893" s="48"/>
      <c r="B2893" s="49"/>
      <c r="C2893" s="50"/>
      <c r="D2893" s="51"/>
      <c r="E2893" s="19"/>
      <c r="F2893" s="21"/>
    </row>
    <row r="2894" spans="1:6" s="7" customFormat="1">
      <c r="A2894" s="48"/>
      <c r="B2894" s="52"/>
      <c r="C2894" s="50"/>
      <c r="D2894" s="51"/>
      <c r="E2894" s="19"/>
      <c r="F2894" s="21"/>
    </row>
    <row r="2895" spans="1:6" s="7" customFormat="1">
      <c r="A2895" s="48"/>
      <c r="B2895" s="49"/>
      <c r="C2895" s="50"/>
      <c r="D2895" s="51"/>
      <c r="E2895" s="19"/>
      <c r="F2895" s="21"/>
    </row>
    <row r="2896" spans="1:6" s="7" customFormat="1">
      <c r="A2896" s="48"/>
      <c r="B2896" s="52"/>
      <c r="C2896" s="50"/>
      <c r="D2896" s="51"/>
      <c r="E2896" s="19"/>
      <c r="F2896" s="21"/>
    </row>
    <row r="2897" spans="1:6" s="7" customFormat="1">
      <c r="A2897" s="48"/>
      <c r="B2897" s="49"/>
      <c r="C2897" s="50"/>
      <c r="D2897" s="51"/>
      <c r="E2897" s="19"/>
      <c r="F2897" s="21"/>
    </row>
    <row r="2898" spans="1:6" s="7" customFormat="1">
      <c r="A2898" s="48"/>
      <c r="B2898" s="52"/>
      <c r="C2898" s="50"/>
      <c r="D2898" s="51"/>
      <c r="E2898" s="19"/>
      <c r="F2898" s="21"/>
    </row>
    <row r="2899" spans="1:6" s="7" customFormat="1">
      <c r="A2899" s="48"/>
      <c r="B2899" s="49"/>
      <c r="C2899" s="50"/>
      <c r="D2899" s="51"/>
      <c r="E2899" s="19"/>
      <c r="F2899" s="21"/>
    </row>
    <row r="2900" spans="1:6" s="7" customFormat="1">
      <c r="A2900" s="48"/>
      <c r="B2900" s="52"/>
      <c r="C2900" s="50"/>
      <c r="D2900" s="51"/>
      <c r="E2900" s="19"/>
      <c r="F2900" s="21"/>
    </row>
    <row r="2901" spans="1:6" s="7" customFormat="1">
      <c r="A2901" s="48"/>
      <c r="B2901" s="49"/>
      <c r="C2901" s="50"/>
      <c r="D2901" s="51"/>
      <c r="E2901" s="19"/>
      <c r="F2901" s="21"/>
    </row>
    <row r="2902" spans="1:6" s="7" customFormat="1">
      <c r="A2902" s="3"/>
      <c r="B2902" s="60"/>
      <c r="C2902" s="61"/>
      <c r="D2902" s="62"/>
      <c r="E2902" s="19"/>
      <c r="F2902" s="21"/>
    </row>
    <row r="2903" spans="1:6" s="7" customFormat="1">
      <c r="A2903" s="55"/>
      <c r="B2903" s="63"/>
      <c r="C2903" s="50"/>
      <c r="D2903" s="64"/>
      <c r="E2903" s="19"/>
      <c r="F2903" s="21"/>
    </row>
    <row r="2904" spans="1:6" s="7" customFormat="1">
      <c r="A2904" s="48"/>
      <c r="B2904" s="65"/>
      <c r="C2904" s="50"/>
      <c r="D2904" s="51"/>
      <c r="E2904" s="19"/>
      <c r="F2904" s="21"/>
    </row>
    <row r="2905" spans="1:6" s="7" customFormat="1">
      <c r="A2905" s="48"/>
      <c r="B2905" s="65"/>
      <c r="C2905" s="50"/>
      <c r="D2905" s="51"/>
      <c r="E2905" s="19"/>
      <c r="F2905" s="21"/>
    </row>
    <row r="2906" spans="1:6" s="7" customFormat="1">
      <c r="A2906" s="48"/>
      <c r="B2906" s="65"/>
      <c r="C2906" s="50"/>
      <c r="D2906" s="51"/>
      <c r="E2906" s="19"/>
      <c r="F2906" s="21"/>
    </row>
    <row r="2907" spans="1:6" s="7" customFormat="1">
      <c r="A2907" s="53"/>
      <c r="B2907" s="66"/>
      <c r="C2907" s="50"/>
      <c r="D2907" s="51"/>
      <c r="E2907" s="19"/>
      <c r="F2907" s="21"/>
    </row>
    <row r="2908" spans="1:6" s="7" customFormat="1">
      <c r="A2908" s="48"/>
      <c r="B2908" s="65"/>
      <c r="C2908" s="50"/>
      <c r="D2908" s="51"/>
      <c r="E2908" s="19"/>
      <c r="F2908" s="21"/>
    </row>
    <row r="2909" spans="1:6" s="7" customFormat="1">
      <c r="A2909" s="48"/>
      <c r="B2909" s="66"/>
      <c r="C2909" s="50"/>
      <c r="D2909" s="51"/>
      <c r="E2909" s="19"/>
      <c r="F2909" s="21"/>
    </row>
    <row r="2910" spans="1:6" s="7" customFormat="1">
      <c r="A2910" s="48"/>
      <c r="B2910" s="65"/>
      <c r="C2910" s="50"/>
      <c r="D2910" s="51"/>
      <c r="E2910" s="19"/>
      <c r="F2910" s="21"/>
    </row>
    <row r="2911" spans="1:6" s="7" customFormat="1">
      <c r="A2911" s="48"/>
      <c r="B2911" s="66"/>
      <c r="C2911" s="50"/>
      <c r="D2911" s="51"/>
      <c r="E2911" s="19"/>
      <c r="F2911" s="21"/>
    </row>
    <row r="2912" spans="1:6" s="7" customFormat="1">
      <c r="A2912" s="48"/>
      <c r="B2912" s="65"/>
      <c r="C2912" s="50"/>
      <c r="D2912" s="51"/>
      <c r="E2912" s="19"/>
      <c r="F2912" s="21"/>
    </row>
    <row r="2913" spans="1:6" s="7" customFormat="1">
      <c r="A2913" s="55"/>
      <c r="B2913" s="63"/>
      <c r="C2913" s="50"/>
      <c r="D2913" s="51"/>
      <c r="E2913" s="19"/>
      <c r="F2913" s="21"/>
    </row>
    <row r="2914" spans="1:6" s="7" customFormat="1">
      <c r="A2914" s="48"/>
      <c r="B2914" s="65"/>
      <c r="C2914" s="50"/>
      <c r="D2914" s="51"/>
      <c r="E2914" s="19"/>
      <c r="F2914" s="21"/>
    </row>
    <row r="2915" spans="1:6" s="7" customFormat="1">
      <c r="A2915" s="53"/>
      <c r="B2915" s="65"/>
      <c r="C2915" s="50"/>
      <c r="D2915" s="51"/>
      <c r="E2915" s="19"/>
      <c r="F2915" s="21"/>
    </row>
    <row r="2916" spans="1:6" s="7" customFormat="1">
      <c r="A2916" s="48"/>
      <c r="B2916" s="65"/>
      <c r="C2916" s="50"/>
      <c r="D2916" s="51"/>
      <c r="E2916" s="19"/>
      <c r="F2916" s="21"/>
    </row>
    <row r="2917" spans="1:6" s="7" customFormat="1">
      <c r="A2917" s="53"/>
      <c r="B2917" s="66"/>
      <c r="C2917" s="50"/>
      <c r="D2917" s="51"/>
      <c r="E2917" s="19"/>
      <c r="F2917" s="21"/>
    </row>
    <row r="2918" spans="1:6" s="7" customFormat="1">
      <c r="A2918" s="48"/>
      <c r="B2918" s="65"/>
      <c r="C2918" s="50"/>
      <c r="D2918" s="51"/>
      <c r="E2918" s="19"/>
      <c r="F2918" s="21"/>
    </row>
    <row r="2919" spans="1:6" s="7" customFormat="1">
      <c r="A2919" s="53"/>
      <c r="B2919" s="66"/>
      <c r="C2919" s="50"/>
      <c r="D2919" s="51"/>
      <c r="E2919" s="19"/>
      <c r="F2919" s="21"/>
    </row>
    <row r="2920" spans="1:6" s="7" customFormat="1">
      <c r="A2920" s="48"/>
      <c r="B2920" s="65"/>
      <c r="C2920" s="50"/>
      <c r="D2920" s="51"/>
      <c r="E2920" s="19"/>
      <c r="F2920" s="21"/>
    </row>
    <row r="2921" spans="1:6" s="7" customFormat="1">
      <c r="A2921" s="53"/>
      <c r="B2921" s="66"/>
      <c r="C2921" s="50"/>
      <c r="D2921" s="51"/>
      <c r="E2921" s="19"/>
      <c r="F2921" s="21"/>
    </row>
    <row r="2922" spans="1:6" s="7" customFormat="1">
      <c r="A2922" s="48"/>
      <c r="B2922" s="65"/>
      <c r="C2922" s="50"/>
      <c r="D2922" s="51"/>
      <c r="E2922" s="19"/>
      <c r="F2922" s="21"/>
    </row>
    <row r="2923" spans="1:6" s="7" customFormat="1">
      <c r="A2923" s="55"/>
      <c r="B2923" s="63"/>
      <c r="C2923" s="50"/>
      <c r="D2923" s="51"/>
      <c r="E2923" s="19"/>
      <c r="F2923" s="21"/>
    </row>
    <row r="2924" spans="1:6" s="7" customFormat="1">
      <c r="A2924" s="48"/>
      <c r="B2924" s="65"/>
      <c r="C2924" s="50"/>
      <c r="D2924" s="51"/>
      <c r="E2924" s="19"/>
      <c r="F2924" s="21"/>
    </row>
    <row r="2925" spans="1:6" s="7" customFormat="1">
      <c r="A2925" s="48"/>
      <c r="B2925" s="65"/>
      <c r="C2925" s="50"/>
      <c r="D2925" s="51"/>
      <c r="E2925" s="19"/>
      <c r="F2925" s="21"/>
    </row>
    <row r="2926" spans="1:6" s="7" customFormat="1">
      <c r="A2926" s="48"/>
      <c r="B2926" s="65"/>
      <c r="C2926" s="50"/>
      <c r="D2926" s="67"/>
      <c r="E2926" s="19"/>
      <c r="F2926" s="21"/>
    </row>
    <row r="2927" spans="1:6" s="7" customFormat="1">
      <c r="A2927" s="53"/>
      <c r="B2927" s="66"/>
      <c r="C2927" s="50"/>
      <c r="D2927" s="51"/>
      <c r="E2927" s="19"/>
      <c r="F2927" s="21"/>
    </row>
    <row r="2928" spans="1:6" s="7" customFormat="1">
      <c r="A2928" s="48"/>
      <c r="B2928" s="65"/>
      <c r="C2928" s="50"/>
      <c r="D2928" s="67"/>
      <c r="E2928" s="19"/>
      <c r="F2928" s="21"/>
    </row>
    <row r="2929" spans="1:6" s="7" customFormat="1">
      <c r="A2929" s="53"/>
      <c r="B2929" s="66"/>
      <c r="C2929" s="50"/>
      <c r="D2929" s="51"/>
      <c r="E2929" s="19"/>
      <c r="F2929" s="21"/>
    </row>
    <row r="2930" spans="1:6" s="7" customFormat="1">
      <c r="A2930" s="48"/>
      <c r="B2930" s="65"/>
      <c r="C2930" s="50"/>
      <c r="D2930" s="67"/>
      <c r="E2930" s="19"/>
      <c r="F2930" s="21"/>
    </row>
    <row r="2931" spans="1:6" s="7" customFormat="1">
      <c r="A2931" s="53"/>
      <c r="B2931" s="66"/>
      <c r="C2931" s="50"/>
      <c r="D2931" s="51"/>
      <c r="E2931" s="19"/>
      <c r="F2931" s="21"/>
    </row>
    <row r="2932" spans="1:6" s="7" customFormat="1">
      <c r="A2932" s="48"/>
      <c r="B2932" s="65"/>
      <c r="C2932" s="50"/>
      <c r="D2932" s="51"/>
      <c r="E2932" s="19"/>
      <c r="F2932" s="21"/>
    </row>
    <row r="2933" spans="1:6" s="7" customFormat="1">
      <c r="A2933" s="55"/>
      <c r="B2933" s="63"/>
      <c r="C2933" s="50"/>
      <c r="D2933" s="51"/>
      <c r="E2933" s="19"/>
      <c r="F2933" s="21"/>
    </row>
    <row r="2934" spans="1:6" s="7" customFormat="1">
      <c r="A2934" s="48"/>
      <c r="B2934" s="65"/>
      <c r="C2934" s="50"/>
      <c r="D2934" s="51"/>
      <c r="E2934" s="19"/>
      <c r="F2934" s="21"/>
    </row>
    <row r="2935" spans="1:6" s="7" customFormat="1">
      <c r="A2935" s="48"/>
      <c r="B2935" s="65"/>
      <c r="C2935" s="50"/>
      <c r="D2935" s="67"/>
      <c r="E2935" s="19"/>
      <c r="F2935" s="21"/>
    </row>
    <row r="2936" spans="1:6" s="7" customFormat="1">
      <c r="A2936" s="48"/>
      <c r="B2936" s="65"/>
      <c r="C2936" s="50"/>
      <c r="D2936" s="67"/>
      <c r="E2936" s="19"/>
      <c r="F2936" s="21"/>
    </row>
    <row r="2937" spans="1:6" s="7" customFormat="1">
      <c r="A2937" s="53"/>
      <c r="B2937" s="66"/>
      <c r="C2937" s="50"/>
      <c r="D2937" s="67"/>
      <c r="E2937" s="19"/>
      <c r="F2937" s="21"/>
    </row>
    <row r="2938" spans="1:6" s="7" customFormat="1">
      <c r="A2938" s="48"/>
      <c r="B2938" s="65"/>
      <c r="C2938" s="50"/>
      <c r="D2938" s="67"/>
      <c r="E2938" s="19"/>
      <c r="F2938" s="21"/>
    </row>
    <row r="2939" spans="1:6" s="7" customFormat="1">
      <c r="A2939" s="53"/>
      <c r="B2939" s="66"/>
      <c r="C2939" s="50"/>
      <c r="D2939" s="67"/>
      <c r="E2939" s="19"/>
      <c r="F2939" s="21"/>
    </row>
    <row r="2940" spans="1:6" s="7" customFormat="1">
      <c r="A2940" s="48"/>
      <c r="B2940" s="65"/>
      <c r="C2940" s="50"/>
      <c r="D2940" s="67"/>
      <c r="E2940" s="19"/>
      <c r="F2940" s="21"/>
    </row>
    <row r="2941" spans="1:6" s="7" customFormat="1">
      <c r="A2941" s="53"/>
      <c r="B2941" s="66"/>
      <c r="C2941" s="50"/>
      <c r="D2941" s="67"/>
      <c r="E2941" s="19"/>
      <c r="F2941" s="21"/>
    </row>
    <row r="2942" spans="1:6" s="7" customFormat="1">
      <c r="A2942" s="48"/>
      <c r="B2942" s="65"/>
      <c r="C2942" s="50"/>
      <c r="D2942" s="67"/>
      <c r="E2942" s="19"/>
      <c r="F2942" s="21"/>
    </row>
    <row r="2943" spans="1:6" s="7" customFormat="1">
      <c r="A2943" s="53"/>
      <c r="B2943" s="66"/>
      <c r="C2943" s="50"/>
      <c r="D2943" s="67"/>
      <c r="E2943" s="19"/>
      <c r="F2943" s="21"/>
    </row>
    <row r="2944" spans="1:6" s="7" customFormat="1">
      <c r="A2944" s="48"/>
      <c r="B2944" s="65"/>
      <c r="C2944" s="50"/>
      <c r="D2944" s="67"/>
      <c r="E2944" s="19"/>
      <c r="F2944" s="21"/>
    </row>
    <row r="2945" spans="1:6" s="7" customFormat="1">
      <c r="A2945" s="53"/>
      <c r="B2945" s="66"/>
      <c r="C2945" s="50"/>
      <c r="D2945" s="67"/>
      <c r="E2945" s="19"/>
      <c r="F2945" s="21"/>
    </row>
    <row r="2946" spans="1:6" s="7" customFormat="1">
      <c r="A2946" s="48"/>
      <c r="B2946" s="65"/>
      <c r="C2946" s="50"/>
      <c r="D2946" s="67"/>
      <c r="E2946" s="19"/>
      <c r="F2946" s="21"/>
    </row>
    <row r="2947" spans="1:6" s="7" customFormat="1">
      <c r="A2947" s="53"/>
      <c r="B2947" s="66"/>
      <c r="C2947" s="50"/>
      <c r="D2947" s="67"/>
      <c r="E2947" s="19"/>
      <c r="F2947" s="21"/>
    </row>
    <row r="2948" spans="1:6" s="7" customFormat="1">
      <c r="A2948" s="48"/>
      <c r="B2948" s="65"/>
      <c r="C2948" s="50"/>
      <c r="D2948" s="67"/>
      <c r="E2948" s="19"/>
      <c r="F2948" s="21"/>
    </row>
    <row r="2949" spans="1:6" s="7" customFormat="1">
      <c r="A2949" s="53"/>
      <c r="B2949" s="66"/>
      <c r="C2949" s="50"/>
      <c r="D2949" s="67"/>
      <c r="E2949" s="19"/>
      <c r="F2949" s="21"/>
    </row>
    <row r="2950" spans="1:6" s="7" customFormat="1">
      <c r="A2950" s="48"/>
      <c r="B2950" s="65"/>
      <c r="C2950" s="50"/>
      <c r="D2950" s="67"/>
      <c r="E2950" s="19"/>
      <c r="F2950" s="21"/>
    </row>
    <row r="2951" spans="1:6" s="7" customFormat="1">
      <c r="A2951" s="53"/>
      <c r="B2951" s="66"/>
      <c r="C2951" s="50"/>
      <c r="D2951" s="67"/>
      <c r="E2951" s="19"/>
      <c r="F2951" s="21"/>
    </row>
    <row r="2952" spans="1:6" s="7" customFormat="1">
      <c r="A2952" s="48"/>
      <c r="B2952" s="65"/>
      <c r="C2952" s="50"/>
      <c r="D2952" s="67"/>
      <c r="E2952" s="19"/>
      <c r="F2952" s="21"/>
    </row>
    <row r="2953" spans="1:6" s="7" customFormat="1">
      <c r="A2953" s="53"/>
      <c r="B2953" s="66"/>
      <c r="C2953" s="50"/>
      <c r="D2953" s="67"/>
      <c r="E2953" s="19"/>
      <c r="F2953" s="21"/>
    </row>
    <row r="2954" spans="1:6" s="7" customFormat="1">
      <c r="A2954" s="48"/>
      <c r="B2954" s="65"/>
      <c r="C2954" s="50"/>
      <c r="D2954" s="51"/>
      <c r="E2954" s="19"/>
      <c r="F2954" s="21"/>
    </row>
    <row r="2955" spans="1:6" s="7" customFormat="1">
      <c r="A2955" s="55"/>
      <c r="B2955" s="63"/>
      <c r="C2955" s="50"/>
      <c r="D2955" s="51"/>
      <c r="E2955" s="19"/>
      <c r="F2955" s="21"/>
    </row>
    <row r="2956" spans="1:6" s="7" customFormat="1">
      <c r="A2956" s="48"/>
      <c r="B2956" s="65"/>
      <c r="C2956" s="50"/>
      <c r="D2956" s="51"/>
      <c r="E2956" s="19"/>
      <c r="F2956" s="21"/>
    </row>
    <row r="2957" spans="1:6" s="7" customFormat="1">
      <c r="A2957" s="48"/>
      <c r="B2957" s="65"/>
      <c r="C2957" s="50"/>
      <c r="D2957" s="67"/>
      <c r="E2957" s="19"/>
      <c r="F2957" s="21"/>
    </row>
    <row r="2958" spans="1:6" s="7" customFormat="1">
      <c r="A2958" s="48"/>
      <c r="B2958" s="65"/>
      <c r="C2958" s="50"/>
      <c r="D2958" s="51"/>
      <c r="E2958" s="19"/>
      <c r="F2958" s="21"/>
    </row>
    <row r="2959" spans="1:6" s="7" customFormat="1">
      <c r="A2959" s="53"/>
      <c r="B2959" s="66"/>
      <c r="C2959" s="50"/>
      <c r="D2959" s="67"/>
      <c r="E2959" s="19"/>
      <c r="F2959" s="21"/>
    </row>
    <row r="2960" spans="1:6" s="7" customFormat="1">
      <c r="A2960" s="48"/>
      <c r="B2960" s="65"/>
      <c r="C2960" s="50"/>
      <c r="D2960" s="51"/>
      <c r="E2960" s="19"/>
      <c r="F2960" s="21"/>
    </row>
    <row r="2961" spans="1:6" s="7" customFormat="1">
      <c r="A2961" s="53"/>
      <c r="B2961" s="66"/>
      <c r="C2961" s="50"/>
      <c r="D2961" s="67"/>
      <c r="E2961" s="19"/>
      <c r="F2961" s="21"/>
    </row>
    <row r="2962" spans="1:6" s="7" customFormat="1">
      <c r="A2962" s="48"/>
      <c r="B2962" s="65"/>
      <c r="C2962" s="50"/>
      <c r="D2962" s="51"/>
      <c r="E2962" s="19"/>
      <c r="F2962" s="21"/>
    </row>
    <row r="2963" spans="1:6" s="7" customFormat="1">
      <c r="A2963" s="53"/>
      <c r="B2963" s="66"/>
      <c r="C2963" s="50"/>
      <c r="D2963" s="67"/>
      <c r="E2963" s="19"/>
      <c r="F2963" s="21"/>
    </row>
    <row r="2964" spans="1:6" s="7" customFormat="1">
      <c r="A2964" s="48"/>
      <c r="B2964" s="65"/>
      <c r="C2964" s="50"/>
      <c r="D2964" s="51"/>
      <c r="E2964" s="19"/>
      <c r="F2964" s="21"/>
    </row>
    <row r="2965" spans="1:6" s="7" customFormat="1">
      <c r="A2965" s="53"/>
      <c r="B2965" s="66"/>
      <c r="C2965" s="50"/>
      <c r="D2965" s="67"/>
      <c r="E2965" s="19"/>
      <c r="F2965" s="21"/>
    </row>
    <row r="2966" spans="1:6" s="7" customFormat="1">
      <c r="A2966" s="48"/>
      <c r="B2966" s="65"/>
      <c r="C2966" s="50"/>
      <c r="D2966" s="51"/>
      <c r="E2966" s="19"/>
      <c r="F2966" s="21"/>
    </row>
    <row r="2967" spans="1:6" s="7" customFormat="1">
      <c r="A2967" s="53"/>
      <c r="B2967" s="66"/>
      <c r="C2967" s="50"/>
      <c r="D2967" s="67"/>
      <c r="E2967" s="19"/>
      <c r="F2967" s="21"/>
    </row>
    <row r="2968" spans="1:6" s="7" customFormat="1">
      <c r="A2968" s="48"/>
      <c r="B2968" s="65"/>
      <c r="C2968" s="50"/>
      <c r="D2968" s="51"/>
      <c r="E2968" s="19"/>
      <c r="F2968" s="21"/>
    </row>
    <row r="2969" spans="1:6" s="7" customFormat="1">
      <c r="A2969" s="53"/>
      <c r="B2969" s="66"/>
      <c r="C2969" s="50"/>
      <c r="D2969" s="67"/>
      <c r="E2969" s="19"/>
      <c r="F2969" s="21"/>
    </row>
    <row r="2970" spans="1:6" s="7" customFormat="1">
      <c r="A2970" s="48"/>
      <c r="B2970" s="65"/>
      <c r="C2970" s="50"/>
      <c r="D2970" s="51"/>
      <c r="E2970" s="19"/>
      <c r="F2970" s="21"/>
    </row>
    <row r="2971" spans="1:6" s="7" customFormat="1">
      <c r="A2971" s="53"/>
      <c r="B2971" s="66"/>
      <c r="C2971" s="50"/>
      <c r="D2971" s="67"/>
      <c r="E2971" s="19"/>
      <c r="F2971" s="21"/>
    </row>
    <row r="2972" spans="1:6" s="7" customFormat="1">
      <c r="A2972" s="48"/>
      <c r="B2972" s="65"/>
      <c r="C2972" s="50"/>
      <c r="D2972" s="51"/>
      <c r="E2972" s="19"/>
      <c r="F2972" s="21"/>
    </row>
    <row r="2973" spans="1:6" s="7" customFormat="1">
      <c r="A2973" s="53"/>
      <c r="B2973" s="66"/>
      <c r="C2973" s="50"/>
      <c r="D2973" s="67"/>
      <c r="E2973" s="19"/>
      <c r="F2973" s="21"/>
    </row>
    <row r="2974" spans="1:6" s="7" customFormat="1">
      <c r="A2974" s="48"/>
      <c r="B2974" s="65"/>
      <c r="C2974" s="50"/>
      <c r="D2974" s="51"/>
      <c r="E2974" s="19"/>
      <c r="F2974" s="21"/>
    </row>
    <row r="2975" spans="1:6" s="7" customFormat="1">
      <c r="A2975" s="53"/>
      <c r="B2975" s="66"/>
      <c r="C2975" s="50"/>
      <c r="D2975" s="67"/>
      <c r="E2975" s="19"/>
      <c r="F2975" s="21"/>
    </row>
    <row r="2976" spans="1:6" s="7" customFormat="1">
      <c r="A2976" s="48"/>
      <c r="B2976" s="65"/>
      <c r="C2976" s="50"/>
      <c r="D2976" s="51"/>
      <c r="E2976" s="19"/>
      <c r="F2976" s="21"/>
    </row>
    <row r="2977" spans="1:6" s="7" customFormat="1">
      <c r="A2977" s="53"/>
      <c r="B2977" s="66"/>
      <c r="C2977" s="50"/>
      <c r="D2977" s="67"/>
      <c r="E2977" s="19"/>
      <c r="F2977" s="21"/>
    </row>
    <row r="2978" spans="1:6" s="7" customFormat="1">
      <c r="A2978" s="48"/>
      <c r="B2978" s="65"/>
      <c r="C2978" s="50"/>
      <c r="D2978" s="51"/>
      <c r="E2978" s="19"/>
      <c r="F2978" s="21"/>
    </row>
    <row r="2979" spans="1:6" s="7" customFormat="1">
      <c r="A2979" s="53"/>
      <c r="B2979" s="66"/>
      <c r="C2979" s="50"/>
      <c r="D2979" s="67"/>
      <c r="E2979" s="19"/>
      <c r="F2979" s="21"/>
    </row>
    <row r="2980" spans="1:6" s="7" customFormat="1">
      <c r="A2980" s="48"/>
      <c r="B2980" s="65"/>
      <c r="C2980" s="50"/>
      <c r="D2980" s="51"/>
      <c r="E2980" s="19"/>
      <c r="F2980" s="21"/>
    </row>
    <row r="2981" spans="1:6" s="7" customFormat="1">
      <c r="A2981" s="53"/>
      <c r="B2981" s="66"/>
      <c r="C2981" s="50"/>
      <c r="D2981" s="67"/>
      <c r="E2981" s="19"/>
      <c r="F2981" s="21"/>
    </row>
    <row r="2982" spans="1:6" s="7" customFormat="1">
      <c r="A2982" s="48"/>
      <c r="B2982" s="65"/>
      <c r="C2982" s="50"/>
      <c r="D2982" s="51"/>
      <c r="E2982" s="19"/>
      <c r="F2982" s="21"/>
    </row>
    <row r="2983" spans="1:6" s="7" customFormat="1">
      <c r="A2983" s="53"/>
      <c r="B2983" s="66"/>
      <c r="C2983" s="50"/>
      <c r="D2983" s="67"/>
      <c r="E2983" s="19"/>
      <c r="F2983" s="21"/>
    </row>
    <row r="2984" spans="1:6" s="7" customFormat="1">
      <c r="A2984" s="48"/>
      <c r="B2984" s="65"/>
      <c r="C2984" s="50"/>
      <c r="D2984" s="51"/>
      <c r="E2984" s="19"/>
      <c r="F2984" s="21"/>
    </row>
    <row r="2985" spans="1:6" s="7" customFormat="1">
      <c r="A2985" s="53"/>
      <c r="B2985" s="66"/>
      <c r="C2985" s="50"/>
      <c r="D2985" s="67"/>
      <c r="E2985" s="19"/>
      <c r="F2985" s="21"/>
    </row>
    <row r="2986" spans="1:6" s="7" customFormat="1">
      <c r="A2986" s="48"/>
      <c r="B2986" s="65"/>
      <c r="C2986" s="50"/>
      <c r="D2986" s="51"/>
      <c r="E2986" s="19"/>
      <c r="F2986" s="21"/>
    </row>
    <row r="2987" spans="1:6" s="7" customFormat="1">
      <c r="A2987" s="55"/>
      <c r="B2987" s="63"/>
      <c r="C2987" s="50"/>
      <c r="D2987" s="51"/>
      <c r="E2987" s="19"/>
      <c r="F2987" s="21"/>
    </row>
    <row r="2988" spans="1:6" s="7" customFormat="1">
      <c r="A2988" s="48"/>
      <c r="B2988" s="65"/>
      <c r="C2988" s="50"/>
      <c r="D2988" s="51"/>
      <c r="E2988" s="19"/>
      <c r="F2988" s="21"/>
    </row>
    <row r="2989" spans="1:6" s="7" customFormat="1">
      <c r="A2989" s="48"/>
      <c r="B2989" s="65"/>
      <c r="C2989" s="50"/>
      <c r="D2989" s="67"/>
      <c r="E2989" s="19"/>
      <c r="F2989" s="21"/>
    </row>
    <row r="2990" spans="1:6" s="7" customFormat="1">
      <c r="A2990" s="48"/>
      <c r="B2990" s="65"/>
      <c r="C2990" s="50"/>
      <c r="D2990" s="51"/>
      <c r="E2990" s="19"/>
      <c r="F2990" s="21"/>
    </row>
    <row r="2991" spans="1:6" s="7" customFormat="1">
      <c r="A2991" s="48"/>
      <c r="B2991" s="66"/>
      <c r="C2991" s="50"/>
      <c r="D2991" s="67"/>
      <c r="E2991" s="19"/>
      <c r="F2991" s="21"/>
    </row>
    <row r="2992" spans="1:6" s="7" customFormat="1">
      <c r="A2992" s="48"/>
      <c r="B2992" s="65"/>
      <c r="C2992" s="50"/>
      <c r="D2992" s="51"/>
      <c r="E2992" s="19"/>
      <c r="F2992" s="21"/>
    </row>
    <row r="2993" spans="1:6" s="7" customFormat="1">
      <c r="A2993" s="48"/>
      <c r="B2993" s="66"/>
      <c r="C2993" s="50"/>
      <c r="D2993" s="67"/>
      <c r="E2993" s="19"/>
      <c r="F2993" s="21"/>
    </row>
    <row r="2994" spans="1:6" s="7" customFormat="1">
      <c r="A2994" s="48"/>
      <c r="B2994" s="65"/>
      <c r="C2994" s="50"/>
      <c r="D2994" s="51"/>
      <c r="E2994" s="19"/>
      <c r="F2994" s="21"/>
    </row>
    <row r="2995" spans="1:6" s="7" customFormat="1">
      <c r="A2995" s="48"/>
      <c r="B2995" s="66"/>
      <c r="C2995" s="50"/>
      <c r="D2995" s="67"/>
      <c r="E2995" s="19"/>
      <c r="F2995" s="21"/>
    </row>
    <row r="2996" spans="1:6" s="7" customFormat="1">
      <c r="A2996" s="48"/>
      <c r="B2996" s="65"/>
      <c r="C2996" s="50"/>
      <c r="D2996" s="51"/>
      <c r="E2996" s="19"/>
      <c r="F2996" s="21"/>
    </row>
    <row r="2997" spans="1:6" s="7" customFormat="1">
      <c r="A2997" s="48"/>
      <c r="B2997" s="66"/>
      <c r="C2997" s="50"/>
      <c r="D2997" s="67"/>
      <c r="E2997" s="19"/>
      <c r="F2997" s="21"/>
    </row>
    <row r="2998" spans="1:6" s="7" customFormat="1">
      <c r="A2998" s="48"/>
      <c r="B2998" s="65"/>
      <c r="C2998" s="50"/>
      <c r="D2998" s="51"/>
      <c r="E2998" s="19"/>
      <c r="F2998" s="21"/>
    </row>
    <row r="2999" spans="1:6" s="7" customFormat="1">
      <c r="A2999" s="53"/>
      <c r="B2999" s="66"/>
      <c r="C2999" s="50"/>
      <c r="D2999" s="67"/>
      <c r="E2999" s="19"/>
      <c r="F2999" s="21"/>
    </row>
    <row r="3000" spans="1:6" s="7" customFormat="1">
      <c r="A3000" s="48"/>
      <c r="B3000" s="65"/>
      <c r="C3000" s="50"/>
      <c r="D3000" s="51"/>
      <c r="E3000" s="19"/>
      <c r="F3000" s="21"/>
    </row>
    <row r="3001" spans="1:6" s="7" customFormat="1">
      <c r="A3001" s="48"/>
      <c r="B3001" s="66"/>
      <c r="C3001" s="50"/>
      <c r="D3001" s="67"/>
      <c r="E3001" s="19"/>
      <c r="F3001" s="21"/>
    </row>
    <row r="3002" spans="1:6" s="7" customFormat="1">
      <c r="A3002" s="48"/>
      <c r="B3002" s="65"/>
      <c r="C3002" s="50"/>
      <c r="D3002" s="51"/>
      <c r="E3002" s="19"/>
      <c r="F3002" s="21"/>
    </row>
    <row r="3003" spans="1:6" s="7" customFormat="1">
      <c r="A3003" s="48"/>
      <c r="B3003" s="66"/>
      <c r="C3003" s="50"/>
      <c r="D3003" s="67"/>
      <c r="E3003" s="19"/>
      <c r="F3003" s="21"/>
    </row>
    <row r="3004" spans="1:6" s="7" customFormat="1">
      <c r="A3004" s="48"/>
      <c r="B3004" s="65"/>
      <c r="C3004" s="50"/>
      <c r="D3004" s="51"/>
      <c r="E3004" s="19"/>
      <c r="F3004" s="21"/>
    </row>
    <row r="3005" spans="1:6" s="7" customFormat="1">
      <c r="A3005" s="48"/>
      <c r="B3005" s="66"/>
      <c r="C3005" s="50"/>
      <c r="D3005" s="67"/>
      <c r="E3005" s="19"/>
      <c r="F3005" s="21"/>
    </row>
    <row r="3006" spans="1:6" s="7" customFormat="1">
      <c r="A3006" s="48"/>
      <c r="B3006" s="65"/>
      <c r="C3006" s="50"/>
      <c r="D3006" s="51"/>
      <c r="E3006" s="19"/>
      <c r="F3006" s="21"/>
    </row>
    <row r="3007" spans="1:6" s="7" customFormat="1">
      <c r="A3007" s="48"/>
      <c r="B3007" s="66"/>
      <c r="C3007" s="50"/>
      <c r="D3007" s="67"/>
      <c r="E3007" s="19"/>
      <c r="F3007" s="21"/>
    </row>
    <row r="3008" spans="1:6" s="7" customFormat="1">
      <c r="A3008" s="48"/>
      <c r="B3008" s="65"/>
      <c r="C3008" s="50"/>
      <c r="D3008" s="51"/>
      <c r="E3008" s="19"/>
      <c r="F3008" s="21"/>
    </row>
    <row r="3009" spans="1:6" s="7" customFormat="1">
      <c r="A3009" s="48"/>
      <c r="B3009" s="66"/>
      <c r="C3009" s="50"/>
      <c r="D3009" s="67"/>
      <c r="E3009" s="19"/>
      <c r="F3009" s="21"/>
    </row>
    <row r="3010" spans="1:6" s="7" customFormat="1">
      <c r="A3010" s="48"/>
      <c r="B3010" s="65"/>
      <c r="C3010" s="50"/>
      <c r="D3010" s="51"/>
      <c r="E3010" s="19"/>
      <c r="F3010" s="21"/>
    </row>
    <row r="3011" spans="1:6" s="7" customFormat="1">
      <c r="A3011" s="48"/>
      <c r="B3011" s="66"/>
      <c r="C3011" s="50"/>
      <c r="D3011" s="67"/>
      <c r="E3011" s="19"/>
      <c r="F3011" s="21"/>
    </row>
    <row r="3012" spans="1:6" s="7" customFormat="1">
      <c r="A3012" s="48"/>
      <c r="B3012" s="65"/>
      <c r="C3012" s="50"/>
      <c r="D3012" s="51"/>
      <c r="E3012" s="19"/>
      <c r="F3012" s="21"/>
    </row>
    <row r="3013" spans="1:6" s="7" customFormat="1">
      <c r="A3013" s="48"/>
      <c r="B3013" s="66"/>
      <c r="C3013" s="50"/>
      <c r="D3013" s="67"/>
      <c r="E3013" s="19"/>
      <c r="F3013" s="21"/>
    </row>
    <row r="3014" spans="1:6" s="7" customFormat="1">
      <c r="A3014" s="48"/>
      <c r="B3014" s="65"/>
      <c r="C3014" s="50"/>
      <c r="D3014" s="51"/>
      <c r="E3014" s="19"/>
      <c r="F3014" s="21"/>
    </row>
    <row r="3015" spans="1:6" s="7" customFormat="1">
      <c r="A3015" s="48"/>
      <c r="B3015" s="66"/>
      <c r="C3015" s="50"/>
      <c r="D3015" s="67"/>
      <c r="E3015" s="19"/>
      <c r="F3015" s="21"/>
    </row>
    <row r="3016" spans="1:6" s="7" customFormat="1">
      <c r="A3016" s="48"/>
      <c r="B3016" s="65"/>
      <c r="C3016" s="50"/>
      <c r="D3016" s="51"/>
      <c r="E3016" s="19"/>
      <c r="F3016" s="21"/>
    </row>
    <row r="3017" spans="1:6" s="7" customFormat="1">
      <c r="A3017" s="48"/>
      <c r="B3017" s="66"/>
      <c r="C3017" s="50"/>
      <c r="D3017" s="67"/>
      <c r="E3017" s="19"/>
      <c r="F3017" s="21"/>
    </row>
    <row r="3018" spans="1:6" s="7" customFormat="1">
      <c r="A3018" s="53"/>
      <c r="B3018" s="66"/>
      <c r="C3018" s="50"/>
      <c r="D3018" s="51"/>
      <c r="E3018" s="19"/>
      <c r="F3018" s="21"/>
    </row>
    <row r="3019" spans="1:6" s="7" customFormat="1">
      <c r="A3019" s="55"/>
      <c r="B3019" s="63"/>
      <c r="C3019" s="50"/>
      <c r="D3019" s="51"/>
      <c r="E3019" s="19"/>
      <c r="F3019" s="21"/>
    </row>
    <row r="3020" spans="1:6" s="7" customFormat="1">
      <c r="A3020" s="48"/>
      <c r="B3020" s="65"/>
      <c r="C3020" s="50"/>
      <c r="D3020" s="51"/>
      <c r="E3020" s="19"/>
      <c r="F3020" s="21"/>
    </row>
    <row r="3021" spans="1:6" s="7" customFormat="1">
      <c r="A3021" s="53"/>
      <c r="B3021" s="65"/>
      <c r="C3021" s="50"/>
      <c r="D3021" s="67"/>
      <c r="E3021" s="19"/>
      <c r="F3021" s="21"/>
    </row>
    <row r="3022" spans="1:6" s="7" customFormat="1">
      <c r="A3022" s="48"/>
      <c r="B3022" s="65"/>
      <c r="C3022" s="50"/>
      <c r="D3022" s="67"/>
      <c r="E3022" s="19"/>
      <c r="F3022" s="21"/>
    </row>
    <row r="3023" spans="1:6" s="7" customFormat="1">
      <c r="A3023" s="53"/>
      <c r="B3023" s="66"/>
      <c r="C3023" s="50"/>
      <c r="D3023" s="67"/>
      <c r="E3023" s="19"/>
      <c r="F3023" s="21"/>
    </row>
    <row r="3024" spans="1:6" s="7" customFormat="1">
      <c r="A3024" s="48"/>
      <c r="B3024" s="65"/>
      <c r="C3024" s="50"/>
      <c r="D3024" s="67"/>
      <c r="E3024" s="19"/>
      <c r="F3024" s="21"/>
    </row>
    <row r="3025" spans="1:6" s="7" customFormat="1">
      <c r="A3025" s="53"/>
      <c r="B3025" s="66"/>
      <c r="C3025" s="50"/>
      <c r="D3025" s="67"/>
      <c r="E3025" s="19"/>
      <c r="F3025" s="21"/>
    </row>
    <row r="3026" spans="1:6" s="7" customFormat="1">
      <c r="A3026" s="48"/>
      <c r="B3026" s="65"/>
      <c r="C3026" s="50"/>
      <c r="D3026" s="67"/>
      <c r="E3026" s="19"/>
      <c r="F3026" s="21"/>
    </row>
    <row r="3027" spans="1:6" s="7" customFormat="1">
      <c r="A3027" s="53"/>
      <c r="B3027" s="66"/>
      <c r="C3027" s="50"/>
      <c r="D3027" s="67"/>
      <c r="E3027" s="19"/>
      <c r="F3027" s="21"/>
    </row>
    <row r="3028" spans="1:6" s="7" customFormat="1">
      <c r="A3028" s="48"/>
      <c r="B3028" s="65"/>
      <c r="C3028" s="50"/>
      <c r="D3028" s="67"/>
      <c r="E3028" s="19"/>
      <c r="F3028" s="21"/>
    </row>
    <row r="3029" spans="1:6" s="7" customFormat="1">
      <c r="A3029" s="53"/>
      <c r="B3029" s="66"/>
      <c r="C3029" s="50"/>
      <c r="D3029" s="67"/>
      <c r="E3029" s="19"/>
      <c r="F3029" s="21"/>
    </row>
    <row r="3030" spans="1:6" s="7" customFormat="1">
      <c r="A3030" s="48"/>
      <c r="B3030" s="65"/>
      <c r="C3030" s="50"/>
      <c r="D3030" s="67"/>
      <c r="E3030" s="19"/>
      <c r="F3030" s="21"/>
    </row>
    <row r="3031" spans="1:6" s="7" customFormat="1">
      <c r="A3031" s="53"/>
      <c r="B3031" s="66"/>
      <c r="C3031" s="50"/>
      <c r="D3031" s="67"/>
      <c r="E3031" s="19"/>
      <c r="F3031" s="21"/>
    </row>
    <row r="3032" spans="1:6" s="7" customFormat="1">
      <c r="A3032" s="48"/>
      <c r="B3032" s="65"/>
      <c r="C3032" s="50"/>
      <c r="D3032" s="67"/>
      <c r="E3032" s="19"/>
      <c r="F3032" s="21"/>
    </row>
    <row r="3033" spans="1:6" s="7" customFormat="1">
      <c r="A3033" s="53"/>
      <c r="B3033" s="66"/>
      <c r="C3033" s="50"/>
      <c r="D3033" s="67"/>
      <c r="E3033" s="19"/>
      <c r="F3033" s="21"/>
    </row>
    <row r="3034" spans="1:6" s="7" customFormat="1">
      <c r="A3034" s="48"/>
      <c r="B3034" s="65"/>
      <c r="C3034" s="50"/>
      <c r="D3034" s="67"/>
      <c r="E3034" s="19"/>
      <c r="F3034" s="21"/>
    </row>
    <row r="3035" spans="1:6" s="7" customFormat="1">
      <c r="A3035" s="53"/>
      <c r="B3035" s="66"/>
      <c r="C3035" s="50"/>
      <c r="D3035" s="67"/>
      <c r="E3035" s="19"/>
      <c r="F3035" s="21"/>
    </row>
    <row r="3036" spans="1:6" s="7" customFormat="1">
      <c r="A3036" s="48"/>
      <c r="B3036" s="65"/>
      <c r="C3036" s="50"/>
      <c r="D3036" s="67"/>
      <c r="E3036" s="19"/>
      <c r="F3036" s="21"/>
    </row>
    <row r="3037" spans="1:6" s="7" customFormat="1">
      <c r="A3037" s="53"/>
      <c r="B3037" s="66"/>
      <c r="C3037" s="50"/>
      <c r="D3037" s="67"/>
      <c r="E3037" s="19"/>
      <c r="F3037" s="21"/>
    </row>
    <row r="3038" spans="1:6" s="7" customFormat="1">
      <c r="A3038" s="48"/>
      <c r="B3038" s="65"/>
      <c r="C3038" s="50"/>
      <c r="D3038" s="67"/>
      <c r="E3038" s="19"/>
      <c r="F3038" s="21"/>
    </row>
    <row r="3039" spans="1:6" s="7" customFormat="1">
      <c r="A3039" s="53"/>
      <c r="B3039" s="66"/>
      <c r="C3039" s="50"/>
      <c r="D3039" s="67"/>
      <c r="E3039" s="19"/>
      <c r="F3039" s="21"/>
    </row>
    <row r="3040" spans="1:6" s="7" customFormat="1">
      <c r="A3040" s="48"/>
      <c r="B3040" s="65"/>
      <c r="C3040" s="50"/>
      <c r="D3040" s="67"/>
      <c r="E3040" s="19"/>
      <c r="F3040" s="21"/>
    </row>
    <row r="3041" spans="1:6" s="7" customFormat="1">
      <c r="A3041" s="53"/>
      <c r="B3041" s="66"/>
      <c r="C3041" s="50"/>
      <c r="D3041" s="67"/>
      <c r="E3041" s="19"/>
      <c r="F3041" s="21"/>
    </row>
    <row r="3042" spans="1:6" s="7" customFormat="1">
      <c r="A3042" s="48"/>
      <c r="B3042" s="65"/>
      <c r="C3042" s="50"/>
      <c r="D3042" s="67"/>
      <c r="E3042" s="19"/>
      <c r="F3042" s="21"/>
    </row>
    <row r="3043" spans="1:6" s="7" customFormat="1">
      <c r="A3043" s="53"/>
      <c r="B3043" s="66"/>
      <c r="C3043" s="50"/>
      <c r="D3043" s="67"/>
      <c r="E3043" s="19"/>
      <c r="F3043" s="21"/>
    </row>
    <row r="3044" spans="1:6" s="7" customFormat="1">
      <c r="A3044" s="48"/>
      <c r="B3044" s="65"/>
      <c r="C3044" s="50"/>
      <c r="D3044" s="67"/>
      <c r="E3044" s="19"/>
      <c r="F3044" s="21"/>
    </row>
    <row r="3045" spans="1:6" s="7" customFormat="1">
      <c r="A3045" s="53"/>
      <c r="B3045" s="66"/>
      <c r="C3045" s="50"/>
      <c r="D3045" s="67"/>
      <c r="E3045" s="19"/>
      <c r="F3045" s="21"/>
    </row>
    <row r="3046" spans="1:6" s="7" customFormat="1">
      <c r="A3046" s="48"/>
      <c r="B3046" s="65"/>
      <c r="C3046" s="50"/>
      <c r="D3046" s="67"/>
      <c r="E3046" s="19"/>
      <c r="F3046" s="21"/>
    </row>
    <row r="3047" spans="1:6" s="7" customFormat="1">
      <c r="A3047" s="53"/>
      <c r="B3047" s="66"/>
      <c r="C3047" s="50"/>
      <c r="D3047" s="67"/>
      <c r="E3047" s="19"/>
      <c r="F3047" s="21"/>
    </row>
    <row r="3048" spans="1:6" s="7" customFormat="1">
      <c r="A3048" s="48"/>
      <c r="B3048" s="65"/>
      <c r="C3048" s="50"/>
      <c r="D3048" s="67"/>
      <c r="E3048" s="19"/>
      <c r="F3048" s="21"/>
    </row>
    <row r="3049" spans="1:6" s="7" customFormat="1">
      <c r="A3049" s="53"/>
      <c r="B3049" s="66"/>
      <c r="C3049" s="50"/>
      <c r="D3049" s="67"/>
      <c r="E3049" s="19"/>
      <c r="F3049" s="21"/>
    </row>
    <row r="3050" spans="1:6" s="7" customFormat="1">
      <c r="A3050" s="48"/>
      <c r="B3050" s="65"/>
      <c r="C3050" s="50"/>
      <c r="D3050" s="67"/>
      <c r="E3050" s="19"/>
      <c r="F3050" s="21"/>
    </row>
    <row r="3051" spans="1:6" s="7" customFormat="1">
      <c r="A3051" s="53"/>
      <c r="B3051" s="66"/>
      <c r="C3051" s="50"/>
      <c r="D3051" s="67"/>
      <c r="E3051" s="19"/>
      <c r="F3051" s="21"/>
    </row>
    <row r="3052" spans="1:6" s="7" customFormat="1">
      <c r="A3052" s="48"/>
      <c r="B3052" s="65"/>
      <c r="C3052" s="50"/>
      <c r="D3052" s="67"/>
      <c r="E3052" s="19"/>
      <c r="F3052" s="21"/>
    </row>
    <row r="3053" spans="1:6" s="7" customFormat="1">
      <c r="A3053" s="53"/>
      <c r="B3053" s="66"/>
      <c r="C3053" s="50"/>
      <c r="D3053" s="67"/>
      <c r="E3053" s="19"/>
      <c r="F3053" s="21"/>
    </row>
    <row r="3054" spans="1:6" s="7" customFormat="1">
      <c r="A3054" s="48"/>
      <c r="B3054" s="65"/>
      <c r="C3054" s="50"/>
      <c r="D3054" s="67"/>
      <c r="E3054" s="19"/>
      <c r="F3054" s="21"/>
    </row>
    <row r="3055" spans="1:6" s="7" customFormat="1">
      <c r="A3055" s="53"/>
      <c r="B3055" s="66"/>
      <c r="C3055" s="50"/>
      <c r="D3055" s="67"/>
      <c r="E3055" s="19"/>
      <c r="F3055" s="21"/>
    </row>
    <row r="3056" spans="1:6" s="7" customFormat="1">
      <c r="A3056" s="48"/>
      <c r="B3056" s="65"/>
      <c r="C3056" s="50"/>
      <c r="D3056" s="51"/>
      <c r="E3056" s="19"/>
      <c r="F3056" s="21"/>
    </row>
    <row r="3057" spans="1:6" s="7" customFormat="1">
      <c r="A3057" s="53"/>
      <c r="B3057" s="66"/>
      <c r="C3057" s="50"/>
      <c r="D3057" s="67"/>
      <c r="E3057" s="19"/>
      <c r="F3057" s="21"/>
    </row>
    <row r="3058" spans="1:6" s="7" customFormat="1">
      <c r="A3058" s="48"/>
      <c r="B3058" s="65"/>
      <c r="C3058" s="50"/>
      <c r="D3058" s="67"/>
      <c r="E3058" s="19"/>
      <c r="F3058" s="21"/>
    </row>
    <row r="3059" spans="1:6" s="7" customFormat="1">
      <c r="A3059" s="53"/>
      <c r="B3059" s="66"/>
      <c r="C3059" s="50"/>
      <c r="D3059" s="67"/>
      <c r="E3059" s="19"/>
      <c r="F3059" s="21"/>
    </row>
    <row r="3060" spans="1:6" s="7" customFormat="1">
      <c r="A3060" s="48"/>
      <c r="B3060" s="65"/>
      <c r="C3060" s="50"/>
      <c r="D3060" s="67"/>
      <c r="E3060" s="19"/>
      <c r="F3060" s="21"/>
    </row>
    <row r="3061" spans="1:6" s="7" customFormat="1">
      <c r="A3061" s="53"/>
      <c r="B3061" s="66"/>
      <c r="C3061" s="50"/>
      <c r="D3061" s="67"/>
      <c r="E3061" s="19"/>
      <c r="F3061" s="21"/>
    </row>
    <row r="3062" spans="1:6" s="7" customFormat="1">
      <c r="A3062" s="53"/>
      <c r="B3062" s="66"/>
      <c r="C3062" s="50"/>
      <c r="D3062" s="67"/>
      <c r="E3062" s="19"/>
      <c r="F3062" s="21"/>
    </row>
    <row r="3063" spans="1:6" s="7" customFormat="1">
      <c r="A3063" s="53"/>
      <c r="B3063" s="66"/>
      <c r="C3063" s="50"/>
      <c r="D3063" s="67"/>
      <c r="E3063" s="19"/>
      <c r="F3063" s="21"/>
    </row>
    <row r="3064" spans="1:6" s="7" customFormat="1">
      <c r="A3064" s="48"/>
      <c r="B3064" s="65"/>
      <c r="C3064" s="50"/>
      <c r="D3064" s="67"/>
      <c r="E3064" s="19"/>
      <c r="F3064" s="21"/>
    </row>
    <row r="3065" spans="1:6" s="7" customFormat="1">
      <c r="A3065" s="53"/>
      <c r="B3065" s="66"/>
      <c r="C3065" s="50"/>
      <c r="D3065" s="67"/>
      <c r="E3065" s="19"/>
      <c r="F3065" s="21"/>
    </row>
    <row r="3066" spans="1:6" s="7" customFormat="1">
      <c r="A3066" s="48"/>
      <c r="B3066" s="65"/>
      <c r="C3066" s="50"/>
      <c r="D3066" s="67"/>
      <c r="E3066" s="19"/>
      <c r="F3066" s="21"/>
    </row>
    <row r="3067" spans="1:6" s="7" customFormat="1">
      <c r="A3067" s="53"/>
      <c r="B3067" s="66"/>
      <c r="C3067" s="50"/>
      <c r="D3067" s="67"/>
      <c r="E3067" s="19"/>
      <c r="F3067" s="21"/>
    </row>
    <row r="3068" spans="1:6" s="7" customFormat="1">
      <c r="A3068" s="48"/>
      <c r="B3068" s="65"/>
      <c r="C3068" s="50"/>
      <c r="D3068" s="67"/>
      <c r="E3068" s="19"/>
      <c r="F3068" s="21"/>
    </row>
    <row r="3069" spans="1:6" s="7" customFormat="1">
      <c r="A3069" s="53"/>
      <c r="B3069" s="66"/>
      <c r="C3069" s="50"/>
      <c r="D3069" s="67"/>
      <c r="E3069" s="19"/>
      <c r="F3069" s="21"/>
    </row>
    <row r="3070" spans="1:6" s="7" customFormat="1">
      <c r="A3070" s="48"/>
      <c r="B3070" s="65"/>
      <c r="C3070" s="50"/>
      <c r="D3070" s="67"/>
      <c r="E3070" s="19"/>
      <c r="F3070" s="21"/>
    </row>
    <row r="3071" spans="1:6" s="7" customFormat="1">
      <c r="A3071" s="53"/>
      <c r="B3071" s="66"/>
      <c r="C3071" s="50"/>
      <c r="D3071" s="67"/>
      <c r="E3071" s="19"/>
      <c r="F3071" s="21"/>
    </row>
    <row r="3072" spans="1:6" s="7" customFormat="1">
      <c r="A3072" s="48"/>
      <c r="B3072" s="65"/>
      <c r="C3072" s="50"/>
      <c r="D3072" s="67"/>
      <c r="E3072" s="19"/>
      <c r="F3072" s="21"/>
    </row>
    <row r="3073" spans="1:6" s="7" customFormat="1">
      <c r="A3073" s="53"/>
      <c r="B3073" s="66"/>
      <c r="C3073" s="50"/>
      <c r="D3073" s="67"/>
      <c r="E3073" s="19"/>
      <c r="F3073" s="21"/>
    </row>
    <row r="3074" spans="1:6" s="7" customFormat="1">
      <c r="A3074" s="48"/>
      <c r="B3074" s="65"/>
      <c r="C3074" s="50"/>
      <c r="D3074" s="51"/>
      <c r="E3074" s="19"/>
      <c r="F3074" s="21"/>
    </row>
    <row r="3075" spans="1:6" s="7" customFormat="1">
      <c r="A3075" s="55"/>
      <c r="B3075" s="68"/>
      <c r="C3075" s="50"/>
      <c r="D3075" s="51"/>
      <c r="E3075" s="19"/>
      <c r="F3075" s="21"/>
    </row>
    <row r="3076" spans="1:6" s="7" customFormat="1">
      <c r="A3076" s="48"/>
      <c r="B3076" s="65"/>
      <c r="C3076" s="50"/>
      <c r="D3076" s="51"/>
      <c r="E3076" s="19"/>
      <c r="F3076" s="21"/>
    </row>
    <row r="3077" spans="1:6" s="7" customFormat="1">
      <c r="A3077" s="48"/>
      <c r="B3077" s="65"/>
      <c r="C3077" s="50"/>
      <c r="D3077" s="51"/>
      <c r="E3077" s="19"/>
      <c r="F3077" s="21"/>
    </row>
    <row r="3078" spans="1:6" s="7" customFormat="1">
      <c r="A3078" s="48"/>
      <c r="B3078" s="65"/>
      <c r="C3078" s="50"/>
      <c r="D3078" s="51"/>
      <c r="E3078" s="19"/>
      <c r="F3078" s="21"/>
    </row>
    <row r="3079" spans="1:6" s="7" customFormat="1">
      <c r="A3079" s="48"/>
      <c r="B3079" s="66"/>
      <c r="C3079" s="50"/>
      <c r="D3079" s="51"/>
      <c r="E3079" s="19"/>
      <c r="F3079" s="21"/>
    </row>
    <row r="3080" spans="1:6" s="7" customFormat="1">
      <c r="A3080" s="48"/>
      <c r="B3080" s="65"/>
      <c r="C3080" s="50"/>
      <c r="D3080" s="51"/>
      <c r="E3080" s="19"/>
      <c r="F3080" s="21"/>
    </row>
    <row r="3081" spans="1:6" s="7" customFormat="1">
      <c r="A3081" s="48"/>
      <c r="B3081" s="66"/>
      <c r="C3081" s="50"/>
      <c r="D3081" s="51"/>
      <c r="E3081" s="19"/>
      <c r="F3081" s="21"/>
    </row>
    <row r="3082" spans="1:6" s="7" customFormat="1">
      <c r="A3082" s="48"/>
      <c r="B3082" s="65"/>
      <c r="C3082" s="50"/>
      <c r="D3082" s="51"/>
      <c r="E3082" s="19"/>
      <c r="F3082" s="21"/>
    </row>
    <row r="3083" spans="1:6" s="7" customFormat="1">
      <c r="A3083" s="48"/>
      <c r="B3083" s="66"/>
      <c r="C3083" s="50"/>
      <c r="D3083" s="51"/>
      <c r="E3083" s="19"/>
      <c r="F3083" s="21"/>
    </row>
    <row r="3084" spans="1:6" s="7" customFormat="1">
      <c r="A3084" s="48"/>
      <c r="B3084" s="65"/>
      <c r="C3084" s="50"/>
      <c r="D3084" s="51"/>
      <c r="E3084" s="19"/>
      <c r="F3084" s="21"/>
    </row>
    <row r="3085" spans="1:6" s="7" customFormat="1">
      <c r="A3085" s="48"/>
      <c r="B3085" s="66"/>
      <c r="C3085" s="50"/>
      <c r="D3085" s="51"/>
      <c r="E3085" s="19"/>
      <c r="F3085" s="21"/>
    </row>
    <row r="3086" spans="1:6" s="7" customFormat="1">
      <c r="A3086" s="48"/>
      <c r="B3086" s="65"/>
      <c r="C3086" s="50"/>
      <c r="D3086" s="51"/>
      <c r="E3086" s="19"/>
      <c r="F3086" s="21"/>
    </row>
    <row r="3087" spans="1:6" s="7" customFormat="1">
      <c r="A3087" s="69"/>
      <c r="B3087" s="68"/>
      <c r="C3087" s="50"/>
      <c r="D3087" s="51"/>
      <c r="E3087" s="19"/>
      <c r="F3087" s="21"/>
    </row>
    <row r="3088" spans="1:6" s="7" customFormat="1">
      <c r="A3088" s="48"/>
      <c r="B3088" s="65"/>
      <c r="C3088" s="50"/>
      <c r="D3088" s="51"/>
      <c r="E3088" s="19"/>
      <c r="F3088" s="21"/>
    </row>
    <row r="3089" spans="1:6" s="7" customFormat="1">
      <c r="A3089" s="53"/>
      <c r="B3089" s="66"/>
      <c r="C3089" s="50"/>
      <c r="D3089" s="51"/>
      <c r="E3089" s="19"/>
      <c r="F3089" s="21"/>
    </row>
    <row r="3090" spans="1:6" s="7" customFormat="1">
      <c r="A3090" s="48"/>
      <c r="B3090" s="65"/>
      <c r="C3090" s="50"/>
      <c r="D3090" s="51"/>
      <c r="E3090" s="19"/>
      <c r="F3090" s="21"/>
    </row>
    <row r="3091" spans="1:6" s="7" customFormat="1">
      <c r="A3091" s="53"/>
      <c r="B3091" s="66"/>
      <c r="C3091" s="50"/>
      <c r="D3091" s="51"/>
      <c r="E3091" s="19"/>
      <c r="F3091" s="21"/>
    </row>
    <row r="3092" spans="1:6" s="7" customFormat="1">
      <c r="A3092" s="48"/>
      <c r="B3092" s="65"/>
      <c r="C3092" s="50"/>
      <c r="D3092" s="51"/>
      <c r="E3092" s="19"/>
      <c r="F3092" s="21"/>
    </row>
    <row r="3093" spans="1:6" s="7" customFormat="1">
      <c r="A3093" s="55"/>
      <c r="B3093" s="63"/>
      <c r="C3093" s="50"/>
      <c r="D3093" s="51"/>
      <c r="E3093" s="19"/>
      <c r="F3093" s="21"/>
    </row>
    <row r="3094" spans="1:6" s="7" customFormat="1">
      <c r="A3094" s="48"/>
      <c r="B3094" s="65"/>
      <c r="C3094" s="50"/>
      <c r="D3094" s="51"/>
      <c r="E3094" s="19"/>
      <c r="F3094" s="21"/>
    </row>
    <row r="3095" spans="1:6" s="7" customFormat="1">
      <c r="A3095" s="53"/>
      <c r="B3095" s="65"/>
      <c r="C3095" s="50"/>
      <c r="D3095" s="51"/>
      <c r="E3095" s="19"/>
      <c r="F3095" s="21"/>
    </row>
    <row r="3096" spans="1:6" s="7" customFormat="1">
      <c r="A3096" s="48"/>
      <c r="B3096" s="65"/>
      <c r="C3096" s="50"/>
      <c r="D3096" s="51"/>
      <c r="E3096" s="19"/>
      <c r="F3096" s="21"/>
    </row>
    <row r="3097" spans="1:6" s="7" customFormat="1">
      <c r="A3097" s="53"/>
      <c r="B3097" s="66"/>
      <c r="C3097" s="50"/>
      <c r="D3097" s="51"/>
      <c r="E3097" s="19"/>
      <c r="F3097" s="21"/>
    </row>
    <row r="3098" spans="1:6" s="7" customFormat="1">
      <c r="A3098" s="48"/>
      <c r="B3098" s="65"/>
      <c r="C3098" s="50"/>
      <c r="D3098" s="51"/>
      <c r="E3098" s="19"/>
      <c r="F3098" s="21"/>
    </row>
    <row r="3099" spans="1:6" s="7" customFormat="1">
      <c r="A3099" s="53"/>
      <c r="B3099" s="66"/>
      <c r="C3099" s="50"/>
      <c r="D3099" s="51"/>
      <c r="E3099" s="19"/>
      <c r="F3099" s="21"/>
    </row>
    <row r="3100" spans="1:6" s="7" customFormat="1">
      <c r="A3100" s="48"/>
      <c r="B3100" s="65"/>
      <c r="C3100" s="50"/>
      <c r="D3100" s="51"/>
      <c r="E3100" s="19"/>
      <c r="F3100" s="21"/>
    </row>
    <row r="3101" spans="1:6" s="7" customFormat="1">
      <c r="A3101" s="53"/>
      <c r="B3101" s="66"/>
      <c r="C3101" s="50"/>
      <c r="D3101" s="51"/>
      <c r="E3101" s="19"/>
      <c r="F3101" s="21"/>
    </row>
    <row r="3102" spans="1:6" s="7" customFormat="1">
      <c r="A3102" s="48"/>
      <c r="B3102" s="65"/>
      <c r="C3102" s="50"/>
      <c r="D3102" s="51"/>
      <c r="E3102" s="19"/>
      <c r="F3102" s="21"/>
    </row>
    <row r="3103" spans="1:6" s="7" customFormat="1">
      <c r="A3103" s="53"/>
      <c r="B3103" s="66"/>
      <c r="C3103" s="50"/>
      <c r="D3103" s="51"/>
      <c r="E3103" s="19"/>
      <c r="F3103" s="21"/>
    </row>
    <row r="3104" spans="1:6" s="7" customFormat="1">
      <c r="A3104" s="48"/>
      <c r="B3104" s="65"/>
      <c r="C3104" s="50"/>
      <c r="D3104" s="51"/>
      <c r="E3104" s="19"/>
      <c r="F3104" s="21"/>
    </row>
    <row r="3105" spans="1:6" s="7" customFormat="1">
      <c r="A3105" s="53"/>
      <c r="B3105" s="66"/>
      <c r="C3105" s="50"/>
      <c r="D3105" s="51"/>
      <c r="E3105" s="19"/>
      <c r="F3105" s="21"/>
    </row>
    <row r="3106" spans="1:6" s="7" customFormat="1">
      <c r="A3106" s="48"/>
      <c r="B3106" s="65"/>
      <c r="C3106" s="50"/>
      <c r="D3106" s="51"/>
      <c r="E3106" s="19"/>
      <c r="F3106" s="21"/>
    </row>
    <row r="3107" spans="1:6" s="7" customFormat="1">
      <c r="A3107" s="55"/>
      <c r="B3107" s="63"/>
      <c r="C3107" s="50"/>
      <c r="D3107" s="51"/>
      <c r="E3107" s="19"/>
      <c r="F3107" s="21"/>
    </row>
    <row r="3108" spans="1:6" s="7" customFormat="1">
      <c r="A3108" s="48"/>
      <c r="B3108" s="65"/>
      <c r="C3108" s="50"/>
      <c r="D3108" s="51"/>
      <c r="E3108" s="19"/>
      <c r="F3108" s="21"/>
    </row>
    <row r="3109" spans="1:6" s="7" customFormat="1">
      <c r="A3109" s="53"/>
      <c r="B3109" s="65"/>
      <c r="C3109" s="50"/>
      <c r="D3109" s="70"/>
      <c r="E3109" s="19"/>
      <c r="F3109" s="21"/>
    </row>
    <row r="3110" spans="1:6" s="7" customFormat="1">
      <c r="A3110" s="48"/>
      <c r="B3110" s="65"/>
      <c r="C3110" s="50"/>
      <c r="D3110" s="70"/>
      <c r="E3110" s="19"/>
      <c r="F3110" s="21"/>
    </row>
    <row r="3111" spans="1:6" s="7" customFormat="1">
      <c r="A3111" s="53"/>
      <c r="B3111" s="66"/>
      <c r="C3111" s="50"/>
      <c r="D3111" s="70"/>
      <c r="E3111" s="19"/>
      <c r="F3111" s="21"/>
    </row>
    <row r="3112" spans="1:6" s="7" customFormat="1">
      <c r="A3112" s="48"/>
      <c r="B3112" s="65"/>
      <c r="C3112" s="50"/>
      <c r="D3112" s="70"/>
      <c r="E3112" s="19"/>
      <c r="F3112" s="21"/>
    </row>
    <row r="3113" spans="1:6" s="7" customFormat="1">
      <c r="A3113" s="53"/>
      <c r="B3113" s="66"/>
      <c r="C3113" s="50"/>
      <c r="D3113" s="70"/>
      <c r="E3113" s="19"/>
      <c r="F3113" s="21"/>
    </row>
    <row r="3114" spans="1:6" s="7" customFormat="1">
      <c r="A3114" s="48"/>
      <c r="B3114" s="65"/>
      <c r="C3114" s="50"/>
      <c r="D3114" s="70"/>
      <c r="E3114" s="19"/>
      <c r="F3114" s="21"/>
    </row>
    <row r="3115" spans="1:6" s="7" customFormat="1">
      <c r="A3115" s="53"/>
      <c r="B3115" s="66"/>
      <c r="C3115" s="50"/>
      <c r="D3115" s="70"/>
      <c r="E3115" s="19"/>
      <c r="F3115" s="21"/>
    </row>
    <row r="3116" spans="1:6" s="7" customFormat="1">
      <c r="A3116" s="48"/>
      <c r="B3116" s="65"/>
      <c r="C3116" s="50"/>
      <c r="D3116" s="70"/>
      <c r="E3116" s="19"/>
      <c r="F3116" s="21"/>
    </row>
    <row r="3117" spans="1:6" s="7" customFormat="1">
      <c r="A3117" s="53"/>
      <c r="B3117" s="66"/>
      <c r="C3117" s="50"/>
      <c r="D3117" s="70"/>
      <c r="E3117" s="19"/>
      <c r="F3117" s="21"/>
    </row>
    <row r="3118" spans="1:6" s="7" customFormat="1">
      <c r="A3118" s="48"/>
      <c r="B3118" s="65"/>
      <c r="C3118" s="50"/>
      <c r="D3118" s="70"/>
      <c r="E3118" s="19"/>
      <c r="F3118" s="21"/>
    </row>
    <row r="3119" spans="1:6" s="7" customFormat="1">
      <c r="A3119" s="53"/>
      <c r="B3119" s="66"/>
      <c r="C3119" s="50"/>
      <c r="D3119" s="70"/>
      <c r="E3119" s="19"/>
      <c r="F3119" s="21"/>
    </row>
    <row r="3120" spans="1:6" s="7" customFormat="1">
      <c r="A3120" s="48"/>
      <c r="B3120" s="65"/>
      <c r="C3120" s="50"/>
      <c r="D3120" s="51"/>
      <c r="E3120" s="19"/>
      <c r="F3120" s="21"/>
    </row>
    <row r="3121" spans="1:256" s="7" customFormat="1">
      <c r="A3121" s="55"/>
      <c r="B3121" s="63"/>
      <c r="C3121" s="50"/>
      <c r="D3121" s="51"/>
      <c r="E3121" s="19"/>
      <c r="F3121" s="21"/>
    </row>
    <row r="3122" spans="1:256" s="7" customFormat="1">
      <c r="A3122" s="48"/>
      <c r="B3122" s="65"/>
      <c r="C3122" s="50"/>
      <c r="D3122" s="51"/>
      <c r="E3122" s="19"/>
      <c r="F3122" s="21"/>
    </row>
    <row r="3123" spans="1:256">
      <c r="A3123" s="53"/>
      <c r="B3123" s="65"/>
      <c r="C3123" s="50"/>
      <c r="D3123" s="70"/>
      <c r="E3123" s="19"/>
      <c r="F3123" s="21"/>
    </row>
    <row r="3124" spans="1:256">
      <c r="A3124" s="48"/>
      <c r="B3124" s="65"/>
      <c r="C3124" s="50"/>
      <c r="D3124" s="70"/>
      <c r="E3124" s="19"/>
      <c r="F3124" s="21"/>
    </row>
    <row r="3125" spans="1:256">
      <c r="A3125" s="53"/>
      <c r="B3125" s="66"/>
      <c r="C3125" s="50"/>
      <c r="D3125" s="70"/>
      <c r="E3125" s="19"/>
      <c r="F3125" s="21"/>
    </row>
    <row r="3126" spans="1:256">
      <c r="A3126" s="48"/>
      <c r="B3126" s="65"/>
      <c r="C3126" s="50"/>
      <c r="D3126" s="70"/>
      <c r="E3126" s="19"/>
      <c r="F3126" s="21"/>
    </row>
    <row r="3127" spans="1:256">
      <c r="A3127" s="53"/>
      <c r="B3127" s="66"/>
      <c r="C3127" s="50"/>
      <c r="D3127" s="70"/>
      <c r="E3127" s="19"/>
      <c r="F3127" s="21"/>
      <c r="G3127" s="71"/>
      <c r="H3127" s="71"/>
      <c r="I3127" s="71"/>
      <c r="J3127" s="71"/>
      <c r="K3127" s="71"/>
      <c r="L3127" s="71"/>
      <c r="M3127" s="71"/>
      <c r="N3127" s="71"/>
      <c r="O3127" s="71"/>
      <c r="P3127" s="71"/>
      <c r="Q3127" s="71"/>
      <c r="R3127" s="71"/>
      <c r="S3127" s="71"/>
      <c r="T3127" s="71"/>
      <c r="U3127" s="71"/>
      <c r="V3127" s="71"/>
      <c r="W3127" s="71"/>
      <c r="X3127" s="71"/>
      <c r="Y3127" s="71"/>
      <c r="Z3127" s="71"/>
      <c r="AA3127" s="71"/>
      <c r="AB3127" s="71"/>
      <c r="AC3127" s="71"/>
      <c r="AD3127" s="71"/>
      <c r="AE3127" s="71"/>
      <c r="AF3127" s="71"/>
      <c r="AG3127" s="71"/>
      <c r="AH3127" s="71"/>
      <c r="AI3127" s="71"/>
      <c r="AJ3127" s="71"/>
      <c r="AK3127" s="71"/>
      <c r="AL3127" s="71"/>
      <c r="AM3127" s="71"/>
      <c r="AN3127" s="71"/>
      <c r="AO3127" s="71"/>
      <c r="AP3127" s="71"/>
      <c r="AQ3127" s="71"/>
      <c r="AR3127" s="71"/>
      <c r="AS3127" s="71"/>
      <c r="AT3127" s="71"/>
      <c r="AU3127" s="71"/>
      <c r="AV3127" s="71"/>
      <c r="AW3127" s="71"/>
      <c r="AX3127" s="71"/>
      <c r="AY3127" s="71"/>
      <c r="AZ3127" s="71"/>
      <c r="BA3127" s="71"/>
      <c r="BB3127" s="71"/>
      <c r="BC3127" s="71"/>
      <c r="BD3127" s="71"/>
      <c r="BE3127" s="71"/>
      <c r="BF3127" s="71"/>
      <c r="BG3127" s="71"/>
      <c r="BH3127" s="71"/>
      <c r="BI3127" s="71"/>
      <c r="BJ3127" s="71"/>
      <c r="BK3127" s="71"/>
      <c r="BL3127" s="71"/>
      <c r="BM3127" s="71"/>
      <c r="BN3127" s="71"/>
      <c r="BO3127" s="71"/>
      <c r="BP3127" s="71"/>
      <c r="BQ3127" s="71"/>
      <c r="BR3127" s="71"/>
      <c r="BS3127" s="71"/>
      <c r="BT3127" s="71"/>
      <c r="BU3127" s="71"/>
      <c r="BV3127" s="71"/>
      <c r="BW3127" s="71"/>
      <c r="BX3127" s="71"/>
      <c r="BY3127" s="71"/>
      <c r="BZ3127" s="71"/>
      <c r="CA3127" s="71"/>
      <c r="CB3127" s="71"/>
      <c r="CC3127" s="71"/>
      <c r="CD3127" s="71"/>
      <c r="CE3127" s="71"/>
      <c r="CF3127" s="71"/>
      <c r="CG3127" s="71"/>
      <c r="CH3127" s="71"/>
      <c r="CI3127" s="71"/>
      <c r="CJ3127" s="71"/>
      <c r="CK3127" s="71"/>
      <c r="CL3127" s="71"/>
      <c r="CM3127" s="71"/>
      <c r="CN3127" s="71"/>
      <c r="CO3127" s="71"/>
      <c r="CP3127" s="71"/>
      <c r="CQ3127" s="71"/>
      <c r="CR3127" s="71"/>
      <c r="CS3127" s="71"/>
      <c r="CT3127" s="71"/>
      <c r="CU3127" s="71"/>
      <c r="CV3127" s="71"/>
      <c r="CW3127" s="71"/>
      <c r="CX3127" s="71"/>
      <c r="CY3127" s="71"/>
      <c r="CZ3127" s="71"/>
      <c r="DA3127" s="71"/>
      <c r="DB3127" s="71"/>
      <c r="DC3127" s="71"/>
      <c r="DD3127" s="71"/>
      <c r="DE3127" s="71"/>
      <c r="DF3127" s="71"/>
      <c r="DG3127" s="71"/>
      <c r="DH3127" s="71"/>
      <c r="DI3127" s="71"/>
      <c r="DJ3127" s="71"/>
      <c r="DK3127" s="71"/>
      <c r="DL3127" s="71"/>
      <c r="DM3127" s="71"/>
      <c r="DN3127" s="71"/>
      <c r="DO3127" s="71"/>
      <c r="DP3127" s="71"/>
      <c r="DQ3127" s="71"/>
      <c r="DR3127" s="71"/>
      <c r="DS3127" s="71"/>
      <c r="DT3127" s="71"/>
      <c r="DU3127" s="71"/>
      <c r="DV3127" s="71"/>
      <c r="DW3127" s="71"/>
      <c r="DX3127" s="71"/>
      <c r="DY3127" s="71"/>
      <c r="DZ3127" s="71"/>
      <c r="EA3127" s="71"/>
      <c r="EB3127" s="71"/>
      <c r="EC3127" s="71"/>
      <c r="ED3127" s="71"/>
      <c r="EE3127" s="71"/>
      <c r="EF3127" s="71"/>
      <c r="EG3127" s="71"/>
      <c r="EH3127" s="71"/>
      <c r="EI3127" s="71"/>
      <c r="EJ3127" s="71"/>
      <c r="EK3127" s="71"/>
      <c r="EL3127" s="71"/>
      <c r="EM3127" s="71"/>
      <c r="EN3127" s="71"/>
      <c r="EO3127" s="71"/>
      <c r="EP3127" s="71"/>
      <c r="EQ3127" s="71"/>
      <c r="ER3127" s="71"/>
      <c r="ES3127" s="71"/>
      <c r="ET3127" s="71"/>
      <c r="EU3127" s="71"/>
      <c r="EV3127" s="71"/>
      <c r="EW3127" s="71"/>
      <c r="EX3127" s="71"/>
      <c r="EY3127" s="71"/>
      <c r="EZ3127" s="71"/>
      <c r="FA3127" s="71"/>
      <c r="FB3127" s="71"/>
      <c r="FC3127" s="71"/>
      <c r="FD3127" s="71"/>
      <c r="FE3127" s="71"/>
      <c r="FF3127" s="71"/>
      <c r="FG3127" s="71"/>
      <c r="FH3127" s="71"/>
      <c r="FI3127" s="71"/>
      <c r="FJ3127" s="71"/>
      <c r="FK3127" s="71"/>
      <c r="FL3127" s="71"/>
      <c r="FM3127" s="71"/>
      <c r="FN3127" s="71"/>
      <c r="FO3127" s="71"/>
      <c r="FP3127" s="71"/>
      <c r="FQ3127" s="71"/>
      <c r="FR3127" s="71"/>
      <c r="FS3127" s="71"/>
      <c r="FT3127" s="71"/>
      <c r="FU3127" s="71"/>
      <c r="FV3127" s="71"/>
      <c r="FW3127" s="71"/>
      <c r="FX3127" s="71"/>
      <c r="FY3127" s="71"/>
      <c r="FZ3127" s="71"/>
      <c r="GA3127" s="71"/>
      <c r="GB3127" s="71"/>
      <c r="GC3127" s="71"/>
      <c r="GD3127" s="71"/>
      <c r="GE3127" s="71"/>
      <c r="GF3127" s="71"/>
      <c r="GG3127" s="71"/>
      <c r="GH3127" s="71"/>
      <c r="GI3127" s="71"/>
      <c r="GJ3127" s="71"/>
      <c r="GK3127" s="71"/>
      <c r="GL3127" s="71"/>
      <c r="GM3127" s="71"/>
      <c r="GN3127" s="71"/>
      <c r="GO3127" s="71"/>
      <c r="GP3127" s="71"/>
      <c r="GQ3127" s="71"/>
      <c r="GR3127" s="71"/>
      <c r="GS3127" s="71"/>
      <c r="GT3127" s="71"/>
      <c r="GU3127" s="71"/>
      <c r="GV3127" s="71"/>
      <c r="GW3127" s="71"/>
      <c r="GX3127" s="71"/>
      <c r="GY3127" s="71"/>
      <c r="GZ3127" s="71"/>
      <c r="HA3127" s="71"/>
      <c r="HB3127" s="71"/>
      <c r="HC3127" s="71"/>
      <c r="HD3127" s="71"/>
      <c r="HE3127" s="71"/>
      <c r="HF3127" s="71"/>
      <c r="HG3127" s="71"/>
      <c r="HH3127" s="71"/>
      <c r="HI3127" s="71"/>
      <c r="HJ3127" s="71"/>
      <c r="HK3127" s="71"/>
      <c r="HL3127" s="71"/>
      <c r="HM3127" s="71"/>
      <c r="HN3127" s="71"/>
      <c r="HO3127" s="71"/>
      <c r="HP3127" s="71"/>
      <c r="HQ3127" s="71"/>
      <c r="HR3127" s="71"/>
      <c r="HS3127" s="71"/>
      <c r="HT3127" s="71"/>
      <c r="HU3127" s="71"/>
      <c r="HV3127" s="71"/>
      <c r="HW3127" s="71"/>
      <c r="HX3127" s="71"/>
      <c r="HY3127" s="71"/>
      <c r="HZ3127" s="71"/>
      <c r="IA3127" s="71"/>
      <c r="IB3127" s="71"/>
      <c r="IC3127" s="71"/>
      <c r="ID3127" s="71"/>
      <c r="IE3127" s="71"/>
      <c r="IF3127" s="71"/>
      <c r="IG3127" s="71"/>
      <c r="IH3127" s="71"/>
      <c r="II3127" s="71"/>
      <c r="IJ3127" s="71"/>
      <c r="IK3127" s="71"/>
      <c r="IL3127" s="71"/>
      <c r="IM3127" s="71"/>
      <c r="IN3127" s="71"/>
      <c r="IO3127" s="71"/>
      <c r="IP3127" s="71"/>
      <c r="IQ3127" s="71"/>
      <c r="IR3127" s="71"/>
      <c r="IS3127" s="71"/>
      <c r="IT3127" s="71"/>
      <c r="IU3127" s="71"/>
      <c r="IV3127" s="71"/>
    </row>
    <row r="3128" spans="1:256">
      <c r="A3128" s="48"/>
      <c r="B3128" s="65"/>
      <c r="C3128" s="50"/>
      <c r="D3128" s="70"/>
      <c r="E3128" s="19"/>
      <c r="F3128" s="21"/>
    </row>
    <row r="3129" spans="1:256">
      <c r="A3129" s="53"/>
      <c r="B3129" s="66"/>
      <c r="C3129" s="50"/>
      <c r="D3129" s="70"/>
      <c r="E3129" s="19"/>
      <c r="F3129" s="21"/>
    </row>
    <row r="3130" spans="1:256">
      <c r="A3130" s="48"/>
      <c r="B3130" s="65"/>
      <c r="C3130" s="50"/>
      <c r="D3130" s="70"/>
      <c r="E3130" s="19"/>
      <c r="F3130" s="21"/>
    </row>
    <row r="3131" spans="1:256">
      <c r="A3131" s="53"/>
      <c r="B3131" s="66"/>
      <c r="C3131" s="50"/>
      <c r="D3131" s="70"/>
      <c r="E3131" s="19"/>
      <c r="F3131" s="21"/>
    </row>
    <row r="3132" spans="1:256">
      <c r="A3132" s="48"/>
      <c r="B3132" s="65"/>
      <c r="C3132" s="50"/>
      <c r="D3132" s="70"/>
      <c r="E3132" s="19"/>
      <c r="F3132" s="21"/>
    </row>
    <row r="3133" spans="1:256" ht="14.25" customHeight="1">
      <c r="A3133" s="53"/>
      <c r="B3133" s="66"/>
      <c r="C3133" s="50"/>
      <c r="D3133" s="70"/>
      <c r="E3133" s="19"/>
      <c r="F3133" s="21"/>
    </row>
    <row r="3134" spans="1:256">
      <c r="A3134" s="48"/>
      <c r="B3134" s="65"/>
      <c r="C3134" s="50"/>
      <c r="D3134" s="51"/>
      <c r="E3134" s="19"/>
      <c r="F3134" s="21"/>
    </row>
    <row r="3135" spans="1:256" ht="14.25" customHeight="1">
      <c r="A3135" s="55"/>
      <c r="B3135" s="63"/>
      <c r="C3135" s="50"/>
      <c r="D3135" s="51"/>
      <c r="E3135" s="19"/>
      <c r="F3135" s="21"/>
    </row>
    <row r="3136" spans="1:256" ht="14.25" customHeight="1">
      <c r="A3136" s="48"/>
      <c r="B3136" s="65"/>
      <c r="C3136" s="50"/>
      <c r="D3136" s="51"/>
      <c r="E3136" s="19"/>
      <c r="F3136" s="21"/>
    </row>
    <row r="3137" spans="1:6" ht="14.25" customHeight="1">
      <c r="A3137" s="53"/>
      <c r="B3137" s="65"/>
      <c r="C3137" s="50"/>
      <c r="D3137" s="51"/>
      <c r="E3137" s="19"/>
      <c r="F3137" s="21"/>
    </row>
    <row r="3138" spans="1:6" ht="14.25" customHeight="1">
      <c r="A3138" s="48"/>
      <c r="B3138" s="65"/>
      <c r="C3138" s="50"/>
      <c r="D3138" s="51"/>
      <c r="E3138" s="19"/>
      <c r="F3138" s="21"/>
    </row>
    <row r="3139" spans="1:6" s="7" customFormat="1">
      <c r="A3139" s="53"/>
      <c r="B3139" s="66"/>
      <c r="C3139" s="50"/>
      <c r="D3139" s="51"/>
      <c r="E3139" s="19"/>
      <c r="F3139" s="21"/>
    </row>
    <row r="3140" spans="1:6" s="7" customFormat="1">
      <c r="A3140" s="48"/>
      <c r="B3140" s="65"/>
      <c r="C3140" s="50"/>
      <c r="D3140" s="51"/>
      <c r="E3140" s="19"/>
      <c r="F3140" s="21"/>
    </row>
    <row r="3141" spans="1:6" s="7" customFormat="1">
      <c r="A3141" s="53"/>
      <c r="B3141" s="66"/>
      <c r="C3141" s="50"/>
      <c r="D3141" s="51"/>
      <c r="E3141" s="19"/>
      <c r="F3141" s="21"/>
    </row>
    <row r="3142" spans="1:6" s="7" customFormat="1">
      <c r="A3142" s="48"/>
      <c r="B3142" s="65"/>
      <c r="C3142" s="50"/>
      <c r="D3142" s="51"/>
      <c r="E3142" s="19"/>
      <c r="F3142" s="21"/>
    </row>
    <row r="3143" spans="1:6" s="7" customFormat="1">
      <c r="A3143" s="53"/>
      <c r="B3143" s="66"/>
      <c r="C3143" s="50"/>
      <c r="D3143" s="51"/>
      <c r="E3143" s="19"/>
      <c r="F3143" s="21"/>
    </row>
    <row r="3144" spans="1:6" s="7" customFormat="1">
      <c r="A3144" s="48"/>
      <c r="B3144" s="65"/>
      <c r="C3144" s="50"/>
      <c r="D3144" s="51"/>
      <c r="E3144" s="19"/>
      <c r="F3144" s="21"/>
    </row>
    <row r="3145" spans="1:6" s="7" customFormat="1">
      <c r="A3145" s="53"/>
      <c r="B3145" s="66"/>
      <c r="C3145" s="50"/>
      <c r="D3145" s="51"/>
      <c r="E3145" s="19"/>
      <c r="F3145" s="21"/>
    </row>
    <row r="3146" spans="1:6" s="7" customFormat="1">
      <c r="A3146" s="48"/>
      <c r="B3146" s="65"/>
      <c r="C3146" s="50"/>
      <c r="D3146" s="51"/>
      <c r="E3146" s="19"/>
      <c r="F3146" s="21"/>
    </row>
    <row r="3147" spans="1:6" s="7" customFormat="1">
      <c r="A3147" s="53"/>
      <c r="B3147" s="66"/>
      <c r="C3147" s="50"/>
      <c r="D3147" s="51"/>
      <c r="E3147" s="19"/>
      <c r="F3147" s="21"/>
    </row>
    <row r="3148" spans="1:6" s="7" customFormat="1">
      <c r="A3148" s="48"/>
      <c r="B3148" s="65"/>
      <c r="C3148" s="50"/>
      <c r="D3148" s="51"/>
      <c r="E3148" s="19"/>
      <c r="F3148" s="21"/>
    </row>
    <row r="3149" spans="1:6" s="7" customFormat="1">
      <c r="A3149" s="53"/>
      <c r="B3149" s="66"/>
      <c r="C3149" s="50"/>
      <c r="D3149" s="51"/>
      <c r="E3149" s="19"/>
      <c r="F3149" s="21"/>
    </row>
    <row r="3150" spans="1:6" s="7" customFormat="1">
      <c r="A3150" s="48"/>
      <c r="B3150" s="65"/>
      <c r="C3150" s="50"/>
      <c r="D3150" s="51"/>
      <c r="E3150" s="19"/>
      <c r="F3150" s="21"/>
    </row>
    <row r="3151" spans="1:6" s="7" customFormat="1">
      <c r="A3151" s="53"/>
      <c r="B3151" s="66"/>
      <c r="C3151" s="50"/>
      <c r="D3151" s="51"/>
      <c r="E3151" s="19"/>
      <c r="F3151" s="21"/>
    </row>
    <row r="3152" spans="1:6" s="7" customFormat="1">
      <c r="A3152" s="48"/>
      <c r="B3152" s="65"/>
      <c r="C3152" s="50"/>
      <c r="D3152" s="51"/>
      <c r="E3152" s="19"/>
      <c r="F3152" s="21"/>
    </row>
    <row r="3153" spans="1:6" s="7" customFormat="1">
      <c r="A3153" s="55"/>
      <c r="B3153" s="63"/>
      <c r="C3153" s="50"/>
      <c r="D3153" s="51"/>
      <c r="E3153" s="19"/>
      <c r="F3153" s="21"/>
    </row>
    <row r="3154" spans="1:6" s="7" customFormat="1">
      <c r="A3154" s="48"/>
      <c r="B3154" s="65"/>
      <c r="C3154" s="50"/>
      <c r="D3154" s="51"/>
      <c r="E3154" s="19"/>
      <c r="F3154" s="21"/>
    </row>
    <row r="3155" spans="1:6" s="7" customFormat="1">
      <c r="A3155" s="53"/>
      <c r="B3155" s="65"/>
      <c r="C3155" s="50"/>
      <c r="D3155" s="51"/>
      <c r="E3155" s="19"/>
      <c r="F3155" s="21"/>
    </row>
    <row r="3156" spans="1:6" s="7" customFormat="1">
      <c r="A3156" s="48"/>
      <c r="B3156" s="65"/>
      <c r="C3156" s="50"/>
      <c r="D3156" s="51"/>
      <c r="E3156" s="19"/>
      <c r="F3156" s="21"/>
    </row>
    <row r="3157" spans="1:6" s="7" customFormat="1">
      <c r="A3157" s="53"/>
      <c r="B3157" s="66"/>
      <c r="C3157" s="50"/>
      <c r="D3157" s="51"/>
      <c r="E3157" s="19"/>
      <c r="F3157" s="21"/>
    </row>
    <row r="3158" spans="1:6" s="7" customFormat="1">
      <c r="A3158" s="48"/>
      <c r="B3158" s="65"/>
      <c r="C3158" s="50"/>
      <c r="D3158" s="51"/>
      <c r="E3158" s="19"/>
      <c r="F3158" s="21"/>
    </row>
    <row r="3159" spans="1:6" s="7" customFormat="1">
      <c r="A3159" s="53"/>
      <c r="B3159" s="66"/>
      <c r="C3159" s="50"/>
      <c r="D3159" s="51"/>
      <c r="E3159" s="19"/>
      <c r="F3159" s="21"/>
    </row>
    <row r="3160" spans="1:6" s="7" customFormat="1">
      <c r="A3160" s="48"/>
      <c r="B3160" s="65"/>
      <c r="C3160" s="50"/>
      <c r="D3160" s="51"/>
      <c r="E3160" s="19"/>
      <c r="F3160" s="21"/>
    </row>
    <row r="3161" spans="1:6" s="7" customFormat="1">
      <c r="A3161" s="53"/>
      <c r="B3161" s="66"/>
      <c r="C3161" s="50"/>
      <c r="D3161" s="51"/>
      <c r="E3161" s="19"/>
      <c r="F3161" s="21"/>
    </row>
    <row r="3162" spans="1:6" s="7" customFormat="1">
      <c r="A3162" s="53"/>
      <c r="B3162" s="66"/>
      <c r="C3162" s="50"/>
      <c r="D3162" s="51"/>
      <c r="E3162" s="19"/>
      <c r="F3162" s="21"/>
    </row>
    <row r="3163" spans="1:6" s="7" customFormat="1">
      <c r="A3163" s="53"/>
      <c r="B3163" s="66"/>
      <c r="C3163" s="50"/>
      <c r="D3163" s="51"/>
      <c r="E3163" s="19"/>
      <c r="F3163" s="21"/>
    </row>
    <row r="3164" spans="1:6" s="7" customFormat="1">
      <c r="A3164" s="48"/>
      <c r="B3164" s="65"/>
      <c r="C3164" s="50"/>
      <c r="D3164" s="51"/>
      <c r="E3164" s="19"/>
      <c r="F3164" s="21"/>
    </row>
    <row r="3165" spans="1:6" s="7" customFormat="1">
      <c r="A3165" s="53"/>
      <c r="B3165" s="66"/>
      <c r="C3165" s="50"/>
      <c r="D3165" s="51"/>
      <c r="E3165" s="19"/>
      <c r="F3165" s="21"/>
    </row>
    <row r="3166" spans="1:6" s="7" customFormat="1">
      <c r="A3166" s="48"/>
      <c r="B3166" s="65"/>
      <c r="C3166" s="50"/>
      <c r="D3166" s="51"/>
      <c r="E3166" s="19"/>
      <c r="F3166" s="21"/>
    </row>
    <row r="3167" spans="1:6" s="7" customFormat="1">
      <c r="A3167" s="53"/>
      <c r="B3167" s="66"/>
      <c r="C3167" s="50"/>
      <c r="D3167" s="51"/>
      <c r="E3167" s="19"/>
      <c r="F3167" s="21"/>
    </row>
    <row r="3168" spans="1:6" s="7" customFormat="1">
      <c r="A3168" s="48"/>
      <c r="B3168" s="65"/>
      <c r="C3168" s="50"/>
      <c r="D3168" s="51"/>
      <c r="E3168" s="19"/>
      <c r="F3168" s="21"/>
    </row>
    <row r="3169" spans="1:6" s="7" customFormat="1">
      <c r="A3169" s="53"/>
      <c r="B3169" s="66"/>
      <c r="C3169" s="50"/>
      <c r="D3169" s="51"/>
      <c r="E3169" s="19"/>
      <c r="F3169" s="21"/>
    </row>
    <row r="3170" spans="1:6" s="7" customFormat="1">
      <c r="A3170" s="48"/>
      <c r="B3170" s="65"/>
      <c r="C3170" s="50"/>
      <c r="D3170" s="51"/>
      <c r="E3170" s="19"/>
      <c r="F3170" s="21"/>
    </row>
    <row r="3171" spans="1:6" s="7" customFormat="1">
      <c r="A3171" s="55"/>
      <c r="B3171" s="63"/>
      <c r="C3171" s="50"/>
      <c r="D3171" s="51"/>
      <c r="E3171" s="19"/>
      <c r="F3171" s="21"/>
    </row>
    <row r="3172" spans="1:6" s="7" customFormat="1">
      <c r="A3172" s="55"/>
      <c r="B3172" s="63"/>
      <c r="C3172" s="50"/>
      <c r="D3172" s="51"/>
      <c r="E3172" s="19"/>
      <c r="F3172" s="21"/>
    </row>
    <row r="3173" spans="1:6" s="7" customFormat="1">
      <c r="A3173" s="53"/>
      <c r="B3173" s="66"/>
      <c r="C3173" s="50"/>
      <c r="D3173" s="51"/>
      <c r="E3173" s="19"/>
      <c r="F3173" s="21"/>
    </row>
    <row r="3174" spans="1:6" s="7" customFormat="1">
      <c r="A3174" s="48"/>
      <c r="B3174" s="65"/>
      <c r="C3174" s="50"/>
      <c r="D3174" s="51"/>
      <c r="E3174" s="19"/>
      <c r="F3174" s="21"/>
    </row>
    <row r="3175" spans="1:6" s="7" customFormat="1">
      <c r="A3175" s="53"/>
      <c r="B3175" s="66"/>
      <c r="C3175" s="50"/>
      <c r="D3175" s="51"/>
      <c r="E3175" s="19"/>
      <c r="F3175" s="21"/>
    </row>
    <row r="3176" spans="1:6" s="7" customFormat="1">
      <c r="A3176" s="53"/>
      <c r="B3176" s="66"/>
      <c r="C3176" s="50"/>
      <c r="D3176" s="51"/>
      <c r="E3176" s="19"/>
      <c r="F3176" s="21"/>
    </row>
    <row r="3177" spans="1:6" s="7" customFormat="1">
      <c r="A3177" s="53"/>
      <c r="B3177" s="66"/>
      <c r="C3177" s="50"/>
      <c r="D3177" s="51"/>
      <c r="E3177" s="19"/>
      <c r="F3177" s="21"/>
    </row>
    <row r="3178" spans="1:6" s="7" customFormat="1">
      <c r="A3178" s="48"/>
      <c r="B3178" s="65"/>
      <c r="C3178" s="50"/>
      <c r="D3178" s="51"/>
      <c r="E3178" s="19"/>
      <c r="F3178" s="21"/>
    </row>
    <row r="3179" spans="1:6" s="7" customFormat="1">
      <c r="A3179" s="53"/>
      <c r="B3179" s="66"/>
      <c r="C3179" s="50"/>
      <c r="D3179" s="51"/>
      <c r="E3179" s="19"/>
      <c r="F3179" s="21"/>
    </row>
    <row r="3180" spans="1:6" s="7" customFormat="1">
      <c r="A3180" s="48"/>
      <c r="B3180" s="65"/>
      <c r="C3180" s="50"/>
      <c r="D3180" s="51"/>
      <c r="E3180" s="19"/>
      <c r="F3180" s="21"/>
    </row>
    <row r="3181" spans="1:6" s="7" customFormat="1">
      <c r="A3181" s="53"/>
      <c r="B3181" s="66"/>
      <c r="C3181" s="50"/>
      <c r="D3181" s="51"/>
      <c r="E3181" s="19"/>
      <c r="F3181" s="21"/>
    </row>
    <row r="3182" spans="1:6" s="7" customFormat="1">
      <c r="A3182" s="48"/>
      <c r="B3182" s="65"/>
      <c r="C3182" s="50"/>
      <c r="D3182" s="51"/>
      <c r="E3182" s="19"/>
      <c r="F3182" s="21"/>
    </row>
    <row r="3183" spans="1:6" s="7" customFormat="1">
      <c r="A3183" s="53"/>
      <c r="B3183" s="66"/>
      <c r="C3183" s="50"/>
      <c r="D3183" s="51"/>
      <c r="E3183" s="19"/>
      <c r="F3183" s="21"/>
    </row>
    <row r="3184" spans="1:6" s="7" customFormat="1">
      <c r="A3184" s="48"/>
      <c r="B3184" s="65"/>
      <c r="C3184" s="50"/>
      <c r="D3184" s="51"/>
      <c r="E3184" s="19"/>
      <c r="F3184" s="21"/>
    </row>
    <row r="3185" spans="1:6" s="7" customFormat="1">
      <c r="A3185" s="53"/>
      <c r="B3185" s="66"/>
      <c r="C3185" s="50"/>
      <c r="D3185" s="51"/>
      <c r="E3185" s="19"/>
      <c r="F3185" s="21"/>
    </row>
    <row r="3186" spans="1:6" s="7" customFormat="1">
      <c r="A3186" s="48"/>
      <c r="B3186" s="65"/>
      <c r="C3186" s="50"/>
      <c r="D3186" s="51"/>
      <c r="E3186" s="19"/>
      <c r="F3186" s="21"/>
    </row>
    <row r="3187" spans="1:6" s="7" customFormat="1">
      <c r="A3187" s="53"/>
      <c r="B3187" s="66"/>
      <c r="C3187" s="50"/>
      <c r="D3187" s="51"/>
      <c r="E3187" s="19"/>
      <c r="F3187" s="21"/>
    </row>
    <row r="3188" spans="1:6" s="7" customFormat="1">
      <c r="A3188" s="48"/>
      <c r="B3188" s="65"/>
      <c r="C3188" s="50"/>
      <c r="D3188" s="51"/>
      <c r="E3188" s="19"/>
      <c r="F3188" s="21"/>
    </row>
    <row r="3189" spans="1:6" s="7" customFormat="1">
      <c r="A3189" s="55"/>
      <c r="B3189" s="63"/>
      <c r="C3189" s="50"/>
      <c r="D3189" s="51"/>
      <c r="E3189" s="19"/>
      <c r="F3189" s="21"/>
    </row>
    <row r="3190" spans="1:6" s="7" customFormat="1">
      <c r="A3190" s="48"/>
      <c r="B3190" s="65"/>
      <c r="C3190" s="50"/>
      <c r="D3190" s="51"/>
      <c r="E3190" s="19"/>
      <c r="F3190" s="21"/>
    </row>
    <row r="3191" spans="1:6" s="7" customFormat="1">
      <c r="A3191" s="53"/>
      <c r="B3191" s="66"/>
      <c r="C3191" s="50"/>
      <c r="D3191" s="51"/>
      <c r="E3191" s="19"/>
      <c r="F3191" s="21"/>
    </row>
    <row r="3192" spans="1:6" s="7" customFormat="1">
      <c r="A3192" s="48"/>
      <c r="B3192" s="65"/>
      <c r="C3192" s="50"/>
      <c r="D3192" s="51"/>
      <c r="E3192" s="19"/>
      <c r="F3192" s="21"/>
    </row>
    <row r="3193" spans="1:6" s="7" customFormat="1">
      <c r="A3193" s="53"/>
      <c r="B3193" s="66"/>
      <c r="C3193" s="50"/>
      <c r="D3193" s="51"/>
      <c r="E3193" s="19"/>
      <c r="F3193" s="21"/>
    </row>
    <row r="3194" spans="1:6" s="7" customFormat="1">
      <c r="A3194" s="53"/>
      <c r="B3194" s="66"/>
      <c r="C3194" s="50"/>
      <c r="D3194" s="51"/>
      <c r="E3194" s="19"/>
      <c r="F3194" s="21"/>
    </row>
    <row r="3195" spans="1:6" s="7" customFormat="1">
      <c r="A3195" s="53"/>
      <c r="B3195" s="66"/>
      <c r="C3195" s="50"/>
      <c r="D3195" s="51"/>
      <c r="E3195" s="19"/>
      <c r="F3195" s="21"/>
    </row>
    <row r="3196" spans="1:6" s="7" customFormat="1">
      <c r="A3196" s="48"/>
      <c r="B3196" s="65"/>
      <c r="C3196" s="50"/>
      <c r="D3196" s="51"/>
      <c r="E3196" s="19"/>
      <c r="F3196" s="21"/>
    </row>
    <row r="3197" spans="1:6" s="7" customFormat="1">
      <c r="A3197" s="53"/>
      <c r="B3197" s="66"/>
      <c r="C3197" s="50"/>
      <c r="D3197" s="51"/>
      <c r="E3197" s="19"/>
      <c r="F3197" s="21"/>
    </row>
    <row r="3198" spans="1:6" s="7" customFormat="1">
      <c r="A3198" s="48"/>
      <c r="B3198" s="65"/>
      <c r="C3198" s="50"/>
      <c r="D3198" s="51"/>
      <c r="E3198" s="19"/>
      <c r="F3198" s="21"/>
    </row>
    <row r="3199" spans="1:6" s="7" customFormat="1">
      <c r="A3199" s="53"/>
      <c r="B3199" s="66"/>
      <c r="C3199" s="50"/>
      <c r="D3199" s="51"/>
      <c r="E3199" s="19"/>
      <c r="F3199" s="21"/>
    </row>
    <row r="3200" spans="1:6" s="7" customFormat="1">
      <c r="A3200" s="48"/>
      <c r="B3200" s="65"/>
      <c r="C3200" s="50"/>
      <c r="D3200" s="51"/>
      <c r="E3200" s="19"/>
      <c r="F3200" s="21"/>
    </row>
    <row r="3201" spans="1:6" s="7" customFormat="1">
      <c r="A3201" s="53"/>
      <c r="B3201" s="66"/>
      <c r="C3201" s="50"/>
      <c r="D3201" s="51"/>
      <c r="E3201" s="19"/>
      <c r="F3201" s="21"/>
    </row>
    <row r="3202" spans="1:6" s="7" customFormat="1">
      <c r="A3202" s="48"/>
      <c r="B3202" s="65"/>
      <c r="C3202" s="50"/>
      <c r="D3202" s="51"/>
      <c r="E3202" s="19"/>
      <c r="F3202" s="21"/>
    </row>
    <row r="3203" spans="1:6" s="7" customFormat="1">
      <c r="A3203" s="53"/>
      <c r="B3203" s="66"/>
      <c r="C3203" s="50"/>
      <c r="D3203" s="51"/>
      <c r="E3203" s="19"/>
      <c r="F3203" s="21"/>
    </row>
    <row r="3204" spans="1:6" s="7" customFormat="1">
      <c r="A3204" s="48"/>
      <c r="B3204" s="65"/>
      <c r="C3204" s="50"/>
      <c r="D3204" s="51"/>
      <c r="E3204" s="19"/>
      <c r="F3204" s="21"/>
    </row>
    <row r="3205" spans="1:6" s="7" customFormat="1">
      <c r="A3205" s="53"/>
      <c r="B3205" s="66"/>
      <c r="C3205" s="50"/>
      <c r="D3205" s="51"/>
      <c r="E3205" s="19"/>
      <c r="F3205" s="21"/>
    </row>
    <row r="3206" spans="1:6" s="7" customFormat="1">
      <c r="A3206" s="48"/>
      <c r="B3206" s="65"/>
      <c r="C3206" s="50"/>
      <c r="D3206" s="51"/>
      <c r="E3206" s="19"/>
      <c r="F3206" s="21"/>
    </row>
    <row r="3207" spans="1:6" s="7" customFormat="1">
      <c r="A3207" s="48"/>
      <c r="B3207" s="65"/>
      <c r="C3207" s="50"/>
      <c r="D3207" s="51"/>
      <c r="E3207" s="19"/>
      <c r="F3207" s="21"/>
    </row>
    <row r="3208" spans="1:6" s="7" customFormat="1">
      <c r="A3208" s="55"/>
      <c r="B3208" s="63"/>
      <c r="C3208" s="50"/>
      <c r="D3208" s="51"/>
      <c r="E3208" s="19"/>
      <c r="F3208" s="21"/>
    </row>
    <row r="3209" spans="1:6" s="7" customFormat="1">
      <c r="A3209" s="48"/>
      <c r="B3209" s="65"/>
      <c r="C3209" s="50"/>
      <c r="D3209" s="51"/>
      <c r="E3209" s="19"/>
      <c r="F3209" s="21"/>
    </row>
    <row r="3210" spans="1:6" s="7" customFormat="1">
      <c r="A3210" s="53"/>
      <c r="B3210" s="65"/>
      <c r="C3210" s="50"/>
      <c r="D3210" s="51"/>
      <c r="E3210" s="19"/>
      <c r="F3210" s="21"/>
    </row>
    <row r="3211" spans="1:6" s="7" customFormat="1">
      <c r="A3211" s="48"/>
      <c r="B3211" s="65"/>
      <c r="C3211" s="50"/>
      <c r="D3211" s="51"/>
      <c r="E3211" s="19"/>
      <c r="F3211" s="21"/>
    </row>
    <row r="3212" spans="1:6" s="7" customFormat="1">
      <c r="A3212" s="53"/>
      <c r="B3212" s="66"/>
      <c r="C3212" s="50"/>
      <c r="D3212" s="51"/>
      <c r="E3212" s="19"/>
      <c r="F3212" s="21"/>
    </row>
    <row r="3213" spans="1:6" s="7" customFormat="1">
      <c r="A3213" s="48"/>
      <c r="B3213" s="65"/>
      <c r="C3213" s="50"/>
      <c r="D3213" s="51"/>
      <c r="E3213" s="19"/>
      <c r="F3213" s="21"/>
    </row>
    <row r="3214" spans="1:6" s="7" customFormat="1">
      <c r="A3214" s="53"/>
      <c r="B3214" s="66"/>
      <c r="C3214" s="50"/>
      <c r="D3214" s="51"/>
      <c r="E3214" s="19"/>
      <c r="F3214" s="21"/>
    </row>
    <row r="3215" spans="1:6" s="7" customFormat="1">
      <c r="A3215" s="48"/>
      <c r="B3215" s="65"/>
      <c r="C3215" s="50"/>
      <c r="D3215" s="51"/>
      <c r="E3215" s="19"/>
      <c r="F3215" s="21"/>
    </row>
    <row r="3216" spans="1:6" s="7" customFormat="1">
      <c r="A3216" s="53"/>
      <c r="B3216" s="66"/>
      <c r="C3216" s="50"/>
      <c r="D3216" s="51"/>
      <c r="E3216" s="19"/>
      <c r="F3216" s="21"/>
    </row>
    <row r="3217" spans="1:6" s="7" customFormat="1">
      <c r="A3217" s="48"/>
      <c r="B3217" s="65"/>
      <c r="C3217" s="50"/>
      <c r="D3217" s="51"/>
      <c r="E3217" s="19"/>
      <c r="F3217" s="21"/>
    </row>
    <row r="3218" spans="1:6" s="7" customFormat="1">
      <c r="A3218" s="53"/>
      <c r="B3218" s="66"/>
      <c r="C3218" s="50"/>
      <c r="D3218" s="51"/>
      <c r="E3218" s="19"/>
      <c r="F3218" s="21"/>
    </row>
    <row r="3219" spans="1:6" s="7" customFormat="1">
      <c r="A3219" s="48"/>
      <c r="B3219" s="65"/>
      <c r="C3219" s="50"/>
      <c r="D3219" s="51"/>
      <c r="E3219" s="19"/>
      <c r="F3219" s="21"/>
    </row>
    <row r="3220" spans="1:6" s="7" customFormat="1">
      <c r="A3220" s="53"/>
      <c r="B3220" s="66"/>
      <c r="C3220" s="50"/>
      <c r="D3220" s="51"/>
      <c r="E3220" s="19"/>
      <c r="F3220" s="21"/>
    </row>
    <row r="3221" spans="1:6" s="7" customFormat="1">
      <c r="A3221" s="48"/>
      <c r="B3221" s="65"/>
      <c r="C3221" s="50"/>
      <c r="D3221" s="51"/>
      <c r="E3221" s="19"/>
      <c r="F3221" s="21"/>
    </row>
    <row r="3222" spans="1:6" s="7" customFormat="1">
      <c r="A3222" s="53"/>
      <c r="B3222" s="66"/>
      <c r="C3222" s="50"/>
      <c r="D3222" s="51"/>
      <c r="E3222" s="19"/>
      <c r="F3222" s="21"/>
    </row>
    <row r="3223" spans="1:6" s="7" customFormat="1">
      <c r="A3223" s="48"/>
      <c r="B3223" s="65"/>
      <c r="C3223" s="50"/>
      <c r="D3223" s="51"/>
      <c r="E3223" s="19"/>
      <c r="F3223" s="21"/>
    </row>
    <row r="3224" spans="1:6" s="7" customFormat="1">
      <c r="A3224" s="53"/>
      <c r="B3224" s="66"/>
      <c r="C3224" s="50"/>
      <c r="D3224" s="51"/>
      <c r="E3224" s="19"/>
      <c r="F3224" s="21"/>
    </row>
    <row r="3225" spans="1:6" s="7" customFormat="1">
      <c r="A3225" s="48"/>
      <c r="B3225" s="65"/>
      <c r="C3225" s="50"/>
      <c r="D3225" s="51"/>
      <c r="E3225" s="19"/>
      <c r="F3225" s="21"/>
    </row>
    <row r="3226" spans="1:6" s="7" customFormat="1">
      <c r="A3226" s="55"/>
      <c r="B3226" s="63"/>
      <c r="C3226" s="50"/>
      <c r="D3226" s="51"/>
      <c r="E3226" s="19"/>
      <c r="F3226" s="21"/>
    </row>
    <row r="3227" spans="1:6" s="7" customFormat="1">
      <c r="A3227" s="48"/>
      <c r="B3227" s="65"/>
      <c r="C3227" s="50"/>
      <c r="D3227" s="51"/>
      <c r="E3227" s="19"/>
      <c r="F3227" s="21"/>
    </row>
    <row r="3228" spans="1:6" s="7" customFormat="1">
      <c r="A3228" s="53"/>
      <c r="B3228" s="65"/>
      <c r="C3228" s="50"/>
      <c r="D3228" s="51"/>
      <c r="E3228" s="19"/>
      <c r="F3228" s="21"/>
    </row>
    <row r="3229" spans="1:6" s="7" customFormat="1">
      <c r="A3229" s="48"/>
      <c r="B3229" s="65"/>
      <c r="C3229" s="50"/>
      <c r="D3229" s="51"/>
      <c r="E3229" s="19"/>
      <c r="F3229" s="21"/>
    </row>
    <row r="3230" spans="1:6" s="7" customFormat="1">
      <c r="A3230" s="53"/>
      <c r="B3230" s="66"/>
      <c r="C3230" s="50"/>
      <c r="D3230" s="51"/>
      <c r="E3230" s="19"/>
      <c r="F3230" s="21"/>
    </row>
    <row r="3231" spans="1:6" s="7" customFormat="1">
      <c r="A3231" s="48"/>
      <c r="B3231" s="65"/>
      <c r="C3231" s="50"/>
      <c r="D3231" s="51"/>
      <c r="E3231" s="19"/>
      <c r="F3231" s="21"/>
    </row>
    <row r="3232" spans="1:6" s="7" customFormat="1">
      <c r="A3232" s="53"/>
      <c r="B3232" s="66"/>
      <c r="C3232" s="50"/>
      <c r="D3232" s="51"/>
      <c r="E3232" s="19"/>
      <c r="F3232" s="21"/>
    </row>
    <row r="3233" spans="1:6" s="7" customFormat="1">
      <c r="A3233" s="48"/>
      <c r="B3233" s="65"/>
      <c r="C3233" s="50"/>
      <c r="D3233" s="51"/>
      <c r="E3233" s="19"/>
      <c r="F3233" s="21"/>
    </row>
    <row r="3234" spans="1:6" s="7" customFormat="1">
      <c r="A3234" s="53"/>
      <c r="B3234" s="66"/>
      <c r="C3234" s="50"/>
      <c r="D3234" s="51"/>
      <c r="E3234" s="19"/>
      <c r="F3234" s="21"/>
    </row>
    <row r="3235" spans="1:6" s="7" customFormat="1">
      <c r="A3235" s="48"/>
      <c r="B3235" s="65"/>
      <c r="C3235" s="50"/>
      <c r="D3235" s="51"/>
      <c r="E3235" s="19"/>
      <c r="F3235" s="21"/>
    </row>
    <row r="3236" spans="1:6" s="7" customFormat="1">
      <c r="A3236" s="53"/>
      <c r="B3236" s="66"/>
      <c r="C3236" s="50"/>
      <c r="D3236" s="51"/>
      <c r="E3236" s="19"/>
      <c r="F3236" s="21"/>
    </row>
    <row r="3237" spans="1:6" s="7" customFormat="1">
      <c r="A3237" s="48"/>
      <c r="B3237" s="65"/>
      <c r="C3237" s="50"/>
      <c r="D3237" s="51"/>
      <c r="E3237" s="19"/>
      <c r="F3237" s="21"/>
    </row>
    <row r="3238" spans="1:6" s="7" customFormat="1">
      <c r="A3238" s="53"/>
      <c r="B3238" s="66"/>
      <c r="C3238" s="50"/>
      <c r="D3238" s="51"/>
      <c r="E3238" s="19"/>
      <c r="F3238" s="21"/>
    </row>
    <row r="3239" spans="1:6" s="7" customFormat="1">
      <c r="A3239" s="48"/>
      <c r="B3239" s="65"/>
      <c r="C3239" s="50"/>
      <c r="D3239" s="51"/>
      <c r="E3239" s="19"/>
      <c r="F3239" s="21"/>
    </row>
    <row r="3240" spans="1:6" s="7" customFormat="1">
      <c r="A3240" s="53"/>
      <c r="B3240" s="66"/>
      <c r="C3240" s="50"/>
      <c r="D3240" s="51"/>
      <c r="E3240" s="19"/>
      <c r="F3240" s="21"/>
    </row>
    <row r="3241" spans="1:6" s="7" customFormat="1">
      <c r="A3241" s="48"/>
      <c r="B3241" s="65"/>
      <c r="C3241" s="50"/>
      <c r="D3241" s="51"/>
      <c r="E3241" s="19"/>
      <c r="F3241" s="21"/>
    </row>
    <row r="3242" spans="1:6" s="7" customFormat="1">
      <c r="A3242" s="53"/>
      <c r="B3242" s="66"/>
      <c r="C3242" s="50"/>
      <c r="D3242" s="51"/>
      <c r="E3242" s="19"/>
      <c r="F3242" s="21"/>
    </row>
    <row r="3243" spans="1:6" s="7" customFormat="1">
      <c r="A3243" s="48"/>
      <c r="B3243" s="65"/>
      <c r="C3243" s="50"/>
      <c r="D3243" s="51"/>
      <c r="E3243" s="19"/>
      <c r="F3243" s="21"/>
    </row>
    <row r="3244" spans="1:6" s="7" customFormat="1">
      <c r="A3244" s="55"/>
      <c r="B3244" s="63"/>
      <c r="C3244" s="50"/>
      <c r="D3244" s="51"/>
      <c r="E3244" s="19"/>
      <c r="F3244" s="21"/>
    </row>
    <row r="3245" spans="1:6" s="7" customFormat="1">
      <c r="A3245" s="48"/>
      <c r="B3245" s="65"/>
      <c r="C3245" s="50"/>
      <c r="D3245" s="51"/>
      <c r="E3245" s="19"/>
      <c r="F3245" s="21"/>
    </row>
    <row r="3246" spans="1:6" s="7" customFormat="1">
      <c r="A3246" s="53"/>
      <c r="B3246" s="65"/>
      <c r="C3246" s="50"/>
      <c r="D3246" s="51"/>
      <c r="E3246" s="19"/>
      <c r="F3246" s="21"/>
    </row>
    <row r="3247" spans="1:6" s="7" customFormat="1">
      <c r="A3247" s="48"/>
      <c r="B3247" s="65"/>
      <c r="C3247" s="50"/>
      <c r="D3247" s="51"/>
      <c r="E3247" s="19"/>
      <c r="F3247" s="21"/>
    </row>
    <row r="3248" spans="1:6" s="7" customFormat="1">
      <c r="A3248" s="53"/>
      <c r="B3248" s="66"/>
      <c r="C3248" s="50"/>
      <c r="D3248" s="51"/>
      <c r="E3248" s="19"/>
      <c r="F3248" s="21"/>
    </row>
    <row r="3249" spans="1:6" s="7" customFormat="1">
      <c r="A3249" s="48"/>
      <c r="B3249" s="65"/>
      <c r="C3249" s="50"/>
      <c r="D3249" s="51"/>
      <c r="E3249" s="19"/>
      <c r="F3249" s="21"/>
    </row>
    <row r="3250" spans="1:6" s="7" customFormat="1">
      <c r="A3250" s="53"/>
      <c r="B3250" s="66"/>
      <c r="C3250" s="50"/>
      <c r="D3250" s="51"/>
      <c r="E3250" s="19"/>
      <c r="F3250" s="21"/>
    </row>
    <row r="3251" spans="1:6" s="7" customFormat="1">
      <c r="A3251" s="48"/>
      <c r="B3251" s="65"/>
      <c r="C3251" s="50"/>
      <c r="D3251" s="51"/>
      <c r="E3251" s="19"/>
      <c r="F3251" s="21"/>
    </row>
    <row r="3252" spans="1:6" s="7" customFormat="1">
      <c r="A3252" s="53"/>
      <c r="B3252" s="66"/>
      <c r="C3252" s="50"/>
      <c r="D3252" s="51"/>
      <c r="E3252" s="19"/>
      <c r="F3252" s="21"/>
    </row>
    <row r="3253" spans="1:6" s="7" customFormat="1">
      <c r="A3253" s="48"/>
      <c r="B3253" s="65"/>
      <c r="C3253" s="50"/>
      <c r="D3253" s="51"/>
      <c r="E3253" s="19"/>
      <c r="F3253" s="21"/>
    </row>
    <row r="3254" spans="1:6" s="7" customFormat="1">
      <c r="A3254" s="53"/>
      <c r="B3254" s="66"/>
      <c r="C3254" s="50"/>
      <c r="D3254" s="51"/>
      <c r="E3254" s="19"/>
      <c r="F3254" s="21"/>
    </row>
    <row r="3255" spans="1:6" s="7" customFormat="1">
      <c r="A3255" s="48"/>
      <c r="B3255" s="65"/>
      <c r="C3255" s="50"/>
      <c r="D3255" s="51"/>
      <c r="E3255" s="19"/>
      <c r="F3255" s="21"/>
    </row>
    <row r="3256" spans="1:6" s="7" customFormat="1">
      <c r="A3256" s="53"/>
      <c r="B3256" s="66"/>
      <c r="C3256" s="50"/>
      <c r="D3256" s="51"/>
      <c r="E3256" s="19"/>
      <c r="F3256" s="21"/>
    </row>
    <row r="3257" spans="1:6" s="7" customFormat="1">
      <c r="A3257" s="48"/>
      <c r="B3257" s="65"/>
      <c r="C3257" s="50"/>
      <c r="D3257" s="51"/>
      <c r="E3257" s="19"/>
      <c r="F3257" s="21"/>
    </row>
    <row r="3258" spans="1:6" s="7" customFormat="1">
      <c r="A3258" s="53"/>
      <c r="B3258" s="66"/>
      <c r="C3258" s="50"/>
      <c r="D3258" s="51"/>
      <c r="E3258" s="19"/>
      <c r="F3258" s="21"/>
    </row>
    <row r="3259" spans="1:6" s="7" customFormat="1">
      <c r="A3259" s="48"/>
      <c r="B3259" s="65"/>
      <c r="C3259" s="50"/>
      <c r="D3259" s="51"/>
      <c r="E3259" s="19"/>
      <c r="F3259" s="21"/>
    </row>
    <row r="3260" spans="1:6" s="7" customFormat="1">
      <c r="A3260" s="53"/>
      <c r="B3260" s="66"/>
      <c r="C3260" s="50"/>
      <c r="D3260" s="51"/>
      <c r="E3260" s="19"/>
      <c r="F3260" s="21"/>
    </row>
    <row r="3261" spans="1:6" s="7" customFormat="1">
      <c r="A3261" s="48"/>
      <c r="B3261" s="65"/>
      <c r="C3261" s="50"/>
      <c r="D3261" s="51"/>
      <c r="E3261" s="19"/>
      <c r="F3261" s="21"/>
    </row>
    <row r="3262" spans="1:6" s="7" customFormat="1">
      <c r="A3262" s="55"/>
      <c r="B3262" s="63"/>
      <c r="C3262" s="50"/>
      <c r="D3262" s="51"/>
      <c r="E3262" s="19"/>
      <c r="F3262" s="21"/>
    </row>
    <row r="3263" spans="1:6" s="7" customFormat="1">
      <c r="A3263" s="48"/>
      <c r="B3263" s="65"/>
      <c r="C3263" s="50"/>
      <c r="D3263" s="51"/>
      <c r="E3263" s="19"/>
      <c r="F3263" s="21"/>
    </row>
    <row r="3264" spans="1:6" s="7" customFormat="1">
      <c r="A3264" s="53"/>
      <c r="B3264" s="65"/>
      <c r="C3264" s="50"/>
      <c r="D3264" s="51"/>
      <c r="E3264" s="19"/>
      <c r="F3264" s="21"/>
    </row>
    <row r="3265" spans="1:6" s="7" customFormat="1">
      <c r="A3265" s="48"/>
      <c r="B3265" s="65"/>
      <c r="C3265" s="50"/>
      <c r="D3265" s="51"/>
      <c r="E3265" s="19"/>
      <c r="F3265" s="21"/>
    </row>
    <row r="3266" spans="1:6" s="7" customFormat="1">
      <c r="A3266" s="53"/>
      <c r="B3266" s="66"/>
      <c r="C3266" s="50"/>
      <c r="D3266" s="51"/>
      <c r="E3266" s="19"/>
      <c r="F3266" s="21"/>
    </row>
    <row r="3267" spans="1:6" s="7" customFormat="1">
      <c r="A3267" s="48"/>
      <c r="B3267" s="65"/>
      <c r="C3267" s="50"/>
      <c r="D3267" s="51"/>
      <c r="E3267" s="19"/>
      <c r="F3267" s="21"/>
    </row>
    <row r="3268" spans="1:6" s="7" customFormat="1">
      <c r="A3268" s="53"/>
      <c r="B3268" s="66"/>
      <c r="C3268" s="50"/>
      <c r="D3268" s="51"/>
      <c r="E3268" s="19"/>
      <c r="F3268" s="21"/>
    </row>
    <row r="3269" spans="1:6" s="7" customFormat="1">
      <c r="A3269" s="48"/>
      <c r="B3269" s="65"/>
      <c r="C3269" s="50"/>
      <c r="D3269" s="51"/>
      <c r="E3269" s="19"/>
      <c r="F3269" s="21"/>
    </row>
    <row r="3270" spans="1:6" s="7" customFormat="1">
      <c r="A3270" s="53"/>
      <c r="B3270" s="66"/>
      <c r="C3270" s="50"/>
      <c r="D3270" s="51"/>
      <c r="E3270" s="19"/>
      <c r="F3270" s="21"/>
    </row>
    <row r="3271" spans="1:6" s="7" customFormat="1">
      <c r="A3271" s="48"/>
      <c r="B3271" s="65"/>
      <c r="C3271" s="50"/>
      <c r="D3271" s="51"/>
      <c r="E3271" s="19"/>
      <c r="F3271" s="21"/>
    </row>
    <row r="3272" spans="1:6" s="7" customFormat="1">
      <c r="A3272" s="53"/>
      <c r="B3272" s="66"/>
      <c r="C3272" s="50"/>
      <c r="D3272" s="51"/>
      <c r="E3272" s="19"/>
      <c r="F3272" s="21"/>
    </row>
    <row r="3273" spans="1:6" s="7" customFormat="1">
      <c r="A3273" s="48"/>
      <c r="B3273" s="65"/>
      <c r="C3273" s="50"/>
      <c r="D3273" s="51"/>
      <c r="E3273" s="19"/>
      <c r="F3273" s="21"/>
    </row>
    <row r="3274" spans="1:6" s="7" customFormat="1">
      <c r="A3274" s="53"/>
      <c r="B3274" s="66"/>
      <c r="C3274" s="50"/>
      <c r="D3274" s="51"/>
      <c r="E3274" s="19"/>
      <c r="F3274" s="21"/>
    </row>
    <row r="3275" spans="1:6" s="7" customFormat="1">
      <c r="A3275" s="48"/>
      <c r="B3275" s="65"/>
      <c r="C3275" s="50"/>
      <c r="D3275" s="51"/>
      <c r="E3275" s="19"/>
      <c r="F3275" s="21"/>
    </row>
    <row r="3276" spans="1:6" s="7" customFormat="1">
      <c r="A3276" s="53"/>
      <c r="B3276" s="66"/>
      <c r="C3276" s="50"/>
      <c r="D3276" s="51"/>
      <c r="E3276" s="19"/>
      <c r="F3276" s="21"/>
    </row>
    <row r="3277" spans="1:6" s="7" customFormat="1">
      <c r="A3277" s="48"/>
      <c r="B3277" s="65"/>
      <c r="C3277" s="50"/>
      <c r="D3277" s="51"/>
      <c r="E3277" s="19"/>
      <c r="F3277" s="21"/>
    </row>
    <row r="3278" spans="1:6" s="7" customFormat="1">
      <c r="A3278" s="53"/>
      <c r="B3278" s="66"/>
      <c r="C3278" s="50"/>
      <c r="D3278" s="51"/>
      <c r="E3278" s="19"/>
      <c r="F3278" s="21"/>
    </row>
    <row r="3279" spans="1:6" s="7" customFormat="1">
      <c r="A3279" s="48"/>
      <c r="B3279" s="65"/>
      <c r="C3279" s="50"/>
      <c r="D3279" s="51"/>
      <c r="E3279" s="19"/>
      <c r="F3279" s="21"/>
    </row>
    <row r="3280" spans="1:6" s="7" customFormat="1">
      <c r="A3280" s="55"/>
      <c r="B3280" s="63"/>
      <c r="C3280" s="50"/>
      <c r="D3280" s="51"/>
      <c r="E3280" s="19"/>
      <c r="F3280" s="21"/>
    </row>
    <row r="3281" spans="1:6" s="7" customFormat="1">
      <c r="A3281" s="48"/>
      <c r="B3281" s="65"/>
      <c r="C3281" s="50"/>
      <c r="D3281" s="51"/>
      <c r="E3281" s="19"/>
      <c r="F3281" s="21"/>
    </row>
    <row r="3282" spans="1:6" s="7" customFormat="1">
      <c r="A3282" s="48"/>
      <c r="B3282" s="65"/>
      <c r="C3282" s="50"/>
      <c r="D3282" s="67"/>
      <c r="E3282" s="19"/>
      <c r="F3282" s="21"/>
    </row>
    <row r="3283" spans="1:6" s="7" customFormat="1">
      <c r="A3283" s="48"/>
      <c r="B3283" s="65"/>
      <c r="C3283" s="50"/>
      <c r="D3283" s="67"/>
      <c r="E3283" s="19"/>
      <c r="F3283" s="21"/>
    </row>
    <row r="3284" spans="1:6" s="7" customFormat="1">
      <c r="A3284" s="48"/>
      <c r="B3284" s="65"/>
      <c r="C3284" s="50"/>
      <c r="D3284" s="67"/>
      <c r="E3284" s="19"/>
      <c r="F3284" s="21"/>
    </row>
    <row r="3285" spans="1:6" s="7" customFormat="1">
      <c r="A3285" s="48"/>
      <c r="B3285" s="65"/>
      <c r="C3285" s="50"/>
      <c r="D3285" s="67"/>
      <c r="E3285" s="19"/>
      <c r="F3285" s="21"/>
    </row>
    <row r="3286" spans="1:6" s="7" customFormat="1">
      <c r="A3286" s="48"/>
      <c r="B3286" s="65"/>
      <c r="C3286" s="50"/>
      <c r="D3286" s="67"/>
      <c r="E3286" s="19"/>
      <c r="F3286" s="21"/>
    </row>
    <row r="3287" spans="1:6" s="7" customFormat="1">
      <c r="A3287" s="48"/>
      <c r="B3287" s="65"/>
      <c r="C3287" s="50"/>
      <c r="D3287" s="67"/>
      <c r="E3287" s="19"/>
      <c r="F3287" s="21"/>
    </row>
    <row r="3288" spans="1:6" s="7" customFormat="1">
      <c r="A3288" s="48"/>
      <c r="B3288" s="65"/>
      <c r="C3288" s="50"/>
      <c r="D3288" s="67"/>
      <c r="E3288" s="19"/>
      <c r="F3288" s="21"/>
    </row>
    <row r="3289" spans="1:6" s="7" customFormat="1">
      <c r="A3289" s="48"/>
      <c r="B3289" s="65"/>
      <c r="C3289" s="50"/>
      <c r="D3289" s="67"/>
      <c r="E3289" s="19"/>
      <c r="F3289" s="21"/>
    </row>
    <row r="3290" spans="1:6" s="7" customFormat="1">
      <c r="A3290" s="48"/>
      <c r="B3290" s="65"/>
      <c r="C3290" s="50"/>
      <c r="D3290" s="67"/>
      <c r="E3290" s="19"/>
      <c r="F3290" s="21"/>
    </row>
    <row r="3291" spans="1:6" s="7" customFormat="1">
      <c r="A3291" s="48"/>
      <c r="B3291" s="65"/>
      <c r="C3291" s="50"/>
      <c r="D3291" s="67"/>
      <c r="E3291" s="19"/>
      <c r="F3291" s="21"/>
    </row>
    <row r="3292" spans="1:6" s="7" customFormat="1">
      <c r="A3292" s="48"/>
      <c r="B3292" s="65"/>
      <c r="C3292" s="50"/>
      <c r="D3292" s="67"/>
      <c r="E3292" s="19"/>
      <c r="F3292" s="21"/>
    </row>
    <row r="3293" spans="1:6" s="7" customFormat="1">
      <c r="A3293" s="48"/>
      <c r="B3293" s="65"/>
      <c r="C3293" s="50"/>
      <c r="D3293" s="67"/>
      <c r="E3293" s="19"/>
      <c r="F3293" s="21"/>
    </row>
    <row r="3294" spans="1:6" s="7" customFormat="1">
      <c r="A3294" s="48"/>
      <c r="B3294" s="65"/>
      <c r="C3294" s="50"/>
      <c r="D3294" s="67"/>
      <c r="E3294" s="19"/>
      <c r="F3294" s="21"/>
    </row>
    <row r="3295" spans="1:6" s="7" customFormat="1">
      <c r="A3295" s="48"/>
      <c r="B3295" s="65"/>
      <c r="C3295" s="50"/>
      <c r="D3295" s="67"/>
      <c r="E3295" s="19"/>
      <c r="F3295" s="21"/>
    </row>
    <row r="3296" spans="1:6" s="7" customFormat="1">
      <c r="A3296" s="48"/>
      <c r="B3296" s="65"/>
      <c r="C3296" s="50"/>
      <c r="D3296" s="67"/>
      <c r="E3296" s="19"/>
      <c r="F3296" s="21"/>
    </row>
    <row r="3297" spans="1:6" s="7" customFormat="1">
      <c r="A3297" s="48"/>
      <c r="B3297" s="65"/>
      <c r="C3297" s="50"/>
      <c r="D3297" s="51"/>
      <c r="E3297" s="19"/>
      <c r="F3297" s="21"/>
    </row>
    <row r="3298" spans="1:6" s="7" customFormat="1">
      <c r="A3298" s="48"/>
      <c r="B3298" s="65"/>
      <c r="C3298" s="50"/>
      <c r="D3298" s="51"/>
      <c r="E3298" s="19"/>
      <c r="F3298" s="21"/>
    </row>
    <row r="3299" spans="1:6" s="7" customFormat="1">
      <c r="A3299" s="48"/>
      <c r="B3299" s="65"/>
      <c r="C3299" s="50"/>
      <c r="D3299" s="51"/>
      <c r="E3299" s="19"/>
      <c r="F3299" s="21"/>
    </row>
    <row r="3300" spans="1:6" s="7" customFormat="1">
      <c r="A3300" s="48"/>
      <c r="B3300" s="65"/>
      <c r="C3300" s="50"/>
      <c r="D3300" s="51"/>
      <c r="E3300" s="19"/>
      <c r="F3300" s="21"/>
    </row>
    <row r="3301" spans="1:6" s="7" customFormat="1">
      <c r="A3301" s="48"/>
      <c r="B3301" s="65"/>
      <c r="C3301" s="50"/>
      <c r="D3301" s="51"/>
      <c r="E3301" s="19"/>
      <c r="F3301" s="21"/>
    </row>
    <row r="3302" spans="1:6" s="7" customFormat="1">
      <c r="A3302" s="55"/>
      <c r="B3302" s="63"/>
      <c r="C3302" s="50"/>
      <c r="D3302" s="51"/>
      <c r="E3302" s="19"/>
      <c r="F3302" s="21"/>
    </row>
    <row r="3303" spans="1:6" s="7" customFormat="1">
      <c r="A3303" s="48"/>
      <c r="B3303" s="65"/>
      <c r="C3303" s="50"/>
      <c r="D3303" s="51"/>
      <c r="E3303" s="19"/>
      <c r="F3303" s="21"/>
    </row>
    <row r="3304" spans="1:6" s="7" customFormat="1">
      <c r="A3304" s="48"/>
      <c r="B3304" s="65"/>
      <c r="C3304" s="50"/>
      <c r="D3304" s="51"/>
      <c r="E3304" s="19"/>
      <c r="F3304" s="21"/>
    </row>
    <row r="3305" spans="1:6" s="7" customFormat="1">
      <c r="A3305" s="48"/>
      <c r="B3305" s="65"/>
      <c r="C3305" s="50"/>
      <c r="D3305" s="51"/>
      <c r="E3305" s="19"/>
      <c r="F3305" s="21"/>
    </row>
    <row r="3306" spans="1:6" s="7" customFormat="1">
      <c r="A3306" s="48"/>
      <c r="B3306" s="65"/>
      <c r="C3306" s="50"/>
      <c r="D3306" s="51"/>
      <c r="E3306" s="19"/>
      <c r="F3306" s="21"/>
    </row>
    <row r="3307" spans="1:6" s="7" customFormat="1">
      <c r="A3307" s="48"/>
      <c r="B3307" s="65"/>
      <c r="C3307" s="50"/>
      <c r="D3307" s="51"/>
      <c r="E3307" s="19"/>
      <c r="F3307" s="21"/>
    </row>
    <row r="3308" spans="1:6" s="7" customFormat="1">
      <c r="A3308" s="48"/>
      <c r="B3308" s="65"/>
      <c r="C3308" s="50"/>
      <c r="D3308" s="51"/>
      <c r="E3308" s="19"/>
      <c r="F3308" s="21"/>
    </row>
    <row r="3309" spans="1:6" s="7" customFormat="1">
      <c r="A3309" s="48"/>
      <c r="B3309" s="65"/>
      <c r="C3309" s="50"/>
      <c r="D3309" s="51"/>
      <c r="E3309" s="19"/>
      <c r="F3309" s="21"/>
    </row>
    <row r="3310" spans="1:6" s="7" customFormat="1">
      <c r="A3310" s="48"/>
      <c r="B3310" s="65"/>
      <c r="C3310" s="50"/>
      <c r="D3310" s="51"/>
      <c r="E3310" s="19"/>
      <c r="F3310" s="21"/>
    </row>
    <row r="3311" spans="1:6" s="7" customFormat="1">
      <c r="A3311" s="48"/>
      <c r="B3311" s="65"/>
      <c r="C3311" s="50"/>
      <c r="D3311" s="51"/>
      <c r="E3311" s="19"/>
      <c r="F3311" s="21"/>
    </row>
    <row r="3312" spans="1:6" s="7" customFormat="1">
      <c r="A3312" s="48"/>
      <c r="B3312" s="65"/>
      <c r="C3312" s="50"/>
      <c r="D3312" s="51"/>
      <c r="E3312" s="19"/>
      <c r="F3312" s="21"/>
    </row>
    <row r="3313" spans="1:6" s="7" customFormat="1">
      <c r="A3313" s="48"/>
      <c r="B3313" s="65"/>
      <c r="C3313" s="50"/>
      <c r="D3313" s="51"/>
      <c r="E3313" s="19"/>
      <c r="F3313" s="21"/>
    </row>
    <row r="3314" spans="1:6" s="7" customFormat="1">
      <c r="A3314" s="48"/>
      <c r="B3314" s="65"/>
      <c r="C3314" s="50"/>
      <c r="D3314" s="51"/>
      <c r="E3314" s="19"/>
      <c r="F3314" s="21"/>
    </row>
    <row r="3315" spans="1:6" s="7" customFormat="1">
      <c r="A3315" s="48"/>
      <c r="B3315" s="65"/>
      <c r="C3315" s="50"/>
      <c r="D3315" s="51"/>
      <c r="E3315" s="19"/>
      <c r="F3315" s="21"/>
    </row>
    <row r="3316" spans="1:6" s="7" customFormat="1">
      <c r="A3316" s="48"/>
      <c r="B3316" s="65"/>
      <c r="C3316" s="50"/>
      <c r="D3316" s="51"/>
      <c r="E3316" s="19"/>
      <c r="F3316" s="21"/>
    </row>
    <row r="3317" spans="1:6" s="7" customFormat="1">
      <c r="A3317" s="48"/>
      <c r="B3317" s="65"/>
      <c r="C3317" s="50"/>
      <c r="D3317" s="51"/>
      <c r="E3317" s="19"/>
      <c r="F3317" s="21"/>
    </row>
    <row r="3318" spans="1:6" s="7" customFormat="1">
      <c r="A3318" s="48"/>
      <c r="B3318" s="65"/>
      <c r="C3318" s="50"/>
      <c r="D3318" s="51"/>
      <c r="E3318" s="19"/>
      <c r="F3318" s="21"/>
    </row>
    <row r="3319" spans="1:6" s="7" customFormat="1">
      <c r="A3319" s="48"/>
      <c r="B3319" s="65"/>
      <c r="C3319" s="50"/>
      <c r="D3319" s="51"/>
      <c r="E3319" s="19"/>
      <c r="F3319" s="21"/>
    </row>
    <row r="3320" spans="1:6" s="7" customFormat="1">
      <c r="A3320" s="55"/>
      <c r="B3320" s="72"/>
      <c r="C3320" s="73"/>
      <c r="D3320" s="51"/>
      <c r="E3320" s="19"/>
      <c r="F3320" s="21"/>
    </row>
    <row r="3321" spans="1:6" s="7" customFormat="1">
      <c r="A3321" s="55"/>
      <c r="B3321" s="73"/>
      <c r="C3321" s="73"/>
      <c r="D3321" s="51"/>
      <c r="E3321" s="19"/>
      <c r="F3321" s="21"/>
    </row>
    <row r="3322" spans="1:6" s="7" customFormat="1">
      <c r="A3322" s="48"/>
      <c r="B3322" s="65"/>
      <c r="C3322" s="50"/>
      <c r="D3322" s="51"/>
      <c r="E3322" s="19"/>
      <c r="F3322" s="21"/>
    </row>
    <row r="3323" spans="1:6" s="7" customFormat="1">
      <c r="A3323" s="48"/>
      <c r="B3323" s="65"/>
      <c r="C3323" s="50"/>
      <c r="D3323" s="51"/>
      <c r="E3323" s="19"/>
      <c r="F3323" s="21"/>
    </row>
    <row r="3324" spans="1:6" s="7" customFormat="1">
      <c r="A3324" s="48"/>
      <c r="B3324" s="65"/>
      <c r="C3324" s="50"/>
      <c r="D3324" s="51"/>
      <c r="E3324" s="19"/>
      <c r="F3324" s="21"/>
    </row>
    <row r="3325" spans="1:6" s="7" customFormat="1">
      <c r="A3325" s="48"/>
      <c r="B3325" s="65"/>
      <c r="C3325" s="50"/>
      <c r="D3325" s="51"/>
      <c r="E3325" s="19"/>
      <c r="F3325" s="21"/>
    </row>
    <row r="3326" spans="1:6" s="7" customFormat="1">
      <c r="A3326" s="48"/>
      <c r="B3326" s="65"/>
      <c r="C3326" s="50"/>
      <c r="D3326" s="51"/>
      <c r="E3326" s="19"/>
      <c r="F3326" s="21"/>
    </row>
    <row r="3327" spans="1:6" s="7" customFormat="1">
      <c r="A3327" s="48"/>
      <c r="B3327" s="65"/>
      <c r="C3327" s="50"/>
      <c r="D3327" s="51"/>
      <c r="E3327" s="19"/>
      <c r="F3327" s="21"/>
    </row>
    <row r="3328" spans="1:6" s="7" customFormat="1">
      <c r="A3328" s="48"/>
      <c r="B3328" s="65"/>
      <c r="C3328" s="50"/>
      <c r="D3328" s="51"/>
      <c r="E3328" s="19"/>
      <c r="F3328" s="21"/>
    </row>
    <row r="3329" spans="1:6" s="7" customFormat="1">
      <c r="A3329" s="48"/>
      <c r="B3329" s="66"/>
      <c r="C3329" s="50"/>
      <c r="D3329" s="51"/>
      <c r="E3329" s="19"/>
      <c r="F3329" s="21"/>
    </row>
    <row r="3330" spans="1:6" s="7" customFormat="1">
      <c r="A3330" s="48"/>
      <c r="B3330" s="65"/>
      <c r="C3330" s="50"/>
      <c r="D3330" s="51"/>
      <c r="E3330" s="19"/>
      <c r="F3330" s="21"/>
    </row>
    <row r="3331" spans="1:6" s="7" customFormat="1">
      <c r="A3331" s="48"/>
      <c r="B3331" s="66"/>
      <c r="C3331" s="50"/>
      <c r="D3331" s="51"/>
      <c r="E3331" s="19"/>
      <c r="F3331" s="21"/>
    </row>
    <row r="3332" spans="1:6" s="7" customFormat="1">
      <c r="A3332" s="48"/>
      <c r="B3332" s="65"/>
      <c r="C3332" s="50"/>
      <c r="D3332" s="51"/>
      <c r="E3332" s="19"/>
      <c r="F3332" s="21"/>
    </row>
    <row r="3333" spans="1:6" s="7" customFormat="1">
      <c r="A3333" s="48"/>
      <c r="B3333" s="66"/>
      <c r="C3333" s="50"/>
      <c r="D3333" s="51"/>
      <c r="E3333" s="19"/>
      <c r="F3333" s="21"/>
    </row>
    <row r="3334" spans="1:6" s="7" customFormat="1">
      <c r="A3334" s="55"/>
      <c r="B3334" s="56"/>
      <c r="C3334" s="56"/>
      <c r="D3334" s="51"/>
      <c r="E3334" s="19"/>
      <c r="F3334" s="21"/>
    </row>
    <row r="3335" spans="1:6" s="7" customFormat="1">
      <c r="A3335" s="48"/>
      <c r="B3335" s="56"/>
      <c r="C3335" s="56"/>
      <c r="D3335" s="51"/>
      <c r="E3335" s="19"/>
      <c r="F3335" s="21"/>
    </row>
    <row r="3336" spans="1:6" s="7" customFormat="1">
      <c r="A3336" s="48"/>
      <c r="B3336" s="65"/>
      <c r="C3336" s="50"/>
      <c r="D3336" s="51"/>
      <c r="E3336" s="19"/>
      <c r="F3336" s="21"/>
    </row>
    <row r="3337" spans="1:6" s="7" customFormat="1">
      <c r="A3337" s="48"/>
      <c r="B3337" s="65"/>
      <c r="C3337" s="50"/>
      <c r="D3337" s="51"/>
      <c r="E3337" s="19"/>
      <c r="F3337" s="21"/>
    </row>
    <row r="3338" spans="1:6" s="7" customFormat="1">
      <c r="A3338" s="48"/>
      <c r="B3338" s="65"/>
      <c r="C3338" s="50"/>
      <c r="D3338" s="51"/>
      <c r="E3338" s="19"/>
      <c r="F3338" s="21"/>
    </row>
    <row r="3339" spans="1:6" s="7" customFormat="1">
      <c r="A3339" s="48"/>
      <c r="B3339" s="65"/>
      <c r="C3339" s="50"/>
      <c r="D3339" s="51"/>
      <c r="E3339" s="19"/>
      <c r="F3339" s="21"/>
    </row>
    <row r="3340" spans="1:6" s="7" customFormat="1">
      <c r="A3340" s="48"/>
      <c r="B3340" s="65"/>
      <c r="C3340" s="50"/>
      <c r="D3340" s="51"/>
      <c r="E3340" s="19"/>
      <c r="F3340" s="21"/>
    </row>
    <row r="3341" spans="1:6" s="7" customFormat="1">
      <c r="A3341" s="48"/>
      <c r="B3341" s="66"/>
      <c r="C3341" s="50"/>
      <c r="D3341" s="51"/>
      <c r="E3341" s="19"/>
      <c r="F3341" s="21"/>
    </row>
    <row r="3342" spans="1:6" s="7" customFormat="1">
      <c r="A3342" s="48"/>
      <c r="B3342" s="65"/>
      <c r="C3342" s="50"/>
      <c r="D3342" s="51"/>
      <c r="E3342" s="19"/>
      <c r="F3342" s="21"/>
    </row>
    <row r="3343" spans="1:6" s="7" customFormat="1">
      <c r="A3343" s="48"/>
      <c r="B3343" s="66"/>
      <c r="C3343" s="50"/>
      <c r="D3343" s="51"/>
      <c r="E3343" s="19"/>
      <c r="F3343" s="21"/>
    </row>
    <row r="3344" spans="1:6" s="7" customFormat="1">
      <c r="A3344" s="48"/>
      <c r="B3344" s="65"/>
      <c r="C3344" s="50"/>
      <c r="D3344" s="51"/>
      <c r="E3344" s="19"/>
      <c r="F3344" s="21"/>
    </row>
    <row r="3345" spans="1:6" s="7" customFormat="1">
      <c r="A3345" s="48"/>
      <c r="B3345" s="66"/>
      <c r="C3345" s="50"/>
      <c r="D3345" s="51"/>
      <c r="E3345" s="19"/>
      <c r="F3345" s="21"/>
    </row>
    <row r="3346" spans="1:6" s="7" customFormat="1">
      <c r="A3346" s="48"/>
      <c r="B3346" s="65"/>
      <c r="C3346" s="50"/>
      <c r="D3346" s="51"/>
      <c r="E3346" s="19"/>
      <c r="F3346" s="21"/>
    </row>
    <row r="3347" spans="1:6" s="7" customFormat="1">
      <c r="A3347" s="48"/>
      <c r="B3347" s="66"/>
      <c r="C3347" s="50"/>
      <c r="D3347" s="51"/>
      <c r="E3347" s="19"/>
      <c r="F3347" s="21"/>
    </row>
    <row r="3348" spans="1:6" s="7" customFormat="1">
      <c r="A3348" s="48"/>
      <c r="B3348" s="65"/>
      <c r="C3348" s="50"/>
      <c r="D3348" s="51"/>
      <c r="E3348" s="19"/>
      <c r="F3348" s="21"/>
    </row>
    <row r="3349" spans="1:6" s="7" customFormat="1">
      <c r="A3349" s="48"/>
      <c r="B3349" s="65"/>
      <c r="C3349" s="50"/>
      <c r="D3349" s="51"/>
      <c r="E3349" s="19"/>
      <c r="F3349" s="21"/>
    </row>
    <row r="3350" spans="1:6" s="7" customFormat="1">
      <c r="A3350" s="69"/>
      <c r="B3350" s="56"/>
      <c r="C3350" s="57"/>
      <c r="D3350" s="51"/>
      <c r="E3350" s="19"/>
      <c r="F3350" s="21"/>
    </row>
    <row r="3351" spans="1:6" s="7" customFormat="1">
      <c r="A3351" s="48"/>
      <c r="B3351" s="57"/>
      <c r="C3351" s="57"/>
      <c r="D3351" s="51"/>
      <c r="E3351" s="19"/>
      <c r="F3351" s="21"/>
    </row>
    <row r="3352" spans="1:6" s="7" customFormat="1">
      <c r="A3352" s="48"/>
      <c r="B3352" s="65"/>
      <c r="C3352" s="50"/>
      <c r="D3352" s="51"/>
      <c r="E3352" s="19"/>
      <c r="F3352" s="21"/>
    </row>
    <row r="3353" spans="1:6" s="7" customFormat="1">
      <c r="A3353" s="48"/>
      <c r="B3353" s="65"/>
      <c r="C3353" s="50"/>
      <c r="D3353" s="51"/>
      <c r="E3353" s="19"/>
      <c r="F3353" s="21"/>
    </row>
    <row r="3354" spans="1:6" s="7" customFormat="1">
      <c r="A3354" s="48"/>
      <c r="B3354" s="65"/>
      <c r="C3354" s="50"/>
      <c r="D3354" s="51"/>
      <c r="E3354" s="19"/>
      <c r="F3354" s="21"/>
    </row>
    <row r="3355" spans="1:6" s="7" customFormat="1">
      <c r="A3355" s="48"/>
      <c r="B3355" s="65"/>
      <c r="C3355" s="50"/>
      <c r="D3355" s="51"/>
      <c r="E3355" s="19"/>
      <c r="F3355" s="21"/>
    </row>
    <row r="3356" spans="1:6" s="7" customFormat="1">
      <c r="A3356" s="48"/>
      <c r="B3356" s="65"/>
      <c r="C3356" s="50"/>
      <c r="D3356" s="51"/>
      <c r="E3356" s="19"/>
      <c r="F3356" s="21"/>
    </row>
    <row r="3357" spans="1:6" s="7" customFormat="1">
      <c r="A3357" s="48"/>
      <c r="B3357" s="65"/>
      <c r="C3357" s="50"/>
      <c r="D3357" s="51"/>
      <c r="E3357" s="19"/>
      <c r="F3357" s="21"/>
    </row>
    <row r="3358" spans="1:6" s="7" customFormat="1">
      <c r="A3358" s="48"/>
      <c r="B3358" s="65"/>
      <c r="C3358" s="50"/>
      <c r="D3358" s="51"/>
      <c r="E3358" s="19"/>
      <c r="F3358" s="21"/>
    </row>
    <row r="3359" spans="1:6" s="7" customFormat="1">
      <c r="A3359" s="48"/>
      <c r="B3359" s="65"/>
      <c r="C3359" s="50"/>
      <c r="D3359" s="51"/>
      <c r="E3359" s="19"/>
      <c r="F3359" s="21"/>
    </row>
    <row r="3360" spans="1:6" s="7" customFormat="1">
      <c r="A3360" s="48"/>
      <c r="B3360" s="65"/>
      <c r="C3360" s="50"/>
      <c r="D3360" s="51"/>
      <c r="E3360" s="19"/>
      <c r="F3360" s="21"/>
    </row>
    <row r="3361" spans="1:6" s="7" customFormat="1">
      <c r="A3361" s="48"/>
      <c r="B3361" s="65"/>
      <c r="C3361" s="50"/>
      <c r="D3361" s="51"/>
      <c r="E3361" s="19"/>
      <c r="F3361" s="21"/>
    </row>
    <row r="3362" spans="1:6" s="7" customFormat="1">
      <c r="A3362" s="55"/>
      <c r="B3362" s="63"/>
      <c r="C3362" s="74"/>
      <c r="D3362" s="51"/>
      <c r="E3362" s="19"/>
      <c r="F3362" s="21"/>
    </row>
    <row r="3363" spans="1:6" s="7" customFormat="1">
      <c r="A3363" s="48"/>
      <c r="B3363" s="65"/>
      <c r="C3363" s="74"/>
      <c r="D3363" s="51"/>
      <c r="E3363" s="19"/>
      <c r="F3363" s="21"/>
    </row>
    <row r="3364" spans="1:6" s="7" customFormat="1">
      <c r="A3364" s="48"/>
      <c r="B3364" s="65"/>
      <c r="C3364" s="50"/>
      <c r="D3364" s="51"/>
      <c r="E3364" s="19"/>
      <c r="F3364" s="21"/>
    </row>
    <row r="3365" spans="1:6" s="7" customFormat="1">
      <c r="A3365" s="48"/>
      <c r="B3365" s="65"/>
      <c r="C3365" s="74"/>
      <c r="D3365" s="51"/>
      <c r="E3365" s="19"/>
      <c r="F3365" s="21"/>
    </row>
    <row r="3366" spans="1:6" s="7" customFormat="1">
      <c r="A3366" s="48"/>
      <c r="B3366" s="65"/>
      <c r="C3366" s="50"/>
      <c r="D3366" s="51"/>
      <c r="E3366" s="19"/>
      <c r="F3366" s="21"/>
    </row>
    <row r="3367" spans="1:6" s="7" customFormat="1">
      <c r="A3367" s="48"/>
      <c r="B3367" s="65"/>
      <c r="C3367" s="74"/>
      <c r="D3367" s="51"/>
      <c r="E3367" s="19"/>
      <c r="F3367" s="21"/>
    </row>
    <row r="3368" spans="1:6" s="7" customFormat="1">
      <c r="A3368" s="48"/>
      <c r="B3368" s="65"/>
      <c r="C3368" s="50"/>
      <c r="D3368" s="51"/>
      <c r="E3368" s="19"/>
      <c r="F3368" s="21"/>
    </row>
    <row r="3369" spans="1:6" s="7" customFormat="1">
      <c r="A3369" s="48"/>
      <c r="B3369" s="65"/>
      <c r="C3369" s="74"/>
      <c r="D3369" s="51"/>
      <c r="E3369" s="19"/>
      <c r="F3369" s="21"/>
    </row>
    <row r="3370" spans="1:6" s="7" customFormat="1">
      <c r="A3370" s="48"/>
      <c r="B3370" s="65"/>
      <c r="C3370" s="50"/>
      <c r="D3370" s="51"/>
      <c r="E3370" s="19"/>
      <c r="F3370" s="21"/>
    </row>
    <row r="3371" spans="1:6" s="7" customFormat="1">
      <c r="A3371" s="48"/>
      <c r="B3371" s="65"/>
      <c r="C3371" s="74"/>
      <c r="D3371" s="51"/>
      <c r="E3371" s="19"/>
      <c r="F3371" s="21"/>
    </row>
    <row r="3372" spans="1:6" s="7" customFormat="1">
      <c r="A3372" s="48"/>
      <c r="B3372" s="65"/>
      <c r="C3372" s="50"/>
      <c r="D3372" s="51"/>
      <c r="E3372" s="19"/>
      <c r="F3372" s="21"/>
    </row>
    <row r="3373" spans="1:6" s="7" customFormat="1">
      <c r="A3373" s="48"/>
      <c r="B3373" s="65"/>
      <c r="C3373" s="74"/>
      <c r="D3373" s="51"/>
      <c r="E3373" s="19"/>
      <c r="F3373" s="21"/>
    </row>
    <row r="3374" spans="1:6" s="7" customFormat="1">
      <c r="A3374" s="48"/>
      <c r="B3374" s="65"/>
      <c r="C3374" s="50"/>
      <c r="D3374" s="51"/>
      <c r="E3374" s="19"/>
      <c r="F3374" s="21"/>
    </row>
    <row r="3375" spans="1:6" s="7" customFormat="1">
      <c r="A3375" s="48"/>
      <c r="B3375" s="65"/>
      <c r="C3375" s="74"/>
      <c r="D3375" s="51"/>
      <c r="E3375" s="19"/>
      <c r="F3375" s="21"/>
    </row>
    <row r="3376" spans="1:6" s="7" customFormat="1">
      <c r="A3376" s="48"/>
      <c r="B3376" s="65"/>
      <c r="C3376" s="50"/>
      <c r="D3376" s="51"/>
      <c r="E3376" s="19"/>
      <c r="F3376" s="21"/>
    </row>
    <row r="3377" spans="1:6" s="7" customFormat="1">
      <c r="A3377" s="48"/>
      <c r="B3377" s="65"/>
      <c r="C3377" s="74"/>
      <c r="D3377" s="51"/>
      <c r="E3377" s="19"/>
      <c r="F3377" s="21"/>
    </row>
    <row r="3378" spans="1:6" s="7" customFormat="1">
      <c r="A3378" s="48"/>
      <c r="B3378" s="65"/>
      <c r="C3378" s="50"/>
      <c r="D3378" s="51"/>
      <c r="E3378" s="19"/>
      <c r="F3378" s="21"/>
    </row>
    <row r="3379" spans="1:6" s="7" customFormat="1">
      <c r="A3379" s="48"/>
      <c r="B3379" s="65"/>
      <c r="C3379" s="74"/>
      <c r="D3379" s="51"/>
      <c r="E3379" s="19"/>
      <c r="F3379" s="21"/>
    </row>
    <row r="3380" spans="1:6" s="7" customFormat="1">
      <c r="A3380" s="48"/>
      <c r="B3380" s="65"/>
      <c r="C3380" s="50"/>
      <c r="D3380" s="51"/>
      <c r="E3380" s="19"/>
      <c r="F3380" s="21"/>
    </row>
    <row r="3381" spans="1:6" s="7" customFormat="1">
      <c r="A3381" s="48"/>
      <c r="B3381" s="65"/>
      <c r="C3381" s="74"/>
      <c r="D3381" s="51"/>
      <c r="E3381" s="19"/>
      <c r="F3381" s="21"/>
    </row>
    <row r="3382" spans="1:6" s="7" customFormat="1">
      <c r="A3382" s="48"/>
      <c r="B3382" s="65"/>
      <c r="C3382" s="50"/>
      <c r="D3382" s="51"/>
      <c r="E3382" s="19"/>
      <c r="F3382" s="21"/>
    </row>
    <row r="3383" spans="1:6" s="7" customFormat="1">
      <c r="A3383" s="48"/>
      <c r="B3383" s="65"/>
      <c r="C3383" s="74"/>
      <c r="D3383" s="51"/>
      <c r="E3383" s="19"/>
      <c r="F3383" s="21"/>
    </row>
    <row r="3384" spans="1:6" s="7" customFormat="1">
      <c r="A3384" s="48"/>
      <c r="B3384" s="65"/>
      <c r="C3384" s="50"/>
      <c r="D3384" s="51"/>
      <c r="E3384" s="19"/>
      <c r="F3384" s="21"/>
    </row>
    <row r="3385" spans="1:6" s="7" customFormat="1">
      <c r="A3385" s="48"/>
      <c r="B3385" s="65"/>
      <c r="C3385" s="74"/>
      <c r="D3385" s="51"/>
      <c r="E3385" s="19"/>
      <c r="F3385" s="21"/>
    </row>
    <row r="3386" spans="1:6" s="7" customFormat="1">
      <c r="A3386" s="48"/>
      <c r="B3386" s="65"/>
      <c r="C3386" s="50"/>
      <c r="D3386" s="51"/>
      <c r="E3386" s="19"/>
      <c r="F3386" s="21"/>
    </row>
    <row r="3387" spans="1:6" s="7" customFormat="1">
      <c r="A3387" s="48"/>
      <c r="B3387" s="65"/>
      <c r="C3387" s="74"/>
      <c r="D3387" s="51"/>
      <c r="E3387" s="19"/>
      <c r="F3387" s="21"/>
    </row>
    <row r="3388" spans="1:6" s="7" customFormat="1">
      <c r="A3388" s="48"/>
      <c r="B3388" s="65"/>
      <c r="C3388" s="50"/>
      <c r="D3388" s="51"/>
      <c r="E3388" s="19"/>
      <c r="F3388" s="21"/>
    </row>
    <row r="3389" spans="1:6" s="7" customFormat="1">
      <c r="A3389" s="48"/>
      <c r="B3389" s="65"/>
      <c r="C3389" s="74"/>
      <c r="D3389" s="51"/>
      <c r="E3389" s="19"/>
      <c r="F3389" s="21"/>
    </row>
    <row r="3390" spans="1:6" s="7" customFormat="1">
      <c r="A3390" s="48"/>
      <c r="B3390" s="65"/>
      <c r="C3390" s="50"/>
      <c r="D3390" s="51"/>
      <c r="E3390" s="19"/>
      <c r="F3390" s="21"/>
    </row>
    <row r="3391" spans="1:6" s="7" customFormat="1">
      <c r="A3391" s="48"/>
      <c r="B3391" s="65"/>
      <c r="C3391" s="74"/>
      <c r="D3391" s="51"/>
      <c r="E3391" s="19"/>
      <c r="F3391" s="21"/>
    </row>
    <row r="3392" spans="1:6" s="7" customFormat="1">
      <c r="A3392" s="48"/>
      <c r="B3392" s="65"/>
      <c r="C3392" s="50"/>
      <c r="D3392" s="51"/>
      <c r="E3392" s="19"/>
      <c r="F3392" s="21"/>
    </row>
    <row r="3393" spans="1:6" s="7" customFormat="1">
      <c r="A3393" s="48"/>
      <c r="B3393" s="65"/>
      <c r="C3393" s="74"/>
      <c r="D3393" s="51"/>
      <c r="E3393" s="19"/>
      <c r="F3393" s="21"/>
    </row>
    <row r="3394" spans="1:6" s="7" customFormat="1">
      <c r="A3394" s="48"/>
      <c r="B3394" s="65"/>
      <c r="C3394" s="50"/>
      <c r="D3394" s="51"/>
      <c r="E3394" s="19"/>
      <c r="F3394" s="21"/>
    </row>
    <row r="3395" spans="1:6" s="7" customFormat="1">
      <c r="A3395" s="48"/>
      <c r="B3395" s="65"/>
      <c r="C3395" s="74"/>
      <c r="D3395" s="51"/>
      <c r="E3395" s="19"/>
      <c r="F3395" s="21"/>
    </row>
    <row r="3396" spans="1:6" s="7" customFormat="1">
      <c r="A3396" s="48"/>
      <c r="B3396" s="65"/>
      <c r="C3396" s="50"/>
      <c r="D3396" s="51"/>
      <c r="E3396" s="19"/>
      <c r="F3396" s="21"/>
    </row>
    <row r="3397" spans="1:6" s="7" customFormat="1">
      <c r="A3397" s="48"/>
      <c r="B3397" s="65"/>
      <c r="C3397" s="74"/>
      <c r="D3397" s="51"/>
      <c r="E3397" s="19"/>
      <c r="F3397" s="21"/>
    </row>
    <row r="3398" spans="1:6" s="7" customFormat="1">
      <c r="A3398" s="48"/>
      <c r="B3398" s="65"/>
      <c r="C3398" s="50"/>
      <c r="D3398" s="51"/>
      <c r="E3398" s="19"/>
      <c r="F3398" s="21"/>
    </row>
    <row r="3399" spans="1:6" s="7" customFormat="1">
      <c r="A3399" s="48"/>
      <c r="B3399" s="65"/>
      <c r="C3399" s="50"/>
      <c r="D3399" s="51"/>
      <c r="E3399" s="19"/>
      <c r="F3399" s="21"/>
    </row>
    <row r="3400" spans="1:6" s="7" customFormat="1">
      <c r="A3400" s="55"/>
      <c r="B3400" s="56"/>
      <c r="C3400" s="57"/>
      <c r="D3400" s="51"/>
      <c r="E3400" s="19"/>
      <c r="F3400" s="21"/>
    </row>
    <row r="3401" spans="1:6" s="7" customFormat="1">
      <c r="A3401" s="48"/>
      <c r="B3401" s="57"/>
      <c r="C3401" s="57"/>
      <c r="D3401" s="51"/>
      <c r="E3401" s="19"/>
      <c r="F3401" s="21"/>
    </row>
    <row r="3402" spans="1:6" s="7" customFormat="1">
      <c r="A3402" s="48"/>
      <c r="B3402" s="65"/>
      <c r="C3402" s="50"/>
      <c r="D3402" s="51"/>
      <c r="E3402" s="19"/>
      <c r="F3402" s="21"/>
    </row>
    <row r="3403" spans="1:6" s="7" customFormat="1">
      <c r="A3403" s="48"/>
      <c r="B3403" s="66"/>
      <c r="C3403" s="50"/>
      <c r="D3403" s="51"/>
      <c r="E3403" s="19"/>
      <c r="F3403" s="21"/>
    </row>
    <row r="3404" spans="1:6" s="7" customFormat="1">
      <c r="A3404" s="48"/>
      <c r="B3404" s="65"/>
      <c r="C3404" s="50"/>
      <c r="D3404" s="51"/>
      <c r="E3404" s="19"/>
      <c r="F3404" s="21"/>
    </row>
    <row r="3405" spans="1:6" s="7" customFormat="1">
      <c r="A3405" s="48"/>
      <c r="B3405" s="65"/>
      <c r="C3405" s="50"/>
      <c r="D3405" s="51"/>
      <c r="E3405" s="19"/>
      <c r="F3405" s="21"/>
    </row>
    <row r="3406" spans="1:6" s="7" customFormat="1">
      <c r="A3406" s="48"/>
      <c r="B3406" s="65"/>
      <c r="C3406" s="50"/>
      <c r="D3406" s="51"/>
      <c r="E3406" s="19"/>
      <c r="F3406" s="21"/>
    </row>
    <row r="3407" spans="1:6" s="7" customFormat="1">
      <c r="A3407" s="48"/>
      <c r="B3407" s="65"/>
      <c r="C3407" s="50"/>
      <c r="D3407" s="51"/>
      <c r="E3407" s="19"/>
      <c r="F3407" s="21"/>
    </row>
    <row r="3408" spans="1:6" s="7" customFormat="1">
      <c r="A3408" s="48"/>
      <c r="B3408" s="65"/>
      <c r="C3408" s="50"/>
      <c r="D3408" s="51"/>
      <c r="E3408" s="19"/>
      <c r="F3408" s="21"/>
    </row>
    <row r="3409" spans="1:6" s="7" customFormat="1">
      <c r="A3409" s="48"/>
      <c r="B3409" s="65"/>
      <c r="C3409" s="50"/>
      <c r="D3409" s="51"/>
      <c r="E3409" s="19"/>
      <c r="F3409" s="21"/>
    </row>
    <row r="3410" spans="1:6" s="7" customFormat="1">
      <c r="A3410" s="48"/>
      <c r="B3410" s="65"/>
      <c r="C3410" s="50"/>
      <c r="D3410" s="51"/>
      <c r="E3410" s="19"/>
      <c r="F3410" s="21"/>
    </row>
    <row r="3411" spans="1:6" s="7" customFormat="1">
      <c r="A3411" s="48"/>
      <c r="B3411" s="65"/>
      <c r="C3411" s="50"/>
      <c r="D3411" s="51"/>
      <c r="E3411" s="19"/>
      <c r="F3411" s="21"/>
    </row>
    <row r="3412" spans="1:6" s="7" customFormat="1">
      <c r="A3412" s="48"/>
      <c r="B3412" s="65"/>
      <c r="C3412" s="50"/>
      <c r="D3412" s="51"/>
      <c r="E3412" s="19"/>
      <c r="F3412" s="21"/>
    </row>
    <row r="3413" spans="1:6" s="7" customFormat="1">
      <c r="A3413" s="48"/>
      <c r="B3413" s="65"/>
      <c r="C3413" s="50"/>
      <c r="D3413" s="51"/>
      <c r="E3413" s="19"/>
      <c r="F3413" s="21"/>
    </row>
    <row r="3414" spans="1:6" s="7" customFormat="1">
      <c r="A3414" s="55"/>
      <c r="B3414" s="72"/>
      <c r="C3414" s="73"/>
      <c r="D3414" s="51"/>
      <c r="E3414" s="19"/>
      <c r="F3414" s="21"/>
    </row>
    <row r="3415" spans="1:6" s="7" customFormat="1">
      <c r="A3415" s="55"/>
      <c r="B3415" s="73"/>
      <c r="C3415" s="73"/>
      <c r="D3415" s="51"/>
      <c r="E3415" s="19"/>
      <c r="F3415" s="21"/>
    </row>
    <row r="3416" spans="1:6" s="7" customFormat="1">
      <c r="A3416" s="48"/>
      <c r="B3416" s="65"/>
      <c r="C3416" s="50"/>
      <c r="D3416" s="51"/>
      <c r="E3416" s="19"/>
      <c r="F3416" s="21"/>
    </row>
    <row r="3417" spans="1:6" s="7" customFormat="1">
      <c r="A3417" s="48"/>
      <c r="B3417" s="65"/>
      <c r="C3417" s="50"/>
      <c r="D3417" s="51"/>
      <c r="E3417" s="19"/>
      <c r="F3417" s="21"/>
    </row>
    <row r="3418" spans="1:6" s="7" customFormat="1">
      <c r="A3418" s="48"/>
      <c r="B3418" s="66"/>
      <c r="C3418" s="50"/>
      <c r="D3418" s="51"/>
      <c r="E3418" s="19"/>
      <c r="F3418" s="21"/>
    </row>
    <row r="3419" spans="1:6" s="7" customFormat="1">
      <c r="A3419" s="48"/>
      <c r="B3419" s="65"/>
      <c r="C3419" s="50"/>
      <c r="D3419" s="51"/>
      <c r="E3419" s="19"/>
      <c r="F3419" s="21"/>
    </row>
    <row r="3420" spans="1:6" s="7" customFormat="1">
      <c r="A3420" s="48"/>
      <c r="B3420" s="66"/>
      <c r="C3420" s="50"/>
      <c r="D3420" s="51"/>
      <c r="E3420" s="19"/>
      <c r="F3420" s="21"/>
    </row>
    <row r="3421" spans="1:6" s="7" customFormat="1">
      <c r="A3421" s="48"/>
      <c r="B3421" s="65"/>
      <c r="C3421" s="50"/>
      <c r="D3421" s="51"/>
      <c r="E3421" s="19"/>
      <c r="F3421" s="21"/>
    </row>
    <row r="3422" spans="1:6" s="7" customFormat="1">
      <c r="A3422" s="48"/>
      <c r="B3422" s="66"/>
      <c r="C3422" s="50"/>
      <c r="D3422" s="51"/>
      <c r="E3422" s="19"/>
      <c r="F3422" s="21"/>
    </row>
    <row r="3423" spans="1:6" s="7" customFormat="1">
      <c r="A3423" s="48"/>
      <c r="B3423" s="65"/>
      <c r="C3423" s="50"/>
      <c r="D3423" s="51"/>
      <c r="E3423" s="19"/>
      <c r="F3423" s="21"/>
    </row>
    <row r="3424" spans="1:6" s="7" customFormat="1">
      <c r="A3424" s="48"/>
      <c r="B3424" s="66"/>
      <c r="C3424" s="50"/>
      <c r="D3424" s="51"/>
      <c r="E3424" s="19"/>
      <c r="F3424" s="21"/>
    </row>
    <row r="3425" spans="1:6" s="7" customFormat="1">
      <c r="A3425" s="48"/>
      <c r="B3425" s="65"/>
      <c r="C3425" s="50"/>
      <c r="D3425" s="51"/>
      <c r="E3425" s="19"/>
      <c r="F3425" s="21"/>
    </row>
    <row r="3426" spans="1:6" s="7" customFormat="1">
      <c r="A3426" s="55"/>
      <c r="B3426" s="72"/>
      <c r="C3426" s="73"/>
      <c r="D3426" s="51"/>
      <c r="E3426" s="19"/>
      <c r="F3426" s="21"/>
    </row>
    <row r="3427" spans="1:6" s="7" customFormat="1">
      <c r="A3427" s="55"/>
      <c r="B3427" s="73"/>
      <c r="C3427" s="73"/>
      <c r="D3427" s="51"/>
      <c r="E3427" s="19"/>
      <c r="F3427" s="21"/>
    </row>
    <row r="3428" spans="1:6" s="7" customFormat="1">
      <c r="A3428" s="48"/>
      <c r="B3428" s="65"/>
      <c r="C3428" s="50"/>
      <c r="D3428" s="51"/>
      <c r="E3428" s="19"/>
      <c r="F3428" s="21"/>
    </row>
    <row r="3429" spans="1:6" s="7" customFormat="1">
      <c r="A3429" s="48"/>
      <c r="B3429" s="65"/>
      <c r="C3429" s="50"/>
      <c r="D3429" s="51"/>
      <c r="E3429" s="19"/>
      <c r="F3429" s="21"/>
    </row>
    <row r="3430" spans="1:6" s="7" customFormat="1">
      <c r="A3430" s="48"/>
      <c r="B3430" s="66"/>
      <c r="C3430" s="50"/>
      <c r="D3430" s="51"/>
      <c r="E3430" s="19"/>
      <c r="F3430" s="21"/>
    </row>
    <row r="3431" spans="1:6" s="7" customFormat="1">
      <c r="A3431" s="55"/>
      <c r="B3431" s="63"/>
      <c r="C3431" s="50"/>
      <c r="D3431" s="51"/>
      <c r="E3431" s="19"/>
      <c r="F3431" s="21"/>
    </row>
    <row r="3432" spans="1:6" s="7" customFormat="1">
      <c r="A3432" s="48"/>
      <c r="B3432" s="65"/>
      <c r="C3432" s="50"/>
      <c r="D3432" s="51"/>
      <c r="E3432" s="19"/>
      <c r="F3432" s="21"/>
    </row>
    <row r="3433" spans="1:6" s="7" customFormat="1">
      <c r="A3433" s="48"/>
      <c r="B3433" s="65"/>
      <c r="C3433" s="50"/>
      <c r="D3433" s="51"/>
      <c r="E3433" s="19"/>
      <c r="F3433" s="21"/>
    </row>
    <row r="3434" spans="1:6" s="7" customFormat="1">
      <c r="A3434" s="48"/>
      <c r="B3434" s="66"/>
      <c r="C3434" s="50"/>
      <c r="D3434" s="51"/>
      <c r="E3434" s="19"/>
      <c r="F3434" s="21"/>
    </row>
    <row r="3435" spans="1:6" s="7" customFormat="1">
      <c r="A3435" s="48"/>
      <c r="B3435" s="65"/>
      <c r="C3435" s="50"/>
      <c r="D3435" s="51"/>
      <c r="E3435" s="19"/>
      <c r="F3435" s="21"/>
    </row>
    <row r="3436" spans="1:6" s="7" customFormat="1">
      <c r="A3436" s="48"/>
      <c r="B3436" s="66"/>
      <c r="C3436" s="50"/>
      <c r="D3436" s="51"/>
      <c r="E3436" s="19"/>
      <c r="F3436" s="21"/>
    </row>
    <row r="3437" spans="1:6" s="7" customFormat="1">
      <c r="A3437" s="48"/>
      <c r="B3437" s="65"/>
      <c r="C3437" s="50"/>
      <c r="D3437" s="51"/>
      <c r="E3437" s="19"/>
      <c r="F3437" s="21"/>
    </row>
    <row r="3438" spans="1:6" s="7" customFormat="1">
      <c r="A3438" s="48"/>
      <c r="B3438" s="66"/>
      <c r="C3438" s="50"/>
      <c r="D3438" s="51"/>
      <c r="E3438" s="19"/>
      <c r="F3438" s="21"/>
    </row>
    <row r="3439" spans="1:6" s="7" customFormat="1">
      <c r="A3439" s="55"/>
      <c r="B3439" s="63"/>
      <c r="C3439" s="50"/>
      <c r="D3439" s="51"/>
      <c r="E3439" s="19"/>
      <c r="F3439" s="21"/>
    </row>
    <row r="3440" spans="1:6" s="7" customFormat="1">
      <c r="A3440" s="55"/>
      <c r="B3440" s="72"/>
      <c r="C3440" s="73"/>
      <c r="D3440" s="51"/>
      <c r="E3440" s="19"/>
      <c r="F3440" s="21"/>
    </row>
    <row r="3441" spans="1:6" s="7" customFormat="1">
      <c r="A3441" s="55"/>
      <c r="B3441" s="73"/>
      <c r="C3441" s="73"/>
      <c r="D3441" s="51"/>
      <c r="E3441" s="19"/>
      <c r="F3441" s="21"/>
    </row>
    <row r="3442" spans="1:6" s="7" customFormat="1">
      <c r="A3442" s="48"/>
      <c r="B3442" s="65"/>
      <c r="C3442" s="50"/>
      <c r="D3442" s="51"/>
      <c r="E3442" s="19"/>
      <c r="F3442" s="21"/>
    </row>
    <row r="3443" spans="1:6" s="7" customFormat="1">
      <c r="A3443" s="48"/>
      <c r="B3443" s="65"/>
      <c r="C3443" s="50"/>
      <c r="D3443" s="51"/>
      <c r="E3443" s="19"/>
      <c r="F3443" s="21"/>
    </row>
    <row r="3444" spans="1:6" s="7" customFormat="1">
      <c r="A3444" s="48"/>
      <c r="B3444" s="66"/>
      <c r="C3444" s="50"/>
      <c r="D3444" s="51"/>
      <c r="E3444" s="19"/>
      <c r="F3444" s="21"/>
    </row>
    <row r="3445" spans="1:6" s="7" customFormat="1">
      <c r="A3445" s="48"/>
      <c r="B3445" s="65"/>
      <c r="C3445" s="50"/>
      <c r="D3445" s="51"/>
      <c r="E3445" s="19"/>
      <c r="F3445" s="21"/>
    </row>
    <row r="3446" spans="1:6" s="7" customFormat="1">
      <c r="A3446" s="48"/>
      <c r="B3446" s="66"/>
      <c r="C3446" s="50"/>
      <c r="D3446" s="51"/>
      <c r="E3446" s="19"/>
      <c r="F3446" s="21"/>
    </row>
    <row r="3447" spans="1:6" s="7" customFormat="1">
      <c r="A3447" s="48"/>
      <c r="B3447" s="65"/>
      <c r="C3447" s="50"/>
      <c r="D3447" s="51"/>
      <c r="E3447" s="19"/>
      <c r="F3447" s="21"/>
    </row>
    <row r="3448" spans="1:6" s="7" customFormat="1">
      <c r="A3448" s="48"/>
      <c r="B3448" s="66"/>
      <c r="C3448" s="50"/>
      <c r="D3448" s="51"/>
      <c r="E3448" s="19"/>
      <c r="F3448" s="21"/>
    </row>
    <row r="3449" spans="1:6" s="7" customFormat="1">
      <c r="A3449" s="48"/>
      <c r="B3449" s="65"/>
      <c r="C3449" s="50"/>
      <c r="D3449" s="51"/>
      <c r="E3449" s="19"/>
      <c r="F3449" s="21"/>
    </row>
    <row r="3450" spans="1:6" s="7" customFormat="1">
      <c r="A3450" s="48"/>
      <c r="B3450" s="66"/>
      <c r="C3450" s="50"/>
      <c r="D3450" s="51"/>
      <c r="E3450" s="19"/>
      <c r="F3450" s="21"/>
    </row>
    <row r="3451" spans="1:6" s="7" customFormat="1">
      <c r="A3451" s="48"/>
      <c r="B3451" s="65"/>
      <c r="C3451" s="50"/>
      <c r="D3451" s="51"/>
      <c r="E3451" s="19"/>
      <c r="F3451" s="21"/>
    </row>
    <row r="3452" spans="1:6" s="7" customFormat="1">
      <c r="A3452" s="48"/>
      <c r="B3452" s="66"/>
      <c r="C3452" s="50"/>
      <c r="D3452" s="51"/>
      <c r="E3452" s="19"/>
      <c r="F3452" s="21"/>
    </row>
    <row r="3453" spans="1:6" s="7" customFormat="1">
      <c r="A3453" s="48"/>
      <c r="B3453" s="65"/>
      <c r="C3453" s="50"/>
      <c r="D3453" s="51"/>
      <c r="E3453" s="19"/>
      <c r="F3453" s="21"/>
    </row>
    <row r="3454" spans="1:6" s="7" customFormat="1">
      <c r="A3454" s="48"/>
      <c r="B3454" s="66"/>
      <c r="C3454" s="50"/>
      <c r="D3454" s="51"/>
      <c r="E3454" s="19"/>
      <c r="F3454" s="21"/>
    </row>
    <row r="3455" spans="1:6" s="7" customFormat="1">
      <c r="A3455" s="48"/>
      <c r="B3455" s="65"/>
      <c r="C3455" s="50"/>
      <c r="D3455" s="51"/>
      <c r="E3455" s="19"/>
      <c r="F3455" s="21"/>
    </row>
    <row r="3456" spans="1:6" s="7" customFormat="1">
      <c r="A3456" s="48"/>
      <c r="B3456" s="66"/>
      <c r="C3456" s="50"/>
      <c r="D3456" s="51"/>
      <c r="E3456" s="19"/>
      <c r="F3456" s="21"/>
    </row>
    <row r="3457" spans="1:6" s="7" customFormat="1">
      <c r="A3457" s="48"/>
      <c r="B3457" s="65"/>
      <c r="C3457" s="50"/>
      <c r="D3457" s="51"/>
      <c r="E3457" s="19"/>
      <c r="F3457" s="21"/>
    </row>
    <row r="3458" spans="1:6" s="7" customFormat="1">
      <c r="A3458" s="48"/>
      <c r="B3458" s="66"/>
      <c r="C3458" s="50"/>
      <c r="D3458" s="51"/>
      <c r="E3458" s="19"/>
      <c r="F3458" s="21"/>
    </row>
    <row r="3459" spans="1:6" s="7" customFormat="1">
      <c r="A3459" s="53"/>
      <c r="B3459" s="66"/>
      <c r="C3459" s="50"/>
      <c r="D3459" s="51"/>
      <c r="E3459" s="19"/>
      <c r="F3459" s="21"/>
    </row>
    <row r="3460" spans="1:6" s="7" customFormat="1">
      <c r="A3460" s="48"/>
      <c r="B3460" s="66"/>
      <c r="C3460" s="50"/>
      <c r="D3460" s="51"/>
      <c r="E3460" s="19"/>
      <c r="F3460" s="21"/>
    </row>
    <row r="3461" spans="1:6" s="7" customFormat="1">
      <c r="A3461" s="48"/>
      <c r="B3461" s="65"/>
      <c r="C3461" s="50"/>
      <c r="D3461" s="51"/>
      <c r="E3461" s="19"/>
      <c r="F3461" s="21"/>
    </row>
    <row r="3462" spans="1:6" s="7" customFormat="1">
      <c r="A3462" s="48"/>
      <c r="B3462" s="66"/>
      <c r="C3462" s="50"/>
      <c r="D3462" s="51"/>
      <c r="E3462" s="19"/>
      <c r="F3462" s="21"/>
    </row>
    <row r="3463" spans="1:6" s="7" customFormat="1">
      <c r="A3463" s="48"/>
      <c r="B3463" s="65"/>
      <c r="C3463" s="50"/>
      <c r="D3463" s="51"/>
      <c r="E3463" s="19"/>
      <c r="F3463" s="21"/>
    </row>
    <row r="3464" spans="1:6" s="7" customFormat="1">
      <c r="A3464" s="48"/>
      <c r="B3464" s="66"/>
      <c r="C3464" s="50"/>
      <c r="D3464" s="51"/>
      <c r="E3464" s="19"/>
      <c r="F3464" s="21"/>
    </row>
    <row r="3465" spans="1:6" s="7" customFormat="1">
      <c r="A3465" s="48"/>
      <c r="B3465" s="65"/>
      <c r="C3465" s="50"/>
      <c r="D3465" s="51"/>
      <c r="E3465" s="19"/>
      <c r="F3465" s="21"/>
    </row>
    <row r="3466" spans="1:6" s="7" customFormat="1">
      <c r="A3466" s="48"/>
      <c r="B3466" s="66"/>
      <c r="C3466" s="50"/>
      <c r="D3466" s="51"/>
      <c r="E3466" s="19"/>
      <c r="F3466" s="21"/>
    </row>
    <row r="3467" spans="1:6" s="7" customFormat="1">
      <c r="A3467" s="53"/>
      <c r="B3467" s="66"/>
      <c r="C3467" s="50"/>
      <c r="D3467" s="51"/>
      <c r="E3467" s="19"/>
      <c r="F3467" s="21"/>
    </row>
    <row r="3468" spans="1:6" s="7" customFormat="1">
      <c r="A3468" s="55"/>
      <c r="B3468" s="56"/>
      <c r="C3468" s="57"/>
      <c r="D3468" s="51"/>
      <c r="E3468" s="19"/>
      <c r="F3468" s="21"/>
    </row>
    <row r="3469" spans="1:6" s="7" customFormat="1">
      <c r="A3469" s="55"/>
      <c r="B3469" s="63"/>
      <c r="C3469" s="75"/>
      <c r="D3469" s="51"/>
      <c r="E3469" s="19"/>
      <c r="F3469" s="21"/>
    </row>
    <row r="3470" spans="1:6" s="7" customFormat="1">
      <c r="A3470" s="48"/>
      <c r="B3470" s="65"/>
      <c r="C3470" s="50"/>
      <c r="D3470" s="51"/>
      <c r="E3470" s="19"/>
      <c r="F3470" s="21"/>
    </row>
    <row r="3471" spans="1:6" s="7" customFormat="1">
      <c r="A3471" s="48"/>
      <c r="B3471" s="65"/>
      <c r="C3471" s="50"/>
      <c r="D3471" s="51"/>
      <c r="E3471" s="19"/>
      <c r="F3471" s="21"/>
    </row>
    <row r="3472" spans="1:6" s="7" customFormat="1">
      <c r="A3472" s="48"/>
      <c r="B3472" s="66"/>
      <c r="C3472" s="50"/>
      <c r="D3472" s="51"/>
      <c r="E3472" s="19"/>
      <c r="F3472" s="21"/>
    </row>
    <row r="3473" spans="1:6" s="7" customFormat="1">
      <c r="A3473" s="48"/>
      <c r="B3473" s="65"/>
      <c r="C3473" s="50"/>
      <c r="D3473" s="51"/>
      <c r="E3473" s="19"/>
      <c r="F3473" s="21"/>
    </row>
    <row r="3474" spans="1:6" s="7" customFormat="1">
      <c r="A3474" s="48"/>
      <c r="B3474" s="66"/>
      <c r="C3474" s="50"/>
      <c r="D3474" s="51"/>
      <c r="E3474" s="19"/>
      <c r="F3474" s="21"/>
    </row>
    <row r="3475" spans="1:6" s="7" customFormat="1">
      <c r="A3475" s="48"/>
      <c r="B3475" s="65"/>
      <c r="C3475" s="50"/>
      <c r="D3475" s="51"/>
      <c r="E3475" s="19"/>
      <c r="F3475" s="21"/>
    </row>
    <row r="3476" spans="1:6" s="7" customFormat="1">
      <c r="A3476" s="48"/>
      <c r="B3476" s="66"/>
      <c r="C3476" s="50"/>
      <c r="D3476" s="51"/>
      <c r="E3476" s="19"/>
      <c r="F3476" s="21"/>
    </row>
    <row r="3477" spans="1:6" s="7" customFormat="1">
      <c r="A3477" s="48"/>
      <c r="B3477" s="65"/>
      <c r="C3477" s="50"/>
      <c r="D3477" s="51"/>
      <c r="E3477" s="19"/>
      <c r="F3477" s="21"/>
    </row>
    <row r="3478" spans="1:6" s="7" customFormat="1">
      <c r="A3478" s="48"/>
      <c r="B3478" s="66"/>
      <c r="C3478" s="50"/>
      <c r="D3478" s="51"/>
      <c r="E3478" s="19"/>
      <c r="F3478" s="21"/>
    </row>
    <row r="3479" spans="1:6" s="7" customFormat="1">
      <c r="A3479" s="48"/>
      <c r="B3479" s="65"/>
      <c r="C3479" s="50"/>
      <c r="D3479" s="51"/>
      <c r="E3479" s="19"/>
      <c r="F3479" s="21"/>
    </row>
    <row r="3480" spans="1:6" s="7" customFormat="1">
      <c r="A3480" s="48"/>
      <c r="B3480" s="66"/>
      <c r="C3480" s="50"/>
      <c r="D3480" s="51"/>
      <c r="E3480" s="19"/>
      <c r="F3480" s="21"/>
    </row>
    <row r="3481" spans="1:6" s="7" customFormat="1">
      <c r="A3481" s="48"/>
      <c r="B3481" s="65"/>
      <c r="C3481" s="50"/>
      <c r="D3481" s="51"/>
      <c r="E3481" s="19"/>
      <c r="F3481" s="21"/>
    </row>
    <row r="3482" spans="1:6" s="7" customFormat="1">
      <c r="A3482" s="48"/>
      <c r="B3482" s="66"/>
      <c r="C3482" s="50"/>
      <c r="D3482" s="51"/>
      <c r="E3482" s="19"/>
      <c r="F3482" s="21"/>
    </row>
    <row r="3483" spans="1:6" s="7" customFormat="1">
      <c r="A3483" s="48"/>
      <c r="B3483" s="65"/>
      <c r="C3483" s="50"/>
      <c r="D3483" s="51"/>
      <c r="E3483" s="19"/>
      <c r="F3483" s="21"/>
    </row>
    <row r="3484" spans="1:6" s="7" customFormat="1">
      <c r="A3484" s="48"/>
      <c r="B3484" s="66"/>
      <c r="C3484" s="50"/>
      <c r="D3484" s="51"/>
      <c r="E3484" s="19"/>
      <c r="F3484" s="21"/>
    </row>
    <row r="3485" spans="1:6" s="7" customFormat="1">
      <c r="A3485" s="48"/>
      <c r="B3485" s="65"/>
      <c r="C3485" s="50"/>
      <c r="D3485" s="51"/>
      <c r="E3485" s="19"/>
      <c r="F3485" s="21"/>
    </row>
    <row r="3486" spans="1:6" s="7" customFormat="1">
      <c r="A3486" s="48"/>
      <c r="B3486" s="66"/>
      <c r="C3486" s="50"/>
      <c r="D3486" s="51"/>
      <c r="E3486" s="19"/>
      <c r="F3486" s="21"/>
    </row>
    <row r="3487" spans="1:6" s="7" customFormat="1">
      <c r="A3487" s="53"/>
      <c r="B3487" s="66"/>
      <c r="C3487" s="50"/>
      <c r="D3487" s="51"/>
      <c r="E3487" s="19"/>
      <c r="F3487" s="21"/>
    </row>
    <row r="3488" spans="1:6" s="7" customFormat="1">
      <c r="A3488" s="48"/>
      <c r="B3488" s="66"/>
      <c r="C3488" s="50"/>
      <c r="D3488" s="51"/>
      <c r="E3488" s="19"/>
      <c r="F3488" s="21"/>
    </row>
    <row r="3489" spans="1:256" s="7" customFormat="1">
      <c r="A3489" s="48"/>
      <c r="B3489" s="65"/>
      <c r="C3489" s="50"/>
      <c r="D3489" s="51"/>
      <c r="E3489" s="19"/>
      <c r="F3489" s="21"/>
    </row>
    <row r="3490" spans="1:256" s="7" customFormat="1">
      <c r="A3490" s="48"/>
      <c r="B3490" s="66"/>
      <c r="C3490" s="50"/>
      <c r="D3490" s="51"/>
      <c r="E3490" s="19"/>
      <c r="F3490" s="21"/>
    </row>
    <row r="3491" spans="1:256" s="7" customFormat="1">
      <c r="A3491" s="48"/>
      <c r="B3491" s="65"/>
      <c r="C3491" s="50"/>
      <c r="D3491" s="51"/>
      <c r="E3491" s="19"/>
      <c r="F3491" s="21"/>
    </row>
    <row r="3492" spans="1:256" s="7" customFormat="1">
      <c r="A3492" s="48"/>
      <c r="B3492" s="66"/>
      <c r="C3492" s="50"/>
      <c r="D3492" s="51"/>
      <c r="E3492" s="19"/>
      <c r="F3492" s="21"/>
    </row>
    <row r="3493" spans="1:256" ht="14.25" customHeight="1">
      <c r="A3493" s="48"/>
      <c r="B3493" s="65"/>
      <c r="C3493" s="50"/>
      <c r="D3493" s="51"/>
      <c r="E3493" s="19"/>
      <c r="F3493" s="21"/>
    </row>
    <row r="3494" spans="1:256" ht="14.25" customHeight="1">
      <c r="A3494" s="48"/>
      <c r="B3494" s="66"/>
      <c r="C3494" s="50"/>
      <c r="D3494" s="51"/>
      <c r="E3494" s="19"/>
      <c r="F3494" s="21"/>
    </row>
    <row r="3495" spans="1:256" ht="14.25" customHeight="1">
      <c r="A3495" s="48"/>
      <c r="B3495" s="65"/>
      <c r="C3495" s="50"/>
      <c r="D3495" s="51"/>
      <c r="E3495" s="19"/>
      <c r="F3495" s="21"/>
    </row>
    <row r="3496" spans="1:256" ht="14.25" customHeight="1">
      <c r="A3496" s="55"/>
      <c r="B3496" s="76"/>
      <c r="C3496" s="77"/>
      <c r="D3496" s="51"/>
      <c r="E3496" s="19"/>
      <c r="F3496" s="21"/>
    </row>
    <row r="3497" spans="1:256" ht="14.25" customHeight="1">
      <c r="A3497" s="55"/>
      <c r="B3497" s="68"/>
      <c r="C3497" s="78"/>
      <c r="D3497" s="51"/>
      <c r="E3497" s="19"/>
      <c r="F3497" s="21"/>
    </row>
    <row r="3498" spans="1:256" ht="14.25" customHeight="1">
      <c r="A3498" s="48"/>
      <c r="B3498" s="65"/>
      <c r="C3498" s="50"/>
      <c r="D3498" s="51"/>
      <c r="E3498" s="19"/>
      <c r="F3498" s="21"/>
    </row>
    <row r="3499" spans="1:256" ht="14.25" customHeight="1">
      <c r="A3499" s="48"/>
      <c r="B3499" s="65"/>
      <c r="C3499" s="50"/>
      <c r="D3499" s="51"/>
      <c r="E3499" s="19"/>
      <c r="F3499" s="21"/>
    </row>
    <row r="3500" spans="1:256" ht="14.25" customHeight="1">
      <c r="A3500" s="48"/>
      <c r="B3500" s="66"/>
      <c r="C3500" s="50"/>
      <c r="D3500" s="51"/>
      <c r="E3500" s="19"/>
      <c r="F3500" s="21"/>
    </row>
    <row r="3501" spans="1:256">
      <c r="A3501" s="48"/>
      <c r="B3501" s="65"/>
      <c r="C3501" s="50"/>
      <c r="D3501" s="51"/>
      <c r="E3501" s="19"/>
      <c r="F3501" s="21"/>
    </row>
    <row r="3502" spans="1:256">
      <c r="A3502" s="48"/>
      <c r="B3502" s="66"/>
      <c r="C3502" s="50"/>
      <c r="D3502" s="51"/>
      <c r="E3502" s="19"/>
      <c r="F3502" s="21"/>
    </row>
    <row r="3503" spans="1:256">
      <c r="A3503" s="48"/>
      <c r="B3503" s="65"/>
      <c r="C3503" s="50"/>
      <c r="D3503" s="51"/>
      <c r="E3503" s="19"/>
      <c r="F3503" s="21"/>
    </row>
    <row r="3504" spans="1:256">
      <c r="A3504" s="48"/>
      <c r="B3504" s="66"/>
      <c r="C3504" s="50"/>
      <c r="D3504" s="51"/>
      <c r="E3504" s="19"/>
      <c r="F3504" s="21"/>
      <c r="G3504" s="25"/>
      <c r="H3504" s="25"/>
      <c r="I3504" s="25"/>
      <c r="J3504" s="25"/>
      <c r="K3504" s="25"/>
      <c r="L3504" s="25"/>
      <c r="M3504" s="25"/>
      <c r="N3504" s="25"/>
      <c r="O3504" s="25"/>
      <c r="P3504" s="25"/>
      <c r="Q3504" s="25"/>
      <c r="R3504" s="25"/>
      <c r="S3504" s="25"/>
      <c r="T3504" s="25"/>
      <c r="U3504" s="25"/>
      <c r="V3504" s="25"/>
      <c r="W3504" s="25"/>
      <c r="X3504" s="25"/>
      <c r="Y3504" s="25"/>
      <c r="Z3504" s="25"/>
      <c r="AA3504" s="25"/>
      <c r="AB3504" s="25"/>
      <c r="AC3504" s="25"/>
      <c r="AD3504" s="25"/>
      <c r="AE3504" s="25"/>
      <c r="AF3504" s="25"/>
      <c r="AG3504" s="25"/>
      <c r="AH3504" s="25"/>
      <c r="AI3504" s="25"/>
      <c r="AJ3504" s="25"/>
      <c r="AK3504" s="25"/>
      <c r="AL3504" s="25"/>
      <c r="AM3504" s="25"/>
      <c r="AN3504" s="25"/>
      <c r="AO3504" s="25"/>
      <c r="AP3504" s="25"/>
      <c r="AQ3504" s="25"/>
      <c r="AR3504" s="25"/>
      <c r="AS3504" s="25"/>
      <c r="AT3504" s="25"/>
      <c r="AU3504" s="25"/>
      <c r="AV3504" s="25"/>
      <c r="AW3504" s="25"/>
      <c r="AX3504" s="25"/>
      <c r="AY3504" s="25"/>
      <c r="AZ3504" s="25"/>
      <c r="BA3504" s="25"/>
      <c r="BB3504" s="25"/>
      <c r="BC3504" s="25"/>
      <c r="BD3504" s="25"/>
      <c r="BE3504" s="25"/>
      <c r="BF3504" s="25"/>
      <c r="BG3504" s="25"/>
      <c r="BH3504" s="25"/>
      <c r="BI3504" s="25"/>
      <c r="BJ3504" s="25"/>
      <c r="BK3504" s="25"/>
      <c r="BL3504" s="25"/>
      <c r="BM3504" s="25"/>
      <c r="BN3504" s="25"/>
      <c r="BO3504" s="25"/>
      <c r="BP3504" s="25"/>
      <c r="BQ3504" s="25"/>
      <c r="BR3504" s="25"/>
      <c r="BS3504" s="25"/>
      <c r="BT3504" s="25"/>
      <c r="BU3504" s="25"/>
      <c r="BV3504" s="25"/>
      <c r="BW3504" s="25"/>
      <c r="BX3504" s="25"/>
      <c r="BY3504" s="25"/>
      <c r="BZ3504" s="25"/>
      <c r="CA3504" s="25"/>
      <c r="CB3504" s="25"/>
      <c r="CC3504" s="25"/>
      <c r="CD3504" s="25"/>
      <c r="CE3504" s="25"/>
      <c r="CF3504" s="25"/>
      <c r="CG3504" s="25"/>
      <c r="CH3504" s="25"/>
      <c r="CI3504" s="25"/>
      <c r="CJ3504" s="25"/>
      <c r="CK3504" s="25"/>
      <c r="CL3504" s="25"/>
      <c r="CM3504" s="25"/>
      <c r="CN3504" s="25"/>
      <c r="CO3504" s="25"/>
      <c r="CP3504" s="25"/>
      <c r="CQ3504" s="25"/>
      <c r="CR3504" s="25"/>
      <c r="CS3504" s="25"/>
      <c r="CT3504" s="25"/>
      <c r="CU3504" s="25"/>
      <c r="CV3504" s="25"/>
      <c r="CW3504" s="25"/>
      <c r="CX3504" s="25"/>
      <c r="CY3504" s="25"/>
      <c r="CZ3504" s="25"/>
      <c r="DA3504" s="25"/>
      <c r="DB3504" s="25"/>
      <c r="DC3504" s="25"/>
      <c r="DD3504" s="25"/>
      <c r="DE3504" s="25"/>
      <c r="DF3504" s="25"/>
      <c r="DG3504" s="25"/>
      <c r="DH3504" s="25"/>
      <c r="DI3504" s="25"/>
      <c r="DJ3504" s="25"/>
      <c r="DK3504" s="25"/>
      <c r="DL3504" s="25"/>
      <c r="DM3504" s="25"/>
      <c r="DN3504" s="25"/>
      <c r="DO3504" s="25"/>
      <c r="DP3504" s="25"/>
      <c r="DQ3504" s="25"/>
      <c r="DR3504" s="25"/>
      <c r="DS3504" s="25"/>
      <c r="DT3504" s="25"/>
      <c r="DU3504" s="25"/>
      <c r="DV3504" s="25"/>
      <c r="DW3504" s="25"/>
      <c r="DX3504" s="25"/>
      <c r="DY3504" s="25"/>
      <c r="DZ3504" s="25"/>
      <c r="EA3504" s="25"/>
      <c r="EB3504" s="25"/>
      <c r="EC3504" s="25"/>
      <c r="ED3504" s="25"/>
      <c r="EE3504" s="25"/>
      <c r="EF3504" s="25"/>
      <c r="EG3504" s="25"/>
      <c r="EH3504" s="25"/>
      <c r="EI3504" s="25"/>
      <c r="EJ3504" s="25"/>
      <c r="EK3504" s="25"/>
      <c r="EL3504" s="25"/>
      <c r="EM3504" s="25"/>
      <c r="EN3504" s="25"/>
      <c r="EO3504" s="25"/>
      <c r="EP3504" s="25"/>
      <c r="EQ3504" s="25"/>
      <c r="ER3504" s="25"/>
      <c r="ES3504" s="25"/>
      <c r="ET3504" s="25"/>
      <c r="EU3504" s="25"/>
      <c r="EV3504" s="25"/>
      <c r="EW3504" s="25"/>
      <c r="EX3504" s="25"/>
      <c r="EY3504" s="25"/>
      <c r="EZ3504" s="25"/>
      <c r="FA3504" s="25"/>
      <c r="FB3504" s="25"/>
      <c r="FC3504" s="25"/>
      <c r="FD3504" s="25"/>
      <c r="FE3504" s="25"/>
      <c r="FF3504" s="25"/>
      <c r="FG3504" s="25"/>
      <c r="FH3504" s="25"/>
      <c r="FI3504" s="25"/>
      <c r="FJ3504" s="25"/>
      <c r="FK3504" s="25"/>
      <c r="FL3504" s="25"/>
      <c r="FM3504" s="25"/>
      <c r="FN3504" s="25"/>
      <c r="FO3504" s="25"/>
      <c r="FP3504" s="25"/>
      <c r="FQ3504" s="25"/>
      <c r="FR3504" s="25"/>
      <c r="FS3504" s="25"/>
      <c r="FT3504" s="25"/>
      <c r="FU3504" s="25"/>
      <c r="FV3504" s="25"/>
      <c r="FW3504" s="25"/>
      <c r="FX3504" s="25"/>
      <c r="FY3504" s="25"/>
      <c r="FZ3504" s="25"/>
      <c r="GA3504" s="25"/>
      <c r="GB3504" s="25"/>
      <c r="GC3504" s="25"/>
      <c r="GD3504" s="25"/>
      <c r="GE3504" s="25"/>
      <c r="GF3504" s="25"/>
      <c r="GG3504" s="25"/>
      <c r="GH3504" s="25"/>
      <c r="GI3504" s="25"/>
      <c r="GJ3504" s="25"/>
      <c r="GK3504" s="25"/>
      <c r="GL3504" s="25"/>
      <c r="GM3504" s="25"/>
      <c r="GN3504" s="25"/>
      <c r="GO3504" s="25"/>
      <c r="GP3504" s="25"/>
      <c r="GQ3504" s="25"/>
      <c r="GR3504" s="25"/>
      <c r="GS3504" s="25"/>
      <c r="GT3504" s="25"/>
      <c r="GU3504" s="25"/>
      <c r="GV3504" s="25"/>
      <c r="GW3504" s="25"/>
      <c r="GX3504" s="25"/>
      <c r="GY3504" s="25"/>
      <c r="GZ3504" s="25"/>
      <c r="HA3504" s="25"/>
      <c r="HB3504" s="25"/>
      <c r="HC3504" s="25"/>
      <c r="HD3504" s="25"/>
      <c r="HE3504" s="25"/>
      <c r="HF3504" s="25"/>
      <c r="HG3504" s="25"/>
      <c r="HH3504" s="25"/>
      <c r="HI3504" s="25"/>
      <c r="HJ3504" s="25"/>
      <c r="HK3504" s="25"/>
      <c r="HL3504" s="25"/>
      <c r="HM3504" s="25"/>
      <c r="HN3504" s="25"/>
      <c r="HO3504" s="25"/>
      <c r="HP3504" s="25"/>
      <c r="HQ3504" s="25"/>
      <c r="HR3504" s="25"/>
      <c r="HS3504" s="25"/>
      <c r="HT3504" s="25"/>
      <c r="HU3504" s="25"/>
      <c r="HV3504" s="25"/>
      <c r="HW3504" s="25"/>
      <c r="HX3504" s="25"/>
      <c r="HY3504" s="25"/>
      <c r="HZ3504" s="25"/>
      <c r="IA3504" s="25"/>
      <c r="IB3504" s="25"/>
      <c r="IC3504" s="25"/>
      <c r="ID3504" s="25"/>
      <c r="IE3504" s="25"/>
      <c r="IF3504" s="25"/>
      <c r="IG3504" s="25"/>
      <c r="IH3504" s="25"/>
      <c r="II3504" s="25"/>
      <c r="IJ3504" s="25"/>
      <c r="IK3504" s="25"/>
      <c r="IL3504" s="25"/>
      <c r="IM3504" s="25"/>
      <c r="IN3504" s="25"/>
      <c r="IO3504" s="25"/>
      <c r="IP3504" s="25"/>
      <c r="IQ3504" s="25"/>
      <c r="IR3504" s="25"/>
      <c r="IS3504" s="25"/>
      <c r="IT3504" s="25"/>
      <c r="IU3504" s="25"/>
      <c r="IV3504" s="25"/>
    </row>
    <row r="3505" spans="1:256">
      <c r="A3505" s="48"/>
      <c r="B3505" s="65"/>
      <c r="C3505" s="50"/>
      <c r="D3505" s="51"/>
      <c r="E3505" s="19"/>
      <c r="F3505" s="21"/>
      <c r="G3505" s="25"/>
      <c r="H3505" s="25"/>
      <c r="I3505" s="25"/>
      <c r="J3505" s="25"/>
      <c r="K3505" s="25"/>
      <c r="L3505" s="25"/>
      <c r="M3505" s="25"/>
      <c r="N3505" s="25"/>
      <c r="O3505" s="25"/>
      <c r="P3505" s="25"/>
      <c r="Q3505" s="25"/>
      <c r="R3505" s="25"/>
      <c r="S3505" s="25"/>
      <c r="T3505" s="25"/>
      <c r="U3505" s="25"/>
      <c r="V3505" s="25"/>
      <c r="W3505" s="25"/>
      <c r="X3505" s="25"/>
      <c r="Y3505" s="25"/>
      <c r="Z3505" s="25"/>
      <c r="AA3505" s="25"/>
      <c r="AB3505" s="25"/>
      <c r="AC3505" s="25"/>
      <c r="AD3505" s="25"/>
      <c r="AE3505" s="25"/>
      <c r="AF3505" s="25"/>
      <c r="AG3505" s="25"/>
      <c r="AH3505" s="25"/>
      <c r="AI3505" s="25"/>
      <c r="AJ3505" s="25"/>
      <c r="AK3505" s="25"/>
      <c r="AL3505" s="25"/>
      <c r="AM3505" s="25"/>
      <c r="AN3505" s="25"/>
      <c r="AO3505" s="25"/>
      <c r="AP3505" s="25"/>
      <c r="AQ3505" s="25"/>
      <c r="AR3505" s="25"/>
      <c r="AS3505" s="25"/>
      <c r="AT3505" s="25"/>
      <c r="AU3505" s="25"/>
      <c r="AV3505" s="25"/>
      <c r="AW3505" s="25"/>
      <c r="AX3505" s="25"/>
      <c r="AY3505" s="25"/>
      <c r="AZ3505" s="25"/>
      <c r="BA3505" s="25"/>
      <c r="BB3505" s="25"/>
      <c r="BC3505" s="25"/>
      <c r="BD3505" s="25"/>
      <c r="BE3505" s="25"/>
      <c r="BF3505" s="25"/>
      <c r="BG3505" s="25"/>
      <c r="BH3505" s="25"/>
      <c r="BI3505" s="25"/>
      <c r="BJ3505" s="25"/>
      <c r="BK3505" s="25"/>
      <c r="BL3505" s="25"/>
      <c r="BM3505" s="25"/>
      <c r="BN3505" s="25"/>
      <c r="BO3505" s="25"/>
      <c r="BP3505" s="25"/>
      <c r="BQ3505" s="25"/>
      <c r="BR3505" s="25"/>
      <c r="BS3505" s="25"/>
      <c r="BT3505" s="25"/>
      <c r="BU3505" s="25"/>
      <c r="BV3505" s="25"/>
      <c r="BW3505" s="25"/>
      <c r="BX3505" s="25"/>
      <c r="BY3505" s="25"/>
      <c r="BZ3505" s="25"/>
      <c r="CA3505" s="25"/>
      <c r="CB3505" s="25"/>
      <c r="CC3505" s="25"/>
      <c r="CD3505" s="25"/>
      <c r="CE3505" s="25"/>
      <c r="CF3505" s="25"/>
      <c r="CG3505" s="25"/>
      <c r="CH3505" s="25"/>
      <c r="CI3505" s="25"/>
      <c r="CJ3505" s="25"/>
      <c r="CK3505" s="25"/>
      <c r="CL3505" s="25"/>
      <c r="CM3505" s="25"/>
      <c r="CN3505" s="25"/>
      <c r="CO3505" s="25"/>
      <c r="CP3505" s="25"/>
      <c r="CQ3505" s="25"/>
      <c r="CR3505" s="25"/>
      <c r="CS3505" s="25"/>
      <c r="CT3505" s="25"/>
      <c r="CU3505" s="25"/>
      <c r="CV3505" s="25"/>
      <c r="CW3505" s="25"/>
      <c r="CX3505" s="25"/>
      <c r="CY3505" s="25"/>
      <c r="CZ3505" s="25"/>
      <c r="DA3505" s="25"/>
      <c r="DB3505" s="25"/>
      <c r="DC3505" s="25"/>
      <c r="DD3505" s="25"/>
      <c r="DE3505" s="25"/>
      <c r="DF3505" s="25"/>
      <c r="DG3505" s="25"/>
      <c r="DH3505" s="25"/>
      <c r="DI3505" s="25"/>
      <c r="DJ3505" s="25"/>
      <c r="DK3505" s="25"/>
      <c r="DL3505" s="25"/>
      <c r="DM3505" s="25"/>
      <c r="DN3505" s="25"/>
      <c r="DO3505" s="25"/>
      <c r="DP3505" s="25"/>
      <c r="DQ3505" s="25"/>
      <c r="DR3505" s="25"/>
      <c r="DS3505" s="25"/>
      <c r="DT3505" s="25"/>
      <c r="DU3505" s="25"/>
      <c r="DV3505" s="25"/>
      <c r="DW3505" s="25"/>
      <c r="DX3505" s="25"/>
      <c r="DY3505" s="25"/>
      <c r="DZ3505" s="25"/>
      <c r="EA3505" s="25"/>
      <c r="EB3505" s="25"/>
      <c r="EC3505" s="25"/>
      <c r="ED3505" s="25"/>
      <c r="EE3505" s="25"/>
      <c r="EF3505" s="25"/>
      <c r="EG3505" s="25"/>
      <c r="EH3505" s="25"/>
      <c r="EI3505" s="25"/>
      <c r="EJ3505" s="25"/>
      <c r="EK3505" s="25"/>
      <c r="EL3505" s="25"/>
      <c r="EM3505" s="25"/>
      <c r="EN3505" s="25"/>
      <c r="EO3505" s="25"/>
      <c r="EP3505" s="25"/>
      <c r="EQ3505" s="25"/>
      <c r="ER3505" s="25"/>
      <c r="ES3505" s="25"/>
      <c r="ET3505" s="25"/>
      <c r="EU3505" s="25"/>
      <c r="EV3505" s="25"/>
      <c r="EW3505" s="25"/>
      <c r="EX3505" s="25"/>
      <c r="EY3505" s="25"/>
      <c r="EZ3505" s="25"/>
      <c r="FA3505" s="25"/>
      <c r="FB3505" s="25"/>
      <c r="FC3505" s="25"/>
      <c r="FD3505" s="25"/>
      <c r="FE3505" s="25"/>
      <c r="FF3505" s="25"/>
      <c r="FG3505" s="25"/>
      <c r="FH3505" s="25"/>
      <c r="FI3505" s="25"/>
      <c r="FJ3505" s="25"/>
      <c r="FK3505" s="25"/>
      <c r="FL3505" s="25"/>
      <c r="FM3505" s="25"/>
      <c r="FN3505" s="25"/>
      <c r="FO3505" s="25"/>
      <c r="FP3505" s="25"/>
      <c r="FQ3505" s="25"/>
      <c r="FR3505" s="25"/>
      <c r="FS3505" s="25"/>
      <c r="FT3505" s="25"/>
      <c r="FU3505" s="25"/>
      <c r="FV3505" s="25"/>
      <c r="FW3505" s="25"/>
      <c r="FX3505" s="25"/>
      <c r="FY3505" s="25"/>
      <c r="FZ3505" s="25"/>
      <c r="GA3505" s="25"/>
      <c r="GB3505" s="25"/>
      <c r="GC3505" s="25"/>
      <c r="GD3505" s="25"/>
      <c r="GE3505" s="25"/>
      <c r="GF3505" s="25"/>
      <c r="GG3505" s="25"/>
      <c r="GH3505" s="25"/>
      <c r="GI3505" s="25"/>
      <c r="GJ3505" s="25"/>
      <c r="GK3505" s="25"/>
      <c r="GL3505" s="25"/>
      <c r="GM3505" s="25"/>
      <c r="GN3505" s="25"/>
      <c r="GO3505" s="25"/>
      <c r="GP3505" s="25"/>
      <c r="GQ3505" s="25"/>
      <c r="GR3505" s="25"/>
      <c r="GS3505" s="25"/>
      <c r="GT3505" s="25"/>
      <c r="GU3505" s="25"/>
      <c r="GV3505" s="25"/>
      <c r="GW3505" s="25"/>
      <c r="GX3505" s="25"/>
      <c r="GY3505" s="25"/>
      <c r="GZ3505" s="25"/>
      <c r="HA3505" s="25"/>
      <c r="HB3505" s="25"/>
      <c r="HC3505" s="25"/>
      <c r="HD3505" s="25"/>
      <c r="HE3505" s="25"/>
      <c r="HF3505" s="25"/>
      <c r="HG3505" s="25"/>
      <c r="HH3505" s="25"/>
      <c r="HI3505" s="25"/>
      <c r="HJ3505" s="25"/>
      <c r="HK3505" s="25"/>
      <c r="HL3505" s="25"/>
      <c r="HM3505" s="25"/>
      <c r="HN3505" s="25"/>
      <c r="HO3505" s="25"/>
      <c r="HP3505" s="25"/>
      <c r="HQ3505" s="25"/>
      <c r="HR3505" s="25"/>
      <c r="HS3505" s="25"/>
      <c r="HT3505" s="25"/>
      <c r="HU3505" s="25"/>
      <c r="HV3505" s="25"/>
      <c r="HW3505" s="25"/>
      <c r="HX3505" s="25"/>
      <c r="HY3505" s="25"/>
      <c r="HZ3505" s="25"/>
      <c r="IA3505" s="25"/>
      <c r="IB3505" s="25"/>
      <c r="IC3505" s="25"/>
      <c r="ID3505" s="25"/>
      <c r="IE3505" s="25"/>
      <c r="IF3505" s="25"/>
      <c r="IG3505" s="25"/>
      <c r="IH3505" s="25"/>
      <c r="II3505" s="25"/>
      <c r="IJ3505" s="25"/>
      <c r="IK3505" s="25"/>
      <c r="IL3505" s="25"/>
      <c r="IM3505" s="25"/>
      <c r="IN3505" s="25"/>
      <c r="IO3505" s="25"/>
      <c r="IP3505" s="25"/>
      <c r="IQ3505" s="25"/>
      <c r="IR3505" s="25"/>
      <c r="IS3505" s="25"/>
      <c r="IT3505" s="25"/>
      <c r="IU3505" s="25"/>
      <c r="IV3505" s="25"/>
    </row>
    <row r="3506" spans="1:256">
      <c r="A3506" s="48"/>
      <c r="B3506" s="65"/>
      <c r="C3506" s="50"/>
      <c r="D3506" s="51"/>
      <c r="E3506" s="19"/>
      <c r="F3506" s="21"/>
      <c r="G3506" s="25"/>
      <c r="H3506" s="25"/>
      <c r="I3506" s="25"/>
      <c r="J3506" s="25"/>
      <c r="K3506" s="25"/>
      <c r="L3506" s="25"/>
      <c r="M3506" s="25"/>
      <c r="N3506" s="25"/>
      <c r="O3506" s="25"/>
      <c r="P3506" s="25"/>
      <c r="Q3506" s="25"/>
      <c r="R3506" s="25"/>
      <c r="S3506" s="25"/>
      <c r="T3506" s="25"/>
      <c r="U3506" s="25"/>
      <c r="V3506" s="25"/>
      <c r="W3506" s="25"/>
      <c r="X3506" s="25"/>
      <c r="Y3506" s="25"/>
      <c r="Z3506" s="25"/>
      <c r="AA3506" s="25"/>
      <c r="AB3506" s="25"/>
      <c r="AC3506" s="25"/>
      <c r="AD3506" s="25"/>
      <c r="AE3506" s="25"/>
      <c r="AF3506" s="25"/>
      <c r="AG3506" s="25"/>
      <c r="AH3506" s="25"/>
      <c r="AI3506" s="25"/>
      <c r="AJ3506" s="25"/>
      <c r="AK3506" s="25"/>
      <c r="AL3506" s="25"/>
      <c r="AM3506" s="25"/>
      <c r="AN3506" s="25"/>
      <c r="AO3506" s="25"/>
      <c r="AP3506" s="25"/>
      <c r="AQ3506" s="25"/>
      <c r="AR3506" s="25"/>
      <c r="AS3506" s="25"/>
      <c r="AT3506" s="25"/>
      <c r="AU3506" s="25"/>
      <c r="AV3506" s="25"/>
      <c r="AW3506" s="25"/>
      <c r="AX3506" s="25"/>
      <c r="AY3506" s="25"/>
      <c r="AZ3506" s="25"/>
      <c r="BA3506" s="25"/>
      <c r="BB3506" s="25"/>
      <c r="BC3506" s="25"/>
      <c r="BD3506" s="25"/>
      <c r="BE3506" s="25"/>
      <c r="BF3506" s="25"/>
      <c r="BG3506" s="25"/>
      <c r="BH3506" s="25"/>
      <c r="BI3506" s="25"/>
      <c r="BJ3506" s="25"/>
      <c r="BK3506" s="25"/>
      <c r="BL3506" s="25"/>
      <c r="BM3506" s="25"/>
      <c r="BN3506" s="25"/>
      <c r="BO3506" s="25"/>
      <c r="BP3506" s="25"/>
      <c r="BQ3506" s="25"/>
      <c r="BR3506" s="25"/>
      <c r="BS3506" s="25"/>
      <c r="BT3506" s="25"/>
      <c r="BU3506" s="25"/>
      <c r="BV3506" s="25"/>
      <c r="BW3506" s="25"/>
      <c r="BX3506" s="25"/>
      <c r="BY3506" s="25"/>
      <c r="BZ3506" s="25"/>
      <c r="CA3506" s="25"/>
      <c r="CB3506" s="25"/>
      <c r="CC3506" s="25"/>
      <c r="CD3506" s="25"/>
      <c r="CE3506" s="25"/>
      <c r="CF3506" s="25"/>
      <c r="CG3506" s="25"/>
      <c r="CH3506" s="25"/>
      <c r="CI3506" s="25"/>
      <c r="CJ3506" s="25"/>
      <c r="CK3506" s="25"/>
      <c r="CL3506" s="25"/>
      <c r="CM3506" s="25"/>
      <c r="CN3506" s="25"/>
      <c r="CO3506" s="25"/>
      <c r="CP3506" s="25"/>
      <c r="CQ3506" s="25"/>
      <c r="CR3506" s="25"/>
      <c r="CS3506" s="25"/>
      <c r="CT3506" s="25"/>
      <c r="CU3506" s="25"/>
      <c r="CV3506" s="25"/>
      <c r="CW3506" s="25"/>
      <c r="CX3506" s="25"/>
      <c r="CY3506" s="25"/>
      <c r="CZ3506" s="25"/>
      <c r="DA3506" s="25"/>
      <c r="DB3506" s="25"/>
      <c r="DC3506" s="25"/>
      <c r="DD3506" s="25"/>
      <c r="DE3506" s="25"/>
      <c r="DF3506" s="25"/>
      <c r="DG3506" s="25"/>
      <c r="DH3506" s="25"/>
      <c r="DI3506" s="25"/>
      <c r="DJ3506" s="25"/>
      <c r="DK3506" s="25"/>
      <c r="DL3506" s="25"/>
      <c r="DM3506" s="25"/>
      <c r="DN3506" s="25"/>
      <c r="DO3506" s="25"/>
      <c r="DP3506" s="25"/>
      <c r="DQ3506" s="25"/>
      <c r="DR3506" s="25"/>
      <c r="DS3506" s="25"/>
      <c r="DT3506" s="25"/>
      <c r="DU3506" s="25"/>
      <c r="DV3506" s="25"/>
      <c r="DW3506" s="25"/>
      <c r="DX3506" s="25"/>
      <c r="DY3506" s="25"/>
      <c r="DZ3506" s="25"/>
      <c r="EA3506" s="25"/>
      <c r="EB3506" s="25"/>
      <c r="EC3506" s="25"/>
      <c r="ED3506" s="25"/>
      <c r="EE3506" s="25"/>
      <c r="EF3506" s="25"/>
      <c r="EG3506" s="25"/>
      <c r="EH3506" s="25"/>
      <c r="EI3506" s="25"/>
      <c r="EJ3506" s="25"/>
      <c r="EK3506" s="25"/>
      <c r="EL3506" s="25"/>
      <c r="EM3506" s="25"/>
      <c r="EN3506" s="25"/>
      <c r="EO3506" s="25"/>
      <c r="EP3506" s="25"/>
      <c r="EQ3506" s="25"/>
      <c r="ER3506" s="25"/>
      <c r="ES3506" s="25"/>
      <c r="ET3506" s="25"/>
      <c r="EU3506" s="25"/>
      <c r="EV3506" s="25"/>
      <c r="EW3506" s="25"/>
      <c r="EX3506" s="25"/>
      <c r="EY3506" s="25"/>
      <c r="EZ3506" s="25"/>
      <c r="FA3506" s="25"/>
      <c r="FB3506" s="25"/>
      <c r="FC3506" s="25"/>
      <c r="FD3506" s="25"/>
      <c r="FE3506" s="25"/>
      <c r="FF3506" s="25"/>
      <c r="FG3506" s="25"/>
      <c r="FH3506" s="25"/>
      <c r="FI3506" s="25"/>
      <c r="FJ3506" s="25"/>
      <c r="FK3506" s="25"/>
      <c r="FL3506" s="25"/>
      <c r="FM3506" s="25"/>
      <c r="FN3506" s="25"/>
      <c r="FO3506" s="25"/>
      <c r="FP3506" s="25"/>
      <c r="FQ3506" s="25"/>
      <c r="FR3506" s="25"/>
      <c r="FS3506" s="25"/>
      <c r="FT3506" s="25"/>
      <c r="FU3506" s="25"/>
      <c r="FV3506" s="25"/>
      <c r="FW3506" s="25"/>
      <c r="FX3506" s="25"/>
      <c r="FY3506" s="25"/>
      <c r="FZ3506" s="25"/>
      <c r="GA3506" s="25"/>
      <c r="GB3506" s="25"/>
      <c r="GC3506" s="25"/>
      <c r="GD3506" s="25"/>
      <c r="GE3506" s="25"/>
      <c r="GF3506" s="25"/>
      <c r="GG3506" s="25"/>
      <c r="GH3506" s="25"/>
      <c r="GI3506" s="25"/>
      <c r="GJ3506" s="25"/>
      <c r="GK3506" s="25"/>
      <c r="GL3506" s="25"/>
      <c r="GM3506" s="25"/>
      <c r="GN3506" s="25"/>
      <c r="GO3506" s="25"/>
      <c r="GP3506" s="25"/>
      <c r="GQ3506" s="25"/>
      <c r="GR3506" s="25"/>
      <c r="GS3506" s="25"/>
      <c r="GT3506" s="25"/>
      <c r="GU3506" s="25"/>
      <c r="GV3506" s="25"/>
      <c r="GW3506" s="25"/>
      <c r="GX3506" s="25"/>
      <c r="GY3506" s="25"/>
      <c r="GZ3506" s="25"/>
      <c r="HA3506" s="25"/>
      <c r="HB3506" s="25"/>
      <c r="HC3506" s="25"/>
      <c r="HD3506" s="25"/>
      <c r="HE3506" s="25"/>
      <c r="HF3506" s="25"/>
      <c r="HG3506" s="25"/>
      <c r="HH3506" s="25"/>
      <c r="HI3506" s="25"/>
      <c r="HJ3506" s="25"/>
      <c r="HK3506" s="25"/>
      <c r="HL3506" s="25"/>
      <c r="HM3506" s="25"/>
      <c r="HN3506" s="25"/>
      <c r="HO3506" s="25"/>
      <c r="HP3506" s="25"/>
      <c r="HQ3506" s="25"/>
      <c r="HR3506" s="25"/>
      <c r="HS3506" s="25"/>
      <c r="HT3506" s="25"/>
      <c r="HU3506" s="25"/>
      <c r="HV3506" s="25"/>
      <c r="HW3506" s="25"/>
      <c r="HX3506" s="25"/>
      <c r="HY3506" s="25"/>
      <c r="HZ3506" s="25"/>
      <c r="IA3506" s="25"/>
      <c r="IB3506" s="25"/>
      <c r="IC3506" s="25"/>
      <c r="ID3506" s="25"/>
      <c r="IE3506" s="25"/>
      <c r="IF3506" s="25"/>
      <c r="IG3506" s="25"/>
      <c r="IH3506" s="25"/>
      <c r="II3506" s="25"/>
      <c r="IJ3506" s="25"/>
      <c r="IK3506" s="25"/>
      <c r="IL3506" s="25"/>
      <c r="IM3506" s="25"/>
      <c r="IN3506" s="25"/>
      <c r="IO3506" s="25"/>
      <c r="IP3506" s="25"/>
      <c r="IQ3506" s="25"/>
      <c r="IR3506" s="25"/>
      <c r="IS3506" s="25"/>
      <c r="IT3506" s="25"/>
      <c r="IU3506" s="25"/>
      <c r="IV3506" s="25"/>
    </row>
    <row r="3507" spans="1:256">
      <c r="A3507" s="48"/>
      <c r="B3507" s="65"/>
      <c r="C3507" s="50"/>
      <c r="D3507" s="51"/>
      <c r="E3507" s="19"/>
      <c r="F3507" s="21"/>
      <c r="G3507" s="25"/>
      <c r="H3507" s="25"/>
      <c r="I3507" s="25"/>
      <c r="J3507" s="25"/>
      <c r="K3507" s="25"/>
      <c r="L3507" s="25"/>
      <c r="M3507" s="25"/>
      <c r="N3507" s="25"/>
      <c r="O3507" s="25"/>
      <c r="P3507" s="25"/>
      <c r="Q3507" s="25"/>
      <c r="R3507" s="25"/>
      <c r="S3507" s="25"/>
      <c r="T3507" s="25"/>
      <c r="U3507" s="25"/>
      <c r="V3507" s="25"/>
      <c r="W3507" s="25"/>
      <c r="X3507" s="25"/>
      <c r="Y3507" s="25"/>
      <c r="Z3507" s="25"/>
      <c r="AA3507" s="25"/>
      <c r="AB3507" s="25"/>
      <c r="AC3507" s="25"/>
      <c r="AD3507" s="25"/>
      <c r="AE3507" s="25"/>
      <c r="AF3507" s="25"/>
      <c r="AG3507" s="25"/>
      <c r="AH3507" s="25"/>
      <c r="AI3507" s="25"/>
      <c r="AJ3507" s="25"/>
      <c r="AK3507" s="25"/>
      <c r="AL3507" s="25"/>
      <c r="AM3507" s="25"/>
      <c r="AN3507" s="25"/>
      <c r="AO3507" s="25"/>
      <c r="AP3507" s="25"/>
      <c r="AQ3507" s="25"/>
      <c r="AR3507" s="25"/>
      <c r="AS3507" s="25"/>
      <c r="AT3507" s="25"/>
      <c r="AU3507" s="25"/>
      <c r="AV3507" s="25"/>
      <c r="AW3507" s="25"/>
      <c r="AX3507" s="25"/>
      <c r="AY3507" s="25"/>
      <c r="AZ3507" s="25"/>
      <c r="BA3507" s="25"/>
      <c r="BB3507" s="25"/>
      <c r="BC3507" s="25"/>
      <c r="BD3507" s="25"/>
      <c r="BE3507" s="25"/>
      <c r="BF3507" s="25"/>
      <c r="BG3507" s="25"/>
      <c r="BH3507" s="25"/>
      <c r="BI3507" s="25"/>
      <c r="BJ3507" s="25"/>
      <c r="BK3507" s="25"/>
      <c r="BL3507" s="25"/>
      <c r="BM3507" s="25"/>
      <c r="BN3507" s="25"/>
      <c r="BO3507" s="25"/>
      <c r="BP3507" s="25"/>
      <c r="BQ3507" s="25"/>
      <c r="BR3507" s="25"/>
      <c r="BS3507" s="25"/>
      <c r="BT3507" s="25"/>
      <c r="BU3507" s="25"/>
      <c r="BV3507" s="25"/>
      <c r="BW3507" s="25"/>
      <c r="BX3507" s="25"/>
      <c r="BY3507" s="25"/>
      <c r="BZ3507" s="25"/>
      <c r="CA3507" s="25"/>
      <c r="CB3507" s="25"/>
      <c r="CC3507" s="25"/>
      <c r="CD3507" s="25"/>
      <c r="CE3507" s="25"/>
      <c r="CF3507" s="25"/>
      <c r="CG3507" s="25"/>
      <c r="CH3507" s="25"/>
      <c r="CI3507" s="25"/>
      <c r="CJ3507" s="25"/>
      <c r="CK3507" s="25"/>
      <c r="CL3507" s="25"/>
      <c r="CM3507" s="25"/>
      <c r="CN3507" s="25"/>
      <c r="CO3507" s="25"/>
      <c r="CP3507" s="25"/>
      <c r="CQ3507" s="25"/>
      <c r="CR3507" s="25"/>
      <c r="CS3507" s="25"/>
      <c r="CT3507" s="25"/>
      <c r="CU3507" s="25"/>
      <c r="CV3507" s="25"/>
      <c r="CW3507" s="25"/>
      <c r="CX3507" s="25"/>
      <c r="CY3507" s="25"/>
      <c r="CZ3507" s="25"/>
      <c r="DA3507" s="25"/>
      <c r="DB3507" s="25"/>
      <c r="DC3507" s="25"/>
      <c r="DD3507" s="25"/>
      <c r="DE3507" s="25"/>
      <c r="DF3507" s="25"/>
      <c r="DG3507" s="25"/>
      <c r="DH3507" s="25"/>
      <c r="DI3507" s="25"/>
      <c r="DJ3507" s="25"/>
      <c r="DK3507" s="25"/>
      <c r="DL3507" s="25"/>
      <c r="DM3507" s="25"/>
      <c r="DN3507" s="25"/>
      <c r="DO3507" s="25"/>
      <c r="DP3507" s="25"/>
      <c r="DQ3507" s="25"/>
      <c r="DR3507" s="25"/>
      <c r="DS3507" s="25"/>
      <c r="DT3507" s="25"/>
      <c r="DU3507" s="25"/>
      <c r="DV3507" s="25"/>
      <c r="DW3507" s="25"/>
      <c r="DX3507" s="25"/>
      <c r="DY3507" s="25"/>
      <c r="DZ3507" s="25"/>
      <c r="EA3507" s="25"/>
      <c r="EB3507" s="25"/>
      <c r="EC3507" s="25"/>
      <c r="ED3507" s="25"/>
      <c r="EE3507" s="25"/>
      <c r="EF3507" s="25"/>
      <c r="EG3507" s="25"/>
      <c r="EH3507" s="25"/>
      <c r="EI3507" s="25"/>
      <c r="EJ3507" s="25"/>
      <c r="EK3507" s="25"/>
      <c r="EL3507" s="25"/>
      <c r="EM3507" s="25"/>
      <c r="EN3507" s="25"/>
      <c r="EO3507" s="25"/>
      <c r="EP3507" s="25"/>
      <c r="EQ3507" s="25"/>
      <c r="ER3507" s="25"/>
      <c r="ES3507" s="25"/>
      <c r="ET3507" s="25"/>
      <c r="EU3507" s="25"/>
      <c r="EV3507" s="25"/>
      <c r="EW3507" s="25"/>
      <c r="EX3507" s="25"/>
      <c r="EY3507" s="25"/>
      <c r="EZ3507" s="25"/>
      <c r="FA3507" s="25"/>
      <c r="FB3507" s="25"/>
      <c r="FC3507" s="25"/>
      <c r="FD3507" s="25"/>
      <c r="FE3507" s="25"/>
      <c r="FF3507" s="25"/>
      <c r="FG3507" s="25"/>
      <c r="FH3507" s="25"/>
      <c r="FI3507" s="25"/>
      <c r="FJ3507" s="25"/>
      <c r="FK3507" s="25"/>
      <c r="FL3507" s="25"/>
      <c r="FM3507" s="25"/>
      <c r="FN3507" s="25"/>
      <c r="FO3507" s="25"/>
      <c r="FP3507" s="25"/>
      <c r="FQ3507" s="25"/>
      <c r="FR3507" s="25"/>
      <c r="FS3507" s="25"/>
      <c r="FT3507" s="25"/>
      <c r="FU3507" s="25"/>
      <c r="FV3507" s="25"/>
      <c r="FW3507" s="25"/>
      <c r="FX3507" s="25"/>
      <c r="FY3507" s="25"/>
      <c r="FZ3507" s="25"/>
      <c r="GA3507" s="25"/>
      <c r="GB3507" s="25"/>
      <c r="GC3507" s="25"/>
      <c r="GD3507" s="25"/>
      <c r="GE3507" s="25"/>
      <c r="GF3507" s="25"/>
      <c r="GG3507" s="25"/>
      <c r="GH3507" s="25"/>
      <c r="GI3507" s="25"/>
      <c r="GJ3507" s="25"/>
      <c r="GK3507" s="25"/>
      <c r="GL3507" s="25"/>
      <c r="GM3507" s="25"/>
      <c r="GN3507" s="25"/>
      <c r="GO3507" s="25"/>
      <c r="GP3507" s="25"/>
      <c r="GQ3507" s="25"/>
      <c r="GR3507" s="25"/>
      <c r="GS3507" s="25"/>
      <c r="GT3507" s="25"/>
      <c r="GU3507" s="25"/>
      <c r="GV3507" s="25"/>
      <c r="GW3507" s="25"/>
      <c r="GX3507" s="25"/>
      <c r="GY3507" s="25"/>
      <c r="GZ3507" s="25"/>
      <c r="HA3507" s="25"/>
      <c r="HB3507" s="25"/>
      <c r="HC3507" s="25"/>
      <c r="HD3507" s="25"/>
      <c r="HE3507" s="25"/>
      <c r="HF3507" s="25"/>
      <c r="HG3507" s="25"/>
      <c r="HH3507" s="25"/>
      <c r="HI3507" s="25"/>
      <c r="HJ3507" s="25"/>
      <c r="HK3507" s="25"/>
      <c r="HL3507" s="25"/>
      <c r="HM3507" s="25"/>
      <c r="HN3507" s="25"/>
      <c r="HO3507" s="25"/>
      <c r="HP3507" s="25"/>
      <c r="HQ3507" s="25"/>
      <c r="HR3507" s="25"/>
      <c r="HS3507" s="25"/>
      <c r="HT3507" s="25"/>
      <c r="HU3507" s="25"/>
      <c r="HV3507" s="25"/>
      <c r="HW3507" s="25"/>
      <c r="HX3507" s="25"/>
      <c r="HY3507" s="25"/>
      <c r="HZ3507" s="25"/>
      <c r="IA3507" s="25"/>
      <c r="IB3507" s="25"/>
      <c r="IC3507" s="25"/>
      <c r="ID3507" s="25"/>
      <c r="IE3507" s="25"/>
      <c r="IF3507" s="25"/>
      <c r="IG3507" s="25"/>
      <c r="IH3507" s="25"/>
      <c r="II3507" s="25"/>
      <c r="IJ3507" s="25"/>
      <c r="IK3507" s="25"/>
      <c r="IL3507" s="25"/>
      <c r="IM3507" s="25"/>
      <c r="IN3507" s="25"/>
      <c r="IO3507" s="25"/>
      <c r="IP3507" s="25"/>
      <c r="IQ3507" s="25"/>
      <c r="IR3507" s="25"/>
      <c r="IS3507" s="25"/>
      <c r="IT3507" s="25"/>
      <c r="IU3507" s="25"/>
      <c r="IV3507" s="25"/>
    </row>
    <row r="3508" spans="1:256">
      <c r="A3508" s="48"/>
      <c r="B3508" s="65"/>
      <c r="C3508" s="50"/>
      <c r="D3508" s="51"/>
      <c r="E3508" s="19"/>
      <c r="F3508" s="21"/>
      <c r="G3508" s="25"/>
      <c r="H3508" s="25"/>
      <c r="I3508" s="25"/>
      <c r="J3508" s="25"/>
      <c r="K3508" s="25"/>
      <c r="L3508" s="25"/>
      <c r="M3508" s="25"/>
      <c r="N3508" s="25"/>
      <c r="O3508" s="25"/>
      <c r="P3508" s="25"/>
      <c r="Q3508" s="25"/>
      <c r="R3508" s="25"/>
      <c r="S3508" s="25"/>
      <c r="T3508" s="25"/>
      <c r="U3508" s="25"/>
      <c r="V3508" s="25"/>
      <c r="W3508" s="25"/>
      <c r="X3508" s="25"/>
      <c r="Y3508" s="25"/>
      <c r="Z3508" s="25"/>
      <c r="AA3508" s="25"/>
      <c r="AB3508" s="25"/>
      <c r="AC3508" s="25"/>
      <c r="AD3508" s="25"/>
      <c r="AE3508" s="25"/>
      <c r="AF3508" s="25"/>
      <c r="AG3508" s="25"/>
      <c r="AH3508" s="25"/>
      <c r="AI3508" s="25"/>
      <c r="AJ3508" s="25"/>
      <c r="AK3508" s="25"/>
      <c r="AL3508" s="25"/>
      <c r="AM3508" s="25"/>
      <c r="AN3508" s="25"/>
      <c r="AO3508" s="25"/>
      <c r="AP3508" s="25"/>
      <c r="AQ3508" s="25"/>
      <c r="AR3508" s="25"/>
      <c r="AS3508" s="25"/>
      <c r="AT3508" s="25"/>
      <c r="AU3508" s="25"/>
      <c r="AV3508" s="25"/>
      <c r="AW3508" s="25"/>
      <c r="AX3508" s="25"/>
      <c r="AY3508" s="25"/>
      <c r="AZ3508" s="25"/>
      <c r="BA3508" s="25"/>
      <c r="BB3508" s="25"/>
      <c r="BC3508" s="25"/>
      <c r="BD3508" s="25"/>
      <c r="BE3508" s="25"/>
      <c r="BF3508" s="25"/>
      <c r="BG3508" s="25"/>
      <c r="BH3508" s="25"/>
      <c r="BI3508" s="25"/>
      <c r="BJ3508" s="25"/>
      <c r="BK3508" s="25"/>
      <c r="BL3508" s="25"/>
      <c r="BM3508" s="25"/>
      <c r="BN3508" s="25"/>
      <c r="BO3508" s="25"/>
      <c r="BP3508" s="25"/>
      <c r="BQ3508" s="25"/>
      <c r="BR3508" s="25"/>
      <c r="BS3508" s="25"/>
      <c r="BT3508" s="25"/>
      <c r="BU3508" s="25"/>
      <c r="BV3508" s="25"/>
      <c r="BW3508" s="25"/>
      <c r="BX3508" s="25"/>
      <c r="BY3508" s="25"/>
      <c r="BZ3508" s="25"/>
      <c r="CA3508" s="25"/>
      <c r="CB3508" s="25"/>
      <c r="CC3508" s="25"/>
      <c r="CD3508" s="25"/>
      <c r="CE3508" s="25"/>
      <c r="CF3508" s="25"/>
      <c r="CG3508" s="25"/>
      <c r="CH3508" s="25"/>
      <c r="CI3508" s="25"/>
      <c r="CJ3508" s="25"/>
      <c r="CK3508" s="25"/>
      <c r="CL3508" s="25"/>
      <c r="CM3508" s="25"/>
      <c r="CN3508" s="25"/>
      <c r="CO3508" s="25"/>
      <c r="CP3508" s="25"/>
      <c r="CQ3508" s="25"/>
      <c r="CR3508" s="25"/>
      <c r="CS3508" s="25"/>
      <c r="CT3508" s="25"/>
      <c r="CU3508" s="25"/>
      <c r="CV3508" s="25"/>
      <c r="CW3508" s="25"/>
      <c r="CX3508" s="25"/>
      <c r="CY3508" s="25"/>
      <c r="CZ3508" s="25"/>
      <c r="DA3508" s="25"/>
      <c r="DB3508" s="25"/>
      <c r="DC3508" s="25"/>
      <c r="DD3508" s="25"/>
      <c r="DE3508" s="25"/>
      <c r="DF3508" s="25"/>
      <c r="DG3508" s="25"/>
      <c r="DH3508" s="25"/>
      <c r="DI3508" s="25"/>
      <c r="DJ3508" s="25"/>
      <c r="DK3508" s="25"/>
      <c r="DL3508" s="25"/>
      <c r="DM3508" s="25"/>
      <c r="DN3508" s="25"/>
      <c r="DO3508" s="25"/>
      <c r="DP3508" s="25"/>
      <c r="DQ3508" s="25"/>
      <c r="DR3508" s="25"/>
      <c r="DS3508" s="25"/>
      <c r="DT3508" s="25"/>
      <c r="DU3508" s="25"/>
      <c r="DV3508" s="25"/>
      <c r="DW3508" s="25"/>
      <c r="DX3508" s="25"/>
      <c r="DY3508" s="25"/>
      <c r="DZ3508" s="25"/>
      <c r="EA3508" s="25"/>
      <c r="EB3508" s="25"/>
      <c r="EC3508" s="25"/>
      <c r="ED3508" s="25"/>
      <c r="EE3508" s="25"/>
      <c r="EF3508" s="25"/>
      <c r="EG3508" s="25"/>
      <c r="EH3508" s="25"/>
      <c r="EI3508" s="25"/>
      <c r="EJ3508" s="25"/>
      <c r="EK3508" s="25"/>
      <c r="EL3508" s="25"/>
      <c r="EM3508" s="25"/>
      <c r="EN3508" s="25"/>
      <c r="EO3508" s="25"/>
      <c r="EP3508" s="25"/>
      <c r="EQ3508" s="25"/>
      <c r="ER3508" s="25"/>
      <c r="ES3508" s="25"/>
      <c r="ET3508" s="25"/>
      <c r="EU3508" s="25"/>
      <c r="EV3508" s="25"/>
      <c r="EW3508" s="25"/>
      <c r="EX3508" s="25"/>
      <c r="EY3508" s="25"/>
      <c r="EZ3508" s="25"/>
      <c r="FA3508" s="25"/>
      <c r="FB3508" s="25"/>
      <c r="FC3508" s="25"/>
      <c r="FD3508" s="25"/>
      <c r="FE3508" s="25"/>
      <c r="FF3508" s="25"/>
      <c r="FG3508" s="25"/>
      <c r="FH3508" s="25"/>
      <c r="FI3508" s="25"/>
      <c r="FJ3508" s="25"/>
      <c r="FK3508" s="25"/>
      <c r="FL3508" s="25"/>
      <c r="FM3508" s="25"/>
      <c r="FN3508" s="25"/>
      <c r="FO3508" s="25"/>
      <c r="FP3508" s="25"/>
      <c r="FQ3508" s="25"/>
      <c r="FR3508" s="25"/>
      <c r="FS3508" s="25"/>
      <c r="FT3508" s="25"/>
      <c r="FU3508" s="25"/>
      <c r="FV3508" s="25"/>
      <c r="FW3508" s="25"/>
      <c r="FX3508" s="25"/>
      <c r="FY3508" s="25"/>
      <c r="FZ3508" s="25"/>
      <c r="GA3508" s="25"/>
      <c r="GB3508" s="25"/>
      <c r="GC3508" s="25"/>
      <c r="GD3508" s="25"/>
      <c r="GE3508" s="25"/>
      <c r="GF3508" s="25"/>
      <c r="GG3508" s="25"/>
      <c r="GH3508" s="25"/>
      <c r="GI3508" s="25"/>
      <c r="GJ3508" s="25"/>
      <c r="GK3508" s="25"/>
      <c r="GL3508" s="25"/>
      <c r="GM3508" s="25"/>
      <c r="GN3508" s="25"/>
      <c r="GO3508" s="25"/>
      <c r="GP3508" s="25"/>
      <c r="GQ3508" s="25"/>
      <c r="GR3508" s="25"/>
      <c r="GS3508" s="25"/>
      <c r="GT3508" s="25"/>
      <c r="GU3508" s="25"/>
      <c r="GV3508" s="25"/>
      <c r="GW3508" s="25"/>
      <c r="GX3508" s="25"/>
      <c r="GY3508" s="25"/>
      <c r="GZ3508" s="25"/>
      <c r="HA3508" s="25"/>
      <c r="HB3508" s="25"/>
      <c r="HC3508" s="25"/>
      <c r="HD3508" s="25"/>
      <c r="HE3508" s="25"/>
      <c r="HF3508" s="25"/>
      <c r="HG3508" s="25"/>
      <c r="HH3508" s="25"/>
      <c r="HI3508" s="25"/>
      <c r="HJ3508" s="25"/>
      <c r="HK3508" s="25"/>
      <c r="HL3508" s="25"/>
      <c r="HM3508" s="25"/>
      <c r="HN3508" s="25"/>
      <c r="HO3508" s="25"/>
      <c r="HP3508" s="25"/>
      <c r="HQ3508" s="25"/>
      <c r="HR3508" s="25"/>
      <c r="HS3508" s="25"/>
      <c r="HT3508" s="25"/>
      <c r="HU3508" s="25"/>
      <c r="HV3508" s="25"/>
      <c r="HW3508" s="25"/>
      <c r="HX3508" s="25"/>
      <c r="HY3508" s="25"/>
      <c r="HZ3508" s="25"/>
      <c r="IA3508" s="25"/>
      <c r="IB3508" s="25"/>
      <c r="IC3508" s="25"/>
      <c r="ID3508" s="25"/>
      <c r="IE3508" s="25"/>
      <c r="IF3508" s="25"/>
      <c r="IG3508" s="25"/>
      <c r="IH3508" s="25"/>
      <c r="II3508" s="25"/>
      <c r="IJ3508" s="25"/>
      <c r="IK3508" s="25"/>
      <c r="IL3508" s="25"/>
      <c r="IM3508" s="25"/>
      <c r="IN3508" s="25"/>
      <c r="IO3508" s="25"/>
      <c r="IP3508" s="25"/>
      <c r="IQ3508" s="25"/>
      <c r="IR3508" s="25"/>
      <c r="IS3508" s="25"/>
      <c r="IT3508" s="25"/>
      <c r="IU3508" s="25"/>
      <c r="IV3508" s="25"/>
    </row>
    <row r="3509" spans="1:256">
      <c r="A3509" s="48"/>
      <c r="B3509" s="65"/>
      <c r="C3509" s="50"/>
      <c r="D3509" s="51"/>
      <c r="E3509" s="19"/>
      <c r="F3509" s="21"/>
      <c r="G3509" s="25"/>
      <c r="H3509" s="25"/>
      <c r="I3509" s="25"/>
      <c r="J3509" s="25"/>
      <c r="K3509" s="25"/>
      <c r="L3509" s="25"/>
      <c r="M3509" s="25"/>
      <c r="N3509" s="25"/>
      <c r="O3509" s="25"/>
      <c r="P3509" s="25"/>
      <c r="Q3509" s="25"/>
      <c r="R3509" s="25"/>
      <c r="S3509" s="25"/>
      <c r="T3509" s="25"/>
      <c r="U3509" s="25"/>
      <c r="V3509" s="25"/>
      <c r="W3509" s="25"/>
      <c r="X3509" s="25"/>
      <c r="Y3509" s="25"/>
      <c r="Z3509" s="25"/>
      <c r="AA3509" s="25"/>
      <c r="AB3509" s="25"/>
      <c r="AC3509" s="25"/>
      <c r="AD3509" s="25"/>
      <c r="AE3509" s="25"/>
      <c r="AF3509" s="25"/>
      <c r="AG3509" s="25"/>
      <c r="AH3509" s="25"/>
      <c r="AI3509" s="25"/>
      <c r="AJ3509" s="25"/>
      <c r="AK3509" s="25"/>
      <c r="AL3509" s="25"/>
      <c r="AM3509" s="25"/>
      <c r="AN3509" s="25"/>
      <c r="AO3509" s="25"/>
      <c r="AP3509" s="25"/>
      <c r="AQ3509" s="25"/>
      <c r="AR3509" s="25"/>
      <c r="AS3509" s="25"/>
      <c r="AT3509" s="25"/>
      <c r="AU3509" s="25"/>
      <c r="AV3509" s="25"/>
      <c r="AW3509" s="25"/>
      <c r="AX3509" s="25"/>
      <c r="AY3509" s="25"/>
      <c r="AZ3509" s="25"/>
      <c r="BA3509" s="25"/>
      <c r="BB3509" s="25"/>
      <c r="BC3509" s="25"/>
      <c r="BD3509" s="25"/>
      <c r="BE3509" s="25"/>
      <c r="BF3509" s="25"/>
      <c r="BG3509" s="25"/>
      <c r="BH3509" s="25"/>
      <c r="BI3509" s="25"/>
      <c r="BJ3509" s="25"/>
      <c r="BK3509" s="25"/>
      <c r="BL3509" s="25"/>
      <c r="BM3509" s="25"/>
      <c r="BN3509" s="25"/>
      <c r="BO3509" s="25"/>
      <c r="BP3509" s="25"/>
      <c r="BQ3509" s="25"/>
      <c r="BR3509" s="25"/>
      <c r="BS3509" s="25"/>
      <c r="BT3509" s="25"/>
      <c r="BU3509" s="25"/>
      <c r="BV3509" s="25"/>
      <c r="BW3509" s="25"/>
      <c r="BX3509" s="25"/>
      <c r="BY3509" s="25"/>
      <c r="BZ3509" s="25"/>
      <c r="CA3509" s="25"/>
      <c r="CB3509" s="25"/>
      <c r="CC3509" s="25"/>
      <c r="CD3509" s="25"/>
      <c r="CE3509" s="25"/>
      <c r="CF3509" s="25"/>
      <c r="CG3509" s="25"/>
      <c r="CH3509" s="25"/>
      <c r="CI3509" s="25"/>
      <c r="CJ3509" s="25"/>
      <c r="CK3509" s="25"/>
      <c r="CL3509" s="25"/>
      <c r="CM3509" s="25"/>
      <c r="CN3509" s="25"/>
      <c r="CO3509" s="25"/>
      <c r="CP3509" s="25"/>
      <c r="CQ3509" s="25"/>
      <c r="CR3509" s="25"/>
      <c r="CS3509" s="25"/>
      <c r="CT3509" s="25"/>
      <c r="CU3509" s="25"/>
      <c r="CV3509" s="25"/>
      <c r="CW3509" s="25"/>
      <c r="CX3509" s="25"/>
      <c r="CY3509" s="25"/>
      <c r="CZ3509" s="25"/>
      <c r="DA3509" s="25"/>
      <c r="DB3509" s="25"/>
      <c r="DC3509" s="25"/>
      <c r="DD3509" s="25"/>
      <c r="DE3509" s="25"/>
      <c r="DF3509" s="25"/>
      <c r="DG3509" s="25"/>
      <c r="DH3509" s="25"/>
      <c r="DI3509" s="25"/>
      <c r="DJ3509" s="25"/>
      <c r="DK3509" s="25"/>
      <c r="DL3509" s="25"/>
      <c r="DM3509" s="25"/>
      <c r="DN3509" s="25"/>
      <c r="DO3509" s="25"/>
      <c r="DP3509" s="25"/>
      <c r="DQ3509" s="25"/>
      <c r="DR3509" s="25"/>
      <c r="DS3509" s="25"/>
      <c r="DT3509" s="25"/>
      <c r="DU3509" s="25"/>
      <c r="DV3509" s="25"/>
      <c r="DW3509" s="25"/>
      <c r="DX3509" s="25"/>
      <c r="DY3509" s="25"/>
      <c r="DZ3509" s="25"/>
      <c r="EA3509" s="25"/>
      <c r="EB3509" s="25"/>
      <c r="EC3509" s="25"/>
      <c r="ED3509" s="25"/>
      <c r="EE3509" s="25"/>
      <c r="EF3509" s="25"/>
      <c r="EG3509" s="25"/>
      <c r="EH3509" s="25"/>
      <c r="EI3509" s="25"/>
      <c r="EJ3509" s="25"/>
      <c r="EK3509" s="25"/>
      <c r="EL3509" s="25"/>
      <c r="EM3509" s="25"/>
      <c r="EN3509" s="25"/>
      <c r="EO3509" s="25"/>
      <c r="EP3509" s="25"/>
      <c r="EQ3509" s="25"/>
      <c r="ER3509" s="25"/>
      <c r="ES3509" s="25"/>
      <c r="ET3509" s="25"/>
      <c r="EU3509" s="25"/>
      <c r="EV3509" s="25"/>
      <c r="EW3509" s="25"/>
      <c r="EX3509" s="25"/>
      <c r="EY3509" s="25"/>
      <c r="EZ3509" s="25"/>
      <c r="FA3509" s="25"/>
      <c r="FB3509" s="25"/>
      <c r="FC3509" s="25"/>
      <c r="FD3509" s="25"/>
      <c r="FE3509" s="25"/>
      <c r="FF3509" s="25"/>
      <c r="FG3509" s="25"/>
      <c r="FH3509" s="25"/>
      <c r="FI3509" s="25"/>
      <c r="FJ3509" s="25"/>
      <c r="FK3509" s="25"/>
      <c r="FL3509" s="25"/>
      <c r="FM3509" s="25"/>
      <c r="FN3509" s="25"/>
      <c r="FO3509" s="25"/>
      <c r="FP3509" s="25"/>
      <c r="FQ3509" s="25"/>
      <c r="FR3509" s="25"/>
      <c r="FS3509" s="25"/>
      <c r="FT3509" s="25"/>
      <c r="FU3509" s="25"/>
      <c r="FV3509" s="25"/>
      <c r="FW3509" s="25"/>
      <c r="FX3509" s="25"/>
      <c r="FY3509" s="25"/>
      <c r="FZ3509" s="25"/>
      <c r="GA3509" s="25"/>
      <c r="GB3509" s="25"/>
      <c r="GC3509" s="25"/>
      <c r="GD3509" s="25"/>
      <c r="GE3509" s="25"/>
      <c r="GF3509" s="25"/>
      <c r="GG3509" s="25"/>
      <c r="GH3509" s="25"/>
      <c r="GI3509" s="25"/>
      <c r="GJ3509" s="25"/>
      <c r="GK3509" s="25"/>
      <c r="GL3509" s="25"/>
      <c r="GM3509" s="25"/>
      <c r="GN3509" s="25"/>
      <c r="GO3509" s="25"/>
      <c r="GP3509" s="25"/>
      <c r="GQ3509" s="25"/>
      <c r="GR3509" s="25"/>
      <c r="GS3509" s="25"/>
      <c r="GT3509" s="25"/>
      <c r="GU3509" s="25"/>
      <c r="GV3509" s="25"/>
      <c r="GW3509" s="25"/>
      <c r="GX3509" s="25"/>
      <c r="GY3509" s="25"/>
      <c r="GZ3509" s="25"/>
      <c r="HA3509" s="25"/>
      <c r="HB3509" s="25"/>
      <c r="HC3509" s="25"/>
      <c r="HD3509" s="25"/>
      <c r="HE3509" s="25"/>
      <c r="HF3509" s="25"/>
      <c r="HG3509" s="25"/>
      <c r="HH3509" s="25"/>
      <c r="HI3509" s="25"/>
      <c r="HJ3509" s="25"/>
      <c r="HK3509" s="25"/>
      <c r="HL3509" s="25"/>
      <c r="HM3509" s="25"/>
      <c r="HN3509" s="25"/>
      <c r="HO3509" s="25"/>
      <c r="HP3509" s="25"/>
      <c r="HQ3509" s="25"/>
      <c r="HR3509" s="25"/>
      <c r="HS3509" s="25"/>
      <c r="HT3509" s="25"/>
      <c r="HU3509" s="25"/>
      <c r="HV3509" s="25"/>
      <c r="HW3509" s="25"/>
      <c r="HX3509" s="25"/>
      <c r="HY3509" s="25"/>
      <c r="HZ3509" s="25"/>
      <c r="IA3509" s="25"/>
      <c r="IB3509" s="25"/>
      <c r="IC3509" s="25"/>
      <c r="ID3509" s="25"/>
      <c r="IE3509" s="25"/>
      <c r="IF3509" s="25"/>
      <c r="IG3509" s="25"/>
      <c r="IH3509" s="25"/>
      <c r="II3509" s="25"/>
      <c r="IJ3509" s="25"/>
      <c r="IK3509" s="25"/>
      <c r="IL3509" s="25"/>
      <c r="IM3509" s="25"/>
      <c r="IN3509" s="25"/>
      <c r="IO3509" s="25"/>
      <c r="IP3509" s="25"/>
      <c r="IQ3509" s="25"/>
      <c r="IR3509" s="25"/>
      <c r="IS3509" s="25"/>
      <c r="IT3509" s="25"/>
      <c r="IU3509" s="25"/>
      <c r="IV3509" s="25"/>
    </row>
    <row r="3510" spans="1:256">
      <c r="A3510" s="48"/>
      <c r="B3510" s="65"/>
      <c r="C3510" s="50"/>
      <c r="D3510" s="51"/>
      <c r="E3510" s="19"/>
      <c r="F3510" s="21"/>
      <c r="G3510" s="25"/>
      <c r="H3510" s="25"/>
      <c r="I3510" s="25"/>
      <c r="J3510" s="25"/>
      <c r="K3510" s="25"/>
      <c r="L3510" s="25"/>
      <c r="M3510" s="25"/>
      <c r="N3510" s="25"/>
      <c r="O3510" s="25"/>
      <c r="P3510" s="25"/>
      <c r="Q3510" s="25"/>
      <c r="R3510" s="25"/>
      <c r="S3510" s="25"/>
      <c r="T3510" s="25"/>
      <c r="U3510" s="25"/>
      <c r="V3510" s="25"/>
      <c r="W3510" s="25"/>
      <c r="X3510" s="25"/>
      <c r="Y3510" s="25"/>
      <c r="Z3510" s="25"/>
      <c r="AA3510" s="25"/>
      <c r="AB3510" s="25"/>
      <c r="AC3510" s="25"/>
      <c r="AD3510" s="25"/>
      <c r="AE3510" s="25"/>
      <c r="AF3510" s="25"/>
      <c r="AG3510" s="25"/>
      <c r="AH3510" s="25"/>
      <c r="AI3510" s="25"/>
      <c r="AJ3510" s="25"/>
      <c r="AK3510" s="25"/>
      <c r="AL3510" s="25"/>
      <c r="AM3510" s="25"/>
      <c r="AN3510" s="25"/>
      <c r="AO3510" s="25"/>
      <c r="AP3510" s="25"/>
      <c r="AQ3510" s="25"/>
      <c r="AR3510" s="25"/>
      <c r="AS3510" s="25"/>
      <c r="AT3510" s="25"/>
      <c r="AU3510" s="25"/>
      <c r="AV3510" s="25"/>
      <c r="AW3510" s="25"/>
      <c r="AX3510" s="25"/>
      <c r="AY3510" s="25"/>
      <c r="AZ3510" s="25"/>
      <c r="BA3510" s="25"/>
      <c r="BB3510" s="25"/>
      <c r="BC3510" s="25"/>
      <c r="BD3510" s="25"/>
      <c r="BE3510" s="25"/>
      <c r="BF3510" s="25"/>
      <c r="BG3510" s="25"/>
      <c r="BH3510" s="25"/>
      <c r="BI3510" s="25"/>
      <c r="BJ3510" s="25"/>
      <c r="BK3510" s="25"/>
      <c r="BL3510" s="25"/>
      <c r="BM3510" s="25"/>
      <c r="BN3510" s="25"/>
      <c r="BO3510" s="25"/>
      <c r="BP3510" s="25"/>
      <c r="BQ3510" s="25"/>
      <c r="BR3510" s="25"/>
      <c r="BS3510" s="25"/>
      <c r="BT3510" s="25"/>
      <c r="BU3510" s="25"/>
      <c r="BV3510" s="25"/>
      <c r="BW3510" s="25"/>
      <c r="BX3510" s="25"/>
      <c r="BY3510" s="25"/>
      <c r="BZ3510" s="25"/>
      <c r="CA3510" s="25"/>
      <c r="CB3510" s="25"/>
      <c r="CC3510" s="25"/>
      <c r="CD3510" s="25"/>
      <c r="CE3510" s="25"/>
      <c r="CF3510" s="25"/>
      <c r="CG3510" s="25"/>
      <c r="CH3510" s="25"/>
      <c r="CI3510" s="25"/>
      <c r="CJ3510" s="25"/>
      <c r="CK3510" s="25"/>
      <c r="CL3510" s="25"/>
      <c r="CM3510" s="25"/>
      <c r="CN3510" s="25"/>
      <c r="CO3510" s="25"/>
      <c r="CP3510" s="25"/>
      <c r="CQ3510" s="25"/>
      <c r="CR3510" s="25"/>
      <c r="CS3510" s="25"/>
      <c r="CT3510" s="25"/>
      <c r="CU3510" s="25"/>
      <c r="CV3510" s="25"/>
      <c r="CW3510" s="25"/>
      <c r="CX3510" s="25"/>
      <c r="CY3510" s="25"/>
      <c r="CZ3510" s="25"/>
      <c r="DA3510" s="25"/>
      <c r="DB3510" s="25"/>
      <c r="DC3510" s="25"/>
      <c r="DD3510" s="25"/>
      <c r="DE3510" s="25"/>
      <c r="DF3510" s="25"/>
      <c r="DG3510" s="25"/>
      <c r="DH3510" s="25"/>
      <c r="DI3510" s="25"/>
      <c r="DJ3510" s="25"/>
      <c r="DK3510" s="25"/>
      <c r="DL3510" s="25"/>
      <c r="DM3510" s="25"/>
      <c r="DN3510" s="25"/>
      <c r="DO3510" s="25"/>
      <c r="DP3510" s="25"/>
      <c r="DQ3510" s="25"/>
      <c r="DR3510" s="25"/>
      <c r="DS3510" s="25"/>
      <c r="DT3510" s="25"/>
      <c r="DU3510" s="25"/>
      <c r="DV3510" s="25"/>
      <c r="DW3510" s="25"/>
      <c r="DX3510" s="25"/>
      <c r="DY3510" s="25"/>
      <c r="DZ3510" s="25"/>
      <c r="EA3510" s="25"/>
      <c r="EB3510" s="25"/>
      <c r="EC3510" s="25"/>
      <c r="ED3510" s="25"/>
      <c r="EE3510" s="25"/>
      <c r="EF3510" s="25"/>
      <c r="EG3510" s="25"/>
      <c r="EH3510" s="25"/>
      <c r="EI3510" s="25"/>
      <c r="EJ3510" s="25"/>
      <c r="EK3510" s="25"/>
      <c r="EL3510" s="25"/>
      <c r="EM3510" s="25"/>
      <c r="EN3510" s="25"/>
      <c r="EO3510" s="25"/>
      <c r="EP3510" s="25"/>
      <c r="EQ3510" s="25"/>
      <c r="ER3510" s="25"/>
      <c r="ES3510" s="25"/>
      <c r="ET3510" s="25"/>
      <c r="EU3510" s="25"/>
      <c r="EV3510" s="25"/>
      <c r="EW3510" s="25"/>
      <c r="EX3510" s="25"/>
      <c r="EY3510" s="25"/>
      <c r="EZ3510" s="25"/>
      <c r="FA3510" s="25"/>
      <c r="FB3510" s="25"/>
      <c r="FC3510" s="25"/>
      <c r="FD3510" s="25"/>
      <c r="FE3510" s="25"/>
      <c r="FF3510" s="25"/>
      <c r="FG3510" s="25"/>
      <c r="FH3510" s="25"/>
      <c r="FI3510" s="25"/>
      <c r="FJ3510" s="25"/>
      <c r="FK3510" s="25"/>
      <c r="FL3510" s="25"/>
      <c r="FM3510" s="25"/>
      <c r="FN3510" s="25"/>
      <c r="FO3510" s="25"/>
      <c r="FP3510" s="25"/>
      <c r="FQ3510" s="25"/>
      <c r="FR3510" s="25"/>
      <c r="FS3510" s="25"/>
      <c r="FT3510" s="25"/>
      <c r="FU3510" s="25"/>
      <c r="FV3510" s="25"/>
      <c r="FW3510" s="25"/>
      <c r="FX3510" s="25"/>
      <c r="FY3510" s="25"/>
      <c r="FZ3510" s="25"/>
      <c r="GA3510" s="25"/>
      <c r="GB3510" s="25"/>
      <c r="GC3510" s="25"/>
      <c r="GD3510" s="25"/>
      <c r="GE3510" s="25"/>
      <c r="GF3510" s="25"/>
      <c r="GG3510" s="25"/>
      <c r="GH3510" s="25"/>
      <c r="GI3510" s="25"/>
      <c r="GJ3510" s="25"/>
      <c r="GK3510" s="25"/>
      <c r="GL3510" s="25"/>
      <c r="GM3510" s="25"/>
      <c r="GN3510" s="25"/>
      <c r="GO3510" s="25"/>
      <c r="GP3510" s="25"/>
      <c r="GQ3510" s="25"/>
      <c r="GR3510" s="25"/>
      <c r="GS3510" s="25"/>
      <c r="GT3510" s="25"/>
      <c r="GU3510" s="25"/>
      <c r="GV3510" s="25"/>
      <c r="GW3510" s="25"/>
      <c r="GX3510" s="25"/>
      <c r="GY3510" s="25"/>
      <c r="GZ3510" s="25"/>
      <c r="HA3510" s="25"/>
      <c r="HB3510" s="25"/>
      <c r="HC3510" s="25"/>
      <c r="HD3510" s="25"/>
      <c r="HE3510" s="25"/>
      <c r="HF3510" s="25"/>
      <c r="HG3510" s="25"/>
      <c r="HH3510" s="25"/>
      <c r="HI3510" s="25"/>
      <c r="HJ3510" s="25"/>
      <c r="HK3510" s="25"/>
      <c r="HL3510" s="25"/>
      <c r="HM3510" s="25"/>
      <c r="HN3510" s="25"/>
      <c r="HO3510" s="25"/>
      <c r="HP3510" s="25"/>
      <c r="HQ3510" s="25"/>
      <c r="HR3510" s="25"/>
      <c r="HS3510" s="25"/>
      <c r="HT3510" s="25"/>
      <c r="HU3510" s="25"/>
      <c r="HV3510" s="25"/>
      <c r="HW3510" s="25"/>
      <c r="HX3510" s="25"/>
      <c r="HY3510" s="25"/>
      <c r="HZ3510" s="25"/>
      <c r="IA3510" s="25"/>
      <c r="IB3510" s="25"/>
      <c r="IC3510" s="25"/>
      <c r="ID3510" s="25"/>
      <c r="IE3510" s="25"/>
      <c r="IF3510" s="25"/>
      <c r="IG3510" s="25"/>
      <c r="IH3510" s="25"/>
      <c r="II3510" s="25"/>
      <c r="IJ3510" s="25"/>
      <c r="IK3510" s="25"/>
      <c r="IL3510" s="25"/>
      <c r="IM3510" s="25"/>
      <c r="IN3510" s="25"/>
      <c r="IO3510" s="25"/>
      <c r="IP3510" s="25"/>
      <c r="IQ3510" s="25"/>
      <c r="IR3510" s="25"/>
      <c r="IS3510" s="25"/>
      <c r="IT3510" s="25"/>
      <c r="IU3510" s="25"/>
      <c r="IV3510" s="25"/>
    </row>
    <row r="3511" spans="1:256">
      <c r="A3511" s="48"/>
      <c r="B3511" s="65"/>
      <c r="C3511" s="50"/>
      <c r="D3511" s="51"/>
      <c r="E3511" s="19"/>
      <c r="F3511" s="21"/>
      <c r="G3511" s="25"/>
      <c r="H3511" s="25"/>
      <c r="I3511" s="25"/>
      <c r="J3511" s="25"/>
      <c r="K3511" s="25"/>
      <c r="L3511" s="25"/>
      <c r="M3511" s="25"/>
      <c r="N3511" s="25"/>
      <c r="O3511" s="25"/>
      <c r="P3511" s="25"/>
      <c r="Q3511" s="25"/>
      <c r="R3511" s="25"/>
      <c r="S3511" s="25"/>
      <c r="T3511" s="25"/>
      <c r="U3511" s="25"/>
      <c r="V3511" s="25"/>
      <c r="W3511" s="25"/>
      <c r="X3511" s="25"/>
      <c r="Y3511" s="25"/>
      <c r="Z3511" s="25"/>
      <c r="AA3511" s="25"/>
      <c r="AB3511" s="25"/>
      <c r="AC3511" s="25"/>
      <c r="AD3511" s="25"/>
      <c r="AE3511" s="25"/>
      <c r="AF3511" s="25"/>
      <c r="AG3511" s="25"/>
      <c r="AH3511" s="25"/>
      <c r="AI3511" s="25"/>
      <c r="AJ3511" s="25"/>
      <c r="AK3511" s="25"/>
      <c r="AL3511" s="25"/>
      <c r="AM3511" s="25"/>
      <c r="AN3511" s="25"/>
      <c r="AO3511" s="25"/>
      <c r="AP3511" s="25"/>
      <c r="AQ3511" s="25"/>
      <c r="AR3511" s="25"/>
      <c r="AS3511" s="25"/>
      <c r="AT3511" s="25"/>
      <c r="AU3511" s="25"/>
      <c r="AV3511" s="25"/>
      <c r="AW3511" s="25"/>
      <c r="AX3511" s="25"/>
      <c r="AY3511" s="25"/>
      <c r="AZ3511" s="25"/>
      <c r="BA3511" s="25"/>
      <c r="BB3511" s="25"/>
      <c r="BC3511" s="25"/>
      <c r="BD3511" s="25"/>
      <c r="BE3511" s="25"/>
      <c r="BF3511" s="25"/>
      <c r="BG3511" s="25"/>
      <c r="BH3511" s="25"/>
      <c r="BI3511" s="25"/>
      <c r="BJ3511" s="25"/>
      <c r="BK3511" s="25"/>
      <c r="BL3511" s="25"/>
      <c r="BM3511" s="25"/>
      <c r="BN3511" s="25"/>
      <c r="BO3511" s="25"/>
      <c r="BP3511" s="25"/>
      <c r="BQ3511" s="25"/>
      <c r="BR3511" s="25"/>
      <c r="BS3511" s="25"/>
      <c r="BT3511" s="25"/>
      <c r="BU3511" s="25"/>
      <c r="BV3511" s="25"/>
      <c r="BW3511" s="25"/>
      <c r="BX3511" s="25"/>
      <c r="BY3511" s="25"/>
      <c r="BZ3511" s="25"/>
      <c r="CA3511" s="25"/>
      <c r="CB3511" s="25"/>
      <c r="CC3511" s="25"/>
      <c r="CD3511" s="25"/>
      <c r="CE3511" s="25"/>
      <c r="CF3511" s="25"/>
      <c r="CG3511" s="25"/>
      <c r="CH3511" s="25"/>
      <c r="CI3511" s="25"/>
      <c r="CJ3511" s="25"/>
      <c r="CK3511" s="25"/>
      <c r="CL3511" s="25"/>
      <c r="CM3511" s="25"/>
      <c r="CN3511" s="25"/>
      <c r="CO3511" s="25"/>
      <c r="CP3511" s="25"/>
      <c r="CQ3511" s="25"/>
      <c r="CR3511" s="25"/>
      <c r="CS3511" s="25"/>
      <c r="CT3511" s="25"/>
      <c r="CU3511" s="25"/>
      <c r="CV3511" s="25"/>
      <c r="CW3511" s="25"/>
      <c r="CX3511" s="25"/>
      <c r="CY3511" s="25"/>
      <c r="CZ3511" s="25"/>
      <c r="DA3511" s="25"/>
      <c r="DB3511" s="25"/>
      <c r="DC3511" s="25"/>
      <c r="DD3511" s="25"/>
      <c r="DE3511" s="25"/>
      <c r="DF3511" s="25"/>
      <c r="DG3511" s="25"/>
      <c r="DH3511" s="25"/>
      <c r="DI3511" s="25"/>
      <c r="DJ3511" s="25"/>
      <c r="DK3511" s="25"/>
      <c r="DL3511" s="25"/>
      <c r="DM3511" s="25"/>
      <c r="DN3511" s="25"/>
      <c r="DO3511" s="25"/>
      <c r="DP3511" s="25"/>
      <c r="DQ3511" s="25"/>
      <c r="DR3511" s="25"/>
      <c r="DS3511" s="25"/>
      <c r="DT3511" s="25"/>
      <c r="DU3511" s="25"/>
      <c r="DV3511" s="25"/>
      <c r="DW3511" s="25"/>
      <c r="DX3511" s="25"/>
      <c r="DY3511" s="25"/>
      <c r="DZ3511" s="25"/>
      <c r="EA3511" s="25"/>
      <c r="EB3511" s="25"/>
      <c r="EC3511" s="25"/>
      <c r="ED3511" s="25"/>
      <c r="EE3511" s="25"/>
      <c r="EF3511" s="25"/>
      <c r="EG3511" s="25"/>
      <c r="EH3511" s="25"/>
      <c r="EI3511" s="25"/>
      <c r="EJ3511" s="25"/>
      <c r="EK3511" s="25"/>
      <c r="EL3511" s="25"/>
      <c r="EM3511" s="25"/>
      <c r="EN3511" s="25"/>
      <c r="EO3511" s="25"/>
      <c r="EP3511" s="25"/>
      <c r="EQ3511" s="25"/>
      <c r="ER3511" s="25"/>
      <c r="ES3511" s="25"/>
      <c r="ET3511" s="25"/>
      <c r="EU3511" s="25"/>
      <c r="EV3511" s="25"/>
      <c r="EW3511" s="25"/>
      <c r="EX3511" s="25"/>
      <c r="EY3511" s="25"/>
      <c r="EZ3511" s="25"/>
      <c r="FA3511" s="25"/>
      <c r="FB3511" s="25"/>
      <c r="FC3511" s="25"/>
      <c r="FD3511" s="25"/>
      <c r="FE3511" s="25"/>
      <c r="FF3511" s="25"/>
      <c r="FG3511" s="25"/>
      <c r="FH3511" s="25"/>
      <c r="FI3511" s="25"/>
      <c r="FJ3511" s="25"/>
      <c r="FK3511" s="25"/>
      <c r="FL3511" s="25"/>
      <c r="FM3511" s="25"/>
      <c r="FN3511" s="25"/>
      <c r="FO3511" s="25"/>
      <c r="FP3511" s="25"/>
      <c r="FQ3511" s="25"/>
      <c r="FR3511" s="25"/>
      <c r="FS3511" s="25"/>
      <c r="FT3511" s="25"/>
      <c r="FU3511" s="25"/>
      <c r="FV3511" s="25"/>
      <c r="FW3511" s="25"/>
      <c r="FX3511" s="25"/>
      <c r="FY3511" s="25"/>
      <c r="FZ3511" s="25"/>
      <c r="GA3511" s="25"/>
      <c r="GB3511" s="25"/>
      <c r="GC3511" s="25"/>
      <c r="GD3511" s="25"/>
      <c r="GE3511" s="25"/>
      <c r="GF3511" s="25"/>
      <c r="GG3511" s="25"/>
      <c r="GH3511" s="25"/>
      <c r="GI3511" s="25"/>
      <c r="GJ3511" s="25"/>
      <c r="GK3511" s="25"/>
      <c r="GL3511" s="25"/>
      <c r="GM3511" s="25"/>
      <c r="GN3511" s="25"/>
      <c r="GO3511" s="25"/>
      <c r="GP3511" s="25"/>
      <c r="GQ3511" s="25"/>
      <c r="GR3511" s="25"/>
      <c r="GS3511" s="25"/>
      <c r="GT3511" s="25"/>
      <c r="GU3511" s="25"/>
      <c r="GV3511" s="25"/>
      <c r="GW3511" s="25"/>
      <c r="GX3511" s="25"/>
      <c r="GY3511" s="25"/>
      <c r="GZ3511" s="25"/>
      <c r="HA3511" s="25"/>
      <c r="HB3511" s="25"/>
      <c r="HC3511" s="25"/>
      <c r="HD3511" s="25"/>
      <c r="HE3511" s="25"/>
      <c r="HF3511" s="25"/>
      <c r="HG3511" s="25"/>
      <c r="HH3511" s="25"/>
      <c r="HI3511" s="25"/>
      <c r="HJ3511" s="25"/>
      <c r="HK3511" s="25"/>
      <c r="HL3511" s="25"/>
      <c r="HM3511" s="25"/>
      <c r="HN3511" s="25"/>
      <c r="HO3511" s="25"/>
      <c r="HP3511" s="25"/>
      <c r="HQ3511" s="25"/>
      <c r="HR3511" s="25"/>
      <c r="HS3511" s="25"/>
      <c r="HT3511" s="25"/>
      <c r="HU3511" s="25"/>
      <c r="HV3511" s="25"/>
      <c r="HW3511" s="25"/>
      <c r="HX3511" s="25"/>
      <c r="HY3511" s="25"/>
      <c r="HZ3511" s="25"/>
      <c r="IA3511" s="25"/>
      <c r="IB3511" s="25"/>
      <c r="IC3511" s="25"/>
      <c r="ID3511" s="25"/>
      <c r="IE3511" s="25"/>
      <c r="IF3511" s="25"/>
      <c r="IG3511" s="25"/>
      <c r="IH3511" s="25"/>
      <c r="II3511" s="25"/>
      <c r="IJ3511" s="25"/>
      <c r="IK3511" s="25"/>
      <c r="IL3511" s="25"/>
      <c r="IM3511" s="25"/>
      <c r="IN3511" s="25"/>
      <c r="IO3511" s="25"/>
      <c r="IP3511" s="25"/>
      <c r="IQ3511" s="25"/>
      <c r="IR3511" s="25"/>
      <c r="IS3511" s="25"/>
      <c r="IT3511" s="25"/>
      <c r="IU3511" s="25"/>
      <c r="IV3511" s="25"/>
    </row>
    <row r="3512" spans="1:256">
      <c r="A3512" s="55"/>
      <c r="B3512" s="56"/>
      <c r="C3512" s="57"/>
      <c r="D3512" s="51"/>
      <c r="E3512" s="19"/>
      <c r="F3512" s="21"/>
      <c r="G3512" s="25"/>
      <c r="H3512" s="25"/>
      <c r="I3512" s="25"/>
      <c r="J3512" s="25"/>
      <c r="K3512" s="25"/>
      <c r="L3512" s="25"/>
      <c r="M3512" s="25"/>
      <c r="N3512" s="25"/>
      <c r="O3512" s="25"/>
      <c r="P3512" s="25"/>
      <c r="Q3512" s="25"/>
      <c r="R3512" s="25"/>
      <c r="S3512" s="25"/>
      <c r="T3512" s="25"/>
      <c r="U3512" s="25"/>
      <c r="V3512" s="25"/>
      <c r="W3512" s="25"/>
      <c r="X3512" s="25"/>
      <c r="Y3512" s="25"/>
      <c r="Z3512" s="25"/>
      <c r="AA3512" s="25"/>
      <c r="AB3512" s="25"/>
      <c r="AC3512" s="25"/>
      <c r="AD3512" s="25"/>
      <c r="AE3512" s="25"/>
      <c r="AF3512" s="25"/>
      <c r="AG3512" s="25"/>
      <c r="AH3512" s="25"/>
      <c r="AI3512" s="25"/>
      <c r="AJ3512" s="25"/>
      <c r="AK3512" s="25"/>
      <c r="AL3512" s="25"/>
      <c r="AM3512" s="25"/>
      <c r="AN3512" s="25"/>
      <c r="AO3512" s="25"/>
      <c r="AP3512" s="25"/>
      <c r="AQ3512" s="25"/>
      <c r="AR3512" s="25"/>
      <c r="AS3512" s="25"/>
      <c r="AT3512" s="25"/>
      <c r="AU3512" s="25"/>
      <c r="AV3512" s="25"/>
      <c r="AW3512" s="25"/>
      <c r="AX3512" s="25"/>
      <c r="AY3512" s="25"/>
      <c r="AZ3512" s="25"/>
      <c r="BA3512" s="25"/>
      <c r="BB3512" s="25"/>
      <c r="BC3512" s="25"/>
      <c r="BD3512" s="25"/>
      <c r="BE3512" s="25"/>
      <c r="BF3512" s="25"/>
      <c r="BG3512" s="25"/>
      <c r="BH3512" s="25"/>
      <c r="BI3512" s="25"/>
      <c r="BJ3512" s="25"/>
      <c r="BK3512" s="25"/>
      <c r="BL3512" s="25"/>
      <c r="BM3512" s="25"/>
      <c r="BN3512" s="25"/>
      <c r="BO3512" s="25"/>
      <c r="BP3512" s="25"/>
      <c r="BQ3512" s="25"/>
      <c r="BR3512" s="25"/>
      <c r="BS3512" s="25"/>
      <c r="BT3512" s="25"/>
      <c r="BU3512" s="25"/>
      <c r="BV3512" s="25"/>
      <c r="BW3512" s="25"/>
      <c r="BX3512" s="25"/>
      <c r="BY3512" s="25"/>
      <c r="BZ3512" s="25"/>
      <c r="CA3512" s="25"/>
      <c r="CB3512" s="25"/>
      <c r="CC3512" s="25"/>
      <c r="CD3512" s="25"/>
      <c r="CE3512" s="25"/>
      <c r="CF3512" s="25"/>
      <c r="CG3512" s="25"/>
      <c r="CH3512" s="25"/>
      <c r="CI3512" s="25"/>
      <c r="CJ3512" s="25"/>
      <c r="CK3512" s="25"/>
      <c r="CL3512" s="25"/>
      <c r="CM3512" s="25"/>
      <c r="CN3512" s="25"/>
      <c r="CO3512" s="25"/>
      <c r="CP3512" s="25"/>
      <c r="CQ3512" s="25"/>
      <c r="CR3512" s="25"/>
      <c r="CS3512" s="25"/>
      <c r="CT3512" s="25"/>
      <c r="CU3512" s="25"/>
      <c r="CV3512" s="25"/>
      <c r="CW3512" s="25"/>
      <c r="CX3512" s="25"/>
      <c r="CY3512" s="25"/>
      <c r="CZ3512" s="25"/>
      <c r="DA3512" s="25"/>
      <c r="DB3512" s="25"/>
      <c r="DC3512" s="25"/>
      <c r="DD3512" s="25"/>
      <c r="DE3512" s="25"/>
      <c r="DF3512" s="25"/>
      <c r="DG3512" s="25"/>
      <c r="DH3512" s="25"/>
      <c r="DI3512" s="25"/>
      <c r="DJ3512" s="25"/>
      <c r="DK3512" s="25"/>
      <c r="DL3512" s="25"/>
      <c r="DM3512" s="25"/>
      <c r="DN3512" s="25"/>
      <c r="DO3512" s="25"/>
      <c r="DP3512" s="25"/>
      <c r="DQ3512" s="25"/>
      <c r="DR3512" s="25"/>
      <c r="DS3512" s="25"/>
      <c r="DT3512" s="25"/>
      <c r="DU3512" s="25"/>
      <c r="DV3512" s="25"/>
      <c r="DW3512" s="25"/>
      <c r="DX3512" s="25"/>
      <c r="DY3512" s="25"/>
      <c r="DZ3512" s="25"/>
      <c r="EA3512" s="25"/>
      <c r="EB3512" s="25"/>
      <c r="EC3512" s="25"/>
      <c r="ED3512" s="25"/>
      <c r="EE3512" s="25"/>
      <c r="EF3512" s="25"/>
      <c r="EG3512" s="25"/>
      <c r="EH3512" s="25"/>
      <c r="EI3512" s="25"/>
      <c r="EJ3512" s="25"/>
      <c r="EK3512" s="25"/>
      <c r="EL3512" s="25"/>
      <c r="EM3512" s="25"/>
      <c r="EN3512" s="25"/>
      <c r="EO3512" s="25"/>
      <c r="EP3512" s="25"/>
      <c r="EQ3512" s="25"/>
      <c r="ER3512" s="25"/>
      <c r="ES3512" s="25"/>
      <c r="ET3512" s="25"/>
      <c r="EU3512" s="25"/>
      <c r="EV3512" s="25"/>
      <c r="EW3512" s="25"/>
      <c r="EX3512" s="25"/>
      <c r="EY3512" s="25"/>
      <c r="EZ3512" s="25"/>
      <c r="FA3512" s="25"/>
      <c r="FB3512" s="25"/>
      <c r="FC3512" s="25"/>
      <c r="FD3512" s="25"/>
      <c r="FE3512" s="25"/>
      <c r="FF3512" s="25"/>
      <c r="FG3512" s="25"/>
      <c r="FH3512" s="25"/>
      <c r="FI3512" s="25"/>
      <c r="FJ3512" s="25"/>
      <c r="FK3512" s="25"/>
      <c r="FL3512" s="25"/>
      <c r="FM3512" s="25"/>
      <c r="FN3512" s="25"/>
      <c r="FO3512" s="25"/>
      <c r="FP3512" s="25"/>
      <c r="FQ3512" s="25"/>
      <c r="FR3512" s="25"/>
      <c r="FS3512" s="25"/>
      <c r="FT3512" s="25"/>
      <c r="FU3512" s="25"/>
      <c r="FV3512" s="25"/>
      <c r="FW3512" s="25"/>
      <c r="FX3512" s="25"/>
      <c r="FY3512" s="25"/>
      <c r="FZ3512" s="25"/>
      <c r="GA3512" s="25"/>
      <c r="GB3512" s="25"/>
      <c r="GC3512" s="25"/>
      <c r="GD3512" s="25"/>
      <c r="GE3512" s="25"/>
      <c r="GF3512" s="25"/>
      <c r="GG3512" s="25"/>
      <c r="GH3512" s="25"/>
      <c r="GI3512" s="25"/>
      <c r="GJ3512" s="25"/>
      <c r="GK3512" s="25"/>
      <c r="GL3512" s="25"/>
      <c r="GM3512" s="25"/>
      <c r="GN3512" s="25"/>
      <c r="GO3512" s="25"/>
      <c r="GP3512" s="25"/>
      <c r="GQ3512" s="25"/>
      <c r="GR3512" s="25"/>
      <c r="GS3512" s="25"/>
      <c r="GT3512" s="25"/>
      <c r="GU3512" s="25"/>
      <c r="GV3512" s="25"/>
      <c r="GW3512" s="25"/>
      <c r="GX3512" s="25"/>
      <c r="GY3512" s="25"/>
      <c r="GZ3512" s="25"/>
      <c r="HA3512" s="25"/>
      <c r="HB3512" s="25"/>
      <c r="HC3512" s="25"/>
      <c r="HD3512" s="25"/>
      <c r="HE3512" s="25"/>
      <c r="HF3512" s="25"/>
      <c r="HG3512" s="25"/>
      <c r="HH3512" s="25"/>
      <c r="HI3512" s="25"/>
      <c r="HJ3512" s="25"/>
      <c r="HK3512" s="25"/>
      <c r="HL3512" s="25"/>
      <c r="HM3512" s="25"/>
      <c r="HN3512" s="25"/>
      <c r="HO3512" s="25"/>
      <c r="HP3512" s="25"/>
      <c r="HQ3512" s="25"/>
      <c r="HR3512" s="25"/>
      <c r="HS3512" s="25"/>
      <c r="HT3512" s="25"/>
      <c r="HU3512" s="25"/>
      <c r="HV3512" s="25"/>
      <c r="HW3512" s="25"/>
      <c r="HX3512" s="25"/>
      <c r="HY3512" s="25"/>
      <c r="HZ3512" s="25"/>
      <c r="IA3512" s="25"/>
      <c r="IB3512" s="25"/>
      <c r="IC3512" s="25"/>
      <c r="ID3512" s="25"/>
      <c r="IE3512" s="25"/>
      <c r="IF3512" s="25"/>
      <c r="IG3512" s="25"/>
      <c r="IH3512" s="25"/>
      <c r="II3512" s="25"/>
      <c r="IJ3512" s="25"/>
      <c r="IK3512" s="25"/>
      <c r="IL3512" s="25"/>
      <c r="IM3512" s="25"/>
      <c r="IN3512" s="25"/>
      <c r="IO3512" s="25"/>
      <c r="IP3512" s="25"/>
      <c r="IQ3512" s="25"/>
      <c r="IR3512" s="25"/>
      <c r="IS3512" s="25"/>
      <c r="IT3512" s="25"/>
      <c r="IU3512" s="25"/>
      <c r="IV3512" s="25"/>
    </row>
    <row r="3513" spans="1:256">
      <c r="A3513" s="48"/>
      <c r="B3513" s="63"/>
      <c r="C3513" s="75"/>
      <c r="D3513" s="51"/>
      <c r="E3513" s="19"/>
      <c r="F3513" s="21"/>
      <c r="G3513" s="25"/>
      <c r="H3513" s="25"/>
      <c r="I3513" s="25"/>
      <c r="J3513" s="25"/>
      <c r="K3513" s="25"/>
      <c r="L3513" s="25"/>
      <c r="M3513" s="25"/>
      <c r="N3513" s="25"/>
      <c r="O3513" s="25"/>
      <c r="P3513" s="25"/>
      <c r="Q3513" s="25"/>
      <c r="R3513" s="25"/>
      <c r="S3513" s="25"/>
      <c r="T3513" s="25"/>
      <c r="U3513" s="25"/>
      <c r="V3513" s="25"/>
      <c r="W3513" s="25"/>
      <c r="X3513" s="25"/>
      <c r="Y3513" s="25"/>
      <c r="Z3513" s="25"/>
      <c r="AA3513" s="25"/>
      <c r="AB3513" s="25"/>
      <c r="AC3513" s="25"/>
      <c r="AD3513" s="25"/>
      <c r="AE3513" s="25"/>
      <c r="AF3513" s="25"/>
      <c r="AG3513" s="25"/>
      <c r="AH3513" s="25"/>
      <c r="AI3513" s="25"/>
      <c r="AJ3513" s="25"/>
      <c r="AK3513" s="25"/>
      <c r="AL3513" s="25"/>
      <c r="AM3513" s="25"/>
      <c r="AN3513" s="25"/>
      <c r="AO3513" s="25"/>
      <c r="AP3513" s="25"/>
      <c r="AQ3513" s="25"/>
      <c r="AR3513" s="25"/>
      <c r="AS3513" s="25"/>
      <c r="AT3513" s="25"/>
      <c r="AU3513" s="25"/>
      <c r="AV3513" s="25"/>
      <c r="AW3513" s="25"/>
      <c r="AX3513" s="25"/>
      <c r="AY3513" s="25"/>
      <c r="AZ3513" s="25"/>
      <c r="BA3513" s="25"/>
      <c r="BB3513" s="25"/>
      <c r="BC3513" s="25"/>
      <c r="BD3513" s="25"/>
      <c r="BE3513" s="25"/>
      <c r="BF3513" s="25"/>
      <c r="BG3513" s="25"/>
      <c r="BH3513" s="25"/>
      <c r="BI3513" s="25"/>
      <c r="BJ3513" s="25"/>
      <c r="BK3513" s="25"/>
      <c r="BL3513" s="25"/>
      <c r="BM3513" s="25"/>
      <c r="BN3513" s="25"/>
      <c r="BO3513" s="25"/>
      <c r="BP3513" s="25"/>
      <c r="BQ3513" s="25"/>
      <c r="BR3513" s="25"/>
      <c r="BS3513" s="25"/>
      <c r="BT3513" s="25"/>
      <c r="BU3513" s="25"/>
      <c r="BV3513" s="25"/>
      <c r="BW3513" s="25"/>
      <c r="BX3513" s="25"/>
      <c r="BY3513" s="25"/>
      <c r="BZ3513" s="25"/>
      <c r="CA3513" s="25"/>
      <c r="CB3513" s="25"/>
      <c r="CC3513" s="25"/>
      <c r="CD3513" s="25"/>
      <c r="CE3513" s="25"/>
      <c r="CF3513" s="25"/>
      <c r="CG3513" s="25"/>
      <c r="CH3513" s="25"/>
      <c r="CI3513" s="25"/>
      <c r="CJ3513" s="25"/>
      <c r="CK3513" s="25"/>
      <c r="CL3513" s="25"/>
      <c r="CM3513" s="25"/>
      <c r="CN3513" s="25"/>
      <c r="CO3513" s="25"/>
      <c r="CP3513" s="25"/>
      <c r="CQ3513" s="25"/>
      <c r="CR3513" s="25"/>
      <c r="CS3513" s="25"/>
      <c r="CT3513" s="25"/>
      <c r="CU3513" s="25"/>
      <c r="CV3513" s="25"/>
      <c r="CW3513" s="25"/>
      <c r="CX3513" s="25"/>
      <c r="CY3513" s="25"/>
      <c r="CZ3513" s="25"/>
      <c r="DA3513" s="25"/>
      <c r="DB3513" s="25"/>
      <c r="DC3513" s="25"/>
      <c r="DD3513" s="25"/>
      <c r="DE3513" s="25"/>
      <c r="DF3513" s="25"/>
      <c r="DG3513" s="25"/>
      <c r="DH3513" s="25"/>
      <c r="DI3513" s="25"/>
      <c r="DJ3513" s="25"/>
      <c r="DK3513" s="25"/>
      <c r="DL3513" s="25"/>
      <c r="DM3513" s="25"/>
      <c r="DN3513" s="25"/>
      <c r="DO3513" s="25"/>
      <c r="DP3513" s="25"/>
      <c r="DQ3513" s="25"/>
      <c r="DR3513" s="25"/>
      <c r="DS3513" s="25"/>
      <c r="DT3513" s="25"/>
      <c r="DU3513" s="25"/>
      <c r="DV3513" s="25"/>
      <c r="DW3513" s="25"/>
      <c r="DX3513" s="25"/>
      <c r="DY3513" s="25"/>
      <c r="DZ3513" s="25"/>
      <c r="EA3513" s="25"/>
      <c r="EB3513" s="25"/>
      <c r="EC3513" s="25"/>
      <c r="ED3513" s="25"/>
      <c r="EE3513" s="25"/>
      <c r="EF3513" s="25"/>
      <c r="EG3513" s="25"/>
      <c r="EH3513" s="25"/>
      <c r="EI3513" s="25"/>
      <c r="EJ3513" s="25"/>
      <c r="EK3513" s="25"/>
      <c r="EL3513" s="25"/>
      <c r="EM3513" s="25"/>
      <c r="EN3513" s="25"/>
      <c r="EO3513" s="25"/>
      <c r="EP3513" s="25"/>
      <c r="EQ3513" s="25"/>
      <c r="ER3513" s="25"/>
      <c r="ES3513" s="25"/>
      <c r="ET3513" s="25"/>
      <c r="EU3513" s="25"/>
      <c r="EV3513" s="25"/>
      <c r="EW3513" s="25"/>
      <c r="EX3513" s="25"/>
      <c r="EY3513" s="25"/>
      <c r="EZ3513" s="25"/>
      <c r="FA3513" s="25"/>
      <c r="FB3513" s="25"/>
      <c r="FC3513" s="25"/>
      <c r="FD3513" s="25"/>
      <c r="FE3513" s="25"/>
      <c r="FF3513" s="25"/>
      <c r="FG3513" s="25"/>
      <c r="FH3513" s="25"/>
      <c r="FI3513" s="25"/>
      <c r="FJ3513" s="25"/>
      <c r="FK3513" s="25"/>
      <c r="FL3513" s="25"/>
      <c r="FM3513" s="25"/>
      <c r="FN3513" s="25"/>
      <c r="FO3513" s="25"/>
      <c r="FP3513" s="25"/>
      <c r="FQ3513" s="25"/>
      <c r="FR3513" s="25"/>
      <c r="FS3513" s="25"/>
      <c r="FT3513" s="25"/>
      <c r="FU3513" s="25"/>
      <c r="FV3513" s="25"/>
      <c r="FW3513" s="25"/>
      <c r="FX3513" s="25"/>
      <c r="FY3513" s="25"/>
      <c r="FZ3513" s="25"/>
      <c r="GA3513" s="25"/>
      <c r="GB3513" s="25"/>
      <c r="GC3513" s="25"/>
      <c r="GD3513" s="25"/>
      <c r="GE3513" s="25"/>
      <c r="GF3513" s="25"/>
      <c r="GG3513" s="25"/>
      <c r="GH3513" s="25"/>
      <c r="GI3513" s="25"/>
      <c r="GJ3513" s="25"/>
      <c r="GK3513" s="25"/>
      <c r="GL3513" s="25"/>
      <c r="GM3513" s="25"/>
      <c r="GN3513" s="25"/>
      <c r="GO3513" s="25"/>
      <c r="GP3513" s="25"/>
      <c r="GQ3513" s="25"/>
      <c r="GR3513" s="25"/>
      <c r="GS3513" s="25"/>
      <c r="GT3513" s="25"/>
      <c r="GU3513" s="25"/>
      <c r="GV3513" s="25"/>
      <c r="GW3513" s="25"/>
      <c r="GX3513" s="25"/>
      <c r="GY3513" s="25"/>
      <c r="GZ3513" s="25"/>
      <c r="HA3513" s="25"/>
      <c r="HB3513" s="25"/>
      <c r="HC3513" s="25"/>
      <c r="HD3513" s="25"/>
      <c r="HE3513" s="25"/>
      <c r="HF3513" s="25"/>
      <c r="HG3513" s="25"/>
      <c r="HH3513" s="25"/>
      <c r="HI3513" s="25"/>
      <c r="HJ3513" s="25"/>
      <c r="HK3513" s="25"/>
      <c r="HL3513" s="25"/>
      <c r="HM3513" s="25"/>
      <c r="HN3513" s="25"/>
      <c r="HO3513" s="25"/>
      <c r="HP3513" s="25"/>
      <c r="HQ3513" s="25"/>
      <c r="HR3513" s="25"/>
      <c r="HS3513" s="25"/>
      <c r="HT3513" s="25"/>
      <c r="HU3513" s="25"/>
      <c r="HV3513" s="25"/>
      <c r="HW3513" s="25"/>
      <c r="HX3513" s="25"/>
      <c r="HY3513" s="25"/>
      <c r="HZ3513" s="25"/>
      <c r="IA3513" s="25"/>
      <c r="IB3513" s="25"/>
      <c r="IC3513" s="25"/>
      <c r="ID3513" s="25"/>
      <c r="IE3513" s="25"/>
      <c r="IF3513" s="25"/>
      <c r="IG3513" s="25"/>
      <c r="IH3513" s="25"/>
      <c r="II3513" s="25"/>
      <c r="IJ3513" s="25"/>
      <c r="IK3513" s="25"/>
      <c r="IL3513" s="25"/>
      <c r="IM3513" s="25"/>
      <c r="IN3513" s="25"/>
      <c r="IO3513" s="25"/>
      <c r="IP3513" s="25"/>
      <c r="IQ3513" s="25"/>
      <c r="IR3513" s="25"/>
      <c r="IS3513" s="25"/>
      <c r="IT3513" s="25"/>
      <c r="IU3513" s="25"/>
      <c r="IV3513" s="25"/>
    </row>
    <row r="3514" spans="1:256">
      <c r="A3514" s="48"/>
      <c r="B3514" s="65"/>
      <c r="C3514" s="50"/>
      <c r="D3514" s="51"/>
      <c r="E3514" s="19"/>
      <c r="F3514" s="21"/>
      <c r="G3514" s="25"/>
      <c r="H3514" s="25"/>
      <c r="I3514" s="25"/>
      <c r="J3514" s="25"/>
      <c r="K3514" s="25"/>
      <c r="L3514" s="25"/>
      <c r="M3514" s="25"/>
      <c r="N3514" s="25"/>
      <c r="O3514" s="25"/>
      <c r="P3514" s="25"/>
      <c r="Q3514" s="25"/>
      <c r="R3514" s="25"/>
      <c r="S3514" s="25"/>
      <c r="T3514" s="25"/>
      <c r="U3514" s="25"/>
      <c r="V3514" s="25"/>
      <c r="W3514" s="25"/>
      <c r="X3514" s="25"/>
      <c r="Y3514" s="25"/>
      <c r="Z3514" s="25"/>
      <c r="AA3514" s="25"/>
      <c r="AB3514" s="25"/>
      <c r="AC3514" s="25"/>
      <c r="AD3514" s="25"/>
      <c r="AE3514" s="25"/>
      <c r="AF3514" s="25"/>
      <c r="AG3514" s="25"/>
      <c r="AH3514" s="25"/>
      <c r="AI3514" s="25"/>
      <c r="AJ3514" s="25"/>
      <c r="AK3514" s="25"/>
      <c r="AL3514" s="25"/>
      <c r="AM3514" s="25"/>
      <c r="AN3514" s="25"/>
      <c r="AO3514" s="25"/>
      <c r="AP3514" s="25"/>
      <c r="AQ3514" s="25"/>
      <c r="AR3514" s="25"/>
      <c r="AS3514" s="25"/>
      <c r="AT3514" s="25"/>
      <c r="AU3514" s="25"/>
      <c r="AV3514" s="25"/>
      <c r="AW3514" s="25"/>
      <c r="AX3514" s="25"/>
      <c r="AY3514" s="25"/>
      <c r="AZ3514" s="25"/>
      <c r="BA3514" s="25"/>
      <c r="BB3514" s="25"/>
      <c r="BC3514" s="25"/>
      <c r="BD3514" s="25"/>
      <c r="BE3514" s="25"/>
      <c r="BF3514" s="25"/>
      <c r="BG3514" s="25"/>
      <c r="BH3514" s="25"/>
      <c r="BI3514" s="25"/>
      <c r="BJ3514" s="25"/>
      <c r="BK3514" s="25"/>
      <c r="BL3514" s="25"/>
      <c r="BM3514" s="25"/>
      <c r="BN3514" s="25"/>
      <c r="BO3514" s="25"/>
      <c r="BP3514" s="25"/>
      <c r="BQ3514" s="25"/>
      <c r="BR3514" s="25"/>
      <c r="BS3514" s="25"/>
      <c r="BT3514" s="25"/>
      <c r="BU3514" s="25"/>
      <c r="BV3514" s="25"/>
      <c r="BW3514" s="25"/>
      <c r="BX3514" s="25"/>
      <c r="BY3514" s="25"/>
      <c r="BZ3514" s="25"/>
      <c r="CA3514" s="25"/>
      <c r="CB3514" s="25"/>
      <c r="CC3514" s="25"/>
      <c r="CD3514" s="25"/>
      <c r="CE3514" s="25"/>
      <c r="CF3514" s="25"/>
      <c r="CG3514" s="25"/>
      <c r="CH3514" s="25"/>
      <c r="CI3514" s="25"/>
      <c r="CJ3514" s="25"/>
      <c r="CK3514" s="25"/>
      <c r="CL3514" s="25"/>
      <c r="CM3514" s="25"/>
      <c r="CN3514" s="25"/>
      <c r="CO3514" s="25"/>
      <c r="CP3514" s="25"/>
      <c r="CQ3514" s="25"/>
      <c r="CR3514" s="25"/>
      <c r="CS3514" s="25"/>
      <c r="CT3514" s="25"/>
      <c r="CU3514" s="25"/>
      <c r="CV3514" s="25"/>
      <c r="CW3514" s="25"/>
      <c r="CX3514" s="25"/>
      <c r="CY3514" s="25"/>
      <c r="CZ3514" s="25"/>
      <c r="DA3514" s="25"/>
      <c r="DB3514" s="25"/>
      <c r="DC3514" s="25"/>
      <c r="DD3514" s="25"/>
      <c r="DE3514" s="25"/>
      <c r="DF3514" s="25"/>
      <c r="DG3514" s="25"/>
      <c r="DH3514" s="25"/>
      <c r="DI3514" s="25"/>
      <c r="DJ3514" s="25"/>
      <c r="DK3514" s="25"/>
      <c r="DL3514" s="25"/>
      <c r="DM3514" s="25"/>
      <c r="DN3514" s="25"/>
      <c r="DO3514" s="25"/>
      <c r="DP3514" s="25"/>
      <c r="DQ3514" s="25"/>
      <c r="DR3514" s="25"/>
      <c r="DS3514" s="25"/>
      <c r="DT3514" s="25"/>
      <c r="DU3514" s="25"/>
      <c r="DV3514" s="25"/>
      <c r="DW3514" s="25"/>
      <c r="DX3514" s="25"/>
      <c r="DY3514" s="25"/>
      <c r="DZ3514" s="25"/>
      <c r="EA3514" s="25"/>
      <c r="EB3514" s="25"/>
      <c r="EC3514" s="25"/>
      <c r="ED3514" s="25"/>
      <c r="EE3514" s="25"/>
      <c r="EF3514" s="25"/>
      <c r="EG3514" s="25"/>
      <c r="EH3514" s="25"/>
      <c r="EI3514" s="25"/>
      <c r="EJ3514" s="25"/>
      <c r="EK3514" s="25"/>
      <c r="EL3514" s="25"/>
      <c r="EM3514" s="25"/>
      <c r="EN3514" s="25"/>
      <c r="EO3514" s="25"/>
      <c r="EP3514" s="25"/>
      <c r="EQ3514" s="25"/>
      <c r="ER3514" s="25"/>
      <c r="ES3514" s="25"/>
      <c r="ET3514" s="25"/>
      <c r="EU3514" s="25"/>
      <c r="EV3514" s="25"/>
      <c r="EW3514" s="25"/>
      <c r="EX3514" s="25"/>
      <c r="EY3514" s="25"/>
      <c r="EZ3514" s="25"/>
      <c r="FA3514" s="25"/>
      <c r="FB3514" s="25"/>
      <c r="FC3514" s="25"/>
      <c r="FD3514" s="25"/>
      <c r="FE3514" s="25"/>
      <c r="FF3514" s="25"/>
      <c r="FG3514" s="25"/>
      <c r="FH3514" s="25"/>
      <c r="FI3514" s="25"/>
      <c r="FJ3514" s="25"/>
      <c r="FK3514" s="25"/>
      <c r="FL3514" s="25"/>
      <c r="FM3514" s="25"/>
      <c r="FN3514" s="25"/>
      <c r="FO3514" s="25"/>
      <c r="FP3514" s="25"/>
      <c r="FQ3514" s="25"/>
      <c r="FR3514" s="25"/>
      <c r="FS3514" s="25"/>
      <c r="FT3514" s="25"/>
      <c r="FU3514" s="25"/>
      <c r="FV3514" s="25"/>
      <c r="FW3514" s="25"/>
      <c r="FX3514" s="25"/>
      <c r="FY3514" s="25"/>
      <c r="FZ3514" s="25"/>
      <c r="GA3514" s="25"/>
      <c r="GB3514" s="25"/>
      <c r="GC3514" s="25"/>
      <c r="GD3514" s="25"/>
      <c r="GE3514" s="25"/>
      <c r="GF3514" s="25"/>
      <c r="GG3514" s="25"/>
      <c r="GH3514" s="25"/>
      <c r="GI3514" s="25"/>
      <c r="GJ3514" s="25"/>
      <c r="GK3514" s="25"/>
      <c r="GL3514" s="25"/>
      <c r="GM3514" s="25"/>
      <c r="GN3514" s="25"/>
      <c r="GO3514" s="25"/>
      <c r="GP3514" s="25"/>
      <c r="GQ3514" s="25"/>
      <c r="GR3514" s="25"/>
      <c r="GS3514" s="25"/>
      <c r="GT3514" s="25"/>
      <c r="GU3514" s="25"/>
      <c r="GV3514" s="25"/>
      <c r="GW3514" s="25"/>
      <c r="GX3514" s="25"/>
      <c r="GY3514" s="25"/>
      <c r="GZ3514" s="25"/>
      <c r="HA3514" s="25"/>
      <c r="HB3514" s="25"/>
      <c r="HC3514" s="25"/>
      <c r="HD3514" s="25"/>
      <c r="HE3514" s="25"/>
      <c r="HF3514" s="25"/>
      <c r="HG3514" s="25"/>
      <c r="HH3514" s="25"/>
      <c r="HI3514" s="25"/>
      <c r="HJ3514" s="25"/>
      <c r="HK3514" s="25"/>
      <c r="HL3514" s="25"/>
      <c r="HM3514" s="25"/>
      <c r="HN3514" s="25"/>
      <c r="HO3514" s="25"/>
      <c r="HP3514" s="25"/>
      <c r="HQ3514" s="25"/>
      <c r="HR3514" s="25"/>
      <c r="HS3514" s="25"/>
      <c r="HT3514" s="25"/>
      <c r="HU3514" s="25"/>
      <c r="HV3514" s="25"/>
      <c r="HW3514" s="25"/>
      <c r="HX3514" s="25"/>
      <c r="HY3514" s="25"/>
      <c r="HZ3514" s="25"/>
      <c r="IA3514" s="25"/>
      <c r="IB3514" s="25"/>
      <c r="IC3514" s="25"/>
      <c r="ID3514" s="25"/>
      <c r="IE3514" s="25"/>
      <c r="IF3514" s="25"/>
      <c r="IG3514" s="25"/>
      <c r="IH3514" s="25"/>
      <c r="II3514" s="25"/>
      <c r="IJ3514" s="25"/>
      <c r="IK3514" s="25"/>
      <c r="IL3514" s="25"/>
      <c r="IM3514" s="25"/>
      <c r="IN3514" s="25"/>
      <c r="IO3514" s="25"/>
      <c r="IP3514" s="25"/>
      <c r="IQ3514" s="25"/>
      <c r="IR3514" s="25"/>
      <c r="IS3514" s="25"/>
      <c r="IT3514" s="25"/>
      <c r="IU3514" s="25"/>
      <c r="IV3514" s="25"/>
    </row>
    <row r="3515" spans="1:256">
      <c r="A3515" s="48"/>
      <c r="B3515" s="65"/>
      <c r="C3515" s="50"/>
      <c r="D3515" s="51"/>
      <c r="E3515" s="19"/>
      <c r="F3515" s="21"/>
      <c r="G3515" s="25"/>
      <c r="H3515" s="25"/>
      <c r="I3515" s="25"/>
      <c r="J3515" s="25"/>
      <c r="K3515" s="25"/>
      <c r="L3515" s="25"/>
      <c r="M3515" s="25"/>
      <c r="N3515" s="25"/>
      <c r="O3515" s="25"/>
      <c r="P3515" s="25"/>
      <c r="Q3515" s="25"/>
      <c r="R3515" s="25"/>
      <c r="S3515" s="25"/>
      <c r="T3515" s="25"/>
      <c r="U3515" s="25"/>
      <c r="V3515" s="25"/>
      <c r="W3515" s="25"/>
      <c r="X3515" s="25"/>
      <c r="Y3515" s="25"/>
      <c r="Z3515" s="25"/>
      <c r="AA3515" s="25"/>
      <c r="AB3515" s="25"/>
      <c r="AC3515" s="25"/>
      <c r="AD3515" s="25"/>
      <c r="AE3515" s="25"/>
      <c r="AF3515" s="25"/>
      <c r="AG3515" s="25"/>
      <c r="AH3515" s="25"/>
      <c r="AI3515" s="25"/>
      <c r="AJ3515" s="25"/>
      <c r="AK3515" s="25"/>
      <c r="AL3515" s="25"/>
      <c r="AM3515" s="25"/>
      <c r="AN3515" s="25"/>
      <c r="AO3515" s="25"/>
      <c r="AP3515" s="25"/>
      <c r="AQ3515" s="25"/>
      <c r="AR3515" s="25"/>
      <c r="AS3515" s="25"/>
      <c r="AT3515" s="25"/>
      <c r="AU3515" s="25"/>
      <c r="AV3515" s="25"/>
      <c r="AW3515" s="25"/>
      <c r="AX3515" s="25"/>
      <c r="AY3515" s="25"/>
      <c r="AZ3515" s="25"/>
      <c r="BA3515" s="25"/>
      <c r="BB3515" s="25"/>
      <c r="BC3515" s="25"/>
      <c r="BD3515" s="25"/>
      <c r="BE3515" s="25"/>
      <c r="BF3515" s="25"/>
      <c r="BG3515" s="25"/>
      <c r="BH3515" s="25"/>
      <c r="BI3515" s="25"/>
      <c r="BJ3515" s="25"/>
      <c r="BK3515" s="25"/>
      <c r="BL3515" s="25"/>
      <c r="BM3515" s="25"/>
      <c r="BN3515" s="25"/>
      <c r="BO3515" s="25"/>
      <c r="BP3515" s="25"/>
      <c r="BQ3515" s="25"/>
      <c r="BR3515" s="25"/>
      <c r="BS3515" s="25"/>
      <c r="BT3515" s="25"/>
      <c r="BU3515" s="25"/>
      <c r="BV3515" s="25"/>
      <c r="BW3515" s="25"/>
      <c r="BX3515" s="25"/>
      <c r="BY3515" s="25"/>
      <c r="BZ3515" s="25"/>
      <c r="CA3515" s="25"/>
      <c r="CB3515" s="25"/>
      <c r="CC3515" s="25"/>
      <c r="CD3515" s="25"/>
      <c r="CE3515" s="25"/>
      <c r="CF3515" s="25"/>
      <c r="CG3515" s="25"/>
      <c r="CH3515" s="25"/>
      <c r="CI3515" s="25"/>
      <c r="CJ3515" s="25"/>
      <c r="CK3515" s="25"/>
      <c r="CL3515" s="25"/>
      <c r="CM3515" s="25"/>
      <c r="CN3515" s="25"/>
      <c r="CO3515" s="25"/>
      <c r="CP3515" s="25"/>
      <c r="CQ3515" s="25"/>
      <c r="CR3515" s="25"/>
      <c r="CS3515" s="25"/>
      <c r="CT3515" s="25"/>
      <c r="CU3515" s="25"/>
      <c r="CV3515" s="25"/>
      <c r="CW3515" s="25"/>
      <c r="CX3515" s="25"/>
      <c r="CY3515" s="25"/>
      <c r="CZ3515" s="25"/>
      <c r="DA3515" s="25"/>
      <c r="DB3515" s="25"/>
      <c r="DC3515" s="25"/>
      <c r="DD3515" s="25"/>
      <c r="DE3515" s="25"/>
      <c r="DF3515" s="25"/>
      <c r="DG3515" s="25"/>
      <c r="DH3515" s="25"/>
      <c r="DI3515" s="25"/>
      <c r="DJ3515" s="25"/>
      <c r="DK3515" s="25"/>
      <c r="DL3515" s="25"/>
      <c r="DM3515" s="25"/>
      <c r="DN3515" s="25"/>
      <c r="DO3515" s="25"/>
      <c r="DP3515" s="25"/>
      <c r="DQ3515" s="25"/>
      <c r="DR3515" s="25"/>
      <c r="DS3515" s="25"/>
      <c r="DT3515" s="25"/>
      <c r="DU3515" s="25"/>
      <c r="DV3515" s="25"/>
      <c r="DW3515" s="25"/>
      <c r="DX3515" s="25"/>
      <c r="DY3515" s="25"/>
      <c r="DZ3515" s="25"/>
      <c r="EA3515" s="25"/>
      <c r="EB3515" s="25"/>
      <c r="EC3515" s="25"/>
      <c r="ED3515" s="25"/>
      <c r="EE3515" s="25"/>
      <c r="EF3515" s="25"/>
      <c r="EG3515" s="25"/>
      <c r="EH3515" s="25"/>
      <c r="EI3515" s="25"/>
      <c r="EJ3515" s="25"/>
      <c r="EK3515" s="25"/>
      <c r="EL3515" s="25"/>
      <c r="EM3515" s="25"/>
      <c r="EN3515" s="25"/>
      <c r="EO3515" s="25"/>
      <c r="EP3515" s="25"/>
      <c r="EQ3515" s="25"/>
      <c r="ER3515" s="25"/>
      <c r="ES3515" s="25"/>
      <c r="ET3515" s="25"/>
      <c r="EU3515" s="25"/>
      <c r="EV3515" s="25"/>
      <c r="EW3515" s="25"/>
      <c r="EX3515" s="25"/>
      <c r="EY3515" s="25"/>
      <c r="EZ3515" s="25"/>
      <c r="FA3515" s="25"/>
      <c r="FB3515" s="25"/>
      <c r="FC3515" s="25"/>
      <c r="FD3515" s="25"/>
      <c r="FE3515" s="25"/>
      <c r="FF3515" s="25"/>
      <c r="FG3515" s="25"/>
      <c r="FH3515" s="25"/>
      <c r="FI3515" s="25"/>
      <c r="FJ3515" s="25"/>
      <c r="FK3515" s="25"/>
      <c r="FL3515" s="25"/>
      <c r="FM3515" s="25"/>
      <c r="FN3515" s="25"/>
      <c r="FO3515" s="25"/>
      <c r="FP3515" s="25"/>
      <c r="FQ3515" s="25"/>
      <c r="FR3515" s="25"/>
      <c r="FS3515" s="25"/>
      <c r="FT3515" s="25"/>
      <c r="FU3515" s="25"/>
      <c r="FV3515" s="25"/>
      <c r="FW3515" s="25"/>
      <c r="FX3515" s="25"/>
      <c r="FY3515" s="25"/>
      <c r="FZ3515" s="25"/>
      <c r="GA3515" s="25"/>
      <c r="GB3515" s="25"/>
      <c r="GC3515" s="25"/>
      <c r="GD3515" s="25"/>
      <c r="GE3515" s="25"/>
      <c r="GF3515" s="25"/>
      <c r="GG3515" s="25"/>
      <c r="GH3515" s="25"/>
      <c r="GI3515" s="25"/>
      <c r="GJ3515" s="25"/>
      <c r="GK3515" s="25"/>
      <c r="GL3515" s="25"/>
      <c r="GM3515" s="25"/>
      <c r="GN3515" s="25"/>
      <c r="GO3515" s="25"/>
      <c r="GP3515" s="25"/>
      <c r="GQ3515" s="25"/>
      <c r="GR3515" s="25"/>
      <c r="GS3515" s="25"/>
      <c r="GT3515" s="25"/>
      <c r="GU3515" s="25"/>
      <c r="GV3515" s="25"/>
      <c r="GW3515" s="25"/>
      <c r="GX3515" s="25"/>
      <c r="GY3515" s="25"/>
      <c r="GZ3515" s="25"/>
      <c r="HA3515" s="25"/>
      <c r="HB3515" s="25"/>
      <c r="HC3515" s="25"/>
      <c r="HD3515" s="25"/>
      <c r="HE3515" s="25"/>
      <c r="HF3515" s="25"/>
      <c r="HG3515" s="25"/>
      <c r="HH3515" s="25"/>
      <c r="HI3515" s="25"/>
      <c r="HJ3515" s="25"/>
      <c r="HK3515" s="25"/>
      <c r="HL3515" s="25"/>
      <c r="HM3515" s="25"/>
      <c r="HN3515" s="25"/>
      <c r="HO3515" s="25"/>
      <c r="HP3515" s="25"/>
      <c r="HQ3515" s="25"/>
      <c r="HR3515" s="25"/>
      <c r="HS3515" s="25"/>
      <c r="HT3515" s="25"/>
      <c r="HU3515" s="25"/>
      <c r="HV3515" s="25"/>
      <c r="HW3515" s="25"/>
      <c r="HX3515" s="25"/>
      <c r="HY3515" s="25"/>
      <c r="HZ3515" s="25"/>
      <c r="IA3515" s="25"/>
      <c r="IB3515" s="25"/>
      <c r="IC3515" s="25"/>
      <c r="ID3515" s="25"/>
      <c r="IE3515" s="25"/>
      <c r="IF3515" s="25"/>
      <c r="IG3515" s="25"/>
      <c r="IH3515" s="25"/>
      <c r="II3515" s="25"/>
      <c r="IJ3515" s="25"/>
      <c r="IK3515" s="25"/>
      <c r="IL3515" s="25"/>
      <c r="IM3515" s="25"/>
      <c r="IN3515" s="25"/>
      <c r="IO3515" s="25"/>
      <c r="IP3515" s="25"/>
      <c r="IQ3515" s="25"/>
      <c r="IR3515" s="25"/>
      <c r="IS3515" s="25"/>
      <c r="IT3515" s="25"/>
      <c r="IU3515" s="25"/>
      <c r="IV3515" s="25"/>
    </row>
    <row r="3516" spans="1:256">
      <c r="A3516" s="48"/>
      <c r="B3516" s="65"/>
      <c r="C3516" s="50"/>
      <c r="D3516" s="51"/>
      <c r="E3516" s="19"/>
      <c r="F3516" s="21"/>
      <c r="G3516" s="25"/>
      <c r="H3516" s="25"/>
      <c r="I3516" s="25"/>
      <c r="J3516" s="25"/>
      <c r="K3516" s="25"/>
      <c r="L3516" s="25"/>
      <c r="M3516" s="25"/>
      <c r="N3516" s="25"/>
      <c r="O3516" s="25"/>
      <c r="P3516" s="25"/>
      <c r="Q3516" s="25"/>
      <c r="R3516" s="25"/>
      <c r="S3516" s="25"/>
      <c r="T3516" s="25"/>
      <c r="U3516" s="25"/>
      <c r="V3516" s="25"/>
      <c r="W3516" s="25"/>
      <c r="X3516" s="25"/>
      <c r="Y3516" s="25"/>
      <c r="Z3516" s="25"/>
      <c r="AA3516" s="25"/>
      <c r="AB3516" s="25"/>
      <c r="AC3516" s="25"/>
      <c r="AD3516" s="25"/>
      <c r="AE3516" s="25"/>
      <c r="AF3516" s="25"/>
      <c r="AG3516" s="25"/>
      <c r="AH3516" s="25"/>
      <c r="AI3516" s="25"/>
      <c r="AJ3516" s="25"/>
      <c r="AK3516" s="25"/>
      <c r="AL3516" s="25"/>
      <c r="AM3516" s="25"/>
      <c r="AN3516" s="25"/>
      <c r="AO3516" s="25"/>
      <c r="AP3516" s="25"/>
      <c r="AQ3516" s="25"/>
      <c r="AR3516" s="25"/>
      <c r="AS3516" s="25"/>
      <c r="AT3516" s="25"/>
      <c r="AU3516" s="25"/>
      <c r="AV3516" s="25"/>
      <c r="AW3516" s="25"/>
      <c r="AX3516" s="25"/>
      <c r="AY3516" s="25"/>
      <c r="AZ3516" s="25"/>
      <c r="BA3516" s="25"/>
      <c r="BB3516" s="25"/>
      <c r="BC3516" s="25"/>
      <c r="BD3516" s="25"/>
      <c r="BE3516" s="25"/>
      <c r="BF3516" s="25"/>
      <c r="BG3516" s="25"/>
      <c r="BH3516" s="25"/>
      <c r="BI3516" s="25"/>
      <c r="BJ3516" s="25"/>
      <c r="BK3516" s="25"/>
      <c r="BL3516" s="25"/>
      <c r="BM3516" s="25"/>
      <c r="BN3516" s="25"/>
      <c r="BO3516" s="25"/>
      <c r="BP3516" s="25"/>
      <c r="BQ3516" s="25"/>
      <c r="BR3516" s="25"/>
      <c r="BS3516" s="25"/>
      <c r="BT3516" s="25"/>
      <c r="BU3516" s="25"/>
      <c r="BV3516" s="25"/>
      <c r="BW3516" s="25"/>
      <c r="BX3516" s="25"/>
      <c r="BY3516" s="25"/>
      <c r="BZ3516" s="25"/>
      <c r="CA3516" s="25"/>
      <c r="CB3516" s="25"/>
      <c r="CC3516" s="25"/>
      <c r="CD3516" s="25"/>
      <c r="CE3516" s="25"/>
      <c r="CF3516" s="25"/>
      <c r="CG3516" s="25"/>
      <c r="CH3516" s="25"/>
      <c r="CI3516" s="25"/>
      <c r="CJ3516" s="25"/>
      <c r="CK3516" s="25"/>
      <c r="CL3516" s="25"/>
      <c r="CM3516" s="25"/>
      <c r="CN3516" s="25"/>
      <c r="CO3516" s="25"/>
      <c r="CP3516" s="25"/>
      <c r="CQ3516" s="25"/>
      <c r="CR3516" s="25"/>
      <c r="CS3516" s="25"/>
      <c r="CT3516" s="25"/>
      <c r="CU3516" s="25"/>
      <c r="CV3516" s="25"/>
      <c r="CW3516" s="25"/>
      <c r="CX3516" s="25"/>
      <c r="CY3516" s="25"/>
      <c r="CZ3516" s="25"/>
      <c r="DA3516" s="25"/>
      <c r="DB3516" s="25"/>
      <c r="DC3516" s="25"/>
      <c r="DD3516" s="25"/>
      <c r="DE3516" s="25"/>
      <c r="DF3516" s="25"/>
      <c r="DG3516" s="25"/>
      <c r="DH3516" s="25"/>
      <c r="DI3516" s="25"/>
      <c r="DJ3516" s="25"/>
      <c r="DK3516" s="25"/>
      <c r="DL3516" s="25"/>
      <c r="DM3516" s="25"/>
      <c r="DN3516" s="25"/>
      <c r="DO3516" s="25"/>
      <c r="DP3516" s="25"/>
      <c r="DQ3516" s="25"/>
      <c r="DR3516" s="25"/>
      <c r="DS3516" s="25"/>
      <c r="DT3516" s="25"/>
      <c r="DU3516" s="25"/>
      <c r="DV3516" s="25"/>
      <c r="DW3516" s="25"/>
      <c r="DX3516" s="25"/>
      <c r="DY3516" s="25"/>
      <c r="DZ3516" s="25"/>
      <c r="EA3516" s="25"/>
      <c r="EB3516" s="25"/>
      <c r="EC3516" s="25"/>
      <c r="ED3516" s="25"/>
      <c r="EE3516" s="25"/>
      <c r="EF3516" s="25"/>
      <c r="EG3516" s="25"/>
      <c r="EH3516" s="25"/>
      <c r="EI3516" s="25"/>
      <c r="EJ3516" s="25"/>
      <c r="EK3516" s="25"/>
      <c r="EL3516" s="25"/>
      <c r="EM3516" s="25"/>
      <c r="EN3516" s="25"/>
      <c r="EO3516" s="25"/>
      <c r="EP3516" s="25"/>
      <c r="EQ3516" s="25"/>
      <c r="ER3516" s="25"/>
      <c r="ES3516" s="25"/>
      <c r="ET3516" s="25"/>
      <c r="EU3516" s="25"/>
      <c r="EV3516" s="25"/>
      <c r="EW3516" s="25"/>
      <c r="EX3516" s="25"/>
      <c r="EY3516" s="25"/>
      <c r="EZ3516" s="25"/>
      <c r="FA3516" s="25"/>
      <c r="FB3516" s="25"/>
      <c r="FC3516" s="25"/>
      <c r="FD3516" s="25"/>
      <c r="FE3516" s="25"/>
      <c r="FF3516" s="25"/>
      <c r="FG3516" s="25"/>
      <c r="FH3516" s="25"/>
      <c r="FI3516" s="25"/>
      <c r="FJ3516" s="25"/>
      <c r="FK3516" s="25"/>
      <c r="FL3516" s="25"/>
      <c r="FM3516" s="25"/>
      <c r="FN3516" s="25"/>
      <c r="FO3516" s="25"/>
      <c r="FP3516" s="25"/>
      <c r="FQ3516" s="25"/>
      <c r="FR3516" s="25"/>
      <c r="FS3516" s="25"/>
      <c r="FT3516" s="25"/>
      <c r="FU3516" s="25"/>
      <c r="FV3516" s="25"/>
      <c r="FW3516" s="25"/>
      <c r="FX3516" s="25"/>
      <c r="FY3516" s="25"/>
      <c r="FZ3516" s="25"/>
      <c r="GA3516" s="25"/>
      <c r="GB3516" s="25"/>
      <c r="GC3516" s="25"/>
      <c r="GD3516" s="25"/>
      <c r="GE3516" s="25"/>
      <c r="GF3516" s="25"/>
      <c r="GG3516" s="25"/>
      <c r="GH3516" s="25"/>
      <c r="GI3516" s="25"/>
      <c r="GJ3516" s="25"/>
      <c r="GK3516" s="25"/>
      <c r="GL3516" s="25"/>
      <c r="GM3516" s="25"/>
      <c r="GN3516" s="25"/>
      <c r="GO3516" s="25"/>
      <c r="GP3516" s="25"/>
      <c r="GQ3516" s="25"/>
      <c r="GR3516" s="25"/>
      <c r="GS3516" s="25"/>
      <c r="GT3516" s="25"/>
      <c r="GU3516" s="25"/>
      <c r="GV3516" s="25"/>
      <c r="GW3516" s="25"/>
      <c r="GX3516" s="25"/>
      <c r="GY3516" s="25"/>
      <c r="GZ3516" s="25"/>
      <c r="HA3516" s="25"/>
      <c r="HB3516" s="25"/>
      <c r="HC3516" s="25"/>
      <c r="HD3516" s="25"/>
      <c r="HE3516" s="25"/>
      <c r="HF3516" s="25"/>
      <c r="HG3516" s="25"/>
      <c r="HH3516" s="25"/>
      <c r="HI3516" s="25"/>
      <c r="HJ3516" s="25"/>
      <c r="HK3516" s="25"/>
      <c r="HL3516" s="25"/>
      <c r="HM3516" s="25"/>
      <c r="HN3516" s="25"/>
      <c r="HO3516" s="25"/>
      <c r="HP3516" s="25"/>
      <c r="HQ3516" s="25"/>
      <c r="HR3516" s="25"/>
      <c r="HS3516" s="25"/>
      <c r="HT3516" s="25"/>
      <c r="HU3516" s="25"/>
      <c r="HV3516" s="25"/>
      <c r="HW3516" s="25"/>
      <c r="HX3516" s="25"/>
      <c r="HY3516" s="25"/>
      <c r="HZ3516" s="25"/>
      <c r="IA3516" s="25"/>
      <c r="IB3516" s="25"/>
      <c r="IC3516" s="25"/>
      <c r="ID3516" s="25"/>
      <c r="IE3516" s="25"/>
      <c r="IF3516" s="25"/>
      <c r="IG3516" s="25"/>
      <c r="IH3516" s="25"/>
      <c r="II3516" s="25"/>
      <c r="IJ3516" s="25"/>
      <c r="IK3516" s="25"/>
      <c r="IL3516" s="25"/>
      <c r="IM3516" s="25"/>
      <c r="IN3516" s="25"/>
      <c r="IO3516" s="25"/>
      <c r="IP3516" s="25"/>
      <c r="IQ3516" s="25"/>
      <c r="IR3516" s="25"/>
      <c r="IS3516" s="25"/>
      <c r="IT3516" s="25"/>
      <c r="IU3516" s="25"/>
      <c r="IV3516" s="25"/>
    </row>
    <row r="3517" spans="1:256">
      <c r="A3517" s="48"/>
      <c r="B3517" s="65"/>
      <c r="C3517" s="50"/>
      <c r="D3517" s="51"/>
      <c r="E3517" s="19"/>
      <c r="F3517" s="21"/>
      <c r="G3517" s="25"/>
      <c r="H3517" s="25"/>
      <c r="I3517" s="25"/>
      <c r="J3517" s="25"/>
      <c r="K3517" s="25"/>
      <c r="L3517" s="25"/>
      <c r="M3517" s="25"/>
      <c r="N3517" s="25"/>
      <c r="O3517" s="25"/>
      <c r="P3517" s="25"/>
      <c r="Q3517" s="25"/>
      <c r="R3517" s="25"/>
      <c r="S3517" s="25"/>
      <c r="T3517" s="25"/>
      <c r="U3517" s="25"/>
      <c r="V3517" s="25"/>
      <c r="W3517" s="25"/>
      <c r="X3517" s="25"/>
      <c r="Y3517" s="25"/>
      <c r="Z3517" s="25"/>
      <c r="AA3517" s="25"/>
      <c r="AB3517" s="25"/>
      <c r="AC3517" s="25"/>
      <c r="AD3517" s="25"/>
      <c r="AE3517" s="25"/>
      <c r="AF3517" s="25"/>
      <c r="AG3517" s="25"/>
      <c r="AH3517" s="25"/>
      <c r="AI3517" s="25"/>
      <c r="AJ3517" s="25"/>
      <c r="AK3517" s="25"/>
      <c r="AL3517" s="25"/>
      <c r="AM3517" s="25"/>
      <c r="AN3517" s="25"/>
      <c r="AO3517" s="25"/>
      <c r="AP3517" s="25"/>
      <c r="AQ3517" s="25"/>
      <c r="AR3517" s="25"/>
      <c r="AS3517" s="25"/>
      <c r="AT3517" s="25"/>
      <c r="AU3517" s="25"/>
      <c r="AV3517" s="25"/>
      <c r="AW3517" s="25"/>
      <c r="AX3517" s="25"/>
      <c r="AY3517" s="25"/>
      <c r="AZ3517" s="25"/>
      <c r="BA3517" s="25"/>
      <c r="BB3517" s="25"/>
      <c r="BC3517" s="25"/>
      <c r="BD3517" s="25"/>
      <c r="BE3517" s="25"/>
      <c r="BF3517" s="25"/>
      <c r="BG3517" s="25"/>
      <c r="BH3517" s="25"/>
      <c r="BI3517" s="25"/>
      <c r="BJ3517" s="25"/>
      <c r="BK3517" s="25"/>
      <c r="BL3517" s="25"/>
      <c r="BM3517" s="25"/>
      <c r="BN3517" s="25"/>
      <c r="BO3517" s="25"/>
      <c r="BP3517" s="25"/>
      <c r="BQ3517" s="25"/>
      <c r="BR3517" s="25"/>
      <c r="BS3517" s="25"/>
      <c r="BT3517" s="25"/>
      <c r="BU3517" s="25"/>
      <c r="BV3517" s="25"/>
      <c r="BW3517" s="25"/>
      <c r="BX3517" s="25"/>
      <c r="BY3517" s="25"/>
      <c r="BZ3517" s="25"/>
      <c r="CA3517" s="25"/>
      <c r="CB3517" s="25"/>
      <c r="CC3517" s="25"/>
      <c r="CD3517" s="25"/>
      <c r="CE3517" s="25"/>
      <c r="CF3517" s="25"/>
      <c r="CG3517" s="25"/>
      <c r="CH3517" s="25"/>
      <c r="CI3517" s="25"/>
      <c r="CJ3517" s="25"/>
      <c r="CK3517" s="25"/>
      <c r="CL3517" s="25"/>
      <c r="CM3517" s="25"/>
      <c r="CN3517" s="25"/>
      <c r="CO3517" s="25"/>
      <c r="CP3517" s="25"/>
      <c r="CQ3517" s="25"/>
      <c r="CR3517" s="25"/>
      <c r="CS3517" s="25"/>
      <c r="CT3517" s="25"/>
      <c r="CU3517" s="25"/>
      <c r="CV3517" s="25"/>
      <c r="CW3517" s="25"/>
      <c r="CX3517" s="25"/>
      <c r="CY3517" s="25"/>
      <c r="CZ3517" s="25"/>
      <c r="DA3517" s="25"/>
      <c r="DB3517" s="25"/>
      <c r="DC3517" s="25"/>
      <c r="DD3517" s="25"/>
      <c r="DE3517" s="25"/>
      <c r="DF3517" s="25"/>
      <c r="DG3517" s="25"/>
      <c r="DH3517" s="25"/>
      <c r="DI3517" s="25"/>
      <c r="DJ3517" s="25"/>
      <c r="DK3517" s="25"/>
      <c r="DL3517" s="25"/>
      <c r="DM3517" s="25"/>
      <c r="DN3517" s="25"/>
      <c r="DO3517" s="25"/>
      <c r="DP3517" s="25"/>
      <c r="DQ3517" s="25"/>
      <c r="DR3517" s="25"/>
      <c r="DS3517" s="25"/>
      <c r="DT3517" s="25"/>
      <c r="DU3517" s="25"/>
      <c r="DV3517" s="25"/>
      <c r="DW3517" s="25"/>
      <c r="DX3517" s="25"/>
      <c r="DY3517" s="25"/>
      <c r="DZ3517" s="25"/>
      <c r="EA3517" s="25"/>
      <c r="EB3517" s="25"/>
      <c r="EC3517" s="25"/>
      <c r="ED3517" s="25"/>
      <c r="EE3517" s="25"/>
      <c r="EF3517" s="25"/>
      <c r="EG3517" s="25"/>
      <c r="EH3517" s="25"/>
      <c r="EI3517" s="25"/>
      <c r="EJ3517" s="25"/>
      <c r="EK3517" s="25"/>
      <c r="EL3517" s="25"/>
      <c r="EM3517" s="25"/>
      <c r="EN3517" s="25"/>
      <c r="EO3517" s="25"/>
      <c r="EP3517" s="25"/>
      <c r="EQ3517" s="25"/>
      <c r="ER3517" s="25"/>
      <c r="ES3517" s="25"/>
      <c r="ET3517" s="25"/>
      <c r="EU3517" s="25"/>
      <c r="EV3517" s="25"/>
      <c r="EW3517" s="25"/>
      <c r="EX3517" s="25"/>
      <c r="EY3517" s="25"/>
      <c r="EZ3517" s="25"/>
      <c r="FA3517" s="25"/>
      <c r="FB3517" s="25"/>
      <c r="FC3517" s="25"/>
      <c r="FD3517" s="25"/>
      <c r="FE3517" s="25"/>
      <c r="FF3517" s="25"/>
      <c r="FG3517" s="25"/>
      <c r="FH3517" s="25"/>
      <c r="FI3517" s="25"/>
      <c r="FJ3517" s="25"/>
      <c r="FK3517" s="25"/>
      <c r="FL3517" s="25"/>
      <c r="FM3517" s="25"/>
      <c r="FN3517" s="25"/>
      <c r="FO3517" s="25"/>
      <c r="FP3517" s="25"/>
      <c r="FQ3517" s="25"/>
      <c r="FR3517" s="25"/>
      <c r="FS3517" s="25"/>
      <c r="FT3517" s="25"/>
      <c r="FU3517" s="25"/>
      <c r="FV3517" s="25"/>
      <c r="FW3517" s="25"/>
      <c r="FX3517" s="25"/>
      <c r="FY3517" s="25"/>
      <c r="FZ3517" s="25"/>
      <c r="GA3517" s="25"/>
      <c r="GB3517" s="25"/>
      <c r="GC3517" s="25"/>
      <c r="GD3517" s="25"/>
      <c r="GE3517" s="25"/>
      <c r="GF3517" s="25"/>
      <c r="GG3517" s="25"/>
      <c r="GH3517" s="25"/>
      <c r="GI3517" s="25"/>
      <c r="GJ3517" s="25"/>
      <c r="GK3517" s="25"/>
      <c r="GL3517" s="25"/>
      <c r="GM3517" s="25"/>
      <c r="GN3517" s="25"/>
      <c r="GO3517" s="25"/>
      <c r="GP3517" s="25"/>
      <c r="GQ3517" s="25"/>
      <c r="GR3517" s="25"/>
      <c r="GS3517" s="25"/>
      <c r="GT3517" s="25"/>
      <c r="GU3517" s="25"/>
      <c r="GV3517" s="25"/>
      <c r="GW3517" s="25"/>
      <c r="GX3517" s="25"/>
      <c r="GY3517" s="25"/>
      <c r="GZ3517" s="25"/>
      <c r="HA3517" s="25"/>
      <c r="HB3517" s="25"/>
      <c r="HC3517" s="25"/>
      <c r="HD3517" s="25"/>
      <c r="HE3517" s="25"/>
      <c r="HF3517" s="25"/>
      <c r="HG3517" s="25"/>
      <c r="HH3517" s="25"/>
      <c r="HI3517" s="25"/>
      <c r="HJ3517" s="25"/>
      <c r="HK3517" s="25"/>
      <c r="HL3517" s="25"/>
      <c r="HM3517" s="25"/>
      <c r="HN3517" s="25"/>
      <c r="HO3517" s="25"/>
      <c r="HP3517" s="25"/>
      <c r="HQ3517" s="25"/>
      <c r="HR3517" s="25"/>
      <c r="HS3517" s="25"/>
      <c r="HT3517" s="25"/>
      <c r="HU3517" s="25"/>
      <c r="HV3517" s="25"/>
      <c r="HW3517" s="25"/>
      <c r="HX3517" s="25"/>
      <c r="HY3517" s="25"/>
      <c r="HZ3517" s="25"/>
      <c r="IA3517" s="25"/>
      <c r="IB3517" s="25"/>
      <c r="IC3517" s="25"/>
      <c r="ID3517" s="25"/>
      <c r="IE3517" s="25"/>
      <c r="IF3517" s="25"/>
      <c r="IG3517" s="25"/>
      <c r="IH3517" s="25"/>
      <c r="II3517" s="25"/>
      <c r="IJ3517" s="25"/>
      <c r="IK3517" s="25"/>
      <c r="IL3517" s="25"/>
      <c r="IM3517" s="25"/>
      <c r="IN3517" s="25"/>
      <c r="IO3517" s="25"/>
      <c r="IP3517" s="25"/>
      <c r="IQ3517" s="25"/>
      <c r="IR3517" s="25"/>
      <c r="IS3517" s="25"/>
      <c r="IT3517" s="25"/>
      <c r="IU3517" s="25"/>
      <c r="IV3517" s="25"/>
    </row>
    <row r="3518" spans="1:256">
      <c r="A3518" s="48"/>
      <c r="B3518" s="65"/>
      <c r="C3518" s="50"/>
      <c r="D3518" s="51"/>
      <c r="E3518" s="19"/>
      <c r="F3518" s="21"/>
      <c r="G3518" s="25"/>
      <c r="H3518" s="25"/>
      <c r="I3518" s="25"/>
      <c r="J3518" s="25"/>
      <c r="K3518" s="25"/>
      <c r="L3518" s="25"/>
      <c r="M3518" s="25"/>
      <c r="N3518" s="25"/>
      <c r="O3518" s="25"/>
      <c r="P3518" s="25"/>
      <c r="Q3518" s="25"/>
      <c r="R3518" s="25"/>
      <c r="S3518" s="25"/>
      <c r="T3518" s="25"/>
      <c r="U3518" s="25"/>
      <c r="V3518" s="25"/>
      <c r="W3518" s="25"/>
      <c r="X3518" s="25"/>
      <c r="Y3518" s="25"/>
      <c r="Z3518" s="25"/>
      <c r="AA3518" s="25"/>
      <c r="AB3518" s="25"/>
      <c r="AC3518" s="25"/>
      <c r="AD3518" s="25"/>
      <c r="AE3518" s="25"/>
      <c r="AF3518" s="25"/>
      <c r="AG3518" s="25"/>
      <c r="AH3518" s="25"/>
      <c r="AI3518" s="25"/>
      <c r="AJ3518" s="25"/>
      <c r="AK3518" s="25"/>
      <c r="AL3518" s="25"/>
      <c r="AM3518" s="25"/>
      <c r="AN3518" s="25"/>
      <c r="AO3518" s="25"/>
      <c r="AP3518" s="25"/>
      <c r="AQ3518" s="25"/>
      <c r="AR3518" s="25"/>
      <c r="AS3518" s="25"/>
      <c r="AT3518" s="25"/>
      <c r="AU3518" s="25"/>
      <c r="AV3518" s="25"/>
      <c r="AW3518" s="25"/>
      <c r="AX3518" s="25"/>
      <c r="AY3518" s="25"/>
      <c r="AZ3518" s="25"/>
      <c r="BA3518" s="25"/>
      <c r="BB3518" s="25"/>
      <c r="BC3518" s="25"/>
      <c r="BD3518" s="25"/>
      <c r="BE3518" s="25"/>
      <c r="BF3518" s="25"/>
      <c r="BG3518" s="25"/>
      <c r="BH3518" s="25"/>
      <c r="BI3518" s="25"/>
      <c r="BJ3518" s="25"/>
      <c r="BK3518" s="25"/>
      <c r="BL3518" s="25"/>
      <c r="BM3518" s="25"/>
      <c r="BN3518" s="25"/>
      <c r="BO3518" s="25"/>
      <c r="BP3518" s="25"/>
      <c r="BQ3518" s="25"/>
      <c r="BR3518" s="25"/>
      <c r="BS3518" s="25"/>
      <c r="BT3518" s="25"/>
      <c r="BU3518" s="25"/>
      <c r="BV3518" s="25"/>
      <c r="BW3518" s="25"/>
      <c r="BX3518" s="25"/>
      <c r="BY3518" s="25"/>
      <c r="BZ3518" s="25"/>
      <c r="CA3518" s="25"/>
      <c r="CB3518" s="25"/>
      <c r="CC3518" s="25"/>
      <c r="CD3518" s="25"/>
      <c r="CE3518" s="25"/>
      <c r="CF3518" s="25"/>
      <c r="CG3518" s="25"/>
      <c r="CH3518" s="25"/>
      <c r="CI3518" s="25"/>
      <c r="CJ3518" s="25"/>
      <c r="CK3518" s="25"/>
      <c r="CL3518" s="25"/>
      <c r="CM3518" s="25"/>
      <c r="CN3518" s="25"/>
      <c r="CO3518" s="25"/>
      <c r="CP3518" s="25"/>
      <c r="CQ3518" s="25"/>
      <c r="CR3518" s="25"/>
      <c r="CS3518" s="25"/>
      <c r="CT3518" s="25"/>
      <c r="CU3518" s="25"/>
      <c r="CV3518" s="25"/>
      <c r="CW3518" s="25"/>
      <c r="CX3518" s="25"/>
      <c r="CY3518" s="25"/>
      <c r="CZ3518" s="25"/>
      <c r="DA3518" s="25"/>
      <c r="DB3518" s="25"/>
      <c r="DC3518" s="25"/>
      <c r="DD3518" s="25"/>
      <c r="DE3518" s="25"/>
      <c r="DF3518" s="25"/>
      <c r="DG3518" s="25"/>
      <c r="DH3518" s="25"/>
      <c r="DI3518" s="25"/>
      <c r="DJ3518" s="25"/>
      <c r="DK3518" s="25"/>
      <c r="DL3518" s="25"/>
      <c r="DM3518" s="25"/>
      <c r="DN3518" s="25"/>
      <c r="DO3518" s="25"/>
      <c r="DP3518" s="25"/>
      <c r="DQ3518" s="25"/>
      <c r="DR3518" s="25"/>
      <c r="DS3518" s="25"/>
      <c r="DT3518" s="25"/>
      <c r="DU3518" s="25"/>
      <c r="DV3518" s="25"/>
      <c r="DW3518" s="25"/>
      <c r="DX3518" s="25"/>
      <c r="DY3518" s="25"/>
      <c r="DZ3518" s="25"/>
      <c r="EA3518" s="25"/>
      <c r="EB3518" s="25"/>
      <c r="EC3518" s="25"/>
      <c r="ED3518" s="25"/>
      <c r="EE3518" s="25"/>
      <c r="EF3518" s="25"/>
      <c r="EG3518" s="25"/>
      <c r="EH3518" s="25"/>
      <c r="EI3518" s="25"/>
      <c r="EJ3518" s="25"/>
      <c r="EK3518" s="25"/>
      <c r="EL3518" s="25"/>
      <c r="EM3518" s="25"/>
      <c r="EN3518" s="25"/>
      <c r="EO3518" s="25"/>
      <c r="EP3518" s="25"/>
      <c r="EQ3518" s="25"/>
      <c r="ER3518" s="25"/>
      <c r="ES3518" s="25"/>
      <c r="ET3518" s="25"/>
      <c r="EU3518" s="25"/>
      <c r="EV3518" s="25"/>
      <c r="EW3518" s="25"/>
      <c r="EX3518" s="25"/>
      <c r="EY3518" s="25"/>
      <c r="EZ3518" s="25"/>
      <c r="FA3518" s="25"/>
      <c r="FB3518" s="25"/>
      <c r="FC3518" s="25"/>
      <c r="FD3518" s="25"/>
      <c r="FE3518" s="25"/>
      <c r="FF3518" s="25"/>
      <c r="FG3518" s="25"/>
      <c r="FH3518" s="25"/>
      <c r="FI3518" s="25"/>
      <c r="FJ3518" s="25"/>
      <c r="FK3518" s="25"/>
      <c r="FL3518" s="25"/>
      <c r="FM3518" s="25"/>
      <c r="FN3518" s="25"/>
      <c r="FO3518" s="25"/>
      <c r="FP3518" s="25"/>
      <c r="FQ3518" s="25"/>
      <c r="FR3518" s="25"/>
      <c r="FS3518" s="25"/>
      <c r="FT3518" s="25"/>
      <c r="FU3518" s="25"/>
      <c r="FV3518" s="25"/>
      <c r="FW3518" s="25"/>
      <c r="FX3518" s="25"/>
      <c r="FY3518" s="25"/>
      <c r="FZ3518" s="25"/>
      <c r="GA3518" s="25"/>
      <c r="GB3518" s="25"/>
      <c r="GC3518" s="25"/>
      <c r="GD3518" s="25"/>
      <c r="GE3518" s="25"/>
      <c r="GF3518" s="25"/>
      <c r="GG3518" s="25"/>
      <c r="GH3518" s="25"/>
      <c r="GI3518" s="25"/>
      <c r="GJ3518" s="25"/>
      <c r="GK3518" s="25"/>
      <c r="GL3518" s="25"/>
      <c r="GM3518" s="25"/>
      <c r="GN3518" s="25"/>
      <c r="GO3518" s="25"/>
      <c r="GP3518" s="25"/>
      <c r="GQ3518" s="25"/>
      <c r="GR3518" s="25"/>
      <c r="GS3518" s="25"/>
      <c r="GT3518" s="25"/>
      <c r="GU3518" s="25"/>
      <c r="GV3518" s="25"/>
      <c r="GW3518" s="25"/>
      <c r="GX3518" s="25"/>
      <c r="GY3518" s="25"/>
      <c r="GZ3518" s="25"/>
      <c r="HA3518" s="25"/>
      <c r="HB3518" s="25"/>
      <c r="HC3518" s="25"/>
      <c r="HD3518" s="25"/>
      <c r="HE3518" s="25"/>
      <c r="HF3518" s="25"/>
      <c r="HG3518" s="25"/>
      <c r="HH3518" s="25"/>
      <c r="HI3518" s="25"/>
      <c r="HJ3518" s="25"/>
      <c r="HK3518" s="25"/>
      <c r="HL3518" s="25"/>
      <c r="HM3518" s="25"/>
      <c r="HN3518" s="25"/>
      <c r="HO3518" s="25"/>
      <c r="HP3518" s="25"/>
      <c r="HQ3518" s="25"/>
      <c r="HR3518" s="25"/>
      <c r="HS3518" s="25"/>
      <c r="HT3518" s="25"/>
      <c r="HU3518" s="25"/>
      <c r="HV3518" s="25"/>
      <c r="HW3518" s="25"/>
      <c r="HX3518" s="25"/>
      <c r="HY3518" s="25"/>
      <c r="HZ3518" s="25"/>
      <c r="IA3518" s="25"/>
      <c r="IB3518" s="25"/>
      <c r="IC3518" s="25"/>
      <c r="ID3518" s="25"/>
      <c r="IE3518" s="25"/>
      <c r="IF3518" s="25"/>
      <c r="IG3518" s="25"/>
      <c r="IH3518" s="25"/>
      <c r="II3518" s="25"/>
      <c r="IJ3518" s="25"/>
      <c r="IK3518" s="25"/>
      <c r="IL3518" s="25"/>
      <c r="IM3518" s="25"/>
      <c r="IN3518" s="25"/>
      <c r="IO3518" s="25"/>
      <c r="IP3518" s="25"/>
      <c r="IQ3518" s="25"/>
      <c r="IR3518" s="25"/>
      <c r="IS3518" s="25"/>
      <c r="IT3518" s="25"/>
      <c r="IU3518" s="25"/>
      <c r="IV3518" s="25"/>
    </row>
    <row r="3519" spans="1:256">
      <c r="A3519" s="48"/>
      <c r="B3519" s="65"/>
      <c r="C3519" s="50"/>
      <c r="D3519" s="51"/>
      <c r="E3519" s="19"/>
      <c r="F3519" s="21"/>
      <c r="G3519" s="25"/>
      <c r="H3519" s="25"/>
      <c r="I3519" s="25"/>
      <c r="J3519" s="25"/>
      <c r="K3519" s="25"/>
      <c r="L3519" s="25"/>
      <c r="M3519" s="25"/>
      <c r="N3519" s="25"/>
      <c r="O3519" s="25"/>
      <c r="P3519" s="25"/>
      <c r="Q3519" s="25"/>
      <c r="R3519" s="25"/>
      <c r="S3519" s="25"/>
      <c r="T3519" s="25"/>
      <c r="U3519" s="25"/>
      <c r="V3519" s="25"/>
      <c r="W3519" s="25"/>
      <c r="X3519" s="25"/>
      <c r="Y3519" s="25"/>
      <c r="Z3519" s="25"/>
      <c r="AA3519" s="25"/>
      <c r="AB3519" s="25"/>
      <c r="AC3519" s="25"/>
      <c r="AD3519" s="25"/>
      <c r="AE3519" s="25"/>
      <c r="AF3519" s="25"/>
      <c r="AG3519" s="25"/>
      <c r="AH3519" s="25"/>
      <c r="AI3519" s="25"/>
      <c r="AJ3519" s="25"/>
      <c r="AK3519" s="25"/>
      <c r="AL3519" s="25"/>
      <c r="AM3519" s="25"/>
      <c r="AN3519" s="25"/>
      <c r="AO3519" s="25"/>
      <c r="AP3519" s="25"/>
      <c r="AQ3519" s="25"/>
      <c r="AR3519" s="25"/>
      <c r="AS3519" s="25"/>
      <c r="AT3519" s="25"/>
      <c r="AU3519" s="25"/>
      <c r="AV3519" s="25"/>
      <c r="AW3519" s="25"/>
      <c r="AX3519" s="25"/>
      <c r="AY3519" s="25"/>
      <c r="AZ3519" s="25"/>
      <c r="BA3519" s="25"/>
      <c r="BB3519" s="25"/>
      <c r="BC3519" s="25"/>
      <c r="BD3519" s="25"/>
      <c r="BE3519" s="25"/>
      <c r="BF3519" s="25"/>
      <c r="BG3519" s="25"/>
      <c r="BH3519" s="25"/>
      <c r="BI3519" s="25"/>
      <c r="BJ3519" s="25"/>
      <c r="BK3519" s="25"/>
      <c r="BL3519" s="25"/>
      <c r="BM3519" s="25"/>
      <c r="BN3519" s="25"/>
      <c r="BO3519" s="25"/>
      <c r="BP3519" s="25"/>
      <c r="BQ3519" s="25"/>
      <c r="BR3519" s="25"/>
      <c r="BS3519" s="25"/>
      <c r="BT3519" s="25"/>
      <c r="BU3519" s="25"/>
      <c r="BV3519" s="25"/>
      <c r="BW3519" s="25"/>
      <c r="BX3519" s="25"/>
      <c r="BY3519" s="25"/>
      <c r="BZ3519" s="25"/>
      <c r="CA3519" s="25"/>
      <c r="CB3519" s="25"/>
      <c r="CC3519" s="25"/>
      <c r="CD3519" s="25"/>
      <c r="CE3519" s="25"/>
      <c r="CF3519" s="25"/>
      <c r="CG3519" s="25"/>
      <c r="CH3519" s="25"/>
      <c r="CI3519" s="25"/>
      <c r="CJ3519" s="25"/>
      <c r="CK3519" s="25"/>
      <c r="CL3519" s="25"/>
      <c r="CM3519" s="25"/>
      <c r="CN3519" s="25"/>
      <c r="CO3519" s="25"/>
      <c r="CP3519" s="25"/>
      <c r="CQ3519" s="25"/>
      <c r="CR3519" s="25"/>
      <c r="CS3519" s="25"/>
      <c r="CT3519" s="25"/>
      <c r="CU3519" s="25"/>
      <c r="CV3519" s="25"/>
      <c r="CW3519" s="25"/>
      <c r="CX3519" s="25"/>
      <c r="CY3519" s="25"/>
      <c r="CZ3519" s="25"/>
      <c r="DA3519" s="25"/>
      <c r="DB3519" s="25"/>
      <c r="DC3519" s="25"/>
      <c r="DD3519" s="25"/>
      <c r="DE3519" s="25"/>
      <c r="DF3519" s="25"/>
      <c r="DG3519" s="25"/>
      <c r="DH3519" s="25"/>
      <c r="DI3519" s="25"/>
      <c r="DJ3519" s="25"/>
      <c r="DK3519" s="25"/>
      <c r="DL3519" s="25"/>
      <c r="DM3519" s="25"/>
      <c r="DN3519" s="25"/>
      <c r="DO3519" s="25"/>
      <c r="DP3519" s="25"/>
      <c r="DQ3519" s="25"/>
      <c r="DR3519" s="25"/>
      <c r="DS3519" s="25"/>
      <c r="DT3519" s="25"/>
      <c r="DU3519" s="25"/>
      <c r="DV3519" s="25"/>
      <c r="DW3519" s="25"/>
      <c r="DX3519" s="25"/>
      <c r="DY3519" s="25"/>
      <c r="DZ3519" s="25"/>
      <c r="EA3519" s="25"/>
      <c r="EB3519" s="25"/>
      <c r="EC3519" s="25"/>
      <c r="ED3519" s="25"/>
      <c r="EE3519" s="25"/>
      <c r="EF3519" s="25"/>
      <c r="EG3519" s="25"/>
      <c r="EH3519" s="25"/>
      <c r="EI3519" s="25"/>
      <c r="EJ3519" s="25"/>
      <c r="EK3519" s="25"/>
      <c r="EL3519" s="25"/>
      <c r="EM3519" s="25"/>
      <c r="EN3519" s="25"/>
      <c r="EO3519" s="25"/>
      <c r="EP3519" s="25"/>
      <c r="EQ3519" s="25"/>
      <c r="ER3519" s="25"/>
      <c r="ES3519" s="25"/>
      <c r="ET3519" s="25"/>
      <c r="EU3519" s="25"/>
      <c r="EV3519" s="25"/>
      <c r="EW3519" s="25"/>
      <c r="EX3519" s="25"/>
      <c r="EY3519" s="25"/>
      <c r="EZ3519" s="25"/>
      <c r="FA3519" s="25"/>
      <c r="FB3519" s="25"/>
      <c r="FC3519" s="25"/>
      <c r="FD3519" s="25"/>
      <c r="FE3519" s="25"/>
      <c r="FF3519" s="25"/>
      <c r="FG3519" s="25"/>
      <c r="FH3519" s="25"/>
      <c r="FI3519" s="25"/>
      <c r="FJ3519" s="25"/>
      <c r="FK3519" s="25"/>
      <c r="FL3519" s="25"/>
      <c r="FM3519" s="25"/>
      <c r="FN3519" s="25"/>
      <c r="FO3519" s="25"/>
      <c r="FP3519" s="25"/>
      <c r="FQ3519" s="25"/>
      <c r="FR3519" s="25"/>
      <c r="FS3519" s="25"/>
      <c r="FT3519" s="25"/>
      <c r="FU3519" s="25"/>
      <c r="FV3519" s="25"/>
      <c r="FW3519" s="25"/>
      <c r="FX3519" s="25"/>
      <c r="FY3519" s="25"/>
      <c r="FZ3519" s="25"/>
      <c r="GA3519" s="25"/>
      <c r="GB3519" s="25"/>
      <c r="GC3519" s="25"/>
      <c r="GD3519" s="25"/>
      <c r="GE3519" s="25"/>
      <c r="GF3519" s="25"/>
      <c r="GG3519" s="25"/>
      <c r="GH3519" s="25"/>
      <c r="GI3519" s="25"/>
      <c r="GJ3519" s="25"/>
      <c r="GK3519" s="25"/>
      <c r="GL3519" s="25"/>
      <c r="GM3519" s="25"/>
      <c r="GN3519" s="25"/>
      <c r="GO3519" s="25"/>
      <c r="GP3519" s="25"/>
      <c r="GQ3519" s="25"/>
      <c r="GR3519" s="25"/>
      <c r="GS3519" s="25"/>
      <c r="GT3519" s="25"/>
      <c r="GU3519" s="25"/>
      <c r="GV3519" s="25"/>
      <c r="GW3519" s="25"/>
      <c r="GX3519" s="25"/>
      <c r="GY3519" s="25"/>
      <c r="GZ3519" s="25"/>
      <c r="HA3519" s="25"/>
      <c r="HB3519" s="25"/>
      <c r="HC3519" s="25"/>
      <c r="HD3519" s="25"/>
      <c r="HE3519" s="25"/>
      <c r="HF3519" s="25"/>
      <c r="HG3519" s="25"/>
      <c r="HH3519" s="25"/>
      <c r="HI3519" s="25"/>
      <c r="HJ3519" s="25"/>
      <c r="HK3519" s="25"/>
      <c r="HL3519" s="25"/>
      <c r="HM3519" s="25"/>
      <c r="HN3519" s="25"/>
      <c r="HO3519" s="25"/>
      <c r="HP3519" s="25"/>
      <c r="HQ3519" s="25"/>
      <c r="HR3519" s="25"/>
      <c r="HS3519" s="25"/>
      <c r="HT3519" s="25"/>
      <c r="HU3519" s="25"/>
      <c r="HV3519" s="25"/>
      <c r="HW3519" s="25"/>
      <c r="HX3519" s="25"/>
      <c r="HY3519" s="25"/>
      <c r="HZ3519" s="25"/>
      <c r="IA3519" s="25"/>
      <c r="IB3519" s="25"/>
      <c r="IC3519" s="25"/>
      <c r="ID3519" s="25"/>
      <c r="IE3519" s="25"/>
      <c r="IF3519" s="25"/>
      <c r="IG3519" s="25"/>
      <c r="IH3519" s="25"/>
      <c r="II3519" s="25"/>
      <c r="IJ3519" s="25"/>
      <c r="IK3519" s="25"/>
      <c r="IL3519" s="25"/>
      <c r="IM3519" s="25"/>
      <c r="IN3519" s="25"/>
      <c r="IO3519" s="25"/>
      <c r="IP3519" s="25"/>
      <c r="IQ3519" s="25"/>
      <c r="IR3519" s="25"/>
      <c r="IS3519" s="25"/>
      <c r="IT3519" s="25"/>
      <c r="IU3519" s="25"/>
      <c r="IV3519" s="25"/>
    </row>
    <row r="3520" spans="1:256">
      <c r="A3520" s="48"/>
      <c r="B3520" s="65"/>
      <c r="C3520" s="50"/>
      <c r="D3520" s="51"/>
      <c r="E3520" s="19"/>
      <c r="F3520" s="21"/>
      <c r="G3520" s="25"/>
      <c r="H3520" s="25"/>
      <c r="I3520" s="25"/>
      <c r="J3520" s="25"/>
      <c r="K3520" s="25"/>
      <c r="L3520" s="25"/>
      <c r="M3520" s="25"/>
      <c r="N3520" s="25"/>
      <c r="O3520" s="25"/>
      <c r="P3520" s="25"/>
      <c r="Q3520" s="25"/>
      <c r="R3520" s="25"/>
      <c r="S3520" s="25"/>
      <c r="T3520" s="25"/>
      <c r="U3520" s="25"/>
      <c r="V3520" s="25"/>
      <c r="W3520" s="25"/>
      <c r="X3520" s="25"/>
      <c r="Y3520" s="25"/>
      <c r="Z3520" s="25"/>
      <c r="AA3520" s="25"/>
      <c r="AB3520" s="25"/>
      <c r="AC3520" s="25"/>
      <c r="AD3520" s="25"/>
      <c r="AE3520" s="25"/>
      <c r="AF3520" s="25"/>
      <c r="AG3520" s="25"/>
      <c r="AH3520" s="25"/>
      <c r="AI3520" s="25"/>
      <c r="AJ3520" s="25"/>
      <c r="AK3520" s="25"/>
      <c r="AL3520" s="25"/>
      <c r="AM3520" s="25"/>
      <c r="AN3520" s="25"/>
      <c r="AO3520" s="25"/>
      <c r="AP3520" s="25"/>
      <c r="AQ3520" s="25"/>
      <c r="AR3520" s="25"/>
      <c r="AS3520" s="25"/>
      <c r="AT3520" s="25"/>
      <c r="AU3520" s="25"/>
      <c r="AV3520" s="25"/>
      <c r="AW3520" s="25"/>
      <c r="AX3520" s="25"/>
      <c r="AY3520" s="25"/>
      <c r="AZ3520" s="25"/>
      <c r="BA3520" s="25"/>
      <c r="BB3520" s="25"/>
      <c r="BC3520" s="25"/>
      <c r="BD3520" s="25"/>
      <c r="BE3520" s="25"/>
      <c r="BF3520" s="25"/>
      <c r="BG3520" s="25"/>
      <c r="BH3520" s="25"/>
      <c r="BI3520" s="25"/>
      <c r="BJ3520" s="25"/>
      <c r="BK3520" s="25"/>
      <c r="BL3520" s="25"/>
      <c r="BM3520" s="25"/>
      <c r="BN3520" s="25"/>
      <c r="BO3520" s="25"/>
      <c r="BP3520" s="25"/>
      <c r="BQ3520" s="25"/>
      <c r="BR3520" s="25"/>
      <c r="BS3520" s="25"/>
      <c r="BT3520" s="25"/>
      <c r="BU3520" s="25"/>
      <c r="BV3520" s="25"/>
      <c r="BW3520" s="25"/>
      <c r="BX3520" s="25"/>
      <c r="BY3520" s="25"/>
      <c r="BZ3520" s="25"/>
      <c r="CA3520" s="25"/>
      <c r="CB3520" s="25"/>
      <c r="CC3520" s="25"/>
      <c r="CD3520" s="25"/>
      <c r="CE3520" s="25"/>
      <c r="CF3520" s="25"/>
      <c r="CG3520" s="25"/>
      <c r="CH3520" s="25"/>
      <c r="CI3520" s="25"/>
      <c r="CJ3520" s="25"/>
      <c r="CK3520" s="25"/>
      <c r="CL3520" s="25"/>
      <c r="CM3520" s="25"/>
      <c r="CN3520" s="25"/>
      <c r="CO3520" s="25"/>
      <c r="CP3520" s="25"/>
      <c r="CQ3520" s="25"/>
      <c r="CR3520" s="25"/>
      <c r="CS3520" s="25"/>
      <c r="CT3520" s="25"/>
      <c r="CU3520" s="25"/>
      <c r="CV3520" s="25"/>
      <c r="CW3520" s="25"/>
      <c r="CX3520" s="25"/>
      <c r="CY3520" s="25"/>
      <c r="CZ3520" s="25"/>
      <c r="DA3520" s="25"/>
      <c r="DB3520" s="25"/>
      <c r="DC3520" s="25"/>
      <c r="DD3520" s="25"/>
      <c r="DE3520" s="25"/>
      <c r="DF3520" s="25"/>
      <c r="DG3520" s="25"/>
      <c r="DH3520" s="25"/>
      <c r="DI3520" s="25"/>
      <c r="DJ3520" s="25"/>
      <c r="DK3520" s="25"/>
      <c r="DL3520" s="25"/>
      <c r="DM3520" s="25"/>
      <c r="DN3520" s="25"/>
      <c r="DO3520" s="25"/>
      <c r="DP3520" s="25"/>
      <c r="DQ3520" s="25"/>
      <c r="DR3520" s="25"/>
      <c r="DS3520" s="25"/>
      <c r="DT3520" s="25"/>
      <c r="DU3520" s="25"/>
      <c r="DV3520" s="25"/>
      <c r="DW3520" s="25"/>
      <c r="DX3520" s="25"/>
      <c r="DY3520" s="25"/>
      <c r="DZ3520" s="25"/>
      <c r="EA3520" s="25"/>
      <c r="EB3520" s="25"/>
      <c r="EC3520" s="25"/>
      <c r="ED3520" s="25"/>
      <c r="EE3520" s="25"/>
      <c r="EF3520" s="25"/>
      <c r="EG3520" s="25"/>
      <c r="EH3520" s="25"/>
      <c r="EI3520" s="25"/>
      <c r="EJ3520" s="25"/>
      <c r="EK3520" s="25"/>
      <c r="EL3520" s="25"/>
      <c r="EM3520" s="25"/>
      <c r="EN3520" s="25"/>
      <c r="EO3520" s="25"/>
      <c r="EP3520" s="25"/>
      <c r="EQ3520" s="25"/>
      <c r="ER3520" s="25"/>
      <c r="ES3520" s="25"/>
      <c r="ET3520" s="25"/>
      <c r="EU3520" s="25"/>
      <c r="EV3520" s="25"/>
      <c r="EW3520" s="25"/>
      <c r="EX3520" s="25"/>
      <c r="EY3520" s="25"/>
      <c r="EZ3520" s="25"/>
      <c r="FA3520" s="25"/>
      <c r="FB3520" s="25"/>
      <c r="FC3520" s="25"/>
      <c r="FD3520" s="25"/>
      <c r="FE3520" s="25"/>
      <c r="FF3520" s="25"/>
      <c r="FG3520" s="25"/>
      <c r="FH3520" s="25"/>
      <c r="FI3520" s="25"/>
      <c r="FJ3520" s="25"/>
      <c r="FK3520" s="25"/>
      <c r="FL3520" s="25"/>
      <c r="FM3520" s="25"/>
      <c r="FN3520" s="25"/>
      <c r="FO3520" s="25"/>
      <c r="FP3520" s="25"/>
      <c r="FQ3520" s="25"/>
      <c r="FR3520" s="25"/>
      <c r="FS3520" s="25"/>
      <c r="FT3520" s="25"/>
      <c r="FU3520" s="25"/>
      <c r="FV3520" s="25"/>
      <c r="FW3520" s="25"/>
      <c r="FX3520" s="25"/>
      <c r="FY3520" s="25"/>
      <c r="FZ3520" s="25"/>
      <c r="GA3520" s="25"/>
      <c r="GB3520" s="25"/>
      <c r="GC3520" s="25"/>
      <c r="GD3520" s="25"/>
      <c r="GE3520" s="25"/>
      <c r="GF3520" s="25"/>
      <c r="GG3520" s="25"/>
      <c r="GH3520" s="25"/>
      <c r="GI3520" s="25"/>
      <c r="GJ3520" s="25"/>
      <c r="GK3520" s="25"/>
      <c r="GL3520" s="25"/>
      <c r="GM3520" s="25"/>
      <c r="GN3520" s="25"/>
      <c r="GO3520" s="25"/>
      <c r="GP3520" s="25"/>
      <c r="GQ3520" s="25"/>
      <c r="GR3520" s="25"/>
      <c r="GS3520" s="25"/>
      <c r="GT3520" s="25"/>
      <c r="GU3520" s="25"/>
      <c r="GV3520" s="25"/>
      <c r="GW3520" s="25"/>
      <c r="GX3520" s="25"/>
      <c r="GY3520" s="25"/>
      <c r="GZ3520" s="25"/>
      <c r="HA3520" s="25"/>
      <c r="HB3520" s="25"/>
      <c r="HC3520" s="25"/>
      <c r="HD3520" s="25"/>
      <c r="HE3520" s="25"/>
      <c r="HF3520" s="25"/>
      <c r="HG3520" s="25"/>
      <c r="HH3520" s="25"/>
      <c r="HI3520" s="25"/>
      <c r="HJ3520" s="25"/>
      <c r="HK3520" s="25"/>
      <c r="HL3520" s="25"/>
      <c r="HM3520" s="25"/>
      <c r="HN3520" s="25"/>
      <c r="HO3520" s="25"/>
      <c r="HP3520" s="25"/>
      <c r="HQ3520" s="25"/>
      <c r="HR3520" s="25"/>
      <c r="HS3520" s="25"/>
      <c r="HT3520" s="25"/>
      <c r="HU3520" s="25"/>
      <c r="HV3520" s="25"/>
      <c r="HW3520" s="25"/>
      <c r="HX3520" s="25"/>
      <c r="HY3520" s="25"/>
      <c r="HZ3520" s="25"/>
      <c r="IA3520" s="25"/>
      <c r="IB3520" s="25"/>
      <c r="IC3520" s="25"/>
      <c r="ID3520" s="25"/>
      <c r="IE3520" s="25"/>
      <c r="IF3520" s="25"/>
      <c r="IG3520" s="25"/>
      <c r="IH3520" s="25"/>
      <c r="II3520" s="25"/>
      <c r="IJ3520" s="25"/>
      <c r="IK3520" s="25"/>
      <c r="IL3520" s="25"/>
      <c r="IM3520" s="25"/>
      <c r="IN3520" s="25"/>
      <c r="IO3520" s="25"/>
      <c r="IP3520" s="25"/>
      <c r="IQ3520" s="25"/>
      <c r="IR3520" s="25"/>
      <c r="IS3520" s="25"/>
      <c r="IT3520" s="25"/>
      <c r="IU3520" s="25"/>
      <c r="IV3520" s="25"/>
    </row>
    <row r="3521" spans="1:256">
      <c r="A3521" s="48"/>
      <c r="B3521" s="65"/>
      <c r="C3521" s="50"/>
      <c r="D3521" s="51"/>
      <c r="E3521" s="19"/>
      <c r="F3521" s="21"/>
      <c r="G3521" s="25"/>
      <c r="H3521" s="25"/>
      <c r="I3521" s="25"/>
      <c r="J3521" s="25"/>
      <c r="K3521" s="25"/>
      <c r="L3521" s="25"/>
      <c r="M3521" s="25"/>
      <c r="N3521" s="25"/>
      <c r="O3521" s="25"/>
      <c r="P3521" s="25"/>
      <c r="Q3521" s="25"/>
      <c r="R3521" s="25"/>
      <c r="S3521" s="25"/>
      <c r="T3521" s="25"/>
      <c r="U3521" s="25"/>
      <c r="V3521" s="25"/>
      <c r="W3521" s="25"/>
      <c r="X3521" s="25"/>
      <c r="Y3521" s="25"/>
      <c r="Z3521" s="25"/>
      <c r="AA3521" s="25"/>
      <c r="AB3521" s="25"/>
      <c r="AC3521" s="25"/>
      <c r="AD3521" s="25"/>
      <c r="AE3521" s="25"/>
      <c r="AF3521" s="25"/>
      <c r="AG3521" s="25"/>
      <c r="AH3521" s="25"/>
      <c r="AI3521" s="25"/>
      <c r="AJ3521" s="25"/>
      <c r="AK3521" s="25"/>
      <c r="AL3521" s="25"/>
      <c r="AM3521" s="25"/>
      <c r="AN3521" s="25"/>
      <c r="AO3521" s="25"/>
      <c r="AP3521" s="25"/>
      <c r="AQ3521" s="25"/>
      <c r="AR3521" s="25"/>
      <c r="AS3521" s="25"/>
      <c r="AT3521" s="25"/>
      <c r="AU3521" s="25"/>
      <c r="AV3521" s="25"/>
      <c r="AW3521" s="25"/>
      <c r="AX3521" s="25"/>
      <c r="AY3521" s="25"/>
      <c r="AZ3521" s="25"/>
      <c r="BA3521" s="25"/>
      <c r="BB3521" s="25"/>
      <c r="BC3521" s="25"/>
      <c r="BD3521" s="25"/>
      <c r="BE3521" s="25"/>
      <c r="BF3521" s="25"/>
      <c r="BG3521" s="25"/>
      <c r="BH3521" s="25"/>
      <c r="BI3521" s="25"/>
      <c r="BJ3521" s="25"/>
      <c r="BK3521" s="25"/>
      <c r="BL3521" s="25"/>
      <c r="BM3521" s="25"/>
      <c r="BN3521" s="25"/>
      <c r="BO3521" s="25"/>
      <c r="BP3521" s="25"/>
      <c r="BQ3521" s="25"/>
      <c r="BR3521" s="25"/>
      <c r="BS3521" s="25"/>
      <c r="BT3521" s="25"/>
      <c r="BU3521" s="25"/>
      <c r="BV3521" s="25"/>
      <c r="BW3521" s="25"/>
      <c r="BX3521" s="25"/>
      <c r="BY3521" s="25"/>
      <c r="BZ3521" s="25"/>
      <c r="CA3521" s="25"/>
      <c r="CB3521" s="25"/>
      <c r="CC3521" s="25"/>
      <c r="CD3521" s="25"/>
      <c r="CE3521" s="25"/>
      <c r="CF3521" s="25"/>
      <c r="CG3521" s="25"/>
      <c r="CH3521" s="25"/>
      <c r="CI3521" s="25"/>
      <c r="CJ3521" s="25"/>
      <c r="CK3521" s="25"/>
      <c r="CL3521" s="25"/>
      <c r="CM3521" s="25"/>
      <c r="CN3521" s="25"/>
      <c r="CO3521" s="25"/>
      <c r="CP3521" s="25"/>
      <c r="CQ3521" s="25"/>
      <c r="CR3521" s="25"/>
      <c r="CS3521" s="25"/>
      <c r="CT3521" s="25"/>
      <c r="CU3521" s="25"/>
      <c r="CV3521" s="25"/>
      <c r="CW3521" s="25"/>
      <c r="CX3521" s="25"/>
      <c r="CY3521" s="25"/>
      <c r="CZ3521" s="25"/>
      <c r="DA3521" s="25"/>
      <c r="DB3521" s="25"/>
      <c r="DC3521" s="25"/>
      <c r="DD3521" s="25"/>
      <c r="DE3521" s="25"/>
      <c r="DF3521" s="25"/>
      <c r="DG3521" s="25"/>
      <c r="DH3521" s="25"/>
      <c r="DI3521" s="25"/>
      <c r="DJ3521" s="25"/>
      <c r="DK3521" s="25"/>
      <c r="DL3521" s="25"/>
      <c r="DM3521" s="25"/>
      <c r="DN3521" s="25"/>
      <c r="DO3521" s="25"/>
      <c r="DP3521" s="25"/>
      <c r="DQ3521" s="25"/>
      <c r="DR3521" s="25"/>
      <c r="DS3521" s="25"/>
      <c r="DT3521" s="25"/>
      <c r="DU3521" s="25"/>
      <c r="DV3521" s="25"/>
      <c r="DW3521" s="25"/>
      <c r="DX3521" s="25"/>
      <c r="DY3521" s="25"/>
      <c r="DZ3521" s="25"/>
      <c r="EA3521" s="25"/>
      <c r="EB3521" s="25"/>
      <c r="EC3521" s="25"/>
      <c r="ED3521" s="25"/>
      <c r="EE3521" s="25"/>
      <c r="EF3521" s="25"/>
      <c r="EG3521" s="25"/>
      <c r="EH3521" s="25"/>
      <c r="EI3521" s="25"/>
      <c r="EJ3521" s="25"/>
      <c r="EK3521" s="25"/>
      <c r="EL3521" s="25"/>
      <c r="EM3521" s="25"/>
      <c r="EN3521" s="25"/>
      <c r="EO3521" s="25"/>
      <c r="EP3521" s="25"/>
      <c r="EQ3521" s="25"/>
      <c r="ER3521" s="25"/>
      <c r="ES3521" s="25"/>
      <c r="ET3521" s="25"/>
      <c r="EU3521" s="25"/>
      <c r="EV3521" s="25"/>
      <c r="EW3521" s="25"/>
      <c r="EX3521" s="25"/>
      <c r="EY3521" s="25"/>
      <c r="EZ3521" s="25"/>
      <c r="FA3521" s="25"/>
      <c r="FB3521" s="25"/>
      <c r="FC3521" s="25"/>
      <c r="FD3521" s="25"/>
      <c r="FE3521" s="25"/>
      <c r="FF3521" s="25"/>
      <c r="FG3521" s="25"/>
      <c r="FH3521" s="25"/>
      <c r="FI3521" s="25"/>
      <c r="FJ3521" s="25"/>
      <c r="FK3521" s="25"/>
      <c r="FL3521" s="25"/>
      <c r="FM3521" s="25"/>
      <c r="FN3521" s="25"/>
      <c r="FO3521" s="25"/>
      <c r="FP3521" s="25"/>
      <c r="FQ3521" s="25"/>
      <c r="FR3521" s="25"/>
      <c r="FS3521" s="25"/>
      <c r="FT3521" s="25"/>
      <c r="FU3521" s="25"/>
      <c r="FV3521" s="25"/>
      <c r="FW3521" s="25"/>
      <c r="FX3521" s="25"/>
      <c r="FY3521" s="25"/>
      <c r="FZ3521" s="25"/>
      <c r="GA3521" s="25"/>
      <c r="GB3521" s="25"/>
      <c r="GC3521" s="25"/>
      <c r="GD3521" s="25"/>
      <c r="GE3521" s="25"/>
      <c r="GF3521" s="25"/>
      <c r="GG3521" s="25"/>
      <c r="GH3521" s="25"/>
      <c r="GI3521" s="25"/>
      <c r="GJ3521" s="25"/>
      <c r="GK3521" s="25"/>
      <c r="GL3521" s="25"/>
      <c r="GM3521" s="25"/>
      <c r="GN3521" s="25"/>
      <c r="GO3521" s="25"/>
      <c r="GP3521" s="25"/>
      <c r="GQ3521" s="25"/>
      <c r="GR3521" s="25"/>
      <c r="GS3521" s="25"/>
      <c r="GT3521" s="25"/>
      <c r="GU3521" s="25"/>
      <c r="GV3521" s="25"/>
      <c r="GW3521" s="25"/>
      <c r="GX3521" s="25"/>
      <c r="GY3521" s="25"/>
      <c r="GZ3521" s="25"/>
      <c r="HA3521" s="25"/>
      <c r="HB3521" s="25"/>
      <c r="HC3521" s="25"/>
      <c r="HD3521" s="25"/>
      <c r="HE3521" s="25"/>
      <c r="HF3521" s="25"/>
      <c r="HG3521" s="25"/>
      <c r="HH3521" s="25"/>
      <c r="HI3521" s="25"/>
      <c r="HJ3521" s="25"/>
      <c r="HK3521" s="25"/>
      <c r="HL3521" s="25"/>
      <c r="HM3521" s="25"/>
      <c r="HN3521" s="25"/>
      <c r="HO3521" s="25"/>
      <c r="HP3521" s="25"/>
      <c r="HQ3521" s="25"/>
      <c r="HR3521" s="25"/>
      <c r="HS3521" s="25"/>
      <c r="HT3521" s="25"/>
      <c r="HU3521" s="25"/>
      <c r="HV3521" s="25"/>
      <c r="HW3521" s="25"/>
      <c r="HX3521" s="25"/>
      <c r="HY3521" s="25"/>
      <c r="HZ3521" s="25"/>
      <c r="IA3521" s="25"/>
      <c r="IB3521" s="25"/>
      <c r="IC3521" s="25"/>
      <c r="ID3521" s="25"/>
      <c r="IE3521" s="25"/>
      <c r="IF3521" s="25"/>
      <c r="IG3521" s="25"/>
      <c r="IH3521" s="25"/>
      <c r="II3521" s="25"/>
      <c r="IJ3521" s="25"/>
      <c r="IK3521" s="25"/>
      <c r="IL3521" s="25"/>
      <c r="IM3521" s="25"/>
      <c r="IN3521" s="25"/>
      <c r="IO3521" s="25"/>
      <c r="IP3521" s="25"/>
      <c r="IQ3521" s="25"/>
      <c r="IR3521" s="25"/>
      <c r="IS3521" s="25"/>
      <c r="IT3521" s="25"/>
      <c r="IU3521" s="25"/>
      <c r="IV3521" s="25"/>
    </row>
    <row r="3522" spans="1:256">
      <c r="A3522" s="48"/>
      <c r="B3522" s="65"/>
      <c r="C3522" s="50"/>
      <c r="D3522" s="51"/>
      <c r="E3522" s="19"/>
      <c r="F3522" s="21"/>
      <c r="G3522" s="25"/>
      <c r="H3522" s="25"/>
      <c r="I3522" s="25"/>
      <c r="J3522" s="25"/>
      <c r="K3522" s="25"/>
      <c r="L3522" s="25"/>
      <c r="M3522" s="25"/>
      <c r="N3522" s="25"/>
      <c r="O3522" s="25"/>
      <c r="P3522" s="25"/>
      <c r="Q3522" s="25"/>
      <c r="R3522" s="25"/>
      <c r="S3522" s="25"/>
      <c r="T3522" s="25"/>
      <c r="U3522" s="25"/>
      <c r="V3522" s="25"/>
      <c r="W3522" s="25"/>
      <c r="X3522" s="25"/>
      <c r="Y3522" s="25"/>
      <c r="Z3522" s="25"/>
      <c r="AA3522" s="25"/>
      <c r="AB3522" s="25"/>
      <c r="AC3522" s="25"/>
      <c r="AD3522" s="25"/>
      <c r="AE3522" s="25"/>
      <c r="AF3522" s="25"/>
      <c r="AG3522" s="25"/>
      <c r="AH3522" s="25"/>
      <c r="AI3522" s="25"/>
      <c r="AJ3522" s="25"/>
      <c r="AK3522" s="25"/>
      <c r="AL3522" s="25"/>
      <c r="AM3522" s="25"/>
      <c r="AN3522" s="25"/>
      <c r="AO3522" s="25"/>
      <c r="AP3522" s="25"/>
      <c r="AQ3522" s="25"/>
      <c r="AR3522" s="25"/>
      <c r="AS3522" s="25"/>
      <c r="AT3522" s="25"/>
      <c r="AU3522" s="25"/>
      <c r="AV3522" s="25"/>
      <c r="AW3522" s="25"/>
      <c r="AX3522" s="25"/>
      <c r="AY3522" s="25"/>
      <c r="AZ3522" s="25"/>
      <c r="BA3522" s="25"/>
      <c r="BB3522" s="25"/>
      <c r="BC3522" s="25"/>
      <c r="BD3522" s="25"/>
      <c r="BE3522" s="25"/>
      <c r="BF3522" s="25"/>
      <c r="BG3522" s="25"/>
      <c r="BH3522" s="25"/>
      <c r="BI3522" s="25"/>
      <c r="BJ3522" s="25"/>
      <c r="BK3522" s="25"/>
      <c r="BL3522" s="25"/>
      <c r="BM3522" s="25"/>
      <c r="BN3522" s="25"/>
      <c r="BO3522" s="25"/>
      <c r="BP3522" s="25"/>
      <c r="BQ3522" s="25"/>
      <c r="BR3522" s="25"/>
      <c r="BS3522" s="25"/>
      <c r="BT3522" s="25"/>
      <c r="BU3522" s="25"/>
      <c r="BV3522" s="25"/>
      <c r="BW3522" s="25"/>
      <c r="BX3522" s="25"/>
      <c r="BY3522" s="25"/>
      <c r="BZ3522" s="25"/>
      <c r="CA3522" s="25"/>
      <c r="CB3522" s="25"/>
      <c r="CC3522" s="25"/>
      <c r="CD3522" s="25"/>
      <c r="CE3522" s="25"/>
      <c r="CF3522" s="25"/>
      <c r="CG3522" s="25"/>
      <c r="CH3522" s="25"/>
      <c r="CI3522" s="25"/>
      <c r="CJ3522" s="25"/>
      <c r="CK3522" s="25"/>
      <c r="CL3522" s="25"/>
      <c r="CM3522" s="25"/>
      <c r="CN3522" s="25"/>
      <c r="CO3522" s="25"/>
      <c r="CP3522" s="25"/>
      <c r="CQ3522" s="25"/>
      <c r="CR3522" s="25"/>
      <c r="CS3522" s="25"/>
      <c r="CT3522" s="25"/>
      <c r="CU3522" s="25"/>
      <c r="CV3522" s="25"/>
      <c r="CW3522" s="25"/>
      <c r="CX3522" s="25"/>
      <c r="CY3522" s="25"/>
      <c r="CZ3522" s="25"/>
      <c r="DA3522" s="25"/>
      <c r="DB3522" s="25"/>
      <c r="DC3522" s="25"/>
      <c r="DD3522" s="25"/>
      <c r="DE3522" s="25"/>
      <c r="DF3522" s="25"/>
      <c r="DG3522" s="25"/>
      <c r="DH3522" s="25"/>
      <c r="DI3522" s="25"/>
      <c r="DJ3522" s="25"/>
      <c r="DK3522" s="25"/>
      <c r="DL3522" s="25"/>
      <c r="DM3522" s="25"/>
      <c r="DN3522" s="25"/>
      <c r="DO3522" s="25"/>
      <c r="DP3522" s="25"/>
      <c r="DQ3522" s="25"/>
      <c r="DR3522" s="25"/>
      <c r="DS3522" s="25"/>
      <c r="DT3522" s="25"/>
      <c r="DU3522" s="25"/>
      <c r="DV3522" s="25"/>
      <c r="DW3522" s="25"/>
      <c r="DX3522" s="25"/>
      <c r="DY3522" s="25"/>
      <c r="DZ3522" s="25"/>
      <c r="EA3522" s="25"/>
      <c r="EB3522" s="25"/>
      <c r="EC3522" s="25"/>
      <c r="ED3522" s="25"/>
      <c r="EE3522" s="25"/>
      <c r="EF3522" s="25"/>
      <c r="EG3522" s="25"/>
      <c r="EH3522" s="25"/>
      <c r="EI3522" s="25"/>
      <c r="EJ3522" s="25"/>
      <c r="EK3522" s="25"/>
      <c r="EL3522" s="25"/>
      <c r="EM3522" s="25"/>
      <c r="EN3522" s="25"/>
      <c r="EO3522" s="25"/>
      <c r="EP3522" s="25"/>
      <c r="EQ3522" s="25"/>
      <c r="ER3522" s="25"/>
      <c r="ES3522" s="25"/>
      <c r="ET3522" s="25"/>
      <c r="EU3522" s="25"/>
      <c r="EV3522" s="25"/>
      <c r="EW3522" s="25"/>
      <c r="EX3522" s="25"/>
      <c r="EY3522" s="25"/>
      <c r="EZ3522" s="25"/>
      <c r="FA3522" s="25"/>
      <c r="FB3522" s="25"/>
      <c r="FC3522" s="25"/>
      <c r="FD3522" s="25"/>
      <c r="FE3522" s="25"/>
      <c r="FF3522" s="25"/>
      <c r="FG3522" s="25"/>
      <c r="FH3522" s="25"/>
      <c r="FI3522" s="25"/>
      <c r="FJ3522" s="25"/>
      <c r="FK3522" s="25"/>
      <c r="FL3522" s="25"/>
      <c r="FM3522" s="25"/>
      <c r="FN3522" s="25"/>
      <c r="FO3522" s="25"/>
      <c r="FP3522" s="25"/>
      <c r="FQ3522" s="25"/>
      <c r="FR3522" s="25"/>
      <c r="FS3522" s="25"/>
      <c r="FT3522" s="25"/>
      <c r="FU3522" s="25"/>
      <c r="FV3522" s="25"/>
      <c r="FW3522" s="25"/>
      <c r="FX3522" s="25"/>
      <c r="FY3522" s="25"/>
      <c r="FZ3522" s="25"/>
      <c r="GA3522" s="25"/>
      <c r="GB3522" s="25"/>
      <c r="GC3522" s="25"/>
      <c r="GD3522" s="25"/>
      <c r="GE3522" s="25"/>
      <c r="GF3522" s="25"/>
      <c r="GG3522" s="25"/>
      <c r="GH3522" s="25"/>
      <c r="GI3522" s="25"/>
      <c r="GJ3522" s="25"/>
      <c r="GK3522" s="25"/>
      <c r="GL3522" s="25"/>
      <c r="GM3522" s="25"/>
      <c r="GN3522" s="25"/>
      <c r="GO3522" s="25"/>
      <c r="GP3522" s="25"/>
      <c r="GQ3522" s="25"/>
      <c r="GR3522" s="25"/>
      <c r="GS3522" s="25"/>
      <c r="GT3522" s="25"/>
      <c r="GU3522" s="25"/>
      <c r="GV3522" s="25"/>
      <c r="GW3522" s="25"/>
      <c r="GX3522" s="25"/>
      <c r="GY3522" s="25"/>
      <c r="GZ3522" s="25"/>
      <c r="HA3522" s="25"/>
      <c r="HB3522" s="25"/>
      <c r="HC3522" s="25"/>
      <c r="HD3522" s="25"/>
      <c r="HE3522" s="25"/>
      <c r="HF3522" s="25"/>
      <c r="HG3522" s="25"/>
      <c r="HH3522" s="25"/>
      <c r="HI3522" s="25"/>
      <c r="HJ3522" s="25"/>
      <c r="HK3522" s="25"/>
      <c r="HL3522" s="25"/>
      <c r="HM3522" s="25"/>
      <c r="HN3522" s="25"/>
      <c r="HO3522" s="25"/>
      <c r="HP3522" s="25"/>
      <c r="HQ3522" s="25"/>
      <c r="HR3522" s="25"/>
      <c r="HS3522" s="25"/>
      <c r="HT3522" s="25"/>
      <c r="HU3522" s="25"/>
      <c r="HV3522" s="25"/>
      <c r="HW3522" s="25"/>
      <c r="HX3522" s="25"/>
      <c r="HY3522" s="25"/>
      <c r="HZ3522" s="25"/>
      <c r="IA3522" s="25"/>
      <c r="IB3522" s="25"/>
      <c r="IC3522" s="25"/>
      <c r="ID3522" s="25"/>
      <c r="IE3522" s="25"/>
      <c r="IF3522" s="25"/>
      <c r="IG3522" s="25"/>
      <c r="IH3522" s="25"/>
      <c r="II3522" s="25"/>
      <c r="IJ3522" s="25"/>
      <c r="IK3522" s="25"/>
      <c r="IL3522" s="25"/>
      <c r="IM3522" s="25"/>
      <c r="IN3522" s="25"/>
      <c r="IO3522" s="25"/>
      <c r="IP3522" s="25"/>
      <c r="IQ3522" s="25"/>
      <c r="IR3522" s="25"/>
      <c r="IS3522" s="25"/>
      <c r="IT3522" s="25"/>
      <c r="IU3522" s="25"/>
      <c r="IV3522" s="25"/>
    </row>
    <row r="3523" spans="1:256">
      <c r="A3523" s="48"/>
      <c r="B3523" s="65"/>
      <c r="C3523" s="50"/>
      <c r="D3523" s="51"/>
      <c r="E3523" s="19"/>
      <c r="F3523" s="21"/>
    </row>
    <row r="3524" spans="1:256">
      <c r="A3524" s="48"/>
      <c r="B3524" s="65"/>
      <c r="C3524" s="50"/>
      <c r="D3524" s="51"/>
      <c r="E3524" s="19"/>
      <c r="F3524" s="21"/>
    </row>
    <row r="3525" spans="1:256">
      <c r="A3525" s="48"/>
      <c r="B3525" s="65"/>
      <c r="C3525" s="50"/>
      <c r="D3525" s="51"/>
      <c r="E3525" s="19"/>
      <c r="F3525" s="21"/>
    </row>
    <row r="3526" spans="1:256">
      <c r="A3526" s="48"/>
      <c r="B3526" s="65"/>
      <c r="C3526" s="50"/>
      <c r="D3526" s="51"/>
      <c r="E3526" s="19"/>
      <c r="F3526" s="21"/>
      <c r="G3526" s="25"/>
      <c r="H3526" s="25"/>
      <c r="I3526" s="25"/>
      <c r="J3526" s="25"/>
      <c r="K3526" s="25"/>
      <c r="L3526" s="25"/>
      <c r="M3526" s="25"/>
      <c r="N3526" s="25"/>
      <c r="O3526" s="25"/>
      <c r="P3526" s="25"/>
      <c r="Q3526" s="25"/>
      <c r="R3526" s="25"/>
      <c r="S3526" s="25"/>
      <c r="T3526" s="25"/>
      <c r="U3526" s="25"/>
      <c r="V3526" s="25"/>
      <c r="W3526" s="25"/>
      <c r="X3526" s="25"/>
      <c r="Y3526" s="25"/>
      <c r="Z3526" s="25"/>
      <c r="AA3526" s="25"/>
      <c r="AB3526" s="25"/>
      <c r="AC3526" s="25"/>
      <c r="AD3526" s="25"/>
      <c r="AE3526" s="25"/>
      <c r="AF3526" s="25"/>
      <c r="AG3526" s="25"/>
      <c r="AH3526" s="25"/>
      <c r="AI3526" s="25"/>
      <c r="AJ3526" s="25"/>
      <c r="AK3526" s="25"/>
      <c r="AL3526" s="25"/>
      <c r="AM3526" s="25"/>
      <c r="AN3526" s="25"/>
      <c r="AO3526" s="25"/>
      <c r="AP3526" s="25"/>
      <c r="AQ3526" s="25"/>
      <c r="AR3526" s="25"/>
      <c r="AS3526" s="25"/>
      <c r="AT3526" s="25"/>
      <c r="AU3526" s="25"/>
      <c r="AV3526" s="25"/>
      <c r="AW3526" s="25"/>
      <c r="AX3526" s="25"/>
      <c r="AY3526" s="25"/>
      <c r="AZ3526" s="25"/>
      <c r="BA3526" s="25"/>
      <c r="BB3526" s="25"/>
      <c r="BC3526" s="25"/>
      <c r="BD3526" s="25"/>
      <c r="BE3526" s="25"/>
      <c r="BF3526" s="25"/>
      <c r="BG3526" s="25"/>
      <c r="BH3526" s="25"/>
      <c r="BI3526" s="25"/>
      <c r="BJ3526" s="25"/>
      <c r="BK3526" s="25"/>
      <c r="BL3526" s="25"/>
      <c r="BM3526" s="25"/>
      <c r="BN3526" s="25"/>
      <c r="BO3526" s="25"/>
      <c r="BP3526" s="25"/>
      <c r="BQ3526" s="25"/>
      <c r="BR3526" s="25"/>
      <c r="BS3526" s="25"/>
      <c r="BT3526" s="25"/>
      <c r="BU3526" s="25"/>
      <c r="BV3526" s="25"/>
      <c r="BW3526" s="25"/>
      <c r="BX3526" s="25"/>
      <c r="BY3526" s="25"/>
      <c r="BZ3526" s="25"/>
      <c r="CA3526" s="25"/>
      <c r="CB3526" s="25"/>
      <c r="CC3526" s="25"/>
      <c r="CD3526" s="25"/>
      <c r="CE3526" s="25"/>
      <c r="CF3526" s="25"/>
      <c r="CG3526" s="25"/>
      <c r="CH3526" s="25"/>
      <c r="CI3526" s="25"/>
      <c r="CJ3526" s="25"/>
      <c r="CK3526" s="25"/>
      <c r="CL3526" s="25"/>
      <c r="CM3526" s="25"/>
      <c r="CN3526" s="25"/>
      <c r="CO3526" s="25"/>
      <c r="CP3526" s="25"/>
      <c r="CQ3526" s="25"/>
      <c r="CR3526" s="25"/>
      <c r="CS3526" s="25"/>
      <c r="CT3526" s="25"/>
      <c r="CU3526" s="25"/>
      <c r="CV3526" s="25"/>
      <c r="CW3526" s="25"/>
      <c r="CX3526" s="25"/>
      <c r="CY3526" s="25"/>
      <c r="CZ3526" s="25"/>
      <c r="DA3526" s="25"/>
      <c r="DB3526" s="25"/>
      <c r="DC3526" s="25"/>
      <c r="DD3526" s="25"/>
      <c r="DE3526" s="25"/>
      <c r="DF3526" s="25"/>
      <c r="DG3526" s="25"/>
      <c r="DH3526" s="25"/>
      <c r="DI3526" s="25"/>
      <c r="DJ3526" s="25"/>
      <c r="DK3526" s="25"/>
      <c r="DL3526" s="25"/>
      <c r="DM3526" s="25"/>
      <c r="DN3526" s="25"/>
      <c r="DO3526" s="25"/>
      <c r="DP3526" s="25"/>
      <c r="DQ3526" s="25"/>
      <c r="DR3526" s="25"/>
      <c r="DS3526" s="25"/>
      <c r="DT3526" s="25"/>
      <c r="DU3526" s="25"/>
      <c r="DV3526" s="25"/>
      <c r="DW3526" s="25"/>
      <c r="DX3526" s="25"/>
      <c r="DY3526" s="25"/>
      <c r="DZ3526" s="25"/>
      <c r="EA3526" s="25"/>
      <c r="EB3526" s="25"/>
      <c r="EC3526" s="25"/>
      <c r="ED3526" s="25"/>
      <c r="EE3526" s="25"/>
      <c r="EF3526" s="25"/>
      <c r="EG3526" s="25"/>
      <c r="EH3526" s="25"/>
      <c r="EI3526" s="25"/>
      <c r="EJ3526" s="25"/>
      <c r="EK3526" s="25"/>
      <c r="EL3526" s="25"/>
      <c r="EM3526" s="25"/>
      <c r="EN3526" s="25"/>
      <c r="EO3526" s="25"/>
      <c r="EP3526" s="25"/>
      <c r="EQ3526" s="25"/>
      <c r="ER3526" s="25"/>
      <c r="ES3526" s="25"/>
      <c r="ET3526" s="25"/>
      <c r="EU3526" s="25"/>
      <c r="EV3526" s="25"/>
      <c r="EW3526" s="25"/>
      <c r="EX3526" s="25"/>
      <c r="EY3526" s="25"/>
      <c r="EZ3526" s="25"/>
      <c r="FA3526" s="25"/>
      <c r="FB3526" s="25"/>
      <c r="FC3526" s="25"/>
      <c r="FD3526" s="25"/>
      <c r="FE3526" s="25"/>
      <c r="FF3526" s="25"/>
      <c r="FG3526" s="25"/>
      <c r="FH3526" s="25"/>
      <c r="FI3526" s="25"/>
      <c r="FJ3526" s="25"/>
      <c r="FK3526" s="25"/>
      <c r="FL3526" s="25"/>
      <c r="FM3526" s="25"/>
      <c r="FN3526" s="25"/>
      <c r="FO3526" s="25"/>
      <c r="FP3526" s="25"/>
      <c r="FQ3526" s="25"/>
      <c r="FR3526" s="25"/>
      <c r="FS3526" s="25"/>
      <c r="FT3526" s="25"/>
      <c r="FU3526" s="25"/>
      <c r="FV3526" s="25"/>
      <c r="FW3526" s="25"/>
      <c r="FX3526" s="25"/>
      <c r="FY3526" s="25"/>
      <c r="FZ3526" s="25"/>
      <c r="GA3526" s="25"/>
      <c r="GB3526" s="25"/>
      <c r="GC3526" s="25"/>
      <c r="GD3526" s="25"/>
      <c r="GE3526" s="25"/>
      <c r="GF3526" s="25"/>
      <c r="GG3526" s="25"/>
      <c r="GH3526" s="25"/>
      <c r="GI3526" s="25"/>
      <c r="GJ3526" s="25"/>
      <c r="GK3526" s="25"/>
      <c r="GL3526" s="25"/>
      <c r="GM3526" s="25"/>
      <c r="GN3526" s="25"/>
      <c r="GO3526" s="25"/>
      <c r="GP3526" s="25"/>
      <c r="GQ3526" s="25"/>
      <c r="GR3526" s="25"/>
      <c r="GS3526" s="25"/>
      <c r="GT3526" s="25"/>
      <c r="GU3526" s="25"/>
      <c r="GV3526" s="25"/>
      <c r="GW3526" s="25"/>
      <c r="GX3526" s="25"/>
      <c r="GY3526" s="25"/>
      <c r="GZ3526" s="25"/>
      <c r="HA3526" s="25"/>
      <c r="HB3526" s="25"/>
      <c r="HC3526" s="25"/>
      <c r="HD3526" s="25"/>
      <c r="HE3526" s="25"/>
      <c r="HF3526" s="25"/>
      <c r="HG3526" s="25"/>
      <c r="HH3526" s="25"/>
      <c r="HI3526" s="25"/>
      <c r="HJ3526" s="25"/>
      <c r="HK3526" s="25"/>
      <c r="HL3526" s="25"/>
      <c r="HM3526" s="25"/>
      <c r="HN3526" s="25"/>
      <c r="HO3526" s="25"/>
      <c r="HP3526" s="25"/>
      <c r="HQ3526" s="25"/>
      <c r="HR3526" s="25"/>
      <c r="HS3526" s="25"/>
      <c r="HT3526" s="25"/>
      <c r="HU3526" s="25"/>
      <c r="HV3526" s="25"/>
      <c r="HW3526" s="25"/>
      <c r="HX3526" s="25"/>
      <c r="HY3526" s="25"/>
      <c r="HZ3526" s="25"/>
      <c r="IA3526" s="25"/>
      <c r="IB3526" s="25"/>
      <c r="IC3526" s="25"/>
      <c r="ID3526" s="25"/>
      <c r="IE3526" s="25"/>
      <c r="IF3526" s="25"/>
      <c r="IG3526" s="25"/>
      <c r="IH3526" s="25"/>
      <c r="II3526" s="25"/>
      <c r="IJ3526" s="25"/>
      <c r="IK3526" s="25"/>
      <c r="IL3526" s="25"/>
      <c r="IM3526" s="25"/>
      <c r="IN3526" s="25"/>
      <c r="IO3526" s="25"/>
      <c r="IP3526" s="25"/>
      <c r="IQ3526" s="25"/>
      <c r="IR3526" s="25"/>
      <c r="IS3526" s="25"/>
      <c r="IT3526" s="25"/>
      <c r="IU3526" s="25"/>
      <c r="IV3526" s="25"/>
    </row>
    <row r="3527" spans="1:256">
      <c r="A3527" s="48"/>
      <c r="B3527" s="65"/>
      <c r="C3527" s="50"/>
      <c r="D3527" s="51"/>
      <c r="E3527" s="19"/>
      <c r="F3527" s="21"/>
      <c r="G3527" s="25"/>
      <c r="H3527" s="25"/>
      <c r="I3527" s="25"/>
      <c r="J3527" s="25"/>
      <c r="K3527" s="25"/>
      <c r="L3527" s="25"/>
      <c r="M3527" s="25"/>
      <c r="N3527" s="25"/>
      <c r="O3527" s="25"/>
      <c r="P3527" s="25"/>
      <c r="Q3527" s="25"/>
      <c r="R3527" s="25"/>
      <c r="S3527" s="25"/>
      <c r="T3527" s="25"/>
      <c r="U3527" s="25"/>
      <c r="V3527" s="25"/>
      <c r="W3527" s="25"/>
      <c r="X3527" s="25"/>
      <c r="Y3527" s="25"/>
      <c r="Z3527" s="25"/>
      <c r="AA3527" s="25"/>
      <c r="AB3527" s="25"/>
      <c r="AC3527" s="25"/>
      <c r="AD3527" s="25"/>
      <c r="AE3527" s="25"/>
      <c r="AF3527" s="25"/>
      <c r="AG3527" s="25"/>
      <c r="AH3527" s="25"/>
      <c r="AI3527" s="25"/>
      <c r="AJ3527" s="25"/>
      <c r="AK3527" s="25"/>
      <c r="AL3527" s="25"/>
      <c r="AM3527" s="25"/>
      <c r="AN3527" s="25"/>
      <c r="AO3527" s="25"/>
      <c r="AP3527" s="25"/>
      <c r="AQ3527" s="25"/>
      <c r="AR3527" s="25"/>
      <c r="AS3527" s="25"/>
      <c r="AT3527" s="25"/>
      <c r="AU3527" s="25"/>
      <c r="AV3527" s="25"/>
      <c r="AW3527" s="25"/>
      <c r="AX3527" s="25"/>
      <c r="AY3527" s="25"/>
      <c r="AZ3527" s="25"/>
      <c r="BA3527" s="25"/>
      <c r="BB3527" s="25"/>
      <c r="BC3527" s="25"/>
      <c r="BD3527" s="25"/>
      <c r="BE3527" s="25"/>
      <c r="BF3527" s="25"/>
      <c r="BG3527" s="25"/>
      <c r="BH3527" s="25"/>
      <c r="BI3527" s="25"/>
      <c r="BJ3527" s="25"/>
      <c r="BK3527" s="25"/>
      <c r="BL3527" s="25"/>
      <c r="BM3527" s="25"/>
      <c r="BN3527" s="25"/>
      <c r="BO3527" s="25"/>
      <c r="BP3527" s="25"/>
      <c r="BQ3527" s="25"/>
      <c r="BR3527" s="25"/>
      <c r="BS3527" s="25"/>
      <c r="BT3527" s="25"/>
      <c r="BU3527" s="25"/>
      <c r="BV3527" s="25"/>
      <c r="BW3527" s="25"/>
      <c r="BX3527" s="25"/>
      <c r="BY3527" s="25"/>
      <c r="BZ3527" s="25"/>
      <c r="CA3527" s="25"/>
      <c r="CB3527" s="25"/>
      <c r="CC3527" s="25"/>
      <c r="CD3527" s="25"/>
      <c r="CE3527" s="25"/>
      <c r="CF3527" s="25"/>
      <c r="CG3527" s="25"/>
      <c r="CH3527" s="25"/>
      <c r="CI3527" s="25"/>
      <c r="CJ3527" s="25"/>
      <c r="CK3527" s="25"/>
      <c r="CL3527" s="25"/>
      <c r="CM3527" s="25"/>
      <c r="CN3527" s="25"/>
      <c r="CO3527" s="25"/>
      <c r="CP3527" s="25"/>
      <c r="CQ3527" s="25"/>
      <c r="CR3527" s="25"/>
      <c r="CS3527" s="25"/>
      <c r="CT3527" s="25"/>
      <c r="CU3527" s="25"/>
      <c r="CV3527" s="25"/>
      <c r="CW3527" s="25"/>
      <c r="CX3527" s="25"/>
      <c r="CY3527" s="25"/>
      <c r="CZ3527" s="25"/>
      <c r="DA3527" s="25"/>
      <c r="DB3527" s="25"/>
      <c r="DC3527" s="25"/>
      <c r="DD3527" s="25"/>
      <c r="DE3527" s="25"/>
      <c r="DF3527" s="25"/>
      <c r="DG3527" s="25"/>
      <c r="DH3527" s="25"/>
      <c r="DI3527" s="25"/>
      <c r="DJ3527" s="25"/>
      <c r="DK3527" s="25"/>
      <c r="DL3527" s="25"/>
      <c r="DM3527" s="25"/>
      <c r="DN3527" s="25"/>
      <c r="DO3527" s="25"/>
      <c r="DP3527" s="25"/>
      <c r="DQ3527" s="25"/>
      <c r="DR3527" s="25"/>
      <c r="DS3527" s="25"/>
      <c r="DT3527" s="25"/>
      <c r="DU3527" s="25"/>
      <c r="DV3527" s="25"/>
      <c r="DW3527" s="25"/>
      <c r="DX3527" s="25"/>
      <c r="DY3527" s="25"/>
      <c r="DZ3527" s="25"/>
      <c r="EA3527" s="25"/>
      <c r="EB3527" s="25"/>
      <c r="EC3527" s="25"/>
      <c r="ED3527" s="25"/>
      <c r="EE3527" s="25"/>
      <c r="EF3527" s="25"/>
      <c r="EG3527" s="25"/>
      <c r="EH3527" s="25"/>
      <c r="EI3527" s="25"/>
      <c r="EJ3527" s="25"/>
      <c r="EK3527" s="25"/>
      <c r="EL3527" s="25"/>
      <c r="EM3527" s="25"/>
      <c r="EN3527" s="25"/>
      <c r="EO3527" s="25"/>
      <c r="EP3527" s="25"/>
      <c r="EQ3527" s="25"/>
      <c r="ER3527" s="25"/>
      <c r="ES3527" s="25"/>
      <c r="ET3527" s="25"/>
      <c r="EU3527" s="25"/>
      <c r="EV3527" s="25"/>
      <c r="EW3527" s="25"/>
      <c r="EX3527" s="25"/>
      <c r="EY3527" s="25"/>
      <c r="EZ3527" s="25"/>
      <c r="FA3527" s="25"/>
      <c r="FB3527" s="25"/>
      <c r="FC3527" s="25"/>
      <c r="FD3527" s="25"/>
      <c r="FE3527" s="25"/>
      <c r="FF3527" s="25"/>
      <c r="FG3527" s="25"/>
      <c r="FH3527" s="25"/>
      <c r="FI3527" s="25"/>
      <c r="FJ3527" s="25"/>
      <c r="FK3527" s="25"/>
      <c r="FL3527" s="25"/>
      <c r="FM3527" s="25"/>
      <c r="FN3527" s="25"/>
      <c r="FO3527" s="25"/>
      <c r="FP3527" s="25"/>
      <c r="FQ3527" s="25"/>
      <c r="FR3527" s="25"/>
      <c r="FS3527" s="25"/>
      <c r="FT3527" s="25"/>
      <c r="FU3527" s="25"/>
      <c r="FV3527" s="25"/>
      <c r="FW3527" s="25"/>
      <c r="FX3527" s="25"/>
      <c r="FY3527" s="25"/>
      <c r="FZ3527" s="25"/>
      <c r="GA3527" s="25"/>
      <c r="GB3527" s="25"/>
      <c r="GC3527" s="25"/>
      <c r="GD3527" s="25"/>
      <c r="GE3527" s="25"/>
      <c r="GF3527" s="25"/>
      <c r="GG3527" s="25"/>
      <c r="GH3527" s="25"/>
      <c r="GI3527" s="25"/>
      <c r="GJ3527" s="25"/>
      <c r="GK3527" s="25"/>
      <c r="GL3527" s="25"/>
      <c r="GM3527" s="25"/>
      <c r="GN3527" s="25"/>
      <c r="GO3527" s="25"/>
      <c r="GP3527" s="25"/>
      <c r="GQ3527" s="25"/>
      <c r="GR3527" s="25"/>
      <c r="GS3527" s="25"/>
      <c r="GT3527" s="25"/>
      <c r="GU3527" s="25"/>
      <c r="GV3527" s="25"/>
      <c r="GW3527" s="25"/>
      <c r="GX3527" s="25"/>
      <c r="GY3527" s="25"/>
      <c r="GZ3527" s="25"/>
      <c r="HA3527" s="25"/>
      <c r="HB3527" s="25"/>
      <c r="HC3527" s="25"/>
      <c r="HD3527" s="25"/>
      <c r="HE3527" s="25"/>
      <c r="HF3527" s="25"/>
      <c r="HG3527" s="25"/>
      <c r="HH3527" s="25"/>
      <c r="HI3527" s="25"/>
      <c r="HJ3527" s="25"/>
      <c r="HK3527" s="25"/>
      <c r="HL3527" s="25"/>
      <c r="HM3527" s="25"/>
      <c r="HN3527" s="25"/>
      <c r="HO3527" s="25"/>
      <c r="HP3527" s="25"/>
      <c r="HQ3527" s="25"/>
      <c r="HR3527" s="25"/>
      <c r="HS3527" s="25"/>
      <c r="HT3527" s="25"/>
      <c r="HU3527" s="25"/>
      <c r="HV3527" s="25"/>
      <c r="HW3527" s="25"/>
      <c r="HX3527" s="25"/>
      <c r="HY3527" s="25"/>
      <c r="HZ3527" s="25"/>
      <c r="IA3527" s="25"/>
      <c r="IB3527" s="25"/>
      <c r="IC3527" s="25"/>
      <c r="ID3527" s="25"/>
      <c r="IE3527" s="25"/>
      <c r="IF3527" s="25"/>
      <c r="IG3527" s="25"/>
      <c r="IH3527" s="25"/>
      <c r="II3527" s="25"/>
      <c r="IJ3527" s="25"/>
      <c r="IK3527" s="25"/>
      <c r="IL3527" s="25"/>
      <c r="IM3527" s="25"/>
      <c r="IN3527" s="25"/>
      <c r="IO3527" s="25"/>
      <c r="IP3527" s="25"/>
      <c r="IQ3527" s="25"/>
      <c r="IR3527" s="25"/>
      <c r="IS3527" s="25"/>
      <c r="IT3527" s="25"/>
      <c r="IU3527" s="25"/>
      <c r="IV3527" s="25"/>
    </row>
    <row r="3528" spans="1:256">
      <c r="A3528" s="48"/>
      <c r="B3528" s="65"/>
      <c r="C3528" s="50"/>
      <c r="D3528" s="51"/>
      <c r="E3528" s="19"/>
      <c r="F3528" s="21"/>
      <c r="G3528" s="25"/>
      <c r="H3528" s="25"/>
      <c r="I3528" s="25"/>
      <c r="J3528" s="25"/>
      <c r="K3528" s="25"/>
      <c r="L3528" s="25"/>
      <c r="M3528" s="25"/>
      <c r="N3528" s="25"/>
      <c r="O3528" s="25"/>
      <c r="P3528" s="25"/>
      <c r="Q3528" s="25"/>
      <c r="R3528" s="25"/>
      <c r="S3528" s="25"/>
      <c r="T3528" s="25"/>
      <c r="U3528" s="25"/>
      <c r="V3528" s="25"/>
      <c r="W3528" s="25"/>
      <c r="X3528" s="25"/>
      <c r="Y3528" s="25"/>
      <c r="Z3528" s="25"/>
      <c r="AA3528" s="25"/>
      <c r="AB3528" s="25"/>
      <c r="AC3528" s="25"/>
      <c r="AD3528" s="25"/>
      <c r="AE3528" s="25"/>
      <c r="AF3528" s="25"/>
      <c r="AG3528" s="25"/>
      <c r="AH3528" s="25"/>
      <c r="AI3528" s="25"/>
      <c r="AJ3528" s="25"/>
      <c r="AK3528" s="25"/>
      <c r="AL3528" s="25"/>
      <c r="AM3528" s="25"/>
      <c r="AN3528" s="25"/>
      <c r="AO3528" s="25"/>
      <c r="AP3528" s="25"/>
      <c r="AQ3528" s="25"/>
      <c r="AR3528" s="25"/>
      <c r="AS3528" s="25"/>
      <c r="AT3528" s="25"/>
      <c r="AU3528" s="25"/>
      <c r="AV3528" s="25"/>
      <c r="AW3528" s="25"/>
      <c r="AX3528" s="25"/>
      <c r="AY3528" s="25"/>
      <c r="AZ3528" s="25"/>
      <c r="BA3528" s="25"/>
      <c r="BB3528" s="25"/>
      <c r="BC3528" s="25"/>
      <c r="BD3528" s="25"/>
      <c r="BE3528" s="25"/>
      <c r="BF3528" s="25"/>
      <c r="BG3528" s="25"/>
      <c r="BH3528" s="25"/>
      <c r="BI3528" s="25"/>
      <c r="BJ3528" s="25"/>
      <c r="BK3528" s="25"/>
      <c r="BL3528" s="25"/>
      <c r="BM3528" s="25"/>
      <c r="BN3528" s="25"/>
      <c r="BO3528" s="25"/>
      <c r="BP3528" s="25"/>
      <c r="BQ3528" s="25"/>
      <c r="BR3528" s="25"/>
      <c r="BS3528" s="25"/>
      <c r="BT3528" s="25"/>
      <c r="BU3528" s="25"/>
      <c r="BV3528" s="25"/>
      <c r="BW3528" s="25"/>
      <c r="BX3528" s="25"/>
      <c r="BY3528" s="25"/>
      <c r="BZ3528" s="25"/>
      <c r="CA3528" s="25"/>
      <c r="CB3528" s="25"/>
      <c r="CC3528" s="25"/>
      <c r="CD3528" s="25"/>
      <c r="CE3528" s="25"/>
      <c r="CF3528" s="25"/>
      <c r="CG3528" s="25"/>
      <c r="CH3528" s="25"/>
      <c r="CI3528" s="25"/>
      <c r="CJ3528" s="25"/>
      <c r="CK3528" s="25"/>
      <c r="CL3528" s="25"/>
      <c r="CM3528" s="25"/>
      <c r="CN3528" s="25"/>
      <c r="CO3528" s="25"/>
      <c r="CP3528" s="25"/>
      <c r="CQ3528" s="25"/>
      <c r="CR3528" s="25"/>
      <c r="CS3528" s="25"/>
      <c r="CT3528" s="25"/>
      <c r="CU3528" s="25"/>
      <c r="CV3528" s="25"/>
      <c r="CW3528" s="25"/>
      <c r="CX3528" s="25"/>
      <c r="CY3528" s="25"/>
      <c r="CZ3528" s="25"/>
      <c r="DA3528" s="25"/>
      <c r="DB3528" s="25"/>
      <c r="DC3528" s="25"/>
      <c r="DD3528" s="25"/>
      <c r="DE3528" s="25"/>
      <c r="DF3528" s="25"/>
      <c r="DG3528" s="25"/>
      <c r="DH3528" s="25"/>
      <c r="DI3528" s="25"/>
      <c r="DJ3528" s="25"/>
      <c r="DK3528" s="25"/>
      <c r="DL3528" s="25"/>
      <c r="DM3528" s="25"/>
      <c r="DN3528" s="25"/>
      <c r="DO3528" s="25"/>
      <c r="DP3528" s="25"/>
      <c r="DQ3528" s="25"/>
      <c r="DR3528" s="25"/>
      <c r="DS3528" s="25"/>
      <c r="DT3528" s="25"/>
      <c r="DU3528" s="25"/>
      <c r="DV3528" s="25"/>
      <c r="DW3528" s="25"/>
      <c r="DX3528" s="25"/>
      <c r="DY3528" s="25"/>
      <c r="DZ3528" s="25"/>
      <c r="EA3528" s="25"/>
      <c r="EB3528" s="25"/>
      <c r="EC3528" s="25"/>
      <c r="ED3528" s="25"/>
      <c r="EE3528" s="25"/>
      <c r="EF3528" s="25"/>
      <c r="EG3528" s="25"/>
      <c r="EH3528" s="25"/>
      <c r="EI3528" s="25"/>
      <c r="EJ3528" s="25"/>
      <c r="EK3528" s="25"/>
      <c r="EL3528" s="25"/>
      <c r="EM3528" s="25"/>
      <c r="EN3528" s="25"/>
      <c r="EO3528" s="25"/>
      <c r="EP3528" s="25"/>
      <c r="EQ3528" s="25"/>
      <c r="ER3528" s="25"/>
      <c r="ES3528" s="25"/>
      <c r="ET3528" s="25"/>
      <c r="EU3528" s="25"/>
      <c r="EV3528" s="25"/>
      <c r="EW3528" s="25"/>
      <c r="EX3528" s="25"/>
      <c r="EY3528" s="25"/>
      <c r="EZ3528" s="25"/>
      <c r="FA3528" s="25"/>
      <c r="FB3528" s="25"/>
      <c r="FC3528" s="25"/>
      <c r="FD3528" s="25"/>
      <c r="FE3528" s="25"/>
      <c r="FF3528" s="25"/>
      <c r="FG3528" s="25"/>
      <c r="FH3528" s="25"/>
      <c r="FI3528" s="25"/>
      <c r="FJ3528" s="25"/>
      <c r="FK3528" s="25"/>
      <c r="FL3528" s="25"/>
      <c r="FM3528" s="25"/>
      <c r="FN3528" s="25"/>
      <c r="FO3528" s="25"/>
      <c r="FP3528" s="25"/>
      <c r="FQ3528" s="25"/>
      <c r="FR3528" s="25"/>
      <c r="FS3528" s="25"/>
      <c r="FT3528" s="25"/>
      <c r="FU3528" s="25"/>
      <c r="FV3528" s="25"/>
      <c r="FW3528" s="25"/>
      <c r="FX3528" s="25"/>
      <c r="FY3528" s="25"/>
      <c r="FZ3528" s="25"/>
      <c r="GA3528" s="25"/>
      <c r="GB3528" s="25"/>
      <c r="GC3528" s="25"/>
      <c r="GD3528" s="25"/>
      <c r="GE3528" s="25"/>
      <c r="GF3528" s="25"/>
      <c r="GG3528" s="25"/>
      <c r="GH3528" s="25"/>
      <c r="GI3528" s="25"/>
      <c r="GJ3528" s="25"/>
      <c r="GK3528" s="25"/>
      <c r="GL3528" s="25"/>
      <c r="GM3528" s="25"/>
      <c r="GN3528" s="25"/>
      <c r="GO3528" s="25"/>
      <c r="GP3528" s="25"/>
      <c r="GQ3528" s="25"/>
      <c r="GR3528" s="25"/>
      <c r="GS3528" s="25"/>
      <c r="GT3528" s="25"/>
      <c r="GU3528" s="25"/>
      <c r="GV3528" s="25"/>
      <c r="GW3528" s="25"/>
      <c r="GX3528" s="25"/>
      <c r="GY3528" s="25"/>
      <c r="GZ3528" s="25"/>
      <c r="HA3528" s="25"/>
      <c r="HB3528" s="25"/>
      <c r="HC3528" s="25"/>
      <c r="HD3528" s="25"/>
      <c r="HE3528" s="25"/>
      <c r="HF3528" s="25"/>
      <c r="HG3528" s="25"/>
      <c r="HH3528" s="25"/>
      <c r="HI3528" s="25"/>
      <c r="HJ3528" s="25"/>
      <c r="HK3528" s="25"/>
      <c r="HL3528" s="25"/>
      <c r="HM3528" s="25"/>
      <c r="HN3528" s="25"/>
      <c r="HO3528" s="25"/>
      <c r="HP3528" s="25"/>
      <c r="HQ3528" s="25"/>
      <c r="HR3528" s="25"/>
      <c r="HS3528" s="25"/>
      <c r="HT3528" s="25"/>
      <c r="HU3528" s="25"/>
      <c r="HV3528" s="25"/>
      <c r="HW3528" s="25"/>
      <c r="HX3528" s="25"/>
      <c r="HY3528" s="25"/>
      <c r="HZ3528" s="25"/>
      <c r="IA3528" s="25"/>
      <c r="IB3528" s="25"/>
      <c r="IC3528" s="25"/>
      <c r="ID3528" s="25"/>
      <c r="IE3528" s="25"/>
      <c r="IF3528" s="25"/>
      <c r="IG3528" s="25"/>
      <c r="IH3528" s="25"/>
      <c r="II3528" s="25"/>
      <c r="IJ3528" s="25"/>
      <c r="IK3528" s="25"/>
      <c r="IL3528" s="25"/>
      <c r="IM3528" s="25"/>
      <c r="IN3528" s="25"/>
      <c r="IO3528" s="25"/>
      <c r="IP3528" s="25"/>
      <c r="IQ3528" s="25"/>
      <c r="IR3528" s="25"/>
      <c r="IS3528" s="25"/>
      <c r="IT3528" s="25"/>
      <c r="IU3528" s="25"/>
      <c r="IV3528" s="25"/>
    </row>
    <row r="3529" spans="1:256">
      <c r="A3529" s="48"/>
      <c r="B3529" s="65"/>
      <c r="C3529" s="50"/>
      <c r="D3529" s="51"/>
      <c r="E3529" s="19"/>
      <c r="F3529" s="21"/>
      <c r="G3529" s="25"/>
      <c r="H3529" s="25"/>
      <c r="I3529" s="25"/>
      <c r="J3529" s="25"/>
      <c r="K3529" s="25"/>
      <c r="L3529" s="25"/>
      <c r="M3529" s="25"/>
      <c r="N3529" s="25"/>
      <c r="O3529" s="25"/>
      <c r="P3529" s="25"/>
      <c r="Q3529" s="25"/>
      <c r="R3529" s="25"/>
      <c r="S3529" s="25"/>
      <c r="T3529" s="25"/>
      <c r="U3529" s="25"/>
      <c r="V3529" s="25"/>
      <c r="W3529" s="25"/>
      <c r="X3529" s="25"/>
      <c r="Y3529" s="25"/>
      <c r="Z3529" s="25"/>
      <c r="AA3529" s="25"/>
      <c r="AB3529" s="25"/>
      <c r="AC3529" s="25"/>
      <c r="AD3529" s="25"/>
      <c r="AE3529" s="25"/>
      <c r="AF3529" s="25"/>
      <c r="AG3529" s="25"/>
      <c r="AH3529" s="25"/>
      <c r="AI3529" s="25"/>
      <c r="AJ3529" s="25"/>
      <c r="AK3529" s="25"/>
      <c r="AL3529" s="25"/>
      <c r="AM3529" s="25"/>
      <c r="AN3529" s="25"/>
      <c r="AO3529" s="25"/>
      <c r="AP3529" s="25"/>
      <c r="AQ3529" s="25"/>
      <c r="AR3529" s="25"/>
      <c r="AS3529" s="25"/>
      <c r="AT3529" s="25"/>
      <c r="AU3529" s="25"/>
      <c r="AV3529" s="25"/>
      <c r="AW3529" s="25"/>
      <c r="AX3529" s="25"/>
      <c r="AY3529" s="25"/>
      <c r="AZ3529" s="25"/>
      <c r="BA3529" s="25"/>
      <c r="BB3529" s="25"/>
      <c r="BC3529" s="25"/>
      <c r="BD3529" s="25"/>
      <c r="BE3529" s="25"/>
      <c r="BF3529" s="25"/>
      <c r="BG3529" s="25"/>
      <c r="BH3529" s="25"/>
      <c r="BI3529" s="25"/>
      <c r="BJ3529" s="25"/>
      <c r="BK3529" s="25"/>
      <c r="BL3529" s="25"/>
      <c r="BM3529" s="25"/>
      <c r="BN3529" s="25"/>
      <c r="BO3529" s="25"/>
      <c r="BP3529" s="25"/>
      <c r="BQ3529" s="25"/>
      <c r="BR3529" s="25"/>
      <c r="BS3529" s="25"/>
      <c r="BT3529" s="25"/>
      <c r="BU3529" s="25"/>
      <c r="BV3529" s="25"/>
      <c r="BW3529" s="25"/>
      <c r="BX3529" s="25"/>
      <c r="BY3529" s="25"/>
      <c r="BZ3529" s="25"/>
      <c r="CA3529" s="25"/>
      <c r="CB3529" s="25"/>
      <c r="CC3529" s="25"/>
      <c r="CD3529" s="25"/>
      <c r="CE3529" s="25"/>
      <c r="CF3529" s="25"/>
      <c r="CG3529" s="25"/>
      <c r="CH3529" s="25"/>
      <c r="CI3529" s="25"/>
      <c r="CJ3529" s="25"/>
      <c r="CK3529" s="25"/>
      <c r="CL3529" s="25"/>
      <c r="CM3529" s="25"/>
      <c r="CN3529" s="25"/>
      <c r="CO3529" s="25"/>
      <c r="CP3529" s="25"/>
      <c r="CQ3529" s="25"/>
      <c r="CR3529" s="25"/>
      <c r="CS3529" s="25"/>
      <c r="CT3529" s="25"/>
      <c r="CU3529" s="25"/>
      <c r="CV3529" s="25"/>
      <c r="CW3529" s="25"/>
      <c r="CX3529" s="25"/>
      <c r="CY3529" s="25"/>
      <c r="CZ3529" s="25"/>
      <c r="DA3529" s="25"/>
      <c r="DB3529" s="25"/>
      <c r="DC3529" s="25"/>
      <c r="DD3529" s="25"/>
      <c r="DE3529" s="25"/>
      <c r="DF3529" s="25"/>
      <c r="DG3529" s="25"/>
      <c r="DH3529" s="25"/>
      <c r="DI3529" s="25"/>
      <c r="DJ3529" s="25"/>
      <c r="DK3529" s="25"/>
      <c r="DL3529" s="25"/>
      <c r="DM3529" s="25"/>
      <c r="DN3529" s="25"/>
      <c r="DO3529" s="25"/>
      <c r="DP3529" s="25"/>
      <c r="DQ3529" s="25"/>
      <c r="DR3529" s="25"/>
      <c r="DS3529" s="25"/>
      <c r="DT3529" s="25"/>
      <c r="DU3529" s="25"/>
      <c r="DV3529" s="25"/>
      <c r="DW3529" s="25"/>
      <c r="DX3529" s="25"/>
      <c r="DY3529" s="25"/>
      <c r="DZ3529" s="25"/>
      <c r="EA3529" s="25"/>
      <c r="EB3529" s="25"/>
      <c r="EC3529" s="25"/>
      <c r="ED3529" s="25"/>
      <c r="EE3529" s="25"/>
      <c r="EF3529" s="25"/>
      <c r="EG3529" s="25"/>
      <c r="EH3529" s="25"/>
      <c r="EI3529" s="25"/>
      <c r="EJ3529" s="25"/>
      <c r="EK3529" s="25"/>
      <c r="EL3529" s="25"/>
      <c r="EM3529" s="25"/>
      <c r="EN3529" s="25"/>
      <c r="EO3529" s="25"/>
      <c r="EP3529" s="25"/>
      <c r="EQ3529" s="25"/>
      <c r="ER3529" s="25"/>
      <c r="ES3529" s="25"/>
      <c r="ET3529" s="25"/>
      <c r="EU3529" s="25"/>
      <c r="EV3529" s="25"/>
      <c r="EW3529" s="25"/>
      <c r="EX3529" s="25"/>
      <c r="EY3529" s="25"/>
      <c r="EZ3529" s="25"/>
      <c r="FA3529" s="25"/>
      <c r="FB3529" s="25"/>
      <c r="FC3529" s="25"/>
      <c r="FD3529" s="25"/>
      <c r="FE3529" s="25"/>
      <c r="FF3529" s="25"/>
      <c r="FG3529" s="25"/>
      <c r="FH3529" s="25"/>
      <c r="FI3529" s="25"/>
      <c r="FJ3529" s="25"/>
      <c r="FK3529" s="25"/>
      <c r="FL3529" s="25"/>
      <c r="FM3529" s="25"/>
      <c r="FN3529" s="25"/>
      <c r="FO3529" s="25"/>
      <c r="FP3529" s="25"/>
      <c r="FQ3529" s="25"/>
      <c r="FR3529" s="25"/>
      <c r="FS3529" s="25"/>
      <c r="FT3529" s="25"/>
      <c r="FU3529" s="25"/>
      <c r="FV3529" s="25"/>
      <c r="FW3529" s="25"/>
      <c r="FX3529" s="25"/>
      <c r="FY3529" s="25"/>
      <c r="FZ3529" s="25"/>
      <c r="GA3529" s="25"/>
      <c r="GB3529" s="25"/>
      <c r="GC3529" s="25"/>
      <c r="GD3529" s="25"/>
      <c r="GE3529" s="25"/>
      <c r="GF3529" s="25"/>
      <c r="GG3529" s="25"/>
      <c r="GH3529" s="25"/>
      <c r="GI3529" s="25"/>
      <c r="GJ3529" s="25"/>
      <c r="GK3529" s="25"/>
      <c r="GL3529" s="25"/>
      <c r="GM3529" s="25"/>
      <c r="GN3529" s="25"/>
      <c r="GO3529" s="25"/>
      <c r="GP3529" s="25"/>
      <c r="GQ3529" s="25"/>
      <c r="GR3529" s="25"/>
      <c r="GS3529" s="25"/>
      <c r="GT3529" s="25"/>
      <c r="GU3529" s="25"/>
      <c r="GV3529" s="25"/>
      <c r="GW3529" s="25"/>
      <c r="GX3529" s="25"/>
      <c r="GY3529" s="25"/>
      <c r="GZ3529" s="25"/>
      <c r="HA3529" s="25"/>
      <c r="HB3529" s="25"/>
      <c r="HC3529" s="25"/>
      <c r="HD3529" s="25"/>
      <c r="HE3529" s="25"/>
      <c r="HF3529" s="25"/>
      <c r="HG3529" s="25"/>
      <c r="HH3529" s="25"/>
      <c r="HI3529" s="25"/>
      <c r="HJ3529" s="25"/>
      <c r="HK3529" s="25"/>
      <c r="HL3529" s="25"/>
      <c r="HM3529" s="25"/>
      <c r="HN3529" s="25"/>
      <c r="HO3529" s="25"/>
      <c r="HP3529" s="25"/>
      <c r="HQ3529" s="25"/>
      <c r="HR3529" s="25"/>
      <c r="HS3529" s="25"/>
      <c r="HT3529" s="25"/>
      <c r="HU3529" s="25"/>
      <c r="HV3529" s="25"/>
      <c r="HW3529" s="25"/>
      <c r="HX3529" s="25"/>
      <c r="HY3529" s="25"/>
      <c r="HZ3529" s="25"/>
      <c r="IA3529" s="25"/>
      <c r="IB3529" s="25"/>
      <c r="IC3529" s="25"/>
      <c r="ID3529" s="25"/>
      <c r="IE3529" s="25"/>
      <c r="IF3529" s="25"/>
      <c r="IG3529" s="25"/>
      <c r="IH3529" s="25"/>
      <c r="II3529" s="25"/>
      <c r="IJ3529" s="25"/>
      <c r="IK3529" s="25"/>
      <c r="IL3529" s="25"/>
      <c r="IM3529" s="25"/>
      <c r="IN3529" s="25"/>
      <c r="IO3529" s="25"/>
      <c r="IP3529" s="25"/>
      <c r="IQ3529" s="25"/>
      <c r="IR3529" s="25"/>
      <c r="IS3529" s="25"/>
      <c r="IT3529" s="25"/>
      <c r="IU3529" s="25"/>
      <c r="IV3529" s="25"/>
    </row>
    <row r="3530" spans="1:256">
      <c r="A3530" s="48"/>
      <c r="B3530" s="65"/>
      <c r="C3530" s="50"/>
      <c r="D3530" s="51"/>
      <c r="E3530" s="19"/>
      <c r="F3530" s="21"/>
      <c r="G3530" s="25"/>
      <c r="H3530" s="25"/>
      <c r="I3530" s="25"/>
      <c r="J3530" s="25"/>
      <c r="K3530" s="25"/>
      <c r="L3530" s="25"/>
      <c r="M3530" s="25"/>
      <c r="N3530" s="25"/>
      <c r="O3530" s="25"/>
      <c r="P3530" s="25"/>
      <c r="Q3530" s="25"/>
      <c r="R3530" s="25"/>
      <c r="S3530" s="25"/>
      <c r="T3530" s="25"/>
      <c r="U3530" s="25"/>
      <c r="V3530" s="25"/>
      <c r="W3530" s="25"/>
      <c r="X3530" s="25"/>
      <c r="Y3530" s="25"/>
      <c r="Z3530" s="25"/>
      <c r="AA3530" s="25"/>
      <c r="AB3530" s="25"/>
      <c r="AC3530" s="25"/>
      <c r="AD3530" s="25"/>
      <c r="AE3530" s="25"/>
      <c r="AF3530" s="25"/>
      <c r="AG3530" s="25"/>
      <c r="AH3530" s="25"/>
      <c r="AI3530" s="25"/>
      <c r="AJ3530" s="25"/>
      <c r="AK3530" s="25"/>
      <c r="AL3530" s="25"/>
      <c r="AM3530" s="25"/>
      <c r="AN3530" s="25"/>
      <c r="AO3530" s="25"/>
      <c r="AP3530" s="25"/>
      <c r="AQ3530" s="25"/>
      <c r="AR3530" s="25"/>
      <c r="AS3530" s="25"/>
      <c r="AT3530" s="25"/>
      <c r="AU3530" s="25"/>
      <c r="AV3530" s="25"/>
      <c r="AW3530" s="25"/>
      <c r="AX3530" s="25"/>
      <c r="AY3530" s="25"/>
      <c r="AZ3530" s="25"/>
      <c r="BA3530" s="25"/>
      <c r="BB3530" s="25"/>
      <c r="BC3530" s="25"/>
      <c r="BD3530" s="25"/>
      <c r="BE3530" s="25"/>
      <c r="BF3530" s="25"/>
      <c r="BG3530" s="25"/>
      <c r="BH3530" s="25"/>
      <c r="BI3530" s="25"/>
      <c r="BJ3530" s="25"/>
      <c r="BK3530" s="25"/>
      <c r="BL3530" s="25"/>
      <c r="BM3530" s="25"/>
      <c r="BN3530" s="25"/>
      <c r="BO3530" s="25"/>
      <c r="BP3530" s="25"/>
      <c r="BQ3530" s="25"/>
      <c r="BR3530" s="25"/>
      <c r="BS3530" s="25"/>
      <c r="BT3530" s="25"/>
      <c r="BU3530" s="25"/>
      <c r="BV3530" s="25"/>
      <c r="BW3530" s="25"/>
      <c r="BX3530" s="25"/>
      <c r="BY3530" s="25"/>
      <c r="BZ3530" s="25"/>
      <c r="CA3530" s="25"/>
      <c r="CB3530" s="25"/>
      <c r="CC3530" s="25"/>
      <c r="CD3530" s="25"/>
      <c r="CE3530" s="25"/>
      <c r="CF3530" s="25"/>
      <c r="CG3530" s="25"/>
      <c r="CH3530" s="25"/>
      <c r="CI3530" s="25"/>
      <c r="CJ3530" s="25"/>
      <c r="CK3530" s="25"/>
      <c r="CL3530" s="25"/>
      <c r="CM3530" s="25"/>
      <c r="CN3530" s="25"/>
      <c r="CO3530" s="25"/>
      <c r="CP3530" s="25"/>
      <c r="CQ3530" s="25"/>
      <c r="CR3530" s="25"/>
      <c r="CS3530" s="25"/>
      <c r="CT3530" s="25"/>
      <c r="CU3530" s="25"/>
      <c r="CV3530" s="25"/>
      <c r="CW3530" s="25"/>
      <c r="CX3530" s="25"/>
      <c r="CY3530" s="25"/>
      <c r="CZ3530" s="25"/>
      <c r="DA3530" s="25"/>
      <c r="DB3530" s="25"/>
      <c r="DC3530" s="25"/>
      <c r="DD3530" s="25"/>
      <c r="DE3530" s="25"/>
      <c r="DF3530" s="25"/>
      <c r="DG3530" s="25"/>
      <c r="DH3530" s="25"/>
      <c r="DI3530" s="25"/>
      <c r="DJ3530" s="25"/>
      <c r="DK3530" s="25"/>
      <c r="DL3530" s="25"/>
      <c r="DM3530" s="25"/>
      <c r="DN3530" s="25"/>
      <c r="DO3530" s="25"/>
      <c r="DP3530" s="25"/>
      <c r="DQ3530" s="25"/>
      <c r="DR3530" s="25"/>
      <c r="DS3530" s="25"/>
      <c r="DT3530" s="25"/>
      <c r="DU3530" s="25"/>
      <c r="DV3530" s="25"/>
      <c r="DW3530" s="25"/>
      <c r="DX3530" s="25"/>
      <c r="DY3530" s="25"/>
      <c r="DZ3530" s="25"/>
      <c r="EA3530" s="25"/>
      <c r="EB3530" s="25"/>
      <c r="EC3530" s="25"/>
      <c r="ED3530" s="25"/>
      <c r="EE3530" s="25"/>
      <c r="EF3530" s="25"/>
      <c r="EG3530" s="25"/>
      <c r="EH3530" s="25"/>
      <c r="EI3530" s="25"/>
      <c r="EJ3530" s="25"/>
      <c r="EK3530" s="25"/>
      <c r="EL3530" s="25"/>
      <c r="EM3530" s="25"/>
      <c r="EN3530" s="25"/>
      <c r="EO3530" s="25"/>
      <c r="EP3530" s="25"/>
      <c r="EQ3530" s="25"/>
      <c r="ER3530" s="25"/>
      <c r="ES3530" s="25"/>
      <c r="ET3530" s="25"/>
      <c r="EU3530" s="25"/>
      <c r="EV3530" s="25"/>
      <c r="EW3530" s="25"/>
      <c r="EX3530" s="25"/>
      <c r="EY3530" s="25"/>
      <c r="EZ3530" s="25"/>
      <c r="FA3530" s="25"/>
      <c r="FB3530" s="25"/>
      <c r="FC3530" s="25"/>
      <c r="FD3530" s="25"/>
      <c r="FE3530" s="25"/>
      <c r="FF3530" s="25"/>
      <c r="FG3530" s="25"/>
      <c r="FH3530" s="25"/>
      <c r="FI3530" s="25"/>
      <c r="FJ3530" s="25"/>
      <c r="FK3530" s="25"/>
      <c r="FL3530" s="25"/>
      <c r="FM3530" s="25"/>
      <c r="FN3530" s="25"/>
      <c r="FO3530" s="25"/>
      <c r="FP3530" s="25"/>
      <c r="FQ3530" s="25"/>
      <c r="FR3530" s="25"/>
      <c r="FS3530" s="25"/>
      <c r="FT3530" s="25"/>
      <c r="FU3530" s="25"/>
      <c r="FV3530" s="25"/>
      <c r="FW3530" s="25"/>
      <c r="FX3530" s="25"/>
      <c r="FY3530" s="25"/>
      <c r="FZ3530" s="25"/>
      <c r="GA3530" s="25"/>
      <c r="GB3530" s="25"/>
      <c r="GC3530" s="25"/>
      <c r="GD3530" s="25"/>
      <c r="GE3530" s="25"/>
      <c r="GF3530" s="25"/>
      <c r="GG3530" s="25"/>
      <c r="GH3530" s="25"/>
      <c r="GI3530" s="25"/>
      <c r="GJ3530" s="25"/>
      <c r="GK3530" s="25"/>
      <c r="GL3530" s="25"/>
      <c r="GM3530" s="25"/>
      <c r="GN3530" s="25"/>
      <c r="GO3530" s="25"/>
      <c r="GP3530" s="25"/>
      <c r="GQ3530" s="25"/>
      <c r="GR3530" s="25"/>
      <c r="GS3530" s="25"/>
      <c r="GT3530" s="25"/>
      <c r="GU3530" s="25"/>
      <c r="GV3530" s="25"/>
      <c r="GW3530" s="25"/>
      <c r="GX3530" s="25"/>
      <c r="GY3530" s="25"/>
      <c r="GZ3530" s="25"/>
      <c r="HA3530" s="25"/>
      <c r="HB3530" s="25"/>
      <c r="HC3530" s="25"/>
      <c r="HD3530" s="25"/>
      <c r="HE3530" s="25"/>
      <c r="HF3530" s="25"/>
      <c r="HG3530" s="25"/>
      <c r="HH3530" s="25"/>
      <c r="HI3530" s="25"/>
      <c r="HJ3530" s="25"/>
      <c r="HK3530" s="25"/>
      <c r="HL3530" s="25"/>
      <c r="HM3530" s="25"/>
      <c r="HN3530" s="25"/>
      <c r="HO3530" s="25"/>
      <c r="HP3530" s="25"/>
      <c r="HQ3530" s="25"/>
      <c r="HR3530" s="25"/>
      <c r="HS3530" s="25"/>
      <c r="HT3530" s="25"/>
      <c r="HU3530" s="25"/>
      <c r="HV3530" s="25"/>
      <c r="HW3530" s="25"/>
      <c r="HX3530" s="25"/>
      <c r="HY3530" s="25"/>
      <c r="HZ3530" s="25"/>
      <c r="IA3530" s="25"/>
      <c r="IB3530" s="25"/>
      <c r="IC3530" s="25"/>
      <c r="ID3530" s="25"/>
      <c r="IE3530" s="25"/>
      <c r="IF3530" s="25"/>
      <c r="IG3530" s="25"/>
      <c r="IH3530" s="25"/>
      <c r="II3530" s="25"/>
      <c r="IJ3530" s="25"/>
      <c r="IK3530" s="25"/>
      <c r="IL3530" s="25"/>
      <c r="IM3530" s="25"/>
      <c r="IN3530" s="25"/>
      <c r="IO3530" s="25"/>
      <c r="IP3530" s="25"/>
      <c r="IQ3530" s="25"/>
      <c r="IR3530" s="25"/>
      <c r="IS3530" s="25"/>
      <c r="IT3530" s="25"/>
      <c r="IU3530" s="25"/>
      <c r="IV3530" s="25"/>
    </row>
    <row r="3531" spans="1:256">
      <c r="A3531" s="48"/>
      <c r="B3531" s="65"/>
      <c r="C3531" s="50"/>
      <c r="D3531" s="51"/>
      <c r="E3531" s="19"/>
      <c r="F3531" s="21"/>
      <c r="G3531" s="25"/>
      <c r="H3531" s="25"/>
      <c r="I3531" s="25"/>
      <c r="J3531" s="25"/>
      <c r="K3531" s="25"/>
      <c r="L3531" s="25"/>
      <c r="M3531" s="25"/>
      <c r="N3531" s="25"/>
      <c r="O3531" s="25"/>
      <c r="P3531" s="25"/>
      <c r="Q3531" s="25"/>
      <c r="R3531" s="25"/>
      <c r="S3531" s="25"/>
      <c r="T3531" s="25"/>
      <c r="U3531" s="25"/>
      <c r="V3531" s="25"/>
      <c r="W3531" s="25"/>
      <c r="X3531" s="25"/>
      <c r="Y3531" s="25"/>
      <c r="Z3531" s="25"/>
      <c r="AA3531" s="25"/>
      <c r="AB3531" s="25"/>
      <c r="AC3531" s="25"/>
      <c r="AD3531" s="25"/>
      <c r="AE3531" s="25"/>
      <c r="AF3531" s="25"/>
      <c r="AG3531" s="25"/>
      <c r="AH3531" s="25"/>
      <c r="AI3531" s="25"/>
      <c r="AJ3531" s="25"/>
      <c r="AK3531" s="25"/>
      <c r="AL3531" s="25"/>
      <c r="AM3531" s="25"/>
      <c r="AN3531" s="25"/>
      <c r="AO3531" s="25"/>
      <c r="AP3531" s="25"/>
      <c r="AQ3531" s="25"/>
      <c r="AR3531" s="25"/>
      <c r="AS3531" s="25"/>
      <c r="AT3531" s="25"/>
      <c r="AU3531" s="25"/>
      <c r="AV3531" s="25"/>
      <c r="AW3531" s="25"/>
      <c r="AX3531" s="25"/>
      <c r="AY3531" s="25"/>
      <c r="AZ3531" s="25"/>
      <c r="BA3531" s="25"/>
      <c r="BB3531" s="25"/>
      <c r="BC3531" s="25"/>
      <c r="BD3531" s="25"/>
      <c r="BE3531" s="25"/>
      <c r="BF3531" s="25"/>
      <c r="BG3531" s="25"/>
      <c r="BH3531" s="25"/>
      <c r="BI3531" s="25"/>
      <c r="BJ3531" s="25"/>
      <c r="BK3531" s="25"/>
      <c r="BL3531" s="25"/>
      <c r="BM3531" s="25"/>
      <c r="BN3531" s="25"/>
      <c r="BO3531" s="25"/>
      <c r="BP3531" s="25"/>
      <c r="BQ3531" s="25"/>
      <c r="BR3531" s="25"/>
      <c r="BS3531" s="25"/>
      <c r="BT3531" s="25"/>
      <c r="BU3531" s="25"/>
      <c r="BV3531" s="25"/>
      <c r="BW3531" s="25"/>
      <c r="BX3531" s="25"/>
      <c r="BY3531" s="25"/>
      <c r="BZ3531" s="25"/>
      <c r="CA3531" s="25"/>
      <c r="CB3531" s="25"/>
      <c r="CC3531" s="25"/>
      <c r="CD3531" s="25"/>
      <c r="CE3531" s="25"/>
      <c r="CF3531" s="25"/>
      <c r="CG3531" s="25"/>
      <c r="CH3531" s="25"/>
      <c r="CI3531" s="25"/>
      <c r="CJ3531" s="25"/>
      <c r="CK3531" s="25"/>
      <c r="CL3531" s="25"/>
      <c r="CM3531" s="25"/>
      <c r="CN3531" s="25"/>
      <c r="CO3531" s="25"/>
      <c r="CP3531" s="25"/>
      <c r="CQ3531" s="25"/>
      <c r="CR3531" s="25"/>
      <c r="CS3531" s="25"/>
      <c r="CT3531" s="25"/>
      <c r="CU3531" s="25"/>
      <c r="CV3531" s="25"/>
      <c r="CW3531" s="25"/>
      <c r="CX3531" s="25"/>
      <c r="CY3531" s="25"/>
      <c r="CZ3531" s="25"/>
      <c r="DA3531" s="25"/>
      <c r="DB3531" s="25"/>
      <c r="DC3531" s="25"/>
      <c r="DD3531" s="25"/>
      <c r="DE3531" s="25"/>
      <c r="DF3531" s="25"/>
      <c r="DG3531" s="25"/>
      <c r="DH3531" s="25"/>
      <c r="DI3531" s="25"/>
      <c r="DJ3531" s="25"/>
      <c r="DK3531" s="25"/>
      <c r="DL3531" s="25"/>
      <c r="DM3531" s="25"/>
      <c r="DN3531" s="25"/>
      <c r="DO3531" s="25"/>
      <c r="DP3531" s="25"/>
      <c r="DQ3531" s="25"/>
      <c r="DR3531" s="25"/>
      <c r="DS3531" s="25"/>
      <c r="DT3531" s="25"/>
      <c r="DU3531" s="25"/>
      <c r="DV3531" s="25"/>
      <c r="DW3531" s="25"/>
      <c r="DX3531" s="25"/>
      <c r="DY3531" s="25"/>
      <c r="DZ3531" s="25"/>
      <c r="EA3531" s="25"/>
      <c r="EB3531" s="25"/>
      <c r="EC3531" s="25"/>
      <c r="ED3531" s="25"/>
      <c r="EE3531" s="25"/>
      <c r="EF3531" s="25"/>
      <c r="EG3531" s="25"/>
      <c r="EH3531" s="25"/>
      <c r="EI3531" s="25"/>
      <c r="EJ3531" s="25"/>
      <c r="EK3531" s="25"/>
      <c r="EL3531" s="25"/>
      <c r="EM3531" s="25"/>
      <c r="EN3531" s="25"/>
      <c r="EO3531" s="25"/>
      <c r="EP3531" s="25"/>
      <c r="EQ3531" s="25"/>
      <c r="ER3531" s="25"/>
      <c r="ES3531" s="25"/>
      <c r="ET3531" s="25"/>
      <c r="EU3531" s="25"/>
      <c r="EV3531" s="25"/>
      <c r="EW3531" s="25"/>
      <c r="EX3531" s="25"/>
      <c r="EY3531" s="25"/>
      <c r="EZ3531" s="25"/>
      <c r="FA3531" s="25"/>
      <c r="FB3531" s="25"/>
      <c r="FC3531" s="25"/>
      <c r="FD3531" s="25"/>
      <c r="FE3531" s="25"/>
      <c r="FF3531" s="25"/>
      <c r="FG3531" s="25"/>
      <c r="FH3531" s="25"/>
      <c r="FI3531" s="25"/>
      <c r="FJ3531" s="25"/>
      <c r="FK3531" s="25"/>
      <c r="FL3531" s="25"/>
      <c r="FM3531" s="25"/>
      <c r="FN3531" s="25"/>
      <c r="FO3531" s="25"/>
      <c r="FP3531" s="25"/>
      <c r="FQ3531" s="25"/>
      <c r="FR3531" s="25"/>
      <c r="FS3531" s="25"/>
      <c r="FT3531" s="25"/>
      <c r="FU3531" s="25"/>
      <c r="FV3531" s="25"/>
      <c r="FW3531" s="25"/>
      <c r="FX3531" s="25"/>
      <c r="FY3531" s="25"/>
      <c r="FZ3531" s="25"/>
      <c r="GA3531" s="25"/>
      <c r="GB3531" s="25"/>
      <c r="GC3531" s="25"/>
      <c r="GD3531" s="25"/>
      <c r="GE3531" s="25"/>
      <c r="GF3531" s="25"/>
      <c r="GG3531" s="25"/>
      <c r="GH3531" s="25"/>
      <c r="GI3531" s="25"/>
      <c r="GJ3531" s="25"/>
      <c r="GK3531" s="25"/>
      <c r="GL3531" s="25"/>
      <c r="GM3531" s="25"/>
      <c r="GN3531" s="25"/>
      <c r="GO3531" s="25"/>
      <c r="GP3531" s="25"/>
      <c r="GQ3531" s="25"/>
      <c r="GR3531" s="25"/>
      <c r="GS3531" s="25"/>
      <c r="GT3531" s="25"/>
      <c r="GU3531" s="25"/>
      <c r="GV3531" s="25"/>
      <c r="GW3531" s="25"/>
      <c r="GX3531" s="25"/>
      <c r="GY3531" s="25"/>
      <c r="GZ3531" s="25"/>
      <c r="HA3531" s="25"/>
      <c r="HB3531" s="25"/>
      <c r="HC3531" s="25"/>
      <c r="HD3531" s="25"/>
      <c r="HE3531" s="25"/>
      <c r="HF3531" s="25"/>
      <c r="HG3531" s="25"/>
      <c r="HH3531" s="25"/>
      <c r="HI3531" s="25"/>
      <c r="HJ3531" s="25"/>
      <c r="HK3531" s="25"/>
      <c r="HL3531" s="25"/>
      <c r="HM3531" s="25"/>
      <c r="HN3531" s="25"/>
      <c r="HO3531" s="25"/>
      <c r="HP3531" s="25"/>
      <c r="HQ3531" s="25"/>
      <c r="HR3531" s="25"/>
      <c r="HS3531" s="25"/>
      <c r="HT3531" s="25"/>
      <c r="HU3531" s="25"/>
      <c r="HV3531" s="25"/>
      <c r="HW3531" s="25"/>
      <c r="HX3531" s="25"/>
      <c r="HY3531" s="25"/>
      <c r="HZ3531" s="25"/>
      <c r="IA3531" s="25"/>
      <c r="IB3531" s="25"/>
      <c r="IC3531" s="25"/>
      <c r="ID3531" s="25"/>
      <c r="IE3531" s="25"/>
      <c r="IF3531" s="25"/>
      <c r="IG3531" s="25"/>
      <c r="IH3531" s="25"/>
      <c r="II3531" s="25"/>
      <c r="IJ3531" s="25"/>
      <c r="IK3531" s="25"/>
      <c r="IL3531" s="25"/>
      <c r="IM3531" s="25"/>
      <c r="IN3531" s="25"/>
      <c r="IO3531" s="25"/>
      <c r="IP3531" s="25"/>
      <c r="IQ3531" s="25"/>
      <c r="IR3531" s="25"/>
      <c r="IS3531" s="25"/>
      <c r="IT3531" s="25"/>
      <c r="IU3531" s="25"/>
      <c r="IV3531" s="25"/>
    </row>
    <row r="3532" spans="1:256">
      <c r="A3532" s="48"/>
      <c r="B3532" s="65"/>
      <c r="C3532" s="50"/>
      <c r="D3532" s="51"/>
      <c r="E3532" s="19"/>
      <c r="F3532" s="21"/>
      <c r="G3532" s="25"/>
      <c r="H3532" s="25"/>
      <c r="I3532" s="25"/>
      <c r="J3532" s="25"/>
      <c r="K3532" s="25"/>
      <c r="L3532" s="25"/>
      <c r="M3532" s="25"/>
      <c r="N3532" s="25"/>
      <c r="O3532" s="25"/>
      <c r="P3532" s="25"/>
      <c r="Q3532" s="25"/>
      <c r="R3532" s="25"/>
      <c r="S3532" s="25"/>
      <c r="T3532" s="25"/>
      <c r="U3532" s="25"/>
      <c r="V3532" s="25"/>
      <c r="W3532" s="25"/>
      <c r="X3532" s="25"/>
      <c r="Y3532" s="25"/>
      <c r="Z3532" s="25"/>
      <c r="AA3532" s="25"/>
      <c r="AB3532" s="25"/>
      <c r="AC3532" s="25"/>
      <c r="AD3532" s="25"/>
      <c r="AE3532" s="25"/>
      <c r="AF3532" s="25"/>
      <c r="AG3532" s="25"/>
      <c r="AH3532" s="25"/>
      <c r="AI3532" s="25"/>
      <c r="AJ3532" s="25"/>
      <c r="AK3532" s="25"/>
      <c r="AL3532" s="25"/>
      <c r="AM3532" s="25"/>
      <c r="AN3532" s="25"/>
      <c r="AO3532" s="25"/>
      <c r="AP3532" s="25"/>
      <c r="AQ3532" s="25"/>
      <c r="AR3532" s="25"/>
      <c r="AS3532" s="25"/>
      <c r="AT3532" s="25"/>
      <c r="AU3532" s="25"/>
      <c r="AV3532" s="25"/>
      <c r="AW3532" s="25"/>
      <c r="AX3532" s="25"/>
      <c r="AY3532" s="25"/>
      <c r="AZ3532" s="25"/>
      <c r="BA3532" s="25"/>
      <c r="BB3532" s="25"/>
      <c r="BC3532" s="25"/>
      <c r="BD3532" s="25"/>
      <c r="BE3532" s="25"/>
      <c r="BF3532" s="25"/>
      <c r="BG3532" s="25"/>
      <c r="BH3532" s="25"/>
      <c r="BI3532" s="25"/>
      <c r="BJ3532" s="25"/>
      <c r="BK3532" s="25"/>
      <c r="BL3532" s="25"/>
      <c r="BM3532" s="25"/>
      <c r="BN3532" s="25"/>
      <c r="BO3532" s="25"/>
      <c r="BP3532" s="25"/>
      <c r="BQ3532" s="25"/>
      <c r="BR3532" s="25"/>
      <c r="BS3532" s="25"/>
      <c r="BT3532" s="25"/>
      <c r="BU3532" s="25"/>
      <c r="BV3532" s="25"/>
      <c r="BW3532" s="25"/>
      <c r="BX3532" s="25"/>
      <c r="BY3532" s="25"/>
      <c r="BZ3532" s="25"/>
      <c r="CA3532" s="25"/>
      <c r="CB3532" s="25"/>
      <c r="CC3532" s="25"/>
      <c r="CD3532" s="25"/>
      <c r="CE3532" s="25"/>
      <c r="CF3532" s="25"/>
      <c r="CG3532" s="25"/>
      <c r="CH3532" s="25"/>
      <c r="CI3532" s="25"/>
      <c r="CJ3532" s="25"/>
      <c r="CK3532" s="25"/>
      <c r="CL3532" s="25"/>
      <c r="CM3532" s="25"/>
      <c r="CN3532" s="25"/>
      <c r="CO3532" s="25"/>
      <c r="CP3532" s="25"/>
      <c r="CQ3532" s="25"/>
      <c r="CR3532" s="25"/>
      <c r="CS3532" s="25"/>
      <c r="CT3532" s="25"/>
      <c r="CU3532" s="25"/>
      <c r="CV3532" s="25"/>
      <c r="CW3532" s="25"/>
      <c r="CX3532" s="25"/>
      <c r="CY3532" s="25"/>
      <c r="CZ3532" s="25"/>
      <c r="DA3532" s="25"/>
      <c r="DB3532" s="25"/>
      <c r="DC3532" s="25"/>
      <c r="DD3532" s="25"/>
      <c r="DE3532" s="25"/>
      <c r="DF3532" s="25"/>
      <c r="DG3532" s="25"/>
      <c r="DH3532" s="25"/>
      <c r="DI3532" s="25"/>
      <c r="DJ3532" s="25"/>
      <c r="DK3532" s="25"/>
      <c r="DL3532" s="25"/>
      <c r="DM3532" s="25"/>
      <c r="DN3532" s="25"/>
      <c r="DO3532" s="25"/>
      <c r="DP3532" s="25"/>
      <c r="DQ3532" s="25"/>
      <c r="DR3532" s="25"/>
      <c r="DS3532" s="25"/>
      <c r="DT3532" s="25"/>
      <c r="DU3532" s="25"/>
      <c r="DV3532" s="25"/>
      <c r="DW3532" s="25"/>
      <c r="DX3532" s="25"/>
      <c r="DY3532" s="25"/>
      <c r="DZ3532" s="25"/>
      <c r="EA3532" s="25"/>
      <c r="EB3532" s="25"/>
      <c r="EC3532" s="25"/>
      <c r="ED3532" s="25"/>
      <c r="EE3532" s="25"/>
      <c r="EF3532" s="25"/>
      <c r="EG3532" s="25"/>
      <c r="EH3532" s="25"/>
      <c r="EI3532" s="25"/>
      <c r="EJ3532" s="25"/>
      <c r="EK3532" s="25"/>
      <c r="EL3532" s="25"/>
      <c r="EM3532" s="25"/>
      <c r="EN3532" s="25"/>
      <c r="EO3532" s="25"/>
      <c r="EP3532" s="25"/>
      <c r="EQ3532" s="25"/>
      <c r="ER3532" s="25"/>
      <c r="ES3532" s="25"/>
      <c r="ET3532" s="25"/>
      <c r="EU3532" s="25"/>
      <c r="EV3532" s="25"/>
      <c r="EW3532" s="25"/>
      <c r="EX3532" s="25"/>
      <c r="EY3532" s="25"/>
      <c r="EZ3532" s="25"/>
      <c r="FA3532" s="25"/>
      <c r="FB3532" s="25"/>
      <c r="FC3532" s="25"/>
      <c r="FD3532" s="25"/>
      <c r="FE3532" s="25"/>
      <c r="FF3532" s="25"/>
      <c r="FG3532" s="25"/>
      <c r="FH3532" s="25"/>
      <c r="FI3532" s="25"/>
      <c r="FJ3532" s="25"/>
      <c r="FK3532" s="25"/>
      <c r="FL3532" s="25"/>
      <c r="FM3532" s="25"/>
      <c r="FN3532" s="25"/>
      <c r="FO3532" s="25"/>
      <c r="FP3532" s="25"/>
      <c r="FQ3532" s="25"/>
      <c r="FR3532" s="25"/>
      <c r="FS3532" s="25"/>
      <c r="FT3532" s="25"/>
      <c r="FU3532" s="25"/>
      <c r="FV3532" s="25"/>
      <c r="FW3532" s="25"/>
      <c r="FX3532" s="25"/>
      <c r="FY3532" s="25"/>
      <c r="FZ3532" s="25"/>
      <c r="GA3532" s="25"/>
      <c r="GB3532" s="25"/>
      <c r="GC3532" s="25"/>
      <c r="GD3532" s="25"/>
      <c r="GE3532" s="25"/>
      <c r="GF3532" s="25"/>
      <c r="GG3532" s="25"/>
      <c r="GH3532" s="25"/>
      <c r="GI3532" s="25"/>
      <c r="GJ3532" s="25"/>
      <c r="GK3532" s="25"/>
      <c r="GL3532" s="25"/>
      <c r="GM3532" s="25"/>
      <c r="GN3532" s="25"/>
      <c r="GO3532" s="25"/>
      <c r="GP3532" s="25"/>
      <c r="GQ3532" s="25"/>
      <c r="GR3532" s="25"/>
      <c r="GS3532" s="25"/>
      <c r="GT3532" s="25"/>
      <c r="GU3532" s="25"/>
      <c r="GV3532" s="25"/>
      <c r="GW3532" s="25"/>
      <c r="GX3532" s="25"/>
      <c r="GY3532" s="25"/>
      <c r="GZ3532" s="25"/>
      <c r="HA3532" s="25"/>
      <c r="HB3532" s="25"/>
      <c r="HC3532" s="25"/>
      <c r="HD3532" s="25"/>
      <c r="HE3532" s="25"/>
      <c r="HF3532" s="25"/>
      <c r="HG3532" s="25"/>
      <c r="HH3532" s="25"/>
      <c r="HI3532" s="25"/>
      <c r="HJ3532" s="25"/>
      <c r="HK3532" s="25"/>
      <c r="HL3532" s="25"/>
      <c r="HM3532" s="25"/>
      <c r="HN3532" s="25"/>
      <c r="HO3532" s="25"/>
      <c r="HP3532" s="25"/>
      <c r="HQ3532" s="25"/>
      <c r="HR3532" s="25"/>
      <c r="HS3532" s="25"/>
      <c r="HT3532" s="25"/>
      <c r="HU3532" s="25"/>
      <c r="HV3532" s="25"/>
      <c r="HW3532" s="25"/>
      <c r="HX3532" s="25"/>
      <c r="HY3532" s="25"/>
      <c r="HZ3532" s="25"/>
      <c r="IA3532" s="25"/>
      <c r="IB3532" s="25"/>
      <c r="IC3532" s="25"/>
      <c r="ID3532" s="25"/>
      <c r="IE3532" s="25"/>
      <c r="IF3532" s="25"/>
      <c r="IG3532" s="25"/>
      <c r="IH3532" s="25"/>
      <c r="II3532" s="25"/>
      <c r="IJ3532" s="25"/>
      <c r="IK3532" s="25"/>
      <c r="IL3532" s="25"/>
      <c r="IM3532" s="25"/>
      <c r="IN3532" s="25"/>
      <c r="IO3532" s="25"/>
      <c r="IP3532" s="25"/>
      <c r="IQ3532" s="25"/>
      <c r="IR3532" s="25"/>
      <c r="IS3532" s="25"/>
      <c r="IT3532" s="25"/>
      <c r="IU3532" s="25"/>
      <c r="IV3532" s="25"/>
    </row>
    <row r="3533" spans="1:256">
      <c r="A3533" s="48"/>
      <c r="B3533" s="65"/>
      <c r="C3533" s="50"/>
      <c r="D3533" s="51"/>
      <c r="E3533" s="19"/>
      <c r="F3533" s="21"/>
      <c r="G3533" s="25"/>
      <c r="H3533" s="25"/>
      <c r="I3533" s="25"/>
      <c r="J3533" s="25"/>
      <c r="K3533" s="25"/>
      <c r="L3533" s="25"/>
      <c r="M3533" s="25"/>
      <c r="N3533" s="25"/>
      <c r="O3533" s="25"/>
      <c r="P3533" s="25"/>
      <c r="Q3533" s="25"/>
      <c r="R3533" s="25"/>
      <c r="S3533" s="25"/>
      <c r="T3533" s="25"/>
      <c r="U3533" s="25"/>
      <c r="V3533" s="25"/>
      <c r="W3533" s="25"/>
      <c r="X3533" s="25"/>
      <c r="Y3533" s="25"/>
      <c r="Z3533" s="25"/>
      <c r="AA3533" s="25"/>
      <c r="AB3533" s="25"/>
      <c r="AC3533" s="25"/>
      <c r="AD3533" s="25"/>
      <c r="AE3533" s="25"/>
      <c r="AF3533" s="25"/>
      <c r="AG3533" s="25"/>
      <c r="AH3533" s="25"/>
      <c r="AI3533" s="25"/>
      <c r="AJ3533" s="25"/>
      <c r="AK3533" s="25"/>
      <c r="AL3533" s="25"/>
      <c r="AM3533" s="25"/>
      <c r="AN3533" s="25"/>
      <c r="AO3533" s="25"/>
      <c r="AP3533" s="25"/>
      <c r="AQ3533" s="25"/>
      <c r="AR3533" s="25"/>
      <c r="AS3533" s="25"/>
      <c r="AT3533" s="25"/>
      <c r="AU3533" s="25"/>
      <c r="AV3533" s="25"/>
      <c r="AW3533" s="25"/>
      <c r="AX3533" s="25"/>
      <c r="AY3533" s="25"/>
      <c r="AZ3533" s="25"/>
      <c r="BA3533" s="25"/>
      <c r="BB3533" s="25"/>
      <c r="BC3533" s="25"/>
      <c r="BD3533" s="25"/>
      <c r="BE3533" s="25"/>
      <c r="BF3533" s="25"/>
      <c r="BG3533" s="25"/>
      <c r="BH3533" s="25"/>
      <c r="BI3533" s="25"/>
      <c r="BJ3533" s="25"/>
      <c r="BK3533" s="25"/>
      <c r="BL3533" s="25"/>
      <c r="BM3533" s="25"/>
      <c r="BN3533" s="25"/>
      <c r="BO3533" s="25"/>
      <c r="BP3533" s="25"/>
      <c r="BQ3533" s="25"/>
      <c r="BR3533" s="25"/>
      <c r="BS3533" s="25"/>
      <c r="BT3533" s="25"/>
      <c r="BU3533" s="25"/>
      <c r="BV3533" s="25"/>
      <c r="BW3533" s="25"/>
      <c r="BX3533" s="25"/>
      <c r="BY3533" s="25"/>
      <c r="BZ3533" s="25"/>
      <c r="CA3533" s="25"/>
      <c r="CB3533" s="25"/>
      <c r="CC3533" s="25"/>
      <c r="CD3533" s="25"/>
      <c r="CE3533" s="25"/>
      <c r="CF3533" s="25"/>
      <c r="CG3533" s="25"/>
      <c r="CH3533" s="25"/>
      <c r="CI3533" s="25"/>
      <c r="CJ3533" s="25"/>
      <c r="CK3533" s="25"/>
      <c r="CL3533" s="25"/>
      <c r="CM3533" s="25"/>
      <c r="CN3533" s="25"/>
      <c r="CO3533" s="25"/>
      <c r="CP3533" s="25"/>
      <c r="CQ3533" s="25"/>
      <c r="CR3533" s="25"/>
      <c r="CS3533" s="25"/>
      <c r="CT3533" s="25"/>
      <c r="CU3533" s="25"/>
      <c r="CV3533" s="25"/>
      <c r="CW3533" s="25"/>
      <c r="CX3533" s="25"/>
      <c r="CY3533" s="25"/>
      <c r="CZ3533" s="25"/>
      <c r="DA3533" s="25"/>
      <c r="DB3533" s="25"/>
      <c r="DC3533" s="25"/>
      <c r="DD3533" s="25"/>
      <c r="DE3533" s="25"/>
      <c r="DF3533" s="25"/>
      <c r="DG3533" s="25"/>
      <c r="DH3533" s="25"/>
      <c r="DI3533" s="25"/>
      <c r="DJ3533" s="25"/>
      <c r="DK3533" s="25"/>
      <c r="DL3533" s="25"/>
      <c r="DM3533" s="25"/>
      <c r="DN3533" s="25"/>
      <c r="DO3533" s="25"/>
      <c r="DP3533" s="25"/>
      <c r="DQ3533" s="25"/>
      <c r="DR3533" s="25"/>
      <c r="DS3533" s="25"/>
      <c r="DT3533" s="25"/>
      <c r="DU3533" s="25"/>
      <c r="DV3533" s="25"/>
      <c r="DW3533" s="25"/>
      <c r="DX3533" s="25"/>
      <c r="DY3533" s="25"/>
      <c r="DZ3533" s="25"/>
      <c r="EA3533" s="25"/>
      <c r="EB3533" s="25"/>
      <c r="EC3533" s="25"/>
      <c r="ED3533" s="25"/>
      <c r="EE3533" s="25"/>
      <c r="EF3533" s="25"/>
      <c r="EG3533" s="25"/>
      <c r="EH3533" s="25"/>
      <c r="EI3533" s="25"/>
      <c r="EJ3533" s="25"/>
      <c r="EK3533" s="25"/>
      <c r="EL3533" s="25"/>
      <c r="EM3533" s="25"/>
      <c r="EN3533" s="25"/>
      <c r="EO3533" s="25"/>
      <c r="EP3533" s="25"/>
      <c r="EQ3533" s="25"/>
      <c r="ER3533" s="25"/>
      <c r="ES3533" s="25"/>
      <c r="ET3533" s="25"/>
      <c r="EU3533" s="25"/>
      <c r="EV3533" s="25"/>
      <c r="EW3533" s="25"/>
      <c r="EX3533" s="25"/>
      <c r="EY3533" s="25"/>
      <c r="EZ3533" s="25"/>
      <c r="FA3533" s="25"/>
      <c r="FB3533" s="25"/>
      <c r="FC3533" s="25"/>
      <c r="FD3533" s="25"/>
      <c r="FE3533" s="25"/>
      <c r="FF3533" s="25"/>
      <c r="FG3533" s="25"/>
      <c r="FH3533" s="25"/>
      <c r="FI3533" s="25"/>
      <c r="FJ3533" s="25"/>
      <c r="FK3533" s="25"/>
      <c r="FL3533" s="25"/>
      <c r="FM3533" s="25"/>
      <c r="FN3533" s="25"/>
      <c r="FO3533" s="25"/>
      <c r="FP3533" s="25"/>
      <c r="FQ3533" s="25"/>
      <c r="FR3533" s="25"/>
      <c r="FS3533" s="25"/>
      <c r="FT3533" s="25"/>
      <c r="FU3533" s="25"/>
      <c r="FV3533" s="25"/>
      <c r="FW3533" s="25"/>
      <c r="FX3533" s="25"/>
      <c r="FY3533" s="25"/>
      <c r="FZ3533" s="25"/>
      <c r="GA3533" s="25"/>
      <c r="GB3533" s="25"/>
      <c r="GC3533" s="25"/>
      <c r="GD3533" s="25"/>
      <c r="GE3533" s="25"/>
      <c r="GF3533" s="25"/>
      <c r="GG3533" s="25"/>
      <c r="GH3533" s="25"/>
      <c r="GI3533" s="25"/>
      <c r="GJ3533" s="25"/>
      <c r="GK3533" s="25"/>
      <c r="GL3533" s="25"/>
      <c r="GM3533" s="25"/>
      <c r="GN3533" s="25"/>
      <c r="GO3533" s="25"/>
      <c r="GP3533" s="25"/>
      <c r="GQ3533" s="25"/>
      <c r="GR3533" s="25"/>
      <c r="GS3533" s="25"/>
      <c r="GT3533" s="25"/>
      <c r="GU3533" s="25"/>
      <c r="GV3533" s="25"/>
      <c r="GW3533" s="25"/>
      <c r="GX3533" s="25"/>
      <c r="GY3533" s="25"/>
      <c r="GZ3533" s="25"/>
      <c r="HA3533" s="25"/>
      <c r="HB3533" s="25"/>
      <c r="HC3533" s="25"/>
      <c r="HD3533" s="25"/>
      <c r="HE3533" s="25"/>
      <c r="HF3533" s="25"/>
      <c r="HG3533" s="25"/>
      <c r="HH3533" s="25"/>
      <c r="HI3533" s="25"/>
      <c r="HJ3533" s="25"/>
      <c r="HK3533" s="25"/>
      <c r="HL3533" s="25"/>
      <c r="HM3533" s="25"/>
      <c r="HN3533" s="25"/>
      <c r="HO3533" s="25"/>
      <c r="HP3533" s="25"/>
      <c r="HQ3533" s="25"/>
      <c r="HR3533" s="25"/>
      <c r="HS3533" s="25"/>
      <c r="HT3533" s="25"/>
      <c r="HU3533" s="25"/>
      <c r="HV3533" s="25"/>
      <c r="HW3533" s="25"/>
      <c r="HX3533" s="25"/>
      <c r="HY3533" s="25"/>
      <c r="HZ3533" s="25"/>
      <c r="IA3533" s="25"/>
      <c r="IB3533" s="25"/>
      <c r="IC3533" s="25"/>
      <c r="ID3533" s="25"/>
      <c r="IE3533" s="25"/>
      <c r="IF3533" s="25"/>
      <c r="IG3533" s="25"/>
      <c r="IH3533" s="25"/>
      <c r="II3533" s="25"/>
      <c r="IJ3533" s="25"/>
      <c r="IK3533" s="25"/>
      <c r="IL3533" s="25"/>
      <c r="IM3533" s="25"/>
      <c r="IN3533" s="25"/>
      <c r="IO3533" s="25"/>
      <c r="IP3533" s="25"/>
      <c r="IQ3533" s="25"/>
      <c r="IR3533" s="25"/>
      <c r="IS3533" s="25"/>
      <c r="IT3533" s="25"/>
      <c r="IU3533" s="25"/>
      <c r="IV3533" s="25"/>
    </row>
    <row r="3534" spans="1:256">
      <c r="A3534" s="48"/>
      <c r="B3534" s="65"/>
      <c r="C3534" s="50"/>
      <c r="D3534" s="51"/>
      <c r="E3534" s="19"/>
      <c r="F3534" s="21"/>
      <c r="G3534" s="25"/>
      <c r="H3534" s="25"/>
      <c r="I3534" s="25"/>
      <c r="J3534" s="25"/>
      <c r="K3534" s="25"/>
      <c r="L3534" s="25"/>
      <c r="M3534" s="25"/>
      <c r="N3534" s="25"/>
      <c r="O3534" s="25"/>
      <c r="P3534" s="25"/>
      <c r="Q3534" s="25"/>
      <c r="R3534" s="25"/>
      <c r="S3534" s="25"/>
      <c r="T3534" s="25"/>
      <c r="U3534" s="25"/>
      <c r="V3534" s="25"/>
      <c r="W3534" s="25"/>
      <c r="X3534" s="25"/>
      <c r="Y3534" s="25"/>
      <c r="Z3534" s="25"/>
      <c r="AA3534" s="25"/>
      <c r="AB3534" s="25"/>
      <c r="AC3534" s="25"/>
      <c r="AD3534" s="25"/>
      <c r="AE3534" s="25"/>
      <c r="AF3534" s="25"/>
      <c r="AG3534" s="25"/>
      <c r="AH3534" s="25"/>
      <c r="AI3534" s="25"/>
      <c r="AJ3534" s="25"/>
      <c r="AK3534" s="25"/>
      <c r="AL3534" s="25"/>
      <c r="AM3534" s="25"/>
      <c r="AN3534" s="25"/>
      <c r="AO3534" s="25"/>
      <c r="AP3534" s="25"/>
      <c r="AQ3534" s="25"/>
      <c r="AR3534" s="25"/>
      <c r="AS3534" s="25"/>
      <c r="AT3534" s="25"/>
      <c r="AU3534" s="25"/>
      <c r="AV3534" s="25"/>
      <c r="AW3534" s="25"/>
      <c r="AX3534" s="25"/>
      <c r="AY3534" s="25"/>
      <c r="AZ3534" s="25"/>
      <c r="BA3534" s="25"/>
      <c r="BB3534" s="25"/>
      <c r="BC3534" s="25"/>
      <c r="BD3534" s="25"/>
      <c r="BE3534" s="25"/>
      <c r="BF3534" s="25"/>
      <c r="BG3534" s="25"/>
      <c r="BH3534" s="25"/>
      <c r="BI3534" s="25"/>
      <c r="BJ3534" s="25"/>
      <c r="BK3534" s="25"/>
      <c r="BL3534" s="25"/>
      <c r="BM3534" s="25"/>
      <c r="BN3534" s="25"/>
      <c r="BO3534" s="25"/>
      <c r="BP3534" s="25"/>
      <c r="BQ3534" s="25"/>
      <c r="BR3534" s="25"/>
      <c r="BS3534" s="25"/>
      <c r="BT3534" s="25"/>
      <c r="BU3534" s="25"/>
      <c r="BV3534" s="25"/>
      <c r="BW3534" s="25"/>
      <c r="BX3534" s="25"/>
      <c r="BY3534" s="25"/>
      <c r="BZ3534" s="25"/>
      <c r="CA3534" s="25"/>
      <c r="CB3534" s="25"/>
      <c r="CC3534" s="25"/>
      <c r="CD3534" s="25"/>
      <c r="CE3534" s="25"/>
      <c r="CF3534" s="25"/>
      <c r="CG3534" s="25"/>
      <c r="CH3534" s="25"/>
      <c r="CI3534" s="25"/>
      <c r="CJ3534" s="25"/>
      <c r="CK3534" s="25"/>
      <c r="CL3534" s="25"/>
      <c r="CM3534" s="25"/>
      <c r="CN3534" s="25"/>
      <c r="CO3534" s="25"/>
      <c r="CP3534" s="25"/>
      <c r="CQ3534" s="25"/>
      <c r="CR3534" s="25"/>
      <c r="CS3534" s="25"/>
      <c r="CT3534" s="25"/>
      <c r="CU3534" s="25"/>
      <c r="CV3534" s="25"/>
      <c r="CW3534" s="25"/>
      <c r="CX3534" s="25"/>
      <c r="CY3534" s="25"/>
      <c r="CZ3534" s="25"/>
      <c r="DA3534" s="25"/>
      <c r="DB3534" s="25"/>
      <c r="DC3534" s="25"/>
      <c r="DD3534" s="25"/>
      <c r="DE3534" s="25"/>
      <c r="DF3534" s="25"/>
      <c r="DG3534" s="25"/>
      <c r="DH3534" s="25"/>
      <c r="DI3534" s="25"/>
      <c r="DJ3534" s="25"/>
      <c r="DK3534" s="25"/>
      <c r="DL3534" s="25"/>
      <c r="DM3534" s="25"/>
      <c r="DN3534" s="25"/>
      <c r="DO3534" s="25"/>
      <c r="DP3534" s="25"/>
      <c r="DQ3534" s="25"/>
      <c r="DR3534" s="25"/>
      <c r="DS3534" s="25"/>
      <c r="DT3534" s="25"/>
      <c r="DU3534" s="25"/>
      <c r="DV3534" s="25"/>
      <c r="DW3534" s="25"/>
      <c r="DX3534" s="25"/>
      <c r="DY3534" s="25"/>
      <c r="DZ3534" s="25"/>
      <c r="EA3534" s="25"/>
      <c r="EB3534" s="25"/>
      <c r="EC3534" s="25"/>
      <c r="ED3534" s="25"/>
      <c r="EE3534" s="25"/>
      <c r="EF3534" s="25"/>
      <c r="EG3534" s="25"/>
      <c r="EH3534" s="25"/>
      <c r="EI3534" s="25"/>
      <c r="EJ3534" s="25"/>
      <c r="EK3534" s="25"/>
      <c r="EL3534" s="25"/>
      <c r="EM3534" s="25"/>
      <c r="EN3534" s="25"/>
      <c r="EO3534" s="25"/>
      <c r="EP3534" s="25"/>
      <c r="EQ3534" s="25"/>
      <c r="ER3534" s="25"/>
      <c r="ES3534" s="25"/>
      <c r="ET3534" s="25"/>
      <c r="EU3534" s="25"/>
      <c r="EV3534" s="25"/>
      <c r="EW3534" s="25"/>
      <c r="EX3534" s="25"/>
      <c r="EY3534" s="25"/>
      <c r="EZ3534" s="25"/>
      <c r="FA3534" s="25"/>
      <c r="FB3534" s="25"/>
      <c r="FC3534" s="25"/>
      <c r="FD3534" s="25"/>
      <c r="FE3534" s="25"/>
      <c r="FF3534" s="25"/>
      <c r="FG3534" s="25"/>
      <c r="FH3534" s="25"/>
      <c r="FI3534" s="25"/>
      <c r="FJ3534" s="25"/>
      <c r="FK3534" s="25"/>
      <c r="FL3534" s="25"/>
      <c r="FM3534" s="25"/>
      <c r="FN3534" s="25"/>
      <c r="FO3534" s="25"/>
      <c r="FP3534" s="25"/>
      <c r="FQ3534" s="25"/>
      <c r="FR3534" s="25"/>
      <c r="FS3534" s="25"/>
      <c r="FT3534" s="25"/>
      <c r="FU3534" s="25"/>
      <c r="FV3534" s="25"/>
      <c r="FW3534" s="25"/>
      <c r="FX3534" s="25"/>
      <c r="FY3534" s="25"/>
      <c r="FZ3534" s="25"/>
      <c r="GA3534" s="25"/>
      <c r="GB3534" s="25"/>
      <c r="GC3534" s="25"/>
      <c r="GD3534" s="25"/>
      <c r="GE3534" s="25"/>
      <c r="GF3534" s="25"/>
      <c r="GG3534" s="25"/>
      <c r="GH3534" s="25"/>
      <c r="GI3534" s="25"/>
      <c r="GJ3534" s="25"/>
      <c r="GK3534" s="25"/>
      <c r="GL3534" s="25"/>
      <c r="GM3534" s="25"/>
      <c r="GN3534" s="25"/>
      <c r="GO3534" s="25"/>
      <c r="GP3534" s="25"/>
      <c r="GQ3534" s="25"/>
      <c r="GR3534" s="25"/>
      <c r="GS3534" s="25"/>
      <c r="GT3534" s="25"/>
      <c r="GU3534" s="25"/>
      <c r="GV3534" s="25"/>
      <c r="GW3534" s="25"/>
      <c r="GX3534" s="25"/>
      <c r="GY3534" s="25"/>
      <c r="GZ3534" s="25"/>
      <c r="HA3534" s="25"/>
      <c r="HB3534" s="25"/>
      <c r="HC3534" s="25"/>
      <c r="HD3534" s="25"/>
      <c r="HE3534" s="25"/>
      <c r="HF3534" s="25"/>
      <c r="HG3534" s="25"/>
      <c r="HH3534" s="25"/>
      <c r="HI3534" s="25"/>
      <c r="HJ3534" s="25"/>
      <c r="HK3534" s="25"/>
      <c r="HL3534" s="25"/>
      <c r="HM3534" s="25"/>
      <c r="HN3534" s="25"/>
      <c r="HO3534" s="25"/>
      <c r="HP3534" s="25"/>
      <c r="HQ3534" s="25"/>
      <c r="HR3534" s="25"/>
      <c r="HS3534" s="25"/>
      <c r="HT3534" s="25"/>
      <c r="HU3534" s="25"/>
      <c r="HV3534" s="25"/>
      <c r="HW3534" s="25"/>
      <c r="HX3534" s="25"/>
      <c r="HY3534" s="25"/>
      <c r="HZ3534" s="25"/>
      <c r="IA3534" s="25"/>
      <c r="IB3534" s="25"/>
      <c r="IC3534" s="25"/>
      <c r="ID3534" s="25"/>
      <c r="IE3534" s="25"/>
      <c r="IF3534" s="25"/>
      <c r="IG3534" s="25"/>
      <c r="IH3534" s="25"/>
      <c r="II3534" s="25"/>
      <c r="IJ3534" s="25"/>
      <c r="IK3534" s="25"/>
      <c r="IL3534" s="25"/>
      <c r="IM3534" s="25"/>
      <c r="IN3534" s="25"/>
      <c r="IO3534" s="25"/>
      <c r="IP3534" s="25"/>
      <c r="IQ3534" s="25"/>
      <c r="IR3534" s="25"/>
      <c r="IS3534" s="25"/>
      <c r="IT3534" s="25"/>
      <c r="IU3534" s="25"/>
      <c r="IV3534" s="25"/>
    </row>
    <row r="3535" spans="1:256">
      <c r="A3535" s="48"/>
      <c r="B3535" s="65"/>
      <c r="C3535" s="50"/>
      <c r="D3535" s="51"/>
      <c r="E3535" s="19"/>
      <c r="F3535" s="21"/>
      <c r="G3535" s="25"/>
      <c r="H3535" s="25"/>
      <c r="I3535" s="25"/>
      <c r="J3535" s="25"/>
      <c r="K3535" s="25"/>
      <c r="L3535" s="25"/>
      <c r="M3535" s="25"/>
      <c r="N3535" s="25"/>
      <c r="O3535" s="25"/>
      <c r="P3535" s="25"/>
      <c r="Q3535" s="25"/>
      <c r="R3535" s="25"/>
      <c r="S3535" s="25"/>
      <c r="T3535" s="25"/>
      <c r="U3535" s="25"/>
      <c r="V3535" s="25"/>
      <c r="W3535" s="25"/>
      <c r="X3535" s="25"/>
      <c r="Y3535" s="25"/>
      <c r="Z3535" s="25"/>
      <c r="AA3535" s="25"/>
      <c r="AB3535" s="25"/>
      <c r="AC3535" s="25"/>
      <c r="AD3535" s="25"/>
      <c r="AE3535" s="25"/>
      <c r="AF3535" s="25"/>
      <c r="AG3535" s="25"/>
      <c r="AH3535" s="25"/>
      <c r="AI3535" s="25"/>
      <c r="AJ3535" s="25"/>
      <c r="AK3535" s="25"/>
      <c r="AL3535" s="25"/>
      <c r="AM3535" s="25"/>
      <c r="AN3535" s="25"/>
      <c r="AO3535" s="25"/>
      <c r="AP3535" s="25"/>
      <c r="AQ3535" s="25"/>
      <c r="AR3535" s="25"/>
      <c r="AS3535" s="25"/>
      <c r="AT3535" s="25"/>
      <c r="AU3535" s="25"/>
      <c r="AV3535" s="25"/>
      <c r="AW3535" s="25"/>
      <c r="AX3535" s="25"/>
      <c r="AY3535" s="25"/>
      <c r="AZ3535" s="25"/>
      <c r="BA3535" s="25"/>
      <c r="BB3535" s="25"/>
      <c r="BC3535" s="25"/>
      <c r="BD3535" s="25"/>
      <c r="BE3535" s="25"/>
      <c r="BF3535" s="25"/>
      <c r="BG3535" s="25"/>
      <c r="BH3535" s="25"/>
      <c r="BI3535" s="25"/>
      <c r="BJ3535" s="25"/>
      <c r="BK3535" s="25"/>
      <c r="BL3535" s="25"/>
      <c r="BM3535" s="25"/>
      <c r="BN3535" s="25"/>
      <c r="BO3535" s="25"/>
      <c r="BP3535" s="25"/>
      <c r="BQ3535" s="25"/>
      <c r="BR3535" s="25"/>
      <c r="BS3535" s="25"/>
      <c r="BT3535" s="25"/>
      <c r="BU3535" s="25"/>
      <c r="BV3535" s="25"/>
      <c r="BW3535" s="25"/>
      <c r="BX3535" s="25"/>
      <c r="BY3535" s="25"/>
      <c r="BZ3535" s="25"/>
      <c r="CA3535" s="25"/>
      <c r="CB3535" s="25"/>
      <c r="CC3535" s="25"/>
      <c r="CD3535" s="25"/>
      <c r="CE3535" s="25"/>
      <c r="CF3535" s="25"/>
      <c r="CG3535" s="25"/>
      <c r="CH3535" s="25"/>
      <c r="CI3535" s="25"/>
      <c r="CJ3535" s="25"/>
      <c r="CK3535" s="25"/>
      <c r="CL3535" s="25"/>
      <c r="CM3535" s="25"/>
      <c r="CN3535" s="25"/>
      <c r="CO3535" s="25"/>
      <c r="CP3535" s="25"/>
      <c r="CQ3535" s="25"/>
      <c r="CR3535" s="25"/>
      <c r="CS3535" s="25"/>
      <c r="CT3535" s="25"/>
      <c r="CU3535" s="25"/>
      <c r="CV3535" s="25"/>
      <c r="CW3535" s="25"/>
      <c r="CX3535" s="25"/>
      <c r="CY3535" s="25"/>
      <c r="CZ3535" s="25"/>
      <c r="DA3535" s="25"/>
      <c r="DB3535" s="25"/>
      <c r="DC3535" s="25"/>
      <c r="DD3535" s="25"/>
      <c r="DE3535" s="25"/>
      <c r="DF3535" s="25"/>
      <c r="DG3535" s="25"/>
      <c r="DH3535" s="25"/>
      <c r="DI3535" s="25"/>
      <c r="DJ3535" s="25"/>
      <c r="DK3535" s="25"/>
      <c r="DL3535" s="25"/>
      <c r="DM3535" s="25"/>
      <c r="DN3535" s="25"/>
      <c r="DO3535" s="25"/>
      <c r="DP3535" s="25"/>
      <c r="DQ3535" s="25"/>
      <c r="DR3535" s="25"/>
      <c r="DS3535" s="25"/>
      <c r="DT3535" s="25"/>
      <c r="DU3535" s="25"/>
      <c r="DV3535" s="25"/>
      <c r="DW3535" s="25"/>
      <c r="DX3535" s="25"/>
      <c r="DY3535" s="25"/>
      <c r="DZ3535" s="25"/>
      <c r="EA3535" s="25"/>
      <c r="EB3535" s="25"/>
      <c r="EC3535" s="25"/>
      <c r="ED3535" s="25"/>
      <c r="EE3535" s="25"/>
      <c r="EF3535" s="25"/>
      <c r="EG3535" s="25"/>
      <c r="EH3535" s="25"/>
      <c r="EI3535" s="25"/>
      <c r="EJ3535" s="25"/>
      <c r="EK3535" s="25"/>
      <c r="EL3535" s="25"/>
      <c r="EM3535" s="25"/>
      <c r="EN3535" s="25"/>
      <c r="EO3535" s="25"/>
      <c r="EP3535" s="25"/>
      <c r="EQ3535" s="25"/>
      <c r="ER3535" s="25"/>
      <c r="ES3535" s="25"/>
      <c r="ET3535" s="25"/>
      <c r="EU3535" s="25"/>
      <c r="EV3535" s="25"/>
      <c r="EW3535" s="25"/>
      <c r="EX3535" s="25"/>
      <c r="EY3535" s="25"/>
      <c r="EZ3535" s="25"/>
      <c r="FA3535" s="25"/>
      <c r="FB3535" s="25"/>
      <c r="FC3535" s="25"/>
      <c r="FD3535" s="25"/>
      <c r="FE3535" s="25"/>
      <c r="FF3535" s="25"/>
      <c r="FG3535" s="25"/>
      <c r="FH3535" s="25"/>
      <c r="FI3535" s="25"/>
      <c r="FJ3535" s="25"/>
      <c r="FK3535" s="25"/>
      <c r="FL3535" s="25"/>
      <c r="FM3535" s="25"/>
      <c r="FN3535" s="25"/>
      <c r="FO3535" s="25"/>
      <c r="FP3535" s="25"/>
      <c r="FQ3535" s="25"/>
      <c r="FR3535" s="25"/>
      <c r="FS3535" s="25"/>
      <c r="FT3535" s="25"/>
      <c r="FU3535" s="25"/>
      <c r="FV3535" s="25"/>
      <c r="FW3535" s="25"/>
      <c r="FX3535" s="25"/>
      <c r="FY3535" s="25"/>
      <c r="FZ3535" s="25"/>
      <c r="GA3535" s="25"/>
      <c r="GB3535" s="25"/>
      <c r="GC3535" s="25"/>
      <c r="GD3535" s="25"/>
      <c r="GE3535" s="25"/>
      <c r="GF3535" s="25"/>
      <c r="GG3535" s="25"/>
      <c r="GH3535" s="25"/>
      <c r="GI3535" s="25"/>
      <c r="GJ3535" s="25"/>
      <c r="GK3535" s="25"/>
      <c r="GL3535" s="25"/>
      <c r="GM3535" s="25"/>
      <c r="GN3535" s="25"/>
      <c r="GO3535" s="25"/>
      <c r="GP3535" s="25"/>
      <c r="GQ3535" s="25"/>
      <c r="GR3535" s="25"/>
      <c r="GS3535" s="25"/>
      <c r="GT3535" s="25"/>
      <c r="GU3535" s="25"/>
      <c r="GV3535" s="25"/>
      <c r="GW3535" s="25"/>
      <c r="GX3535" s="25"/>
      <c r="GY3535" s="25"/>
      <c r="GZ3535" s="25"/>
      <c r="HA3535" s="25"/>
      <c r="HB3535" s="25"/>
      <c r="HC3535" s="25"/>
      <c r="HD3535" s="25"/>
      <c r="HE3535" s="25"/>
      <c r="HF3535" s="25"/>
      <c r="HG3535" s="25"/>
      <c r="HH3535" s="25"/>
      <c r="HI3535" s="25"/>
      <c r="HJ3535" s="25"/>
      <c r="HK3535" s="25"/>
      <c r="HL3535" s="25"/>
      <c r="HM3535" s="25"/>
      <c r="HN3535" s="25"/>
      <c r="HO3535" s="25"/>
      <c r="HP3535" s="25"/>
      <c r="HQ3535" s="25"/>
      <c r="HR3535" s="25"/>
      <c r="HS3535" s="25"/>
      <c r="HT3535" s="25"/>
      <c r="HU3535" s="25"/>
      <c r="HV3535" s="25"/>
      <c r="HW3535" s="25"/>
      <c r="HX3535" s="25"/>
      <c r="HY3535" s="25"/>
      <c r="HZ3535" s="25"/>
      <c r="IA3535" s="25"/>
      <c r="IB3535" s="25"/>
      <c r="IC3535" s="25"/>
      <c r="ID3535" s="25"/>
      <c r="IE3535" s="25"/>
      <c r="IF3535" s="25"/>
      <c r="IG3535" s="25"/>
      <c r="IH3535" s="25"/>
      <c r="II3535" s="25"/>
      <c r="IJ3535" s="25"/>
      <c r="IK3535" s="25"/>
      <c r="IL3535" s="25"/>
      <c r="IM3535" s="25"/>
      <c r="IN3535" s="25"/>
      <c r="IO3535" s="25"/>
      <c r="IP3535" s="25"/>
      <c r="IQ3535" s="25"/>
      <c r="IR3535" s="25"/>
      <c r="IS3535" s="25"/>
      <c r="IT3535" s="25"/>
      <c r="IU3535" s="25"/>
      <c r="IV3535" s="25"/>
    </row>
    <row r="3536" spans="1:256">
      <c r="A3536" s="55"/>
      <c r="B3536" s="56"/>
      <c r="C3536" s="57"/>
      <c r="D3536" s="51"/>
      <c r="E3536" s="19"/>
      <c r="F3536" s="21"/>
      <c r="G3536" s="25"/>
      <c r="H3536" s="25"/>
      <c r="I3536" s="25"/>
      <c r="J3536" s="25"/>
      <c r="K3536" s="25"/>
      <c r="L3536" s="25"/>
      <c r="M3536" s="25"/>
      <c r="N3536" s="25"/>
      <c r="O3536" s="25"/>
      <c r="P3536" s="25"/>
      <c r="Q3536" s="25"/>
      <c r="R3536" s="25"/>
      <c r="S3536" s="25"/>
      <c r="T3536" s="25"/>
      <c r="U3536" s="25"/>
      <c r="V3536" s="25"/>
      <c r="W3536" s="25"/>
      <c r="X3536" s="25"/>
      <c r="Y3536" s="25"/>
      <c r="Z3536" s="25"/>
      <c r="AA3536" s="25"/>
      <c r="AB3536" s="25"/>
      <c r="AC3536" s="25"/>
      <c r="AD3536" s="25"/>
      <c r="AE3536" s="25"/>
      <c r="AF3536" s="25"/>
      <c r="AG3536" s="25"/>
      <c r="AH3536" s="25"/>
      <c r="AI3536" s="25"/>
      <c r="AJ3536" s="25"/>
      <c r="AK3536" s="25"/>
      <c r="AL3536" s="25"/>
      <c r="AM3536" s="25"/>
      <c r="AN3536" s="25"/>
      <c r="AO3536" s="25"/>
      <c r="AP3536" s="25"/>
      <c r="AQ3536" s="25"/>
      <c r="AR3536" s="25"/>
      <c r="AS3536" s="25"/>
      <c r="AT3536" s="25"/>
      <c r="AU3536" s="25"/>
      <c r="AV3536" s="25"/>
      <c r="AW3536" s="25"/>
      <c r="AX3536" s="25"/>
      <c r="AY3536" s="25"/>
      <c r="AZ3536" s="25"/>
      <c r="BA3536" s="25"/>
      <c r="BB3536" s="25"/>
      <c r="BC3536" s="25"/>
      <c r="BD3536" s="25"/>
      <c r="BE3536" s="25"/>
      <c r="BF3536" s="25"/>
      <c r="BG3536" s="25"/>
      <c r="BH3536" s="25"/>
      <c r="BI3536" s="25"/>
      <c r="BJ3536" s="25"/>
      <c r="BK3536" s="25"/>
      <c r="BL3536" s="25"/>
      <c r="BM3536" s="25"/>
      <c r="BN3536" s="25"/>
      <c r="BO3536" s="25"/>
      <c r="BP3536" s="25"/>
      <c r="BQ3536" s="25"/>
      <c r="BR3536" s="25"/>
      <c r="BS3536" s="25"/>
      <c r="BT3536" s="25"/>
      <c r="BU3536" s="25"/>
      <c r="BV3536" s="25"/>
      <c r="BW3536" s="25"/>
      <c r="BX3536" s="25"/>
      <c r="BY3536" s="25"/>
      <c r="BZ3536" s="25"/>
      <c r="CA3536" s="25"/>
      <c r="CB3536" s="25"/>
      <c r="CC3536" s="25"/>
      <c r="CD3536" s="25"/>
      <c r="CE3536" s="25"/>
      <c r="CF3536" s="25"/>
      <c r="CG3536" s="25"/>
      <c r="CH3536" s="25"/>
      <c r="CI3536" s="25"/>
      <c r="CJ3536" s="25"/>
      <c r="CK3536" s="25"/>
      <c r="CL3536" s="25"/>
      <c r="CM3536" s="25"/>
      <c r="CN3536" s="25"/>
      <c r="CO3536" s="25"/>
      <c r="CP3536" s="25"/>
      <c r="CQ3536" s="25"/>
      <c r="CR3536" s="25"/>
      <c r="CS3536" s="25"/>
      <c r="CT3536" s="25"/>
      <c r="CU3536" s="25"/>
      <c r="CV3536" s="25"/>
      <c r="CW3536" s="25"/>
      <c r="CX3536" s="25"/>
      <c r="CY3536" s="25"/>
      <c r="CZ3536" s="25"/>
      <c r="DA3536" s="25"/>
      <c r="DB3536" s="25"/>
      <c r="DC3536" s="25"/>
      <c r="DD3536" s="25"/>
      <c r="DE3536" s="25"/>
      <c r="DF3536" s="25"/>
      <c r="DG3536" s="25"/>
      <c r="DH3536" s="25"/>
      <c r="DI3536" s="25"/>
      <c r="DJ3536" s="25"/>
      <c r="DK3536" s="25"/>
      <c r="DL3536" s="25"/>
      <c r="DM3536" s="25"/>
      <c r="DN3536" s="25"/>
      <c r="DO3536" s="25"/>
      <c r="DP3536" s="25"/>
      <c r="DQ3536" s="25"/>
      <c r="DR3536" s="25"/>
      <c r="DS3536" s="25"/>
      <c r="DT3536" s="25"/>
      <c r="DU3536" s="25"/>
      <c r="DV3536" s="25"/>
      <c r="DW3536" s="25"/>
      <c r="DX3536" s="25"/>
      <c r="DY3536" s="25"/>
      <c r="DZ3536" s="25"/>
      <c r="EA3536" s="25"/>
      <c r="EB3536" s="25"/>
      <c r="EC3536" s="25"/>
      <c r="ED3536" s="25"/>
      <c r="EE3536" s="25"/>
      <c r="EF3536" s="25"/>
      <c r="EG3536" s="25"/>
      <c r="EH3536" s="25"/>
      <c r="EI3536" s="25"/>
      <c r="EJ3536" s="25"/>
      <c r="EK3536" s="25"/>
      <c r="EL3536" s="25"/>
      <c r="EM3536" s="25"/>
      <c r="EN3536" s="25"/>
      <c r="EO3536" s="25"/>
      <c r="EP3536" s="25"/>
      <c r="EQ3536" s="25"/>
      <c r="ER3536" s="25"/>
      <c r="ES3536" s="25"/>
      <c r="ET3536" s="25"/>
      <c r="EU3536" s="25"/>
      <c r="EV3536" s="25"/>
      <c r="EW3536" s="25"/>
      <c r="EX3536" s="25"/>
      <c r="EY3536" s="25"/>
      <c r="EZ3536" s="25"/>
      <c r="FA3536" s="25"/>
      <c r="FB3536" s="25"/>
      <c r="FC3536" s="25"/>
      <c r="FD3536" s="25"/>
      <c r="FE3536" s="25"/>
      <c r="FF3536" s="25"/>
      <c r="FG3536" s="25"/>
      <c r="FH3536" s="25"/>
      <c r="FI3536" s="25"/>
      <c r="FJ3536" s="25"/>
      <c r="FK3536" s="25"/>
      <c r="FL3536" s="25"/>
      <c r="FM3536" s="25"/>
      <c r="FN3536" s="25"/>
      <c r="FO3536" s="25"/>
      <c r="FP3536" s="25"/>
      <c r="FQ3536" s="25"/>
      <c r="FR3536" s="25"/>
      <c r="FS3536" s="25"/>
      <c r="FT3536" s="25"/>
      <c r="FU3536" s="25"/>
      <c r="FV3536" s="25"/>
      <c r="FW3536" s="25"/>
      <c r="FX3536" s="25"/>
      <c r="FY3536" s="25"/>
      <c r="FZ3536" s="25"/>
      <c r="GA3536" s="25"/>
      <c r="GB3536" s="25"/>
      <c r="GC3536" s="25"/>
      <c r="GD3536" s="25"/>
      <c r="GE3536" s="25"/>
      <c r="GF3536" s="25"/>
      <c r="GG3536" s="25"/>
      <c r="GH3536" s="25"/>
      <c r="GI3536" s="25"/>
      <c r="GJ3536" s="25"/>
      <c r="GK3536" s="25"/>
      <c r="GL3536" s="25"/>
      <c r="GM3536" s="25"/>
      <c r="GN3536" s="25"/>
      <c r="GO3536" s="25"/>
      <c r="GP3536" s="25"/>
      <c r="GQ3536" s="25"/>
      <c r="GR3536" s="25"/>
      <c r="GS3536" s="25"/>
      <c r="GT3536" s="25"/>
      <c r="GU3536" s="25"/>
      <c r="GV3536" s="25"/>
      <c r="GW3536" s="25"/>
      <c r="GX3536" s="25"/>
      <c r="GY3536" s="25"/>
      <c r="GZ3536" s="25"/>
      <c r="HA3536" s="25"/>
      <c r="HB3536" s="25"/>
      <c r="HC3536" s="25"/>
      <c r="HD3536" s="25"/>
      <c r="HE3536" s="25"/>
      <c r="HF3536" s="25"/>
      <c r="HG3536" s="25"/>
      <c r="HH3536" s="25"/>
      <c r="HI3536" s="25"/>
      <c r="HJ3536" s="25"/>
      <c r="HK3536" s="25"/>
      <c r="HL3536" s="25"/>
      <c r="HM3536" s="25"/>
      <c r="HN3536" s="25"/>
      <c r="HO3536" s="25"/>
      <c r="HP3536" s="25"/>
      <c r="HQ3536" s="25"/>
      <c r="HR3536" s="25"/>
      <c r="HS3536" s="25"/>
      <c r="HT3536" s="25"/>
      <c r="HU3536" s="25"/>
      <c r="HV3536" s="25"/>
      <c r="HW3536" s="25"/>
      <c r="HX3536" s="25"/>
      <c r="HY3536" s="25"/>
      <c r="HZ3536" s="25"/>
      <c r="IA3536" s="25"/>
      <c r="IB3536" s="25"/>
      <c r="IC3536" s="25"/>
      <c r="ID3536" s="25"/>
      <c r="IE3536" s="25"/>
      <c r="IF3536" s="25"/>
      <c r="IG3536" s="25"/>
      <c r="IH3536" s="25"/>
      <c r="II3536" s="25"/>
      <c r="IJ3536" s="25"/>
      <c r="IK3536" s="25"/>
      <c r="IL3536" s="25"/>
      <c r="IM3536" s="25"/>
      <c r="IN3536" s="25"/>
      <c r="IO3536" s="25"/>
      <c r="IP3536" s="25"/>
      <c r="IQ3536" s="25"/>
      <c r="IR3536" s="25"/>
      <c r="IS3536" s="25"/>
      <c r="IT3536" s="25"/>
      <c r="IU3536" s="25"/>
      <c r="IV3536" s="25"/>
    </row>
    <row r="3537" spans="1:256">
      <c r="A3537" s="48"/>
      <c r="B3537" s="57"/>
      <c r="C3537" s="57"/>
      <c r="D3537" s="51"/>
      <c r="E3537" s="19"/>
      <c r="F3537" s="21"/>
      <c r="G3537" s="25"/>
      <c r="H3537" s="25"/>
      <c r="I3537" s="25"/>
      <c r="J3537" s="25"/>
      <c r="K3537" s="25"/>
      <c r="L3537" s="25"/>
      <c r="M3537" s="25"/>
      <c r="N3537" s="25"/>
      <c r="O3537" s="25"/>
      <c r="P3537" s="25"/>
      <c r="Q3537" s="25"/>
      <c r="R3537" s="25"/>
      <c r="S3537" s="25"/>
      <c r="T3537" s="25"/>
      <c r="U3537" s="25"/>
      <c r="V3537" s="25"/>
      <c r="W3537" s="25"/>
      <c r="X3537" s="25"/>
      <c r="Y3537" s="25"/>
      <c r="Z3537" s="25"/>
      <c r="AA3537" s="25"/>
      <c r="AB3537" s="25"/>
      <c r="AC3537" s="25"/>
      <c r="AD3537" s="25"/>
      <c r="AE3537" s="25"/>
      <c r="AF3537" s="25"/>
      <c r="AG3537" s="25"/>
      <c r="AH3537" s="25"/>
      <c r="AI3537" s="25"/>
      <c r="AJ3537" s="25"/>
      <c r="AK3537" s="25"/>
      <c r="AL3537" s="25"/>
      <c r="AM3537" s="25"/>
      <c r="AN3537" s="25"/>
      <c r="AO3537" s="25"/>
      <c r="AP3537" s="25"/>
      <c r="AQ3537" s="25"/>
      <c r="AR3537" s="25"/>
      <c r="AS3537" s="25"/>
      <c r="AT3537" s="25"/>
      <c r="AU3537" s="25"/>
      <c r="AV3537" s="25"/>
      <c r="AW3537" s="25"/>
      <c r="AX3537" s="25"/>
      <c r="AY3537" s="25"/>
      <c r="AZ3537" s="25"/>
      <c r="BA3537" s="25"/>
      <c r="BB3537" s="25"/>
      <c r="BC3537" s="25"/>
      <c r="BD3537" s="25"/>
      <c r="BE3537" s="25"/>
      <c r="BF3537" s="25"/>
      <c r="BG3537" s="25"/>
      <c r="BH3537" s="25"/>
      <c r="BI3537" s="25"/>
      <c r="BJ3537" s="25"/>
      <c r="BK3537" s="25"/>
      <c r="BL3537" s="25"/>
      <c r="BM3537" s="25"/>
      <c r="BN3537" s="25"/>
      <c r="BO3537" s="25"/>
      <c r="BP3537" s="25"/>
      <c r="BQ3537" s="25"/>
      <c r="BR3537" s="25"/>
      <c r="BS3537" s="25"/>
      <c r="BT3537" s="25"/>
      <c r="BU3537" s="25"/>
      <c r="BV3537" s="25"/>
      <c r="BW3537" s="25"/>
      <c r="BX3537" s="25"/>
      <c r="BY3537" s="25"/>
      <c r="BZ3537" s="25"/>
      <c r="CA3537" s="25"/>
      <c r="CB3537" s="25"/>
      <c r="CC3537" s="25"/>
      <c r="CD3537" s="25"/>
      <c r="CE3537" s="25"/>
      <c r="CF3537" s="25"/>
      <c r="CG3537" s="25"/>
      <c r="CH3537" s="25"/>
      <c r="CI3537" s="25"/>
      <c r="CJ3537" s="25"/>
      <c r="CK3537" s="25"/>
      <c r="CL3537" s="25"/>
      <c r="CM3537" s="25"/>
      <c r="CN3537" s="25"/>
      <c r="CO3537" s="25"/>
      <c r="CP3537" s="25"/>
      <c r="CQ3537" s="25"/>
      <c r="CR3537" s="25"/>
      <c r="CS3537" s="25"/>
      <c r="CT3537" s="25"/>
      <c r="CU3537" s="25"/>
      <c r="CV3537" s="25"/>
      <c r="CW3537" s="25"/>
      <c r="CX3537" s="25"/>
      <c r="CY3537" s="25"/>
      <c r="CZ3537" s="25"/>
      <c r="DA3537" s="25"/>
      <c r="DB3537" s="25"/>
      <c r="DC3537" s="25"/>
      <c r="DD3537" s="25"/>
      <c r="DE3537" s="25"/>
      <c r="DF3537" s="25"/>
      <c r="DG3537" s="25"/>
      <c r="DH3537" s="25"/>
      <c r="DI3537" s="25"/>
      <c r="DJ3537" s="25"/>
      <c r="DK3537" s="25"/>
      <c r="DL3537" s="25"/>
      <c r="DM3537" s="25"/>
      <c r="DN3537" s="25"/>
      <c r="DO3537" s="25"/>
      <c r="DP3537" s="25"/>
      <c r="DQ3537" s="25"/>
      <c r="DR3537" s="25"/>
      <c r="DS3537" s="25"/>
      <c r="DT3537" s="25"/>
      <c r="DU3537" s="25"/>
      <c r="DV3537" s="25"/>
      <c r="DW3537" s="25"/>
      <c r="DX3537" s="25"/>
      <c r="DY3537" s="25"/>
      <c r="DZ3537" s="25"/>
      <c r="EA3537" s="25"/>
      <c r="EB3537" s="25"/>
      <c r="EC3537" s="25"/>
      <c r="ED3537" s="25"/>
      <c r="EE3537" s="25"/>
      <c r="EF3537" s="25"/>
      <c r="EG3537" s="25"/>
      <c r="EH3537" s="25"/>
      <c r="EI3537" s="25"/>
      <c r="EJ3537" s="25"/>
      <c r="EK3537" s="25"/>
      <c r="EL3537" s="25"/>
      <c r="EM3537" s="25"/>
      <c r="EN3537" s="25"/>
      <c r="EO3537" s="25"/>
      <c r="EP3537" s="25"/>
      <c r="EQ3537" s="25"/>
      <c r="ER3537" s="25"/>
      <c r="ES3537" s="25"/>
      <c r="ET3537" s="25"/>
      <c r="EU3537" s="25"/>
      <c r="EV3537" s="25"/>
      <c r="EW3537" s="25"/>
      <c r="EX3537" s="25"/>
      <c r="EY3537" s="25"/>
      <c r="EZ3537" s="25"/>
      <c r="FA3537" s="25"/>
      <c r="FB3537" s="25"/>
      <c r="FC3537" s="25"/>
      <c r="FD3537" s="25"/>
      <c r="FE3537" s="25"/>
      <c r="FF3537" s="25"/>
      <c r="FG3537" s="25"/>
      <c r="FH3537" s="25"/>
      <c r="FI3537" s="25"/>
      <c r="FJ3537" s="25"/>
      <c r="FK3537" s="25"/>
      <c r="FL3537" s="25"/>
      <c r="FM3537" s="25"/>
      <c r="FN3537" s="25"/>
      <c r="FO3537" s="25"/>
      <c r="FP3537" s="25"/>
      <c r="FQ3537" s="25"/>
      <c r="FR3537" s="25"/>
      <c r="FS3537" s="25"/>
      <c r="FT3537" s="25"/>
      <c r="FU3537" s="25"/>
      <c r="FV3537" s="25"/>
      <c r="FW3537" s="25"/>
      <c r="FX3537" s="25"/>
      <c r="FY3537" s="25"/>
      <c r="FZ3537" s="25"/>
      <c r="GA3537" s="25"/>
      <c r="GB3537" s="25"/>
      <c r="GC3537" s="25"/>
      <c r="GD3537" s="25"/>
      <c r="GE3537" s="25"/>
      <c r="GF3537" s="25"/>
      <c r="GG3537" s="25"/>
      <c r="GH3537" s="25"/>
      <c r="GI3537" s="25"/>
      <c r="GJ3537" s="25"/>
      <c r="GK3537" s="25"/>
      <c r="GL3537" s="25"/>
      <c r="GM3537" s="25"/>
      <c r="GN3537" s="25"/>
      <c r="GO3537" s="25"/>
      <c r="GP3537" s="25"/>
      <c r="GQ3537" s="25"/>
      <c r="GR3537" s="25"/>
      <c r="GS3537" s="25"/>
      <c r="GT3537" s="25"/>
      <c r="GU3537" s="25"/>
      <c r="GV3537" s="25"/>
      <c r="GW3537" s="25"/>
      <c r="GX3537" s="25"/>
      <c r="GY3537" s="25"/>
      <c r="GZ3537" s="25"/>
      <c r="HA3537" s="25"/>
      <c r="HB3537" s="25"/>
      <c r="HC3537" s="25"/>
      <c r="HD3537" s="25"/>
      <c r="HE3537" s="25"/>
      <c r="HF3537" s="25"/>
      <c r="HG3537" s="25"/>
      <c r="HH3537" s="25"/>
      <c r="HI3537" s="25"/>
      <c r="HJ3537" s="25"/>
      <c r="HK3537" s="25"/>
      <c r="HL3537" s="25"/>
      <c r="HM3537" s="25"/>
      <c r="HN3537" s="25"/>
      <c r="HO3537" s="25"/>
      <c r="HP3537" s="25"/>
      <c r="HQ3537" s="25"/>
      <c r="HR3537" s="25"/>
      <c r="HS3537" s="25"/>
      <c r="HT3537" s="25"/>
      <c r="HU3537" s="25"/>
      <c r="HV3537" s="25"/>
      <c r="HW3537" s="25"/>
      <c r="HX3537" s="25"/>
      <c r="HY3537" s="25"/>
      <c r="HZ3537" s="25"/>
      <c r="IA3537" s="25"/>
      <c r="IB3537" s="25"/>
      <c r="IC3537" s="25"/>
      <c r="ID3537" s="25"/>
      <c r="IE3537" s="25"/>
      <c r="IF3537" s="25"/>
      <c r="IG3537" s="25"/>
      <c r="IH3537" s="25"/>
      <c r="II3537" s="25"/>
      <c r="IJ3537" s="25"/>
      <c r="IK3537" s="25"/>
      <c r="IL3537" s="25"/>
      <c r="IM3537" s="25"/>
      <c r="IN3537" s="25"/>
      <c r="IO3537" s="25"/>
      <c r="IP3537" s="25"/>
      <c r="IQ3537" s="25"/>
      <c r="IR3537" s="25"/>
      <c r="IS3537" s="25"/>
      <c r="IT3537" s="25"/>
      <c r="IU3537" s="25"/>
      <c r="IV3537" s="25"/>
    </row>
    <row r="3538" spans="1:256">
      <c r="A3538" s="48"/>
      <c r="B3538" s="65"/>
      <c r="C3538" s="50"/>
      <c r="D3538" s="51"/>
      <c r="E3538" s="19"/>
      <c r="F3538" s="21"/>
      <c r="G3538" s="25"/>
      <c r="H3538" s="25"/>
      <c r="I3538" s="25"/>
      <c r="J3538" s="25"/>
      <c r="K3538" s="25"/>
      <c r="L3538" s="25"/>
      <c r="M3538" s="25"/>
      <c r="N3538" s="25"/>
      <c r="O3538" s="25"/>
      <c r="P3538" s="25"/>
      <c r="Q3538" s="25"/>
      <c r="R3538" s="25"/>
      <c r="S3538" s="25"/>
      <c r="T3538" s="25"/>
      <c r="U3538" s="25"/>
      <c r="V3538" s="25"/>
      <c r="W3538" s="25"/>
      <c r="X3538" s="25"/>
      <c r="Y3538" s="25"/>
      <c r="Z3538" s="25"/>
      <c r="AA3538" s="25"/>
      <c r="AB3538" s="25"/>
      <c r="AC3538" s="25"/>
      <c r="AD3538" s="25"/>
      <c r="AE3538" s="25"/>
      <c r="AF3538" s="25"/>
      <c r="AG3538" s="25"/>
      <c r="AH3538" s="25"/>
      <c r="AI3538" s="25"/>
      <c r="AJ3538" s="25"/>
      <c r="AK3538" s="25"/>
      <c r="AL3538" s="25"/>
      <c r="AM3538" s="25"/>
      <c r="AN3538" s="25"/>
      <c r="AO3538" s="25"/>
      <c r="AP3538" s="25"/>
      <c r="AQ3538" s="25"/>
      <c r="AR3538" s="25"/>
      <c r="AS3538" s="25"/>
      <c r="AT3538" s="25"/>
      <c r="AU3538" s="25"/>
      <c r="AV3538" s="25"/>
      <c r="AW3538" s="25"/>
      <c r="AX3538" s="25"/>
      <c r="AY3538" s="25"/>
      <c r="AZ3538" s="25"/>
      <c r="BA3538" s="25"/>
      <c r="BB3538" s="25"/>
      <c r="BC3538" s="25"/>
      <c r="BD3538" s="25"/>
      <c r="BE3538" s="25"/>
      <c r="BF3538" s="25"/>
      <c r="BG3538" s="25"/>
      <c r="BH3538" s="25"/>
      <c r="BI3538" s="25"/>
      <c r="BJ3538" s="25"/>
      <c r="BK3538" s="25"/>
      <c r="BL3538" s="25"/>
      <c r="BM3538" s="25"/>
      <c r="BN3538" s="25"/>
      <c r="BO3538" s="25"/>
      <c r="BP3538" s="25"/>
      <c r="BQ3538" s="25"/>
      <c r="BR3538" s="25"/>
      <c r="BS3538" s="25"/>
      <c r="BT3538" s="25"/>
      <c r="BU3538" s="25"/>
      <c r="BV3538" s="25"/>
      <c r="BW3538" s="25"/>
      <c r="BX3538" s="25"/>
      <c r="BY3538" s="25"/>
      <c r="BZ3538" s="25"/>
      <c r="CA3538" s="25"/>
      <c r="CB3538" s="25"/>
      <c r="CC3538" s="25"/>
      <c r="CD3538" s="25"/>
      <c r="CE3538" s="25"/>
      <c r="CF3538" s="25"/>
      <c r="CG3538" s="25"/>
      <c r="CH3538" s="25"/>
      <c r="CI3538" s="25"/>
      <c r="CJ3538" s="25"/>
      <c r="CK3538" s="25"/>
      <c r="CL3538" s="25"/>
      <c r="CM3538" s="25"/>
      <c r="CN3538" s="25"/>
      <c r="CO3538" s="25"/>
      <c r="CP3538" s="25"/>
      <c r="CQ3538" s="25"/>
      <c r="CR3538" s="25"/>
      <c r="CS3538" s="25"/>
      <c r="CT3538" s="25"/>
      <c r="CU3538" s="25"/>
      <c r="CV3538" s="25"/>
      <c r="CW3538" s="25"/>
      <c r="CX3538" s="25"/>
      <c r="CY3538" s="25"/>
      <c r="CZ3538" s="25"/>
      <c r="DA3538" s="25"/>
      <c r="DB3538" s="25"/>
      <c r="DC3538" s="25"/>
      <c r="DD3538" s="25"/>
      <c r="DE3538" s="25"/>
      <c r="DF3538" s="25"/>
      <c r="DG3538" s="25"/>
      <c r="DH3538" s="25"/>
      <c r="DI3538" s="25"/>
      <c r="DJ3538" s="25"/>
      <c r="DK3538" s="25"/>
      <c r="DL3538" s="25"/>
      <c r="DM3538" s="25"/>
      <c r="DN3538" s="25"/>
      <c r="DO3538" s="25"/>
      <c r="DP3538" s="25"/>
      <c r="DQ3538" s="25"/>
      <c r="DR3538" s="25"/>
      <c r="DS3538" s="25"/>
      <c r="DT3538" s="25"/>
      <c r="DU3538" s="25"/>
      <c r="DV3538" s="25"/>
      <c r="DW3538" s="25"/>
      <c r="DX3538" s="25"/>
      <c r="DY3538" s="25"/>
      <c r="DZ3538" s="25"/>
      <c r="EA3538" s="25"/>
      <c r="EB3538" s="25"/>
      <c r="EC3538" s="25"/>
      <c r="ED3538" s="25"/>
      <c r="EE3538" s="25"/>
      <c r="EF3538" s="25"/>
      <c r="EG3538" s="25"/>
      <c r="EH3538" s="25"/>
      <c r="EI3538" s="25"/>
      <c r="EJ3538" s="25"/>
      <c r="EK3538" s="25"/>
      <c r="EL3538" s="25"/>
      <c r="EM3538" s="25"/>
      <c r="EN3538" s="25"/>
      <c r="EO3538" s="25"/>
      <c r="EP3538" s="25"/>
      <c r="EQ3538" s="25"/>
      <c r="ER3538" s="25"/>
      <c r="ES3538" s="25"/>
      <c r="ET3538" s="25"/>
      <c r="EU3538" s="25"/>
      <c r="EV3538" s="25"/>
      <c r="EW3538" s="25"/>
      <c r="EX3538" s="25"/>
      <c r="EY3538" s="25"/>
      <c r="EZ3538" s="25"/>
      <c r="FA3538" s="25"/>
      <c r="FB3538" s="25"/>
      <c r="FC3538" s="25"/>
      <c r="FD3538" s="25"/>
      <c r="FE3538" s="25"/>
      <c r="FF3538" s="25"/>
      <c r="FG3538" s="25"/>
      <c r="FH3538" s="25"/>
      <c r="FI3538" s="25"/>
      <c r="FJ3538" s="25"/>
      <c r="FK3538" s="25"/>
      <c r="FL3538" s="25"/>
      <c r="FM3538" s="25"/>
      <c r="FN3538" s="25"/>
      <c r="FO3538" s="25"/>
      <c r="FP3538" s="25"/>
      <c r="FQ3538" s="25"/>
      <c r="FR3538" s="25"/>
      <c r="FS3538" s="25"/>
      <c r="FT3538" s="25"/>
      <c r="FU3538" s="25"/>
      <c r="FV3538" s="25"/>
      <c r="FW3538" s="25"/>
      <c r="FX3538" s="25"/>
      <c r="FY3538" s="25"/>
      <c r="FZ3538" s="25"/>
      <c r="GA3538" s="25"/>
      <c r="GB3538" s="25"/>
      <c r="GC3538" s="25"/>
      <c r="GD3538" s="25"/>
      <c r="GE3538" s="25"/>
      <c r="GF3538" s="25"/>
      <c r="GG3538" s="25"/>
      <c r="GH3538" s="25"/>
      <c r="GI3538" s="25"/>
      <c r="GJ3538" s="25"/>
      <c r="GK3538" s="25"/>
      <c r="GL3538" s="25"/>
      <c r="GM3538" s="25"/>
      <c r="GN3538" s="25"/>
      <c r="GO3538" s="25"/>
      <c r="GP3538" s="25"/>
      <c r="GQ3538" s="25"/>
      <c r="GR3538" s="25"/>
      <c r="GS3538" s="25"/>
      <c r="GT3538" s="25"/>
      <c r="GU3538" s="25"/>
      <c r="GV3538" s="25"/>
      <c r="GW3538" s="25"/>
      <c r="GX3538" s="25"/>
      <c r="GY3538" s="25"/>
      <c r="GZ3538" s="25"/>
      <c r="HA3538" s="25"/>
      <c r="HB3538" s="25"/>
      <c r="HC3538" s="25"/>
      <c r="HD3538" s="25"/>
      <c r="HE3538" s="25"/>
      <c r="HF3538" s="25"/>
      <c r="HG3538" s="25"/>
      <c r="HH3538" s="25"/>
      <c r="HI3538" s="25"/>
      <c r="HJ3538" s="25"/>
      <c r="HK3538" s="25"/>
      <c r="HL3538" s="25"/>
      <c r="HM3538" s="25"/>
      <c r="HN3538" s="25"/>
      <c r="HO3538" s="25"/>
      <c r="HP3538" s="25"/>
      <c r="HQ3538" s="25"/>
      <c r="HR3538" s="25"/>
      <c r="HS3538" s="25"/>
      <c r="HT3538" s="25"/>
      <c r="HU3538" s="25"/>
      <c r="HV3538" s="25"/>
      <c r="HW3538" s="25"/>
      <c r="HX3538" s="25"/>
      <c r="HY3538" s="25"/>
      <c r="HZ3538" s="25"/>
      <c r="IA3538" s="25"/>
      <c r="IB3538" s="25"/>
      <c r="IC3538" s="25"/>
      <c r="ID3538" s="25"/>
      <c r="IE3538" s="25"/>
      <c r="IF3538" s="25"/>
      <c r="IG3538" s="25"/>
      <c r="IH3538" s="25"/>
      <c r="II3538" s="25"/>
      <c r="IJ3538" s="25"/>
      <c r="IK3538" s="25"/>
      <c r="IL3538" s="25"/>
      <c r="IM3538" s="25"/>
      <c r="IN3538" s="25"/>
      <c r="IO3538" s="25"/>
      <c r="IP3538" s="25"/>
      <c r="IQ3538" s="25"/>
      <c r="IR3538" s="25"/>
      <c r="IS3538" s="25"/>
      <c r="IT3538" s="25"/>
      <c r="IU3538" s="25"/>
      <c r="IV3538" s="25"/>
    </row>
    <row r="3539" spans="1:256">
      <c r="A3539" s="48"/>
      <c r="B3539" s="65"/>
      <c r="C3539" s="50"/>
      <c r="D3539" s="51"/>
      <c r="E3539" s="19"/>
      <c r="F3539" s="21"/>
      <c r="G3539" s="25"/>
      <c r="H3539" s="25"/>
      <c r="I3539" s="25"/>
      <c r="J3539" s="25"/>
      <c r="K3539" s="25"/>
      <c r="L3539" s="25"/>
      <c r="M3539" s="25"/>
      <c r="N3539" s="25"/>
      <c r="O3539" s="25"/>
      <c r="P3539" s="25"/>
      <c r="Q3539" s="25"/>
      <c r="R3539" s="25"/>
      <c r="S3539" s="25"/>
      <c r="T3539" s="25"/>
      <c r="U3539" s="25"/>
      <c r="V3539" s="25"/>
      <c r="W3539" s="25"/>
      <c r="X3539" s="25"/>
      <c r="Y3539" s="25"/>
      <c r="Z3539" s="25"/>
      <c r="AA3539" s="25"/>
      <c r="AB3539" s="25"/>
      <c r="AC3539" s="25"/>
      <c r="AD3539" s="25"/>
      <c r="AE3539" s="25"/>
      <c r="AF3539" s="25"/>
      <c r="AG3539" s="25"/>
      <c r="AH3539" s="25"/>
      <c r="AI3539" s="25"/>
      <c r="AJ3539" s="25"/>
      <c r="AK3539" s="25"/>
      <c r="AL3539" s="25"/>
      <c r="AM3539" s="25"/>
      <c r="AN3539" s="25"/>
      <c r="AO3539" s="25"/>
      <c r="AP3539" s="25"/>
      <c r="AQ3539" s="25"/>
      <c r="AR3539" s="25"/>
      <c r="AS3539" s="25"/>
      <c r="AT3539" s="25"/>
      <c r="AU3539" s="25"/>
      <c r="AV3539" s="25"/>
      <c r="AW3539" s="25"/>
      <c r="AX3539" s="25"/>
      <c r="AY3539" s="25"/>
      <c r="AZ3539" s="25"/>
      <c r="BA3539" s="25"/>
      <c r="BB3539" s="25"/>
      <c r="BC3539" s="25"/>
      <c r="BD3539" s="25"/>
      <c r="BE3539" s="25"/>
      <c r="BF3539" s="25"/>
      <c r="BG3539" s="25"/>
      <c r="BH3539" s="25"/>
      <c r="BI3539" s="25"/>
      <c r="BJ3539" s="25"/>
      <c r="BK3539" s="25"/>
      <c r="BL3539" s="25"/>
      <c r="BM3539" s="25"/>
      <c r="BN3539" s="25"/>
      <c r="BO3539" s="25"/>
      <c r="BP3539" s="25"/>
      <c r="BQ3539" s="25"/>
      <c r="BR3539" s="25"/>
      <c r="BS3539" s="25"/>
      <c r="BT3539" s="25"/>
      <c r="BU3539" s="25"/>
      <c r="BV3539" s="25"/>
      <c r="BW3539" s="25"/>
      <c r="BX3539" s="25"/>
      <c r="BY3539" s="25"/>
      <c r="BZ3539" s="25"/>
      <c r="CA3539" s="25"/>
      <c r="CB3539" s="25"/>
      <c r="CC3539" s="25"/>
      <c r="CD3539" s="25"/>
      <c r="CE3539" s="25"/>
      <c r="CF3539" s="25"/>
      <c r="CG3539" s="25"/>
      <c r="CH3539" s="25"/>
      <c r="CI3539" s="25"/>
      <c r="CJ3539" s="25"/>
      <c r="CK3539" s="25"/>
      <c r="CL3539" s="25"/>
      <c r="CM3539" s="25"/>
      <c r="CN3539" s="25"/>
      <c r="CO3539" s="25"/>
      <c r="CP3539" s="25"/>
      <c r="CQ3539" s="25"/>
      <c r="CR3539" s="25"/>
      <c r="CS3539" s="25"/>
      <c r="CT3539" s="25"/>
      <c r="CU3539" s="25"/>
      <c r="CV3539" s="25"/>
      <c r="CW3539" s="25"/>
      <c r="CX3539" s="25"/>
      <c r="CY3539" s="25"/>
      <c r="CZ3539" s="25"/>
      <c r="DA3539" s="25"/>
      <c r="DB3539" s="25"/>
      <c r="DC3539" s="25"/>
      <c r="DD3539" s="25"/>
      <c r="DE3539" s="25"/>
      <c r="DF3539" s="25"/>
      <c r="DG3539" s="25"/>
      <c r="DH3539" s="25"/>
      <c r="DI3539" s="25"/>
      <c r="DJ3539" s="25"/>
      <c r="DK3539" s="25"/>
      <c r="DL3539" s="25"/>
      <c r="DM3539" s="25"/>
      <c r="DN3539" s="25"/>
      <c r="DO3539" s="25"/>
      <c r="DP3539" s="25"/>
      <c r="DQ3539" s="25"/>
      <c r="DR3539" s="25"/>
      <c r="DS3539" s="25"/>
      <c r="DT3539" s="25"/>
      <c r="DU3539" s="25"/>
      <c r="DV3539" s="25"/>
      <c r="DW3539" s="25"/>
      <c r="DX3539" s="25"/>
      <c r="DY3539" s="25"/>
      <c r="DZ3539" s="25"/>
      <c r="EA3539" s="25"/>
      <c r="EB3539" s="25"/>
      <c r="EC3539" s="25"/>
      <c r="ED3539" s="25"/>
      <c r="EE3539" s="25"/>
      <c r="EF3539" s="25"/>
      <c r="EG3539" s="25"/>
      <c r="EH3539" s="25"/>
      <c r="EI3539" s="25"/>
      <c r="EJ3539" s="25"/>
      <c r="EK3539" s="25"/>
      <c r="EL3539" s="25"/>
      <c r="EM3539" s="25"/>
      <c r="EN3539" s="25"/>
      <c r="EO3539" s="25"/>
      <c r="EP3539" s="25"/>
      <c r="EQ3539" s="25"/>
      <c r="ER3539" s="25"/>
      <c r="ES3539" s="25"/>
      <c r="ET3539" s="25"/>
      <c r="EU3539" s="25"/>
      <c r="EV3539" s="25"/>
      <c r="EW3539" s="25"/>
      <c r="EX3539" s="25"/>
      <c r="EY3539" s="25"/>
      <c r="EZ3539" s="25"/>
      <c r="FA3539" s="25"/>
      <c r="FB3539" s="25"/>
      <c r="FC3539" s="25"/>
      <c r="FD3539" s="25"/>
      <c r="FE3539" s="25"/>
      <c r="FF3539" s="25"/>
      <c r="FG3539" s="25"/>
      <c r="FH3539" s="25"/>
      <c r="FI3539" s="25"/>
      <c r="FJ3539" s="25"/>
      <c r="FK3539" s="25"/>
      <c r="FL3539" s="25"/>
      <c r="FM3539" s="25"/>
      <c r="FN3539" s="25"/>
      <c r="FO3539" s="25"/>
      <c r="FP3539" s="25"/>
      <c r="FQ3539" s="25"/>
      <c r="FR3539" s="25"/>
      <c r="FS3539" s="25"/>
      <c r="FT3539" s="25"/>
      <c r="FU3539" s="25"/>
      <c r="FV3539" s="25"/>
      <c r="FW3539" s="25"/>
      <c r="FX3539" s="25"/>
      <c r="FY3539" s="25"/>
      <c r="FZ3539" s="25"/>
      <c r="GA3539" s="25"/>
      <c r="GB3539" s="25"/>
      <c r="GC3539" s="25"/>
      <c r="GD3539" s="25"/>
      <c r="GE3539" s="25"/>
      <c r="GF3539" s="25"/>
      <c r="GG3539" s="25"/>
      <c r="GH3539" s="25"/>
      <c r="GI3539" s="25"/>
      <c r="GJ3539" s="25"/>
      <c r="GK3539" s="25"/>
      <c r="GL3539" s="25"/>
      <c r="GM3539" s="25"/>
      <c r="GN3539" s="25"/>
      <c r="GO3539" s="25"/>
      <c r="GP3539" s="25"/>
      <c r="GQ3539" s="25"/>
      <c r="GR3539" s="25"/>
      <c r="GS3539" s="25"/>
      <c r="GT3539" s="25"/>
      <c r="GU3539" s="25"/>
      <c r="GV3539" s="25"/>
      <c r="GW3539" s="25"/>
      <c r="GX3539" s="25"/>
      <c r="GY3539" s="25"/>
      <c r="GZ3539" s="25"/>
      <c r="HA3539" s="25"/>
      <c r="HB3539" s="25"/>
      <c r="HC3539" s="25"/>
      <c r="HD3539" s="25"/>
      <c r="HE3539" s="25"/>
      <c r="HF3539" s="25"/>
      <c r="HG3539" s="25"/>
      <c r="HH3539" s="25"/>
      <c r="HI3539" s="25"/>
      <c r="HJ3539" s="25"/>
      <c r="HK3539" s="25"/>
      <c r="HL3539" s="25"/>
      <c r="HM3539" s="25"/>
      <c r="HN3539" s="25"/>
      <c r="HO3539" s="25"/>
      <c r="HP3539" s="25"/>
      <c r="HQ3539" s="25"/>
      <c r="HR3539" s="25"/>
      <c r="HS3539" s="25"/>
      <c r="HT3539" s="25"/>
      <c r="HU3539" s="25"/>
      <c r="HV3539" s="25"/>
      <c r="HW3539" s="25"/>
      <c r="HX3539" s="25"/>
      <c r="HY3539" s="25"/>
      <c r="HZ3539" s="25"/>
      <c r="IA3539" s="25"/>
      <c r="IB3539" s="25"/>
      <c r="IC3539" s="25"/>
      <c r="ID3539" s="25"/>
      <c r="IE3539" s="25"/>
      <c r="IF3539" s="25"/>
      <c r="IG3539" s="25"/>
      <c r="IH3539" s="25"/>
      <c r="II3539" s="25"/>
      <c r="IJ3539" s="25"/>
      <c r="IK3539" s="25"/>
      <c r="IL3539" s="25"/>
      <c r="IM3539" s="25"/>
      <c r="IN3539" s="25"/>
      <c r="IO3539" s="25"/>
      <c r="IP3539" s="25"/>
      <c r="IQ3539" s="25"/>
      <c r="IR3539" s="25"/>
      <c r="IS3539" s="25"/>
      <c r="IT3539" s="25"/>
      <c r="IU3539" s="25"/>
      <c r="IV3539" s="25"/>
    </row>
    <row r="3540" spans="1:256">
      <c r="A3540" s="48"/>
      <c r="B3540" s="65"/>
      <c r="C3540" s="50"/>
      <c r="D3540" s="51"/>
      <c r="E3540" s="19"/>
      <c r="F3540" s="21"/>
      <c r="G3540" s="25"/>
      <c r="H3540" s="25"/>
      <c r="I3540" s="25"/>
      <c r="J3540" s="25"/>
      <c r="K3540" s="25"/>
      <c r="L3540" s="25"/>
      <c r="M3540" s="25"/>
      <c r="N3540" s="25"/>
      <c r="O3540" s="25"/>
      <c r="P3540" s="25"/>
      <c r="Q3540" s="25"/>
      <c r="R3540" s="25"/>
      <c r="S3540" s="25"/>
      <c r="T3540" s="25"/>
      <c r="U3540" s="25"/>
      <c r="V3540" s="25"/>
      <c r="W3540" s="25"/>
      <c r="X3540" s="25"/>
      <c r="Y3540" s="25"/>
      <c r="Z3540" s="25"/>
      <c r="AA3540" s="25"/>
      <c r="AB3540" s="25"/>
      <c r="AC3540" s="25"/>
      <c r="AD3540" s="25"/>
      <c r="AE3540" s="25"/>
      <c r="AF3540" s="25"/>
      <c r="AG3540" s="25"/>
      <c r="AH3540" s="25"/>
      <c r="AI3540" s="25"/>
      <c r="AJ3540" s="25"/>
      <c r="AK3540" s="25"/>
      <c r="AL3540" s="25"/>
      <c r="AM3540" s="25"/>
      <c r="AN3540" s="25"/>
      <c r="AO3540" s="25"/>
      <c r="AP3540" s="25"/>
      <c r="AQ3540" s="25"/>
      <c r="AR3540" s="25"/>
      <c r="AS3540" s="25"/>
      <c r="AT3540" s="25"/>
      <c r="AU3540" s="25"/>
      <c r="AV3540" s="25"/>
      <c r="AW3540" s="25"/>
      <c r="AX3540" s="25"/>
      <c r="AY3540" s="25"/>
      <c r="AZ3540" s="25"/>
      <c r="BA3540" s="25"/>
      <c r="BB3540" s="25"/>
      <c r="BC3540" s="25"/>
      <c r="BD3540" s="25"/>
      <c r="BE3540" s="25"/>
      <c r="BF3540" s="25"/>
      <c r="BG3540" s="25"/>
      <c r="BH3540" s="25"/>
      <c r="BI3540" s="25"/>
      <c r="BJ3540" s="25"/>
      <c r="BK3540" s="25"/>
      <c r="BL3540" s="25"/>
      <c r="BM3540" s="25"/>
      <c r="BN3540" s="25"/>
      <c r="BO3540" s="25"/>
      <c r="BP3540" s="25"/>
      <c r="BQ3540" s="25"/>
      <c r="BR3540" s="25"/>
      <c r="BS3540" s="25"/>
      <c r="BT3540" s="25"/>
      <c r="BU3540" s="25"/>
      <c r="BV3540" s="25"/>
      <c r="BW3540" s="25"/>
      <c r="BX3540" s="25"/>
      <c r="BY3540" s="25"/>
      <c r="BZ3540" s="25"/>
      <c r="CA3540" s="25"/>
      <c r="CB3540" s="25"/>
      <c r="CC3540" s="25"/>
      <c r="CD3540" s="25"/>
      <c r="CE3540" s="25"/>
      <c r="CF3540" s="25"/>
      <c r="CG3540" s="25"/>
      <c r="CH3540" s="25"/>
      <c r="CI3540" s="25"/>
      <c r="CJ3540" s="25"/>
      <c r="CK3540" s="25"/>
      <c r="CL3540" s="25"/>
      <c r="CM3540" s="25"/>
      <c r="CN3540" s="25"/>
      <c r="CO3540" s="25"/>
      <c r="CP3540" s="25"/>
      <c r="CQ3540" s="25"/>
      <c r="CR3540" s="25"/>
      <c r="CS3540" s="25"/>
      <c r="CT3540" s="25"/>
      <c r="CU3540" s="25"/>
      <c r="CV3540" s="25"/>
      <c r="CW3540" s="25"/>
      <c r="CX3540" s="25"/>
      <c r="CY3540" s="25"/>
      <c r="CZ3540" s="25"/>
      <c r="DA3540" s="25"/>
      <c r="DB3540" s="25"/>
      <c r="DC3540" s="25"/>
      <c r="DD3540" s="25"/>
      <c r="DE3540" s="25"/>
      <c r="DF3540" s="25"/>
      <c r="DG3540" s="25"/>
      <c r="DH3540" s="25"/>
      <c r="DI3540" s="25"/>
      <c r="DJ3540" s="25"/>
      <c r="DK3540" s="25"/>
      <c r="DL3540" s="25"/>
      <c r="DM3540" s="25"/>
      <c r="DN3540" s="25"/>
      <c r="DO3540" s="25"/>
      <c r="DP3540" s="25"/>
      <c r="DQ3540" s="25"/>
      <c r="DR3540" s="25"/>
      <c r="DS3540" s="25"/>
      <c r="DT3540" s="25"/>
      <c r="DU3540" s="25"/>
      <c r="DV3540" s="25"/>
      <c r="DW3540" s="25"/>
      <c r="DX3540" s="25"/>
      <c r="DY3540" s="25"/>
      <c r="DZ3540" s="25"/>
      <c r="EA3540" s="25"/>
      <c r="EB3540" s="25"/>
      <c r="EC3540" s="25"/>
      <c r="ED3540" s="25"/>
      <c r="EE3540" s="25"/>
      <c r="EF3540" s="25"/>
      <c r="EG3540" s="25"/>
      <c r="EH3540" s="25"/>
      <c r="EI3540" s="25"/>
      <c r="EJ3540" s="25"/>
      <c r="EK3540" s="25"/>
      <c r="EL3540" s="25"/>
      <c r="EM3540" s="25"/>
      <c r="EN3540" s="25"/>
      <c r="EO3540" s="25"/>
      <c r="EP3540" s="25"/>
      <c r="EQ3540" s="25"/>
      <c r="ER3540" s="25"/>
      <c r="ES3540" s="25"/>
      <c r="ET3540" s="25"/>
      <c r="EU3540" s="25"/>
      <c r="EV3540" s="25"/>
      <c r="EW3540" s="25"/>
      <c r="EX3540" s="25"/>
      <c r="EY3540" s="25"/>
      <c r="EZ3540" s="25"/>
      <c r="FA3540" s="25"/>
      <c r="FB3540" s="25"/>
      <c r="FC3540" s="25"/>
      <c r="FD3540" s="25"/>
      <c r="FE3540" s="25"/>
      <c r="FF3540" s="25"/>
      <c r="FG3540" s="25"/>
      <c r="FH3540" s="25"/>
      <c r="FI3540" s="25"/>
      <c r="FJ3540" s="25"/>
      <c r="FK3540" s="25"/>
      <c r="FL3540" s="25"/>
      <c r="FM3540" s="25"/>
      <c r="FN3540" s="25"/>
      <c r="FO3540" s="25"/>
      <c r="FP3540" s="25"/>
      <c r="FQ3540" s="25"/>
      <c r="FR3540" s="25"/>
      <c r="FS3540" s="25"/>
      <c r="FT3540" s="25"/>
      <c r="FU3540" s="25"/>
      <c r="FV3540" s="25"/>
      <c r="FW3540" s="25"/>
      <c r="FX3540" s="25"/>
      <c r="FY3540" s="25"/>
      <c r="FZ3540" s="25"/>
      <c r="GA3540" s="25"/>
      <c r="GB3540" s="25"/>
      <c r="GC3540" s="25"/>
      <c r="GD3540" s="25"/>
      <c r="GE3540" s="25"/>
      <c r="GF3540" s="25"/>
      <c r="GG3540" s="25"/>
      <c r="GH3540" s="25"/>
      <c r="GI3540" s="25"/>
      <c r="GJ3540" s="25"/>
      <c r="GK3540" s="25"/>
      <c r="GL3540" s="25"/>
      <c r="GM3540" s="25"/>
      <c r="GN3540" s="25"/>
      <c r="GO3540" s="25"/>
      <c r="GP3540" s="25"/>
      <c r="GQ3540" s="25"/>
      <c r="GR3540" s="25"/>
      <c r="GS3540" s="25"/>
      <c r="GT3540" s="25"/>
      <c r="GU3540" s="25"/>
      <c r="GV3540" s="25"/>
      <c r="GW3540" s="25"/>
      <c r="GX3540" s="25"/>
      <c r="GY3540" s="25"/>
      <c r="GZ3540" s="25"/>
      <c r="HA3540" s="25"/>
      <c r="HB3540" s="25"/>
      <c r="HC3540" s="25"/>
      <c r="HD3540" s="25"/>
      <c r="HE3540" s="25"/>
      <c r="HF3540" s="25"/>
      <c r="HG3540" s="25"/>
      <c r="HH3540" s="25"/>
      <c r="HI3540" s="25"/>
      <c r="HJ3540" s="25"/>
      <c r="HK3540" s="25"/>
      <c r="HL3540" s="25"/>
      <c r="HM3540" s="25"/>
      <c r="HN3540" s="25"/>
      <c r="HO3540" s="25"/>
      <c r="HP3540" s="25"/>
      <c r="HQ3540" s="25"/>
      <c r="HR3540" s="25"/>
      <c r="HS3540" s="25"/>
      <c r="HT3540" s="25"/>
      <c r="HU3540" s="25"/>
      <c r="HV3540" s="25"/>
      <c r="HW3540" s="25"/>
      <c r="HX3540" s="25"/>
      <c r="HY3540" s="25"/>
      <c r="HZ3540" s="25"/>
      <c r="IA3540" s="25"/>
      <c r="IB3540" s="25"/>
      <c r="IC3540" s="25"/>
      <c r="ID3540" s="25"/>
      <c r="IE3540" s="25"/>
      <c r="IF3540" s="25"/>
      <c r="IG3540" s="25"/>
      <c r="IH3540" s="25"/>
      <c r="II3540" s="25"/>
      <c r="IJ3540" s="25"/>
      <c r="IK3540" s="25"/>
      <c r="IL3540" s="25"/>
      <c r="IM3540" s="25"/>
      <c r="IN3540" s="25"/>
      <c r="IO3540" s="25"/>
      <c r="IP3540" s="25"/>
      <c r="IQ3540" s="25"/>
      <c r="IR3540" s="25"/>
      <c r="IS3540" s="25"/>
      <c r="IT3540" s="25"/>
      <c r="IU3540" s="25"/>
      <c r="IV3540" s="25"/>
    </row>
    <row r="3541" spans="1:256">
      <c r="A3541" s="48"/>
      <c r="B3541" s="65"/>
      <c r="C3541" s="50"/>
      <c r="D3541" s="51"/>
      <c r="E3541" s="19"/>
      <c r="F3541" s="21"/>
      <c r="G3541" s="25"/>
      <c r="H3541" s="25"/>
      <c r="I3541" s="25"/>
      <c r="J3541" s="25"/>
      <c r="K3541" s="25"/>
      <c r="L3541" s="25"/>
      <c r="M3541" s="25"/>
      <c r="N3541" s="25"/>
      <c r="O3541" s="25"/>
      <c r="P3541" s="25"/>
      <c r="Q3541" s="25"/>
      <c r="R3541" s="25"/>
      <c r="S3541" s="25"/>
      <c r="T3541" s="25"/>
      <c r="U3541" s="25"/>
      <c r="V3541" s="25"/>
      <c r="W3541" s="25"/>
      <c r="X3541" s="25"/>
      <c r="Y3541" s="25"/>
      <c r="Z3541" s="25"/>
      <c r="AA3541" s="25"/>
      <c r="AB3541" s="25"/>
      <c r="AC3541" s="25"/>
      <c r="AD3541" s="25"/>
      <c r="AE3541" s="25"/>
      <c r="AF3541" s="25"/>
      <c r="AG3541" s="25"/>
      <c r="AH3541" s="25"/>
      <c r="AI3541" s="25"/>
      <c r="AJ3541" s="25"/>
      <c r="AK3541" s="25"/>
      <c r="AL3541" s="25"/>
      <c r="AM3541" s="25"/>
      <c r="AN3541" s="25"/>
      <c r="AO3541" s="25"/>
      <c r="AP3541" s="25"/>
      <c r="AQ3541" s="25"/>
      <c r="AR3541" s="25"/>
      <c r="AS3541" s="25"/>
      <c r="AT3541" s="25"/>
      <c r="AU3541" s="25"/>
      <c r="AV3541" s="25"/>
      <c r="AW3541" s="25"/>
      <c r="AX3541" s="25"/>
      <c r="AY3541" s="25"/>
      <c r="AZ3541" s="25"/>
      <c r="BA3541" s="25"/>
      <c r="BB3541" s="25"/>
      <c r="BC3541" s="25"/>
      <c r="BD3541" s="25"/>
      <c r="BE3541" s="25"/>
      <c r="BF3541" s="25"/>
      <c r="BG3541" s="25"/>
      <c r="BH3541" s="25"/>
      <c r="BI3541" s="25"/>
      <c r="BJ3541" s="25"/>
      <c r="BK3541" s="25"/>
      <c r="BL3541" s="25"/>
      <c r="BM3541" s="25"/>
      <c r="BN3541" s="25"/>
      <c r="BO3541" s="25"/>
      <c r="BP3541" s="25"/>
      <c r="BQ3541" s="25"/>
      <c r="BR3541" s="25"/>
      <c r="BS3541" s="25"/>
      <c r="BT3541" s="25"/>
      <c r="BU3541" s="25"/>
      <c r="BV3541" s="25"/>
      <c r="BW3541" s="25"/>
      <c r="BX3541" s="25"/>
      <c r="BY3541" s="25"/>
      <c r="BZ3541" s="25"/>
      <c r="CA3541" s="25"/>
      <c r="CB3541" s="25"/>
      <c r="CC3541" s="25"/>
      <c r="CD3541" s="25"/>
      <c r="CE3541" s="25"/>
      <c r="CF3541" s="25"/>
      <c r="CG3541" s="25"/>
      <c r="CH3541" s="25"/>
      <c r="CI3541" s="25"/>
      <c r="CJ3541" s="25"/>
      <c r="CK3541" s="25"/>
      <c r="CL3541" s="25"/>
      <c r="CM3541" s="25"/>
      <c r="CN3541" s="25"/>
      <c r="CO3541" s="25"/>
      <c r="CP3541" s="25"/>
      <c r="CQ3541" s="25"/>
      <c r="CR3541" s="25"/>
      <c r="CS3541" s="25"/>
      <c r="CT3541" s="25"/>
      <c r="CU3541" s="25"/>
      <c r="CV3541" s="25"/>
      <c r="CW3541" s="25"/>
      <c r="CX3541" s="25"/>
      <c r="CY3541" s="25"/>
      <c r="CZ3541" s="25"/>
      <c r="DA3541" s="25"/>
      <c r="DB3541" s="25"/>
      <c r="DC3541" s="25"/>
      <c r="DD3541" s="25"/>
      <c r="DE3541" s="25"/>
      <c r="DF3541" s="25"/>
      <c r="DG3541" s="25"/>
      <c r="DH3541" s="25"/>
      <c r="DI3541" s="25"/>
      <c r="DJ3541" s="25"/>
      <c r="DK3541" s="25"/>
      <c r="DL3541" s="25"/>
      <c r="DM3541" s="25"/>
      <c r="DN3541" s="25"/>
      <c r="DO3541" s="25"/>
      <c r="DP3541" s="25"/>
      <c r="DQ3541" s="25"/>
      <c r="DR3541" s="25"/>
      <c r="DS3541" s="25"/>
      <c r="DT3541" s="25"/>
      <c r="DU3541" s="25"/>
      <c r="DV3541" s="25"/>
      <c r="DW3541" s="25"/>
      <c r="DX3541" s="25"/>
      <c r="DY3541" s="25"/>
      <c r="DZ3541" s="25"/>
      <c r="EA3541" s="25"/>
      <c r="EB3541" s="25"/>
      <c r="EC3541" s="25"/>
      <c r="ED3541" s="25"/>
      <c r="EE3541" s="25"/>
      <c r="EF3541" s="25"/>
      <c r="EG3541" s="25"/>
      <c r="EH3541" s="25"/>
      <c r="EI3541" s="25"/>
      <c r="EJ3541" s="25"/>
      <c r="EK3541" s="25"/>
      <c r="EL3541" s="25"/>
      <c r="EM3541" s="25"/>
      <c r="EN3541" s="25"/>
      <c r="EO3541" s="25"/>
      <c r="EP3541" s="25"/>
      <c r="EQ3541" s="25"/>
      <c r="ER3541" s="25"/>
      <c r="ES3541" s="25"/>
      <c r="ET3541" s="25"/>
      <c r="EU3541" s="25"/>
      <c r="EV3541" s="25"/>
      <c r="EW3541" s="25"/>
      <c r="EX3541" s="25"/>
      <c r="EY3541" s="25"/>
      <c r="EZ3541" s="25"/>
      <c r="FA3541" s="25"/>
      <c r="FB3541" s="25"/>
      <c r="FC3541" s="25"/>
      <c r="FD3541" s="25"/>
      <c r="FE3541" s="25"/>
      <c r="FF3541" s="25"/>
      <c r="FG3541" s="25"/>
      <c r="FH3541" s="25"/>
      <c r="FI3541" s="25"/>
      <c r="FJ3541" s="25"/>
      <c r="FK3541" s="25"/>
      <c r="FL3541" s="25"/>
      <c r="FM3541" s="25"/>
      <c r="FN3541" s="25"/>
      <c r="FO3541" s="25"/>
      <c r="FP3541" s="25"/>
      <c r="FQ3541" s="25"/>
      <c r="FR3541" s="25"/>
      <c r="FS3541" s="25"/>
      <c r="FT3541" s="25"/>
      <c r="FU3541" s="25"/>
      <c r="FV3541" s="25"/>
      <c r="FW3541" s="25"/>
      <c r="FX3541" s="25"/>
      <c r="FY3541" s="25"/>
      <c r="FZ3541" s="25"/>
      <c r="GA3541" s="25"/>
      <c r="GB3541" s="25"/>
      <c r="GC3541" s="25"/>
      <c r="GD3541" s="25"/>
      <c r="GE3541" s="25"/>
      <c r="GF3541" s="25"/>
      <c r="GG3541" s="25"/>
      <c r="GH3541" s="25"/>
      <c r="GI3541" s="25"/>
      <c r="GJ3541" s="25"/>
      <c r="GK3541" s="25"/>
      <c r="GL3541" s="25"/>
      <c r="GM3541" s="25"/>
      <c r="GN3541" s="25"/>
      <c r="GO3541" s="25"/>
      <c r="GP3541" s="25"/>
      <c r="GQ3541" s="25"/>
      <c r="GR3541" s="25"/>
      <c r="GS3541" s="25"/>
      <c r="GT3541" s="25"/>
      <c r="GU3541" s="25"/>
      <c r="GV3541" s="25"/>
      <c r="GW3541" s="25"/>
      <c r="GX3541" s="25"/>
      <c r="GY3541" s="25"/>
      <c r="GZ3541" s="25"/>
      <c r="HA3541" s="25"/>
      <c r="HB3541" s="25"/>
      <c r="HC3541" s="25"/>
      <c r="HD3541" s="25"/>
      <c r="HE3541" s="25"/>
      <c r="HF3541" s="25"/>
      <c r="HG3541" s="25"/>
      <c r="HH3541" s="25"/>
      <c r="HI3541" s="25"/>
      <c r="HJ3541" s="25"/>
      <c r="HK3541" s="25"/>
      <c r="HL3541" s="25"/>
      <c r="HM3541" s="25"/>
      <c r="HN3541" s="25"/>
      <c r="HO3541" s="25"/>
      <c r="HP3541" s="25"/>
      <c r="HQ3541" s="25"/>
      <c r="HR3541" s="25"/>
      <c r="HS3541" s="25"/>
      <c r="HT3541" s="25"/>
      <c r="HU3541" s="25"/>
      <c r="HV3541" s="25"/>
      <c r="HW3541" s="25"/>
      <c r="HX3541" s="25"/>
      <c r="HY3541" s="25"/>
      <c r="HZ3541" s="25"/>
      <c r="IA3541" s="25"/>
      <c r="IB3541" s="25"/>
      <c r="IC3541" s="25"/>
      <c r="ID3541" s="25"/>
      <c r="IE3541" s="25"/>
      <c r="IF3541" s="25"/>
      <c r="IG3541" s="25"/>
      <c r="IH3541" s="25"/>
      <c r="II3541" s="25"/>
      <c r="IJ3541" s="25"/>
      <c r="IK3541" s="25"/>
      <c r="IL3541" s="25"/>
      <c r="IM3541" s="25"/>
      <c r="IN3541" s="25"/>
      <c r="IO3541" s="25"/>
      <c r="IP3541" s="25"/>
      <c r="IQ3541" s="25"/>
      <c r="IR3541" s="25"/>
      <c r="IS3541" s="25"/>
      <c r="IT3541" s="25"/>
      <c r="IU3541" s="25"/>
      <c r="IV3541" s="25"/>
    </row>
    <row r="3542" spans="1:256">
      <c r="A3542" s="48"/>
      <c r="B3542" s="65"/>
      <c r="C3542" s="50"/>
      <c r="D3542" s="51"/>
      <c r="E3542" s="19"/>
      <c r="F3542" s="21"/>
      <c r="G3542" s="25"/>
      <c r="H3542" s="25"/>
      <c r="I3542" s="25"/>
      <c r="J3542" s="25"/>
      <c r="K3542" s="25"/>
      <c r="L3542" s="25"/>
      <c r="M3542" s="25"/>
      <c r="N3542" s="25"/>
      <c r="O3542" s="25"/>
      <c r="P3542" s="25"/>
      <c r="Q3542" s="25"/>
      <c r="R3542" s="25"/>
      <c r="S3542" s="25"/>
      <c r="T3542" s="25"/>
      <c r="U3542" s="25"/>
      <c r="V3542" s="25"/>
      <c r="W3542" s="25"/>
      <c r="X3542" s="25"/>
      <c r="Y3542" s="25"/>
      <c r="Z3542" s="25"/>
      <c r="AA3542" s="25"/>
      <c r="AB3542" s="25"/>
      <c r="AC3542" s="25"/>
      <c r="AD3542" s="25"/>
      <c r="AE3542" s="25"/>
      <c r="AF3542" s="25"/>
      <c r="AG3542" s="25"/>
      <c r="AH3542" s="25"/>
      <c r="AI3542" s="25"/>
      <c r="AJ3542" s="25"/>
      <c r="AK3542" s="25"/>
      <c r="AL3542" s="25"/>
      <c r="AM3542" s="25"/>
      <c r="AN3542" s="25"/>
      <c r="AO3542" s="25"/>
      <c r="AP3542" s="25"/>
      <c r="AQ3542" s="25"/>
      <c r="AR3542" s="25"/>
      <c r="AS3542" s="25"/>
      <c r="AT3542" s="25"/>
      <c r="AU3542" s="25"/>
      <c r="AV3542" s="25"/>
      <c r="AW3542" s="25"/>
      <c r="AX3542" s="25"/>
      <c r="AY3542" s="25"/>
      <c r="AZ3542" s="25"/>
      <c r="BA3542" s="25"/>
      <c r="BB3542" s="25"/>
      <c r="BC3542" s="25"/>
      <c r="BD3542" s="25"/>
      <c r="BE3542" s="25"/>
      <c r="BF3542" s="25"/>
      <c r="BG3542" s="25"/>
      <c r="BH3542" s="25"/>
      <c r="BI3542" s="25"/>
      <c r="BJ3542" s="25"/>
      <c r="BK3542" s="25"/>
      <c r="BL3542" s="25"/>
      <c r="BM3542" s="25"/>
      <c r="BN3542" s="25"/>
      <c r="BO3542" s="25"/>
      <c r="BP3542" s="25"/>
      <c r="BQ3542" s="25"/>
      <c r="BR3542" s="25"/>
      <c r="BS3542" s="25"/>
      <c r="BT3542" s="25"/>
      <c r="BU3542" s="25"/>
      <c r="BV3542" s="25"/>
      <c r="BW3542" s="25"/>
      <c r="BX3542" s="25"/>
      <c r="BY3542" s="25"/>
      <c r="BZ3542" s="25"/>
      <c r="CA3542" s="25"/>
      <c r="CB3542" s="25"/>
      <c r="CC3542" s="25"/>
      <c r="CD3542" s="25"/>
      <c r="CE3542" s="25"/>
      <c r="CF3542" s="25"/>
      <c r="CG3542" s="25"/>
      <c r="CH3542" s="25"/>
      <c r="CI3542" s="25"/>
      <c r="CJ3542" s="25"/>
      <c r="CK3542" s="25"/>
      <c r="CL3542" s="25"/>
      <c r="CM3542" s="25"/>
      <c r="CN3542" s="25"/>
      <c r="CO3542" s="25"/>
      <c r="CP3542" s="25"/>
      <c r="CQ3542" s="25"/>
      <c r="CR3542" s="25"/>
      <c r="CS3542" s="25"/>
      <c r="CT3542" s="25"/>
      <c r="CU3542" s="25"/>
      <c r="CV3542" s="25"/>
      <c r="CW3542" s="25"/>
      <c r="CX3542" s="25"/>
      <c r="CY3542" s="25"/>
      <c r="CZ3542" s="25"/>
      <c r="DA3542" s="25"/>
      <c r="DB3542" s="25"/>
      <c r="DC3542" s="25"/>
      <c r="DD3542" s="25"/>
      <c r="DE3542" s="25"/>
      <c r="DF3542" s="25"/>
      <c r="DG3542" s="25"/>
      <c r="DH3542" s="25"/>
      <c r="DI3542" s="25"/>
      <c r="DJ3542" s="25"/>
      <c r="DK3542" s="25"/>
      <c r="DL3542" s="25"/>
      <c r="DM3542" s="25"/>
      <c r="DN3542" s="25"/>
      <c r="DO3542" s="25"/>
      <c r="DP3542" s="25"/>
      <c r="DQ3542" s="25"/>
      <c r="DR3542" s="25"/>
      <c r="DS3542" s="25"/>
      <c r="DT3542" s="25"/>
      <c r="DU3542" s="25"/>
      <c r="DV3542" s="25"/>
      <c r="DW3542" s="25"/>
      <c r="DX3542" s="25"/>
      <c r="DY3542" s="25"/>
      <c r="DZ3542" s="25"/>
      <c r="EA3542" s="25"/>
      <c r="EB3542" s="25"/>
      <c r="EC3542" s="25"/>
      <c r="ED3542" s="25"/>
      <c r="EE3542" s="25"/>
      <c r="EF3542" s="25"/>
      <c r="EG3542" s="25"/>
      <c r="EH3542" s="25"/>
      <c r="EI3542" s="25"/>
      <c r="EJ3542" s="25"/>
      <c r="EK3542" s="25"/>
      <c r="EL3542" s="25"/>
      <c r="EM3542" s="25"/>
      <c r="EN3542" s="25"/>
      <c r="EO3542" s="25"/>
      <c r="EP3542" s="25"/>
      <c r="EQ3542" s="25"/>
      <c r="ER3542" s="25"/>
      <c r="ES3542" s="25"/>
      <c r="ET3542" s="25"/>
      <c r="EU3542" s="25"/>
      <c r="EV3542" s="25"/>
      <c r="EW3542" s="25"/>
      <c r="EX3542" s="25"/>
      <c r="EY3542" s="25"/>
      <c r="EZ3542" s="25"/>
      <c r="FA3542" s="25"/>
      <c r="FB3542" s="25"/>
      <c r="FC3542" s="25"/>
      <c r="FD3542" s="25"/>
      <c r="FE3542" s="25"/>
      <c r="FF3542" s="25"/>
      <c r="FG3542" s="25"/>
      <c r="FH3542" s="25"/>
      <c r="FI3542" s="25"/>
      <c r="FJ3542" s="25"/>
      <c r="FK3542" s="25"/>
      <c r="FL3542" s="25"/>
      <c r="FM3542" s="25"/>
      <c r="FN3542" s="25"/>
      <c r="FO3542" s="25"/>
      <c r="FP3542" s="25"/>
      <c r="FQ3542" s="25"/>
      <c r="FR3542" s="25"/>
      <c r="FS3542" s="25"/>
      <c r="FT3542" s="25"/>
      <c r="FU3542" s="25"/>
      <c r="FV3542" s="25"/>
      <c r="FW3542" s="25"/>
      <c r="FX3542" s="25"/>
      <c r="FY3542" s="25"/>
      <c r="FZ3542" s="25"/>
      <c r="GA3542" s="25"/>
      <c r="GB3542" s="25"/>
      <c r="GC3542" s="25"/>
      <c r="GD3542" s="25"/>
      <c r="GE3542" s="25"/>
      <c r="GF3542" s="25"/>
      <c r="GG3542" s="25"/>
      <c r="GH3542" s="25"/>
      <c r="GI3542" s="25"/>
      <c r="GJ3542" s="25"/>
      <c r="GK3542" s="25"/>
      <c r="GL3542" s="25"/>
      <c r="GM3542" s="25"/>
      <c r="GN3542" s="25"/>
      <c r="GO3542" s="25"/>
      <c r="GP3542" s="25"/>
      <c r="GQ3542" s="25"/>
      <c r="GR3542" s="25"/>
      <c r="GS3542" s="25"/>
      <c r="GT3542" s="25"/>
      <c r="GU3542" s="25"/>
      <c r="GV3542" s="25"/>
      <c r="GW3542" s="25"/>
      <c r="GX3542" s="25"/>
      <c r="GY3542" s="25"/>
      <c r="GZ3542" s="25"/>
      <c r="HA3542" s="25"/>
      <c r="HB3542" s="25"/>
      <c r="HC3542" s="25"/>
      <c r="HD3542" s="25"/>
      <c r="HE3542" s="25"/>
      <c r="HF3542" s="25"/>
      <c r="HG3542" s="25"/>
      <c r="HH3542" s="25"/>
      <c r="HI3542" s="25"/>
      <c r="HJ3542" s="25"/>
      <c r="HK3542" s="25"/>
      <c r="HL3542" s="25"/>
      <c r="HM3542" s="25"/>
      <c r="HN3542" s="25"/>
      <c r="HO3542" s="25"/>
      <c r="HP3542" s="25"/>
      <c r="HQ3542" s="25"/>
      <c r="HR3542" s="25"/>
      <c r="HS3542" s="25"/>
      <c r="HT3542" s="25"/>
      <c r="HU3542" s="25"/>
      <c r="HV3542" s="25"/>
      <c r="HW3542" s="25"/>
      <c r="HX3542" s="25"/>
      <c r="HY3542" s="25"/>
      <c r="HZ3542" s="25"/>
      <c r="IA3542" s="25"/>
      <c r="IB3542" s="25"/>
      <c r="IC3542" s="25"/>
      <c r="ID3542" s="25"/>
      <c r="IE3542" s="25"/>
      <c r="IF3542" s="25"/>
      <c r="IG3542" s="25"/>
      <c r="IH3542" s="25"/>
      <c r="II3542" s="25"/>
      <c r="IJ3542" s="25"/>
      <c r="IK3542" s="25"/>
      <c r="IL3542" s="25"/>
      <c r="IM3542" s="25"/>
      <c r="IN3542" s="25"/>
      <c r="IO3542" s="25"/>
      <c r="IP3542" s="25"/>
      <c r="IQ3542" s="25"/>
      <c r="IR3542" s="25"/>
      <c r="IS3542" s="25"/>
      <c r="IT3542" s="25"/>
      <c r="IU3542" s="25"/>
      <c r="IV3542" s="25"/>
    </row>
    <row r="3543" spans="1:256">
      <c r="A3543" s="48"/>
      <c r="B3543" s="65"/>
      <c r="C3543" s="50"/>
      <c r="D3543" s="51"/>
      <c r="E3543" s="19"/>
      <c r="F3543" s="21"/>
      <c r="G3543" s="25"/>
      <c r="H3543" s="25"/>
      <c r="I3543" s="25"/>
      <c r="J3543" s="25"/>
      <c r="K3543" s="25"/>
      <c r="L3543" s="25"/>
      <c r="M3543" s="25"/>
      <c r="N3543" s="25"/>
      <c r="O3543" s="25"/>
      <c r="P3543" s="25"/>
      <c r="Q3543" s="25"/>
      <c r="R3543" s="25"/>
      <c r="S3543" s="25"/>
      <c r="T3543" s="25"/>
      <c r="U3543" s="25"/>
      <c r="V3543" s="25"/>
      <c r="W3543" s="25"/>
      <c r="X3543" s="25"/>
      <c r="Y3543" s="25"/>
      <c r="Z3543" s="25"/>
      <c r="AA3543" s="25"/>
      <c r="AB3543" s="25"/>
      <c r="AC3543" s="25"/>
      <c r="AD3543" s="25"/>
      <c r="AE3543" s="25"/>
      <c r="AF3543" s="25"/>
      <c r="AG3543" s="25"/>
      <c r="AH3543" s="25"/>
      <c r="AI3543" s="25"/>
      <c r="AJ3543" s="25"/>
      <c r="AK3543" s="25"/>
      <c r="AL3543" s="25"/>
      <c r="AM3543" s="25"/>
      <c r="AN3543" s="25"/>
      <c r="AO3543" s="25"/>
      <c r="AP3543" s="25"/>
      <c r="AQ3543" s="25"/>
      <c r="AR3543" s="25"/>
      <c r="AS3543" s="25"/>
      <c r="AT3543" s="25"/>
      <c r="AU3543" s="25"/>
      <c r="AV3543" s="25"/>
      <c r="AW3543" s="25"/>
      <c r="AX3543" s="25"/>
      <c r="AY3543" s="25"/>
      <c r="AZ3543" s="25"/>
      <c r="BA3543" s="25"/>
      <c r="BB3543" s="25"/>
      <c r="BC3543" s="25"/>
      <c r="BD3543" s="25"/>
      <c r="BE3543" s="25"/>
      <c r="BF3543" s="25"/>
      <c r="BG3543" s="25"/>
      <c r="BH3543" s="25"/>
      <c r="BI3543" s="25"/>
      <c r="BJ3543" s="25"/>
      <c r="BK3543" s="25"/>
      <c r="BL3543" s="25"/>
      <c r="BM3543" s="25"/>
      <c r="BN3543" s="25"/>
      <c r="BO3543" s="25"/>
      <c r="BP3543" s="25"/>
      <c r="BQ3543" s="25"/>
      <c r="BR3543" s="25"/>
      <c r="BS3543" s="25"/>
      <c r="BT3543" s="25"/>
      <c r="BU3543" s="25"/>
      <c r="BV3543" s="25"/>
      <c r="BW3543" s="25"/>
      <c r="BX3543" s="25"/>
      <c r="BY3543" s="25"/>
      <c r="BZ3543" s="25"/>
      <c r="CA3543" s="25"/>
      <c r="CB3543" s="25"/>
      <c r="CC3543" s="25"/>
      <c r="CD3543" s="25"/>
      <c r="CE3543" s="25"/>
      <c r="CF3543" s="25"/>
      <c r="CG3543" s="25"/>
      <c r="CH3543" s="25"/>
      <c r="CI3543" s="25"/>
      <c r="CJ3543" s="25"/>
      <c r="CK3543" s="25"/>
      <c r="CL3543" s="25"/>
      <c r="CM3543" s="25"/>
      <c r="CN3543" s="25"/>
      <c r="CO3543" s="25"/>
      <c r="CP3543" s="25"/>
      <c r="CQ3543" s="25"/>
      <c r="CR3543" s="25"/>
      <c r="CS3543" s="25"/>
      <c r="CT3543" s="25"/>
      <c r="CU3543" s="25"/>
      <c r="CV3543" s="25"/>
      <c r="CW3543" s="25"/>
      <c r="CX3543" s="25"/>
      <c r="CY3543" s="25"/>
      <c r="CZ3543" s="25"/>
      <c r="DA3543" s="25"/>
      <c r="DB3543" s="25"/>
      <c r="DC3543" s="25"/>
      <c r="DD3543" s="25"/>
      <c r="DE3543" s="25"/>
      <c r="DF3543" s="25"/>
      <c r="DG3543" s="25"/>
      <c r="DH3543" s="25"/>
      <c r="DI3543" s="25"/>
      <c r="DJ3543" s="25"/>
      <c r="DK3543" s="25"/>
      <c r="DL3543" s="25"/>
      <c r="DM3543" s="25"/>
      <c r="DN3543" s="25"/>
      <c r="DO3543" s="25"/>
      <c r="DP3543" s="25"/>
      <c r="DQ3543" s="25"/>
      <c r="DR3543" s="25"/>
      <c r="DS3543" s="25"/>
      <c r="DT3543" s="25"/>
      <c r="DU3543" s="25"/>
      <c r="DV3543" s="25"/>
      <c r="DW3543" s="25"/>
      <c r="DX3543" s="25"/>
      <c r="DY3543" s="25"/>
      <c r="DZ3543" s="25"/>
      <c r="EA3543" s="25"/>
      <c r="EB3543" s="25"/>
      <c r="EC3543" s="25"/>
      <c r="ED3543" s="25"/>
      <c r="EE3543" s="25"/>
      <c r="EF3543" s="25"/>
      <c r="EG3543" s="25"/>
      <c r="EH3543" s="25"/>
      <c r="EI3543" s="25"/>
      <c r="EJ3543" s="25"/>
      <c r="EK3543" s="25"/>
      <c r="EL3543" s="25"/>
      <c r="EM3543" s="25"/>
      <c r="EN3543" s="25"/>
      <c r="EO3543" s="25"/>
      <c r="EP3543" s="25"/>
      <c r="EQ3543" s="25"/>
      <c r="ER3543" s="25"/>
      <c r="ES3543" s="25"/>
      <c r="ET3543" s="25"/>
      <c r="EU3543" s="25"/>
      <c r="EV3543" s="25"/>
      <c r="EW3543" s="25"/>
      <c r="EX3543" s="25"/>
      <c r="EY3543" s="25"/>
      <c r="EZ3543" s="25"/>
      <c r="FA3543" s="25"/>
      <c r="FB3543" s="25"/>
      <c r="FC3543" s="25"/>
      <c r="FD3543" s="25"/>
      <c r="FE3543" s="25"/>
      <c r="FF3543" s="25"/>
      <c r="FG3543" s="25"/>
      <c r="FH3543" s="25"/>
      <c r="FI3543" s="25"/>
      <c r="FJ3543" s="25"/>
      <c r="FK3543" s="25"/>
      <c r="FL3543" s="25"/>
      <c r="FM3543" s="25"/>
      <c r="FN3543" s="25"/>
      <c r="FO3543" s="25"/>
      <c r="FP3543" s="25"/>
      <c r="FQ3543" s="25"/>
      <c r="FR3543" s="25"/>
      <c r="FS3543" s="25"/>
      <c r="FT3543" s="25"/>
      <c r="FU3543" s="25"/>
      <c r="FV3543" s="25"/>
      <c r="FW3543" s="25"/>
      <c r="FX3543" s="25"/>
      <c r="FY3543" s="25"/>
      <c r="FZ3543" s="25"/>
      <c r="GA3543" s="25"/>
      <c r="GB3543" s="25"/>
      <c r="GC3543" s="25"/>
      <c r="GD3543" s="25"/>
      <c r="GE3543" s="25"/>
      <c r="GF3543" s="25"/>
      <c r="GG3543" s="25"/>
      <c r="GH3543" s="25"/>
      <c r="GI3543" s="25"/>
      <c r="GJ3543" s="25"/>
      <c r="GK3543" s="25"/>
      <c r="GL3543" s="25"/>
      <c r="GM3543" s="25"/>
      <c r="GN3543" s="25"/>
      <c r="GO3543" s="25"/>
      <c r="GP3543" s="25"/>
      <c r="GQ3543" s="25"/>
      <c r="GR3543" s="25"/>
      <c r="GS3543" s="25"/>
      <c r="GT3543" s="25"/>
      <c r="GU3543" s="25"/>
      <c r="GV3543" s="25"/>
      <c r="GW3543" s="25"/>
      <c r="GX3543" s="25"/>
      <c r="GY3543" s="25"/>
      <c r="GZ3543" s="25"/>
      <c r="HA3543" s="25"/>
      <c r="HB3543" s="25"/>
      <c r="HC3543" s="25"/>
      <c r="HD3543" s="25"/>
      <c r="HE3543" s="25"/>
      <c r="HF3543" s="25"/>
      <c r="HG3543" s="25"/>
      <c r="HH3543" s="25"/>
      <c r="HI3543" s="25"/>
      <c r="HJ3543" s="25"/>
      <c r="HK3543" s="25"/>
      <c r="HL3543" s="25"/>
      <c r="HM3543" s="25"/>
      <c r="HN3543" s="25"/>
      <c r="HO3543" s="25"/>
      <c r="HP3543" s="25"/>
      <c r="HQ3543" s="25"/>
      <c r="HR3543" s="25"/>
      <c r="HS3543" s="25"/>
      <c r="HT3543" s="25"/>
      <c r="HU3543" s="25"/>
      <c r="HV3543" s="25"/>
      <c r="HW3543" s="25"/>
      <c r="HX3543" s="25"/>
      <c r="HY3543" s="25"/>
      <c r="HZ3543" s="25"/>
      <c r="IA3543" s="25"/>
      <c r="IB3543" s="25"/>
      <c r="IC3543" s="25"/>
      <c r="ID3543" s="25"/>
      <c r="IE3543" s="25"/>
      <c r="IF3543" s="25"/>
      <c r="IG3543" s="25"/>
      <c r="IH3543" s="25"/>
      <c r="II3543" s="25"/>
      <c r="IJ3543" s="25"/>
      <c r="IK3543" s="25"/>
      <c r="IL3543" s="25"/>
      <c r="IM3543" s="25"/>
      <c r="IN3543" s="25"/>
      <c r="IO3543" s="25"/>
      <c r="IP3543" s="25"/>
      <c r="IQ3543" s="25"/>
      <c r="IR3543" s="25"/>
      <c r="IS3543" s="25"/>
      <c r="IT3543" s="25"/>
      <c r="IU3543" s="25"/>
      <c r="IV3543" s="25"/>
    </row>
    <row r="3544" spans="1:256">
      <c r="A3544" s="48"/>
      <c r="B3544" s="65"/>
      <c r="C3544" s="50"/>
      <c r="D3544" s="51"/>
      <c r="E3544" s="19"/>
      <c r="F3544" s="21"/>
      <c r="G3544" s="25"/>
      <c r="H3544" s="25"/>
      <c r="I3544" s="25"/>
      <c r="J3544" s="25"/>
      <c r="K3544" s="25"/>
      <c r="L3544" s="25"/>
      <c r="M3544" s="25"/>
      <c r="N3544" s="25"/>
      <c r="O3544" s="25"/>
      <c r="P3544" s="25"/>
      <c r="Q3544" s="25"/>
      <c r="R3544" s="25"/>
      <c r="S3544" s="25"/>
      <c r="T3544" s="25"/>
      <c r="U3544" s="25"/>
      <c r="V3544" s="25"/>
      <c r="W3544" s="25"/>
      <c r="X3544" s="25"/>
      <c r="Y3544" s="25"/>
      <c r="Z3544" s="25"/>
      <c r="AA3544" s="25"/>
      <c r="AB3544" s="25"/>
      <c r="AC3544" s="25"/>
      <c r="AD3544" s="25"/>
      <c r="AE3544" s="25"/>
      <c r="AF3544" s="25"/>
      <c r="AG3544" s="25"/>
      <c r="AH3544" s="25"/>
      <c r="AI3544" s="25"/>
      <c r="AJ3544" s="25"/>
      <c r="AK3544" s="25"/>
      <c r="AL3544" s="25"/>
      <c r="AM3544" s="25"/>
      <c r="AN3544" s="25"/>
      <c r="AO3544" s="25"/>
      <c r="AP3544" s="25"/>
      <c r="AQ3544" s="25"/>
      <c r="AR3544" s="25"/>
      <c r="AS3544" s="25"/>
      <c r="AT3544" s="25"/>
      <c r="AU3544" s="25"/>
      <c r="AV3544" s="25"/>
      <c r="AW3544" s="25"/>
      <c r="AX3544" s="25"/>
      <c r="AY3544" s="25"/>
      <c r="AZ3544" s="25"/>
      <c r="BA3544" s="25"/>
      <c r="BB3544" s="25"/>
      <c r="BC3544" s="25"/>
      <c r="BD3544" s="25"/>
      <c r="BE3544" s="25"/>
      <c r="BF3544" s="25"/>
      <c r="BG3544" s="25"/>
      <c r="BH3544" s="25"/>
      <c r="BI3544" s="25"/>
      <c r="BJ3544" s="25"/>
      <c r="BK3544" s="25"/>
      <c r="BL3544" s="25"/>
      <c r="BM3544" s="25"/>
      <c r="BN3544" s="25"/>
      <c r="BO3544" s="25"/>
      <c r="BP3544" s="25"/>
      <c r="BQ3544" s="25"/>
      <c r="BR3544" s="25"/>
      <c r="BS3544" s="25"/>
      <c r="BT3544" s="25"/>
      <c r="BU3544" s="25"/>
      <c r="BV3544" s="25"/>
      <c r="BW3544" s="25"/>
      <c r="BX3544" s="25"/>
      <c r="BY3544" s="25"/>
      <c r="BZ3544" s="25"/>
      <c r="CA3544" s="25"/>
      <c r="CB3544" s="25"/>
      <c r="CC3544" s="25"/>
      <c r="CD3544" s="25"/>
      <c r="CE3544" s="25"/>
      <c r="CF3544" s="25"/>
      <c r="CG3544" s="25"/>
      <c r="CH3544" s="25"/>
      <c r="CI3544" s="25"/>
      <c r="CJ3544" s="25"/>
      <c r="CK3544" s="25"/>
      <c r="CL3544" s="25"/>
      <c r="CM3544" s="25"/>
      <c r="CN3544" s="25"/>
      <c r="CO3544" s="25"/>
      <c r="CP3544" s="25"/>
      <c r="CQ3544" s="25"/>
      <c r="CR3544" s="25"/>
      <c r="CS3544" s="25"/>
      <c r="CT3544" s="25"/>
      <c r="CU3544" s="25"/>
      <c r="CV3544" s="25"/>
      <c r="CW3544" s="25"/>
      <c r="CX3544" s="25"/>
      <c r="CY3544" s="25"/>
      <c r="CZ3544" s="25"/>
      <c r="DA3544" s="25"/>
      <c r="DB3544" s="25"/>
      <c r="DC3544" s="25"/>
      <c r="DD3544" s="25"/>
      <c r="DE3544" s="25"/>
      <c r="DF3544" s="25"/>
      <c r="DG3544" s="25"/>
      <c r="DH3544" s="25"/>
      <c r="DI3544" s="25"/>
      <c r="DJ3544" s="25"/>
      <c r="DK3544" s="25"/>
      <c r="DL3544" s="25"/>
      <c r="DM3544" s="25"/>
      <c r="DN3544" s="25"/>
      <c r="DO3544" s="25"/>
      <c r="DP3544" s="25"/>
      <c r="DQ3544" s="25"/>
      <c r="DR3544" s="25"/>
      <c r="DS3544" s="25"/>
      <c r="DT3544" s="25"/>
      <c r="DU3544" s="25"/>
      <c r="DV3544" s="25"/>
      <c r="DW3544" s="25"/>
      <c r="DX3544" s="25"/>
      <c r="DY3544" s="25"/>
      <c r="DZ3544" s="25"/>
      <c r="EA3544" s="25"/>
      <c r="EB3544" s="25"/>
      <c r="EC3544" s="25"/>
      <c r="ED3544" s="25"/>
      <c r="EE3544" s="25"/>
      <c r="EF3544" s="25"/>
      <c r="EG3544" s="25"/>
      <c r="EH3544" s="25"/>
      <c r="EI3544" s="25"/>
      <c r="EJ3544" s="25"/>
      <c r="EK3544" s="25"/>
      <c r="EL3544" s="25"/>
      <c r="EM3544" s="25"/>
      <c r="EN3544" s="25"/>
      <c r="EO3544" s="25"/>
      <c r="EP3544" s="25"/>
      <c r="EQ3544" s="25"/>
      <c r="ER3544" s="25"/>
      <c r="ES3544" s="25"/>
      <c r="ET3544" s="25"/>
      <c r="EU3544" s="25"/>
      <c r="EV3544" s="25"/>
      <c r="EW3544" s="25"/>
      <c r="EX3544" s="25"/>
      <c r="EY3544" s="25"/>
      <c r="EZ3544" s="25"/>
      <c r="FA3544" s="25"/>
      <c r="FB3544" s="25"/>
      <c r="FC3544" s="25"/>
      <c r="FD3544" s="25"/>
      <c r="FE3544" s="25"/>
      <c r="FF3544" s="25"/>
      <c r="FG3544" s="25"/>
      <c r="FH3544" s="25"/>
      <c r="FI3544" s="25"/>
      <c r="FJ3544" s="25"/>
      <c r="FK3544" s="25"/>
      <c r="FL3544" s="25"/>
      <c r="FM3544" s="25"/>
      <c r="FN3544" s="25"/>
      <c r="FO3544" s="25"/>
      <c r="FP3544" s="25"/>
      <c r="FQ3544" s="25"/>
      <c r="FR3544" s="25"/>
      <c r="FS3544" s="25"/>
      <c r="FT3544" s="25"/>
      <c r="FU3544" s="25"/>
      <c r="FV3544" s="25"/>
      <c r="FW3544" s="25"/>
      <c r="FX3544" s="25"/>
      <c r="FY3544" s="25"/>
      <c r="FZ3544" s="25"/>
      <c r="GA3544" s="25"/>
      <c r="GB3544" s="25"/>
      <c r="GC3544" s="25"/>
      <c r="GD3544" s="25"/>
      <c r="GE3544" s="25"/>
      <c r="GF3544" s="25"/>
      <c r="GG3544" s="25"/>
      <c r="GH3544" s="25"/>
      <c r="GI3544" s="25"/>
      <c r="GJ3544" s="25"/>
      <c r="GK3544" s="25"/>
      <c r="GL3544" s="25"/>
      <c r="GM3544" s="25"/>
      <c r="GN3544" s="25"/>
      <c r="GO3544" s="25"/>
      <c r="GP3544" s="25"/>
      <c r="GQ3544" s="25"/>
      <c r="GR3544" s="25"/>
      <c r="GS3544" s="25"/>
      <c r="GT3544" s="25"/>
      <c r="GU3544" s="25"/>
      <c r="GV3544" s="25"/>
      <c r="GW3544" s="25"/>
      <c r="GX3544" s="25"/>
      <c r="GY3544" s="25"/>
      <c r="GZ3544" s="25"/>
      <c r="HA3544" s="25"/>
      <c r="HB3544" s="25"/>
      <c r="HC3544" s="25"/>
      <c r="HD3544" s="25"/>
      <c r="HE3544" s="25"/>
      <c r="HF3544" s="25"/>
      <c r="HG3544" s="25"/>
      <c r="HH3544" s="25"/>
      <c r="HI3544" s="25"/>
      <c r="HJ3544" s="25"/>
      <c r="HK3544" s="25"/>
      <c r="HL3544" s="25"/>
      <c r="HM3544" s="25"/>
      <c r="HN3544" s="25"/>
      <c r="HO3544" s="25"/>
      <c r="HP3544" s="25"/>
      <c r="HQ3544" s="25"/>
      <c r="HR3544" s="25"/>
      <c r="HS3544" s="25"/>
      <c r="HT3544" s="25"/>
      <c r="HU3544" s="25"/>
      <c r="HV3544" s="25"/>
      <c r="HW3544" s="25"/>
      <c r="HX3544" s="25"/>
      <c r="HY3544" s="25"/>
      <c r="HZ3544" s="25"/>
      <c r="IA3544" s="25"/>
      <c r="IB3544" s="25"/>
      <c r="IC3544" s="25"/>
      <c r="ID3544" s="25"/>
      <c r="IE3544" s="25"/>
      <c r="IF3544" s="25"/>
      <c r="IG3544" s="25"/>
      <c r="IH3544" s="25"/>
      <c r="II3544" s="25"/>
      <c r="IJ3544" s="25"/>
      <c r="IK3544" s="25"/>
      <c r="IL3544" s="25"/>
      <c r="IM3544" s="25"/>
      <c r="IN3544" s="25"/>
      <c r="IO3544" s="25"/>
      <c r="IP3544" s="25"/>
      <c r="IQ3544" s="25"/>
      <c r="IR3544" s="25"/>
      <c r="IS3544" s="25"/>
      <c r="IT3544" s="25"/>
      <c r="IU3544" s="25"/>
      <c r="IV3544" s="25"/>
    </row>
    <row r="3545" spans="1:256">
      <c r="A3545" s="48"/>
      <c r="B3545" s="65"/>
      <c r="C3545" s="50"/>
      <c r="D3545" s="51"/>
      <c r="E3545" s="19"/>
      <c r="F3545" s="21"/>
      <c r="G3545" s="25"/>
      <c r="H3545" s="25"/>
      <c r="I3545" s="25"/>
      <c r="J3545" s="25"/>
      <c r="K3545" s="25"/>
      <c r="L3545" s="25"/>
      <c r="M3545" s="25"/>
      <c r="N3545" s="25"/>
      <c r="O3545" s="25"/>
      <c r="P3545" s="25"/>
      <c r="Q3545" s="25"/>
      <c r="R3545" s="25"/>
      <c r="S3545" s="25"/>
      <c r="T3545" s="25"/>
      <c r="U3545" s="25"/>
      <c r="V3545" s="25"/>
      <c r="W3545" s="25"/>
      <c r="X3545" s="25"/>
      <c r="Y3545" s="25"/>
      <c r="Z3545" s="25"/>
      <c r="AA3545" s="25"/>
      <c r="AB3545" s="25"/>
      <c r="AC3545" s="25"/>
      <c r="AD3545" s="25"/>
      <c r="AE3545" s="25"/>
      <c r="AF3545" s="25"/>
      <c r="AG3545" s="25"/>
      <c r="AH3545" s="25"/>
      <c r="AI3545" s="25"/>
      <c r="AJ3545" s="25"/>
      <c r="AK3545" s="25"/>
      <c r="AL3545" s="25"/>
      <c r="AM3545" s="25"/>
      <c r="AN3545" s="25"/>
      <c r="AO3545" s="25"/>
      <c r="AP3545" s="25"/>
      <c r="AQ3545" s="25"/>
      <c r="AR3545" s="25"/>
      <c r="AS3545" s="25"/>
      <c r="AT3545" s="25"/>
      <c r="AU3545" s="25"/>
      <c r="AV3545" s="25"/>
      <c r="AW3545" s="25"/>
      <c r="AX3545" s="25"/>
      <c r="AY3545" s="25"/>
      <c r="AZ3545" s="25"/>
      <c r="BA3545" s="25"/>
      <c r="BB3545" s="25"/>
      <c r="BC3545" s="25"/>
      <c r="BD3545" s="25"/>
      <c r="BE3545" s="25"/>
      <c r="BF3545" s="25"/>
      <c r="BG3545" s="25"/>
      <c r="BH3545" s="25"/>
      <c r="BI3545" s="25"/>
      <c r="BJ3545" s="25"/>
      <c r="BK3545" s="25"/>
      <c r="BL3545" s="25"/>
      <c r="BM3545" s="25"/>
      <c r="BN3545" s="25"/>
      <c r="BO3545" s="25"/>
      <c r="BP3545" s="25"/>
      <c r="BQ3545" s="25"/>
      <c r="BR3545" s="25"/>
      <c r="BS3545" s="25"/>
      <c r="BT3545" s="25"/>
      <c r="BU3545" s="25"/>
      <c r="BV3545" s="25"/>
      <c r="BW3545" s="25"/>
      <c r="BX3545" s="25"/>
      <c r="BY3545" s="25"/>
      <c r="BZ3545" s="25"/>
      <c r="CA3545" s="25"/>
      <c r="CB3545" s="25"/>
      <c r="CC3545" s="25"/>
      <c r="CD3545" s="25"/>
      <c r="CE3545" s="25"/>
      <c r="CF3545" s="25"/>
      <c r="CG3545" s="25"/>
      <c r="CH3545" s="25"/>
      <c r="CI3545" s="25"/>
      <c r="CJ3545" s="25"/>
      <c r="CK3545" s="25"/>
      <c r="CL3545" s="25"/>
      <c r="CM3545" s="25"/>
      <c r="CN3545" s="25"/>
      <c r="CO3545" s="25"/>
      <c r="CP3545" s="25"/>
      <c r="CQ3545" s="25"/>
      <c r="CR3545" s="25"/>
      <c r="CS3545" s="25"/>
      <c r="CT3545" s="25"/>
      <c r="CU3545" s="25"/>
      <c r="CV3545" s="25"/>
      <c r="CW3545" s="25"/>
      <c r="CX3545" s="25"/>
      <c r="CY3545" s="25"/>
      <c r="CZ3545" s="25"/>
      <c r="DA3545" s="25"/>
      <c r="DB3545" s="25"/>
      <c r="DC3545" s="25"/>
      <c r="DD3545" s="25"/>
      <c r="DE3545" s="25"/>
      <c r="DF3545" s="25"/>
      <c r="DG3545" s="25"/>
      <c r="DH3545" s="25"/>
      <c r="DI3545" s="25"/>
      <c r="DJ3545" s="25"/>
      <c r="DK3545" s="25"/>
      <c r="DL3545" s="25"/>
      <c r="DM3545" s="25"/>
      <c r="DN3545" s="25"/>
      <c r="DO3545" s="25"/>
      <c r="DP3545" s="25"/>
      <c r="DQ3545" s="25"/>
      <c r="DR3545" s="25"/>
      <c r="DS3545" s="25"/>
      <c r="DT3545" s="25"/>
      <c r="DU3545" s="25"/>
      <c r="DV3545" s="25"/>
      <c r="DW3545" s="25"/>
      <c r="DX3545" s="25"/>
      <c r="DY3545" s="25"/>
      <c r="DZ3545" s="25"/>
      <c r="EA3545" s="25"/>
      <c r="EB3545" s="25"/>
      <c r="EC3545" s="25"/>
      <c r="ED3545" s="25"/>
      <c r="EE3545" s="25"/>
      <c r="EF3545" s="25"/>
      <c r="EG3545" s="25"/>
      <c r="EH3545" s="25"/>
      <c r="EI3545" s="25"/>
      <c r="EJ3545" s="25"/>
      <c r="EK3545" s="25"/>
      <c r="EL3545" s="25"/>
      <c r="EM3545" s="25"/>
      <c r="EN3545" s="25"/>
      <c r="EO3545" s="25"/>
      <c r="EP3545" s="25"/>
      <c r="EQ3545" s="25"/>
      <c r="ER3545" s="25"/>
      <c r="ES3545" s="25"/>
      <c r="ET3545" s="25"/>
      <c r="EU3545" s="25"/>
      <c r="EV3545" s="25"/>
      <c r="EW3545" s="25"/>
      <c r="EX3545" s="25"/>
      <c r="EY3545" s="25"/>
      <c r="EZ3545" s="25"/>
      <c r="FA3545" s="25"/>
      <c r="FB3545" s="25"/>
      <c r="FC3545" s="25"/>
      <c r="FD3545" s="25"/>
      <c r="FE3545" s="25"/>
      <c r="FF3545" s="25"/>
      <c r="FG3545" s="25"/>
      <c r="FH3545" s="25"/>
      <c r="FI3545" s="25"/>
      <c r="FJ3545" s="25"/>
      <c r="FK3545" s="25"/>
      <c r="FL3545" s="25"/>
      <c r="FM3545" s="25"/>
      <c r="FN3545" s="25"/>
      <c r="FO3545" s="25"/>
      <c r="FP3545" s="25"/>
      <c r="FQ3545" s="25"/>
      <c r="FR3545" s="25"/>
      <c r="FS3545" s="25"/>
      <c r="FT3545" s="25"/>
      <c r="FU3545" s="25"/>
      <c r="FV3545" s="25"/>
      <c r="FW3545" s="25"/>
      <c r="FX3545" s="25"/>
      <c r="FY3545" s="25"/>
      <c r="FZ3545" s="25"/>
      <c r="GA3545" s="25"/>
      <c r="GB3545" s="25"/>
      <c r="GC3545" s="25"/>
      <c r="GD3545" s="25"/>
      <c r="GE3545" s="25"/>
      <c r="GF3545" s="25"/>
      <c r="GG3545" s="25"/>
      <c r="GH3545" s="25"/>
      <c r="GI3545" s="25"/>
      <c r="GJ3545" s="25"/>
      <c r="GK3545" s="25"/>
      <c r="GL3545" s="25"/>
      <c r="GM3545" s="25"/>
      <c r="GN3545" s="25"/>
      <c r="GO3545" s="25"/>
      <c r="GP3545" s="25"/>
      <c r="GQ3545" s="25"/>
      <c r="GR3545" s="25"/>
      <c r="GS3545" s="25"/>
      <c r="GT3545" s="25"/>
      <c r="GU3545" s="25"/>
      <c r="GV3545" s="25"/>
      <c r="GW3545" s="25"/>
      <c r="GX3545" s="25"/>
      <c r="GY3545" s="25"/>
      <c r="GZ3545" s="25"/>
      <c r="HA3545" s="25"/>
      <c r="HB3545" s="25"/>
      <c r="HC3545" s="25"/>
      <c r="HD3545" s="25"/>
      <c r="HE3545" s="25"/>
      <c r="HF3545" s="25"/>
      <c r="HG3545" s="25"/>
      <c r="HH3545" s="25"/>
      <c r="HI3545" s="25"/>
      <c r="HJ3545" s="25"/>
      <c r="HK3545" s="25"/>
      <c r="HL3545" s="25"/>
      <c r="HM3545" s="25"/>
      <c r="HN3545" s="25"/>
      <c r="HO3545" s="25"/>
      <c r="HP3545" s="25"/>
      <c r="HQ3545" s="25"/>
      <c r="HR3545" s="25"/>
      <c r="HS3545" s="25"/>
      <c r="HT3545" s="25"/>
      <c r="HU3545" s="25"/>
      <c r="HV3545" s="25"/>
      <c r="HW3545" s="25"/>
      <c r="HX3545" s="25"/>
      <c r="HY3545" s="25"/>
      <c r="HZ3545" s="25"/>
      <c r="IA3545" s="25"/>
      <c r="IB3545" s="25"/>
      <c r="IC3545" s="25"/>
      <c r="ID3545" s="25"/>
      <c r="IE3545" s="25"/>
      <c r="IF3545" s="25"/>
      <c r="IG3545" s="25"/>
      <c r="IH3545" s="25"/>
      <c r="II3545" s="25"/>
      <c r="IJ3545" s="25"/>
      <c r="IK3545" s="25"/>
      <c r="IL3545" s="25"/>
      <c r="IM3545" s="25"/>
      <c r="IN3545" s="25"/>
      <c r="IO3545" s="25"/>
      <c r="IP3545" s="25"/>
      <c r="IQ3545" s="25"/>
      <c r="IR3545" s="25"/>
      <c r="IS3545" s="25"/>
      <c r="IT3545" s="25"/>
      <c r="IU3545" s="25"/>
      <c r="IV3545" s="25"/>
    </row>
    <row r="3546" spans="1:256">
      <c r="A3546" s="48"/>
      <c r="B3546" s="65"/>
      <c r="C3546" s="50"/>
      <c r="D3546" s="51"/>
      <c r="E3546" s="19"/>
      <c r="F3546" s="21"/>
      <c r="G3546" s="25"/>
      <c r="H3546" s="25"/>
      <c r="I3546" s="25"/>
      <c r="J3546" s="25"/>
      <c r="K3546" s="25"/>
      <c r="L3546" s="25"/>
      <c r="M3546" s="25"/>
      <c r="N3546" s="25"/>
      <c r="O3546" s="25"/>
      <c r="P3546" s="25"/>
      <c r="Q3546" s="25"/>
      <c r="R3546" s="25"/>
      <c r="S3546" s="25"/>
      <c r="T3546" s="25"/>
      <c r="U3546" s="25"/>
      <c r="V3546" s="25"/>
      <c r="W3546" s="25"/>
      <c r="X3546" s="25"/>
      <c r="Y3546" s="25"/>
      <c r="Z3546" s="25"/>
      <c r="AA3546" s="25"/>
      <c r="AB3546" s="25"/>
      <c r="AC3546" s="25"/>
      <c r="AD3546" s="25"/>
      <c r="AE3546" s="25"/>
      <c r="AF3546" s="25"/>
      <c r="AG3546" s="25"/>
      <c r="AH3546" s="25"/>
      <c r="AI3546" s="25"/>
      <c r="AJ3546" s="25"/>
      <c r="AK3546" s="25"/>
      <c r="AL3546" s="25"/>
      <c r="AM3546" s="25"/>
      <c r="AN3546" s="25"/>
      <c r="AO3546" s="25"/>
      <c r="AP3546" s="25"/>
      <c r="AQ3546" s="25"/>
      <c r="AR3546" s="25"/>
      <c r="AS3546" s="25"/>
      <c r="AT3546" s="25"/>
      <c r="AU3546" s="25"/>
      <c r="AV3546" s="25"/>
      <c r="AW3546" s="25"/>
      <c r="AX3546" s="25"/>
      <c r="AY3546" s="25"/>
      <c r="AZ3546" s="25"/>
      <c r="BA3546" s="25"/>
      <c r="BB3546" s="25"/>
      <c r="BC3546" s="25"/>
      <c r="BD3546" s="25"/>
      <c r="BE3546" s="25"/>
      <c r="BF3546" s="25"/>
      <c r="BG3546" s="25"/>
      <c r="BH3546" s="25"/>
      <c r="BI3546" s="25"/>
      <c r="BJ3546" s="25"/>
      <c r="BK3546" s="25"/>
      <c r="BL3546" s="25"/>
      <c r="BM3546" s="25"/>
      <c r="BN3546" s="25"/>
      <c r="BO3546" s="25"/>
      <c r="BP3546" s="25"/>
      <c r="BQ3546" s="25"/>
      <c r="BR3546" s="25"/>
      <c r="BS3546" s="25"/>
      <c r="BT3546" s="25"/>
      <c r="BU3546" s="25"/>
      <c r="BV3546" s="25"/>
      <c r="BW3546" s="25"/>
      <c r="BX3546" s="25"/>
      <c r="BY3546" s="25"/>
      <c r="BZ3546" s="25"/>
      <c r="CA3546" s="25"/>
      <c r="CB3546" s="25"/>
      <c r="CC3546" s="25"/>
      <c r="CD3546" s="25"/>
      <c r="CE3546" s="25"/>
      <c r="CF3546" s="25"/>
      <c r="CG3546" s="25"/>
      <c r="CH3546" s="25"/>
      <c r="CI3546" s="25"/>
      <c r="CJ3546" s="25"/>
      <c r="CK3546" s="25"/>
      <c r="CL3546" s="25"/>
      <c r="CM3546" s="25"/>
      <c r="CN3546" s="25"/>
      <c r="CO3546" s="25"/>
      <c r="CP3546" s="25"/>
      <c r="CQ3546" s="25"/>
      <c r="CR3546" s="25"/>
      <c r="CS3546" s="25"/>
      <c r="CT3546" s="25"/>
      <c r="CU3546" s="25"/>
      <c r="CV3546" s="25"/>
      <c r="CW3546" s="25"/>
      <c r="CX3546" s="25"/>
      <c r="CY3546" s="25"/>
      <c r="CZ3546" s="25"/>
      <c r="DA3546" s="25"/>
      <c r="DB3546" s="25"/>
      <c r="DC3546" s="25"/>
      <c r="DD3546" s="25"/>
      <c r="DE3546" s="25"/>
      <c r="DF3546" s="25"/>
      <c r="DG3546" s="25"/>
      <c r="DH3546" s="25"/>
      <c r="DI3546" s="25"/>
      <c r="DJ3546" s="25"/>
      <c r="DK3546" s="25"/>
      <c r="DL3546" s="25"/>
      <c r="DM3546" s="25"/>
      <c r="DN3546" s="25"/>
      <c r="DO3546" s="25"/>
      <c r="DP3546" s="25"/>
      <c r="DQ3546" s="25"/>
      <c r="DR3546" s="25"/>
      <c r="DS3546" s="25"/>
      <c r="DT3546" s="25"/>
      <c r="DU3546" s="25"/>
      <c r="DV3546" s="25"/>
      <c r="DW3546" s="25"/>
      <c r="DX3546" s="25"/>
      <c r="DY3546" s="25"/>
      <c r="DZ3546" s="25"/>
      <c r="EA3546" s="25"/>
      <c r="EB3546" s="25"/>
      <c r="EC3546" s="25"/>
      <c r="ED3546" s="25"/>
      <c r="EE3546" s="25"/>
      <c r="EF3546" s="25"/>
      <c r="EG3546" s="25"/>
      <c r="EH3546" s="25"/>
      <c r="EI3546" s="25"/>
      <c r="EJ3546" s="25"/>
      <c r="EK3546" s="25"/>
      <c r="EL3546" s="25"/>
      <c r="EM3546" s="25"/>
      <c r="EN3546" s="25"/>
      <c r="EO3546" s="25"/>
      <c r="EP3546" s="25"/>
      <c r="EQ3546" s="25"/>
      <c r="ER3546" s="25"/>
      <c r="ES3546" s="25"/>
      <c r="ET3546" s="25"/>
      <c r="EU3546" s="25"/>
      <c r="EV3546" s="25"/>
      <c r="EW3546" s="25"/>
      <c r="EX3546" s="25"/>
      <c r="EY3546" s="25"/>
      <c r="EZ3546" s="25"/>
      <c r="FA3546" s="25"/>
      <c r="FB3546" s="25"/>
      <c r="FC3546" s="25"/>
      <c r="FD3546" s="25"/>
      <c r="FE3546" s="25"/>
      <c r="FF3546" s="25"/>
      <c r="FG3546" s="25"/>
      <c r="FH3546" s="25"/>
      <c r="FI3546" s="25"/>
      <c r="FJ3546" s="25"/>
      <c r="FK3546" s="25"/>
      <c r="FL3546" s="25"/>
      <c r="FM3546" s="25"/>
      <c r="FN3546" s="25"/>
      <c r="FO3546" s="25"/>
      <c r="FP3546" s="25"/>
      <c r="FQ3546" s="25"/>
      <c r="FR3546" s="25"/>
      <c r="FS3546" s="25"/>
      <c r="FT3546" s="25"/>
      <c r="FU3546" s="25"/>
      <c r="FV3546" s="25"/>
      <c r="FW3546" s="25"/>
      <c r="FX3546" s="25"/>
      <c r="FY3546" s="25"/>
      <c r="FZ3546" s="25"/>
      <c r="GA3546" s="25"/>
      <c r="GB3546" s="25"/>
      <c r="GC3546" s="25"/>
      <c r="GD3546" s="25"/>
      <c r="GE3546" s="25"/>
      <c r="GF3546" s="25"/>
      <c r="GG3546" s="25"/>
      <c r="GH3546" s="25"/>
      <c r="GI3546" s="25"/>
      <c r="GJ3546" s="25"/>
      <c r="GK3546" s="25"/>
      <c r="GL3546" s="25"/>
      <c r="GM3546" s="25"/>
      <c r="GN3546" s="25"/>
      <c r="GO3546" s="25"/>
      <c r="GP3546" s="25"/>
      <c r="GQ3546" s="25"/>
      <c r="GR3546" s="25"/>
      <c r="GS3546" s="25"/>
      <c r="GT3546" s="25"/>
      <c r="GU3546" s="25"/>
      <c r="GV3546" s="25"/>
      <c r="GW3546" s="25"/>
      <c r="GX3546" s="25"/>
      <c r="GY3546" s="25"/>
      <c r="GZ3546" s="25"/>
      <c r="HA3546" s="25"/>
      <c r="HB3546" s="25"/>
      <c r="HC3546" s="25"/>
      <c r="HD3546" s="25"/>
      <c r="HE3546" s="25"/>
      <c r="HF3546" s="25"/>
      <c r="HG3546" s="25"/>
      <c r="HH3546" s="25"/>
      <c r="HI3546" s="25"/>
      <c r="HJ3546" s="25"/>
      <c r="HK3546" s="25"/>
      <c r="HL3546" s="25"/>
      <c r="HM3546" s="25"/>
      <c r="HN3546" s="25"/>
      <c r="HO3546" s="25"/>
      <c r="HP3546" s="25"/>
      <c r="HQ3546" s="25"/>
      <c r="HR3546" s="25"/>
      <c r="HS3546" s="25"/>
      <c r="HT3546" s="25"/>
      <c r="HU3546" s="25"/>
      <c r="HV3546" s="25"/>
      <c r="HW3546" s="25"/>
      <c r="HX3546" s="25"/>
      <c r="HY3546" s="25"/>
      <c r="HZ3546" s="25"/>
      <c r="IA3546" s="25"/>
      <c r="IB3546" s="25"/>
      <c r="IC3546" s="25"/>
      <c r="ID3546" s="25"/>
      <c r="IE3546" s="25"/>
      <c r="IF3546" s="25"/>
      <c r="IG3546" s="25"/>
      <c r="IH3546" s="25"/>
      <c r="II3546" s="25"/>
      <c r="IJ3546" s="25"/>
      <c r="IK3546" s="25"/>
      <c r="IL3546" s="25"/>
      <c r="IM3546" s="25"/>
      <c r="IN3546" s="25"/>
      <c r="IO3546" s="25"/>
      <c r="IP3546" s="25"/>
      <c r="IQ3546" s="25"/>
      <c r="IR3546" s="25"/>
      <c r="IS3546" s="25"/>
      <c r="IT3546" s="25"/>
      <c r="IU3546" s="25"/>
      <c r="IV3546" s="25"/>
    </row>
    <row r="3547" spans="1:256">
      <c r="A3547" s="48"/>
      <c r="B3547" s="65"/>
      <c r="C3547" s="50"/>
      <c r="D3547" s="51"/>
      <c r="E3547" s="19"/>
      <c r="F3547" s="21"/>
    </row>
    <row r="3548" spans="1:256">
      <c r="A3548" s="48"/>
      <c r="B3548" s="65"/>
      <c r="C3548" s="50"/>
      <c r="D3548" s="51"/>
      <c r="E3548" s="19"/>
      <c r="F3548" s="21"/>
    </row>
    <row r="3549" spans="1:256">
      <c r="A3549" s="48"/>
      <c r="B3549" s="65"/>
      <c r="C3549" s="50"/>
      <c r="D3549" s="51"/>
      <c r="E3549" s="19"/>
      <c r="F3549" s="21"/>
    </row>
    <row r="3550" spans="1:256">
      <c r="A3550" s="48"/>
      <c r="B3550" s="65"/>
      <c r="C3550" s="50"/>
      <c r="D3550" s="51"/>
      <c r="E3550" s="19"/>
      <c r="F3550" s="21"/>
      <c r="G3550" s="25"/>
      <c r="H3550" s="25"/>
      <c r="I3550" s="25"/>
      <c r="J3550" s="25"/>
      <c r="K3550" s="25"/>
      <c r="L3550" s="25"/>
      <c r="M3550" s="25"/>
      <c r="N3550" s="25"/>
      <c r="O3550" s="25"/>
      <c r="P3550" s="25"/>
      <c r="Q3550" s="25"/>
      <c r="R3550" s="25"/>
      <c r="S3550" s="25"/>
      <c r="T3550" s="25"/>
      <c r="U3550" s="25"/>
      <c r="V3550" s="25"/>
      <c r="W3550" s="25"/>
      <c r="X3550" s="25"/>
      <c r="Y3550" s="25"/>
      <c r="Z3550" s="25"/>
      <c r="AA3550" s="25"/>
      <c r="AB3550" s="25"/>
      <c r="AC3550" s="25"/>
      <c r="AD3550" s="25"/>
      <c r="AE3550" s="25"/>
      <c r="AF3550" s="25"/>
      <c r="AG3550" s="25"/>
      <c r="AH3550" s="25"/>
      <c r="AI3550" s="25"/>
      <c r="AJ3550" s="25"/>
      <c r="AK3550" s="25"/>
      <c r="AL3550" s="25"/>
      <c r="AM3550" s="25"/>
      <c r="AN3550" s="25"/>
      <c r="AO3550" s="25"/>
      <c r="AP3550" s="25"/>
      <c r="AQ3550" s="25"/>
      <c r="AR3550" s="25"/>
      <c r="AS3550" s="25"/>
      <c r="AT3550" s="25"/>
      <c r="AU3550" s="25"/>
      <c r="AV3550" s="25"/>
      <c r="AW3550" s="25"/>
      <c r="AX3550" s="25"/>
      <c r="AY3550" s="25"/>
      <c r="AZ3550" s="25"/>
      <c r="BA3550" s="25"/>
      <c r="BB3550" s="25"/>
      <c r="BC3550" s="25"/>
      <c r="BD3550" s="25"/>
      <c r="BE3550" s="25"/>
      <c r="BF3550" s="25"/>
      <c r="BG3550" s="25"/>
      <c r="BH3550" s="25"/>
      <c r="BI3550" s="25"/>
      <c r="BJ3550" s="25"/>
      <c r="BK3550" s="25"/>
      <c r="BL3550" s="25"/>
      <c r="BM3550" s="25"/>
      <c r="BN3550" s="25"/>
      <c r="BO3550" s="25"/>
      <c r="BP3550" s="25"/>
      <c r="BQ3550" s="25"/>
      <c r="BR3550" s="25"/>
      <c r="BS3550" s="25"/>
      <c r="BT3550" s="25"/>
      <c r="BU3550" s="25"/>
      <c r="BV3550" s="25"/>
      <c r="BW3550" s="25"/>
      <c r="BX3550" s="25"/>
      <c r="BY3550" s="25"/>
      <c r="BZ3550" s="25"/>
      <c r="CA3550" s="25"/>
      <c r="CB3550" s="25"/>
      <c r="CC3550" s="25"/>
      <c r="CD3550" s="25"/>
      <c r="CE3550" s="25"/>
      <c r="CF3550" s="25"/>
      <c r="CG3550" s="25"/>
      <c r="CH3550" s="25"/>
      <c r="CI3550" s="25"/>
      <c r="CJ3550" s="25"/>
      <c r="CK3550" s="25"/>
      <c r="CL3550" s="25"/>
      <c r="CM3550" s="25"/>
      <c r="CN3550" s="25"/>
      <c r="CO3550" s="25"/>
      <c r="CP3550" s="25"/>
      <c r="CQ3550" s="25"/>
      <c r="CR3550" s="25"/>
      <c r="CS3550" s="25"/>
      <c r="CT3550" s="25"/>
      <c r="CU3550" s="25"/>
      <c r="CV3550" s="25"/>
      <c r="CW3550" s="25"/>
      <c r="CX3550" s="25"/>
      <c r="CY3550" s="25"/>
      <c r="CZ3550" s="25"/>
      <c r="DA3550" s="25"/>
      <c r="DB3550" s="25"/>
      <c r="DC3550" s="25"/>
      <c r="DD3550" s="25"/>
      <c r="DE3550" s="25"/>
      <c r="DF3550" s="25"/>
      <c r="DG3550" s="25"/>
      <c r="DH3550" s="25"/>
      <c r="DI3550" s="25"/>
      <c r="DJ3550" s="25"/>
      <c r="DK3550" s="25"/>
      <c r="DL3550" s="25"/>
      <c r="DM3550" s="25"/>
      <c r="DN3550" s="25"/>
      <c r="DO3550" s="25"/>
      <c r="DP3550" s="25"/>
      <c r="DQ3550" s="25"/>
      <c r="DR3550" s="25"/>
      <c r="DS3550" s="25"/>
      <c r="DT3550" s="25"/>
      <c r="DU3550" s="25"/>
      <c r="DV3550" s="25"/>
      <c r="DW3550" s="25"/>
      <c r="DX3550" s="25"/>
      <c r="DY3550" s="25"/>
      <c r="DZ3550" s="25"/>
      <c r="EA3550" s="25"/>
      <c r="EB3550" s="25"/>
      <c r="EC3550" s="25"/>
      <c r="ED3550" s="25"/>
      <c r="EE3550" s="25"/>
      <c r="EF3550" s="25"/>
      <c r="EG3550" s="25"/>
      <c r="EH3550" s="25"/>
      <c r="EI3550" s="25"/>
      <c r="EJ3550" s="25"/>
      <c r="EK3550" s="25"/>
      <c r="EL3550" s="25"/>
      <c r="EM3550" s="25"/>
      <c r="EN3550" s="25"/>
      <c r="EO3550" s="25"/>
      <c r="EP3550" s="25"/>
      <c r="EQ3550" s="25"/>
      <c r="ER3550" s="25"/>
      <c r="ES3550" s="25"/>
      <c r="ET3550" s="25"/>
      <c r="EU3550" s="25"/>
      <c r="EV3550" s="25"/>
      <c r="EW3550" s="25"/>
      <c r="EX3550" s="25"/>
      <c r="EY3550" s="25"/>
      <c r="EZ3550" s="25"/>
      <c r="FA3550" s="25"/>
      <c r="FB3550" s="25"/>
      <c r="FC3550" s="25"/>
      <c r="FD3550" s="25"/>
      <c r="FE3550" s="25"/>
      <c r="FF3550" s="25"/>
      <c r="FG3550" s="25"/>
      <c r="FH3550" s="25"/>
      <c r="FI3550" s="25"/>
      <c r="FJ3550" s="25"/>
      <c r="FK3550" s="25"/>
      <c r="FL3550" s="25"/>
      <c r="FM3550" s="25"/>
      <c r="FN3550" s="25"/>
      <c r="FO3550" s="25"/>
      <c r="FP3550" s="25"/>
      <c r="FQ3550" s="25"/>
      <c r="FR3550" s="25"/>
      <c r="FS3550" s="25"/>
      <c r="FT3550" s="25"/>
      <c r="FU3550" s="25"/>
      <c r="FV3550" s="25"/>
      <c r="FW3550" s="25"/>
      <c r="FX3550" s="25"/>
      <c r="FY3550" s="25"/>
      <c r="FZ3550" s="25"/>
      <c r="GA3550" s="25"/>
      <c r="GB3550" s="25"/>
      <c r="GC3550" s="25"/>
      <c r="GD3550" s="25"/>
      <c r="GE3550" s="25"/>
      <c r="GF3550" s="25"/>
      <c r="GG3550" s="25"/>
      <c r="GH3550" s="25"/>
      <c r="GI3550" s="25"/>
      <c r="GJ3550" s="25"/>
      <c r="GK3550" s="25"/>
      <c r="GL3550" s="25"/>
      <c r="GM3550" s="25"/>
      <c r="GN3550" s="25"/>
      <c r="GO3550" s="25"/>
      <c r="GP3550" s="25"/>
      <c r="GQ3550" s="25"/>
      <c r="GR3550" s="25"/>
      <c r="GS3550" s="25"/>
      <c r="GT3550" s="25"/>
      <c r="GU3550" s="25"/>
      <c r="GV3550" s="25"/>
      <c r="GW3550" s="25"/>
      <c r="GX3550" s="25"/>
      <c r="GY3550" s="25"/>
      <c r="GZ3550" s="25"/>
      <c r="HA3550" s="25"/>
      <c r="HB3550" s="25"/>
      <c r="HC3550" s="25"/>
      <c r="HD3550" s="25"/>
      <c r="HE3550" s="25"/>
      <c r="HF3550" s="25"/>
      <c r="HG3550" s="25"/>
      <c r="HH3550" s="25"/>
      <c r="HI3550" s="25"/>
      <c r="HJ3550" s="25"/>
      <c r="HK3550" s="25"/>
      <c r="HL3550" s="25"/>
      <c r="HM3550" s="25"/>
      <c r="HN3550" s="25"/>
      <c r="HO3550" s="25"/>
      <c r="HP3550" s="25"/>
      <c r="HQ3550" s="25"/>
      <c r="HR3550" s="25"/>
      <c r="HS3550" s="25"/>
      <c r="HT3550" s="25"/>
      <c r="HU3550" s="25"/>
      <c r="HV3550" s="25"/>
      <c r="HW3550" s="25"/>
      <c r="HX3550" s="25"/>
      <c r="HY3550" s="25"/>
      <c r="HZ3550" s="25"/>
      <c r="IA3550" s="25"/>
      <c r="IB3550" s="25"/>
      <c r="IC3550" s="25"/>
      <c r="ID3550" s="25"/>
      <c r="IE3550" s="25"/>
      <c r="IF3550" s="25"/>
      <c r="IG3550" s="25"/>
      <c r="IH3550" s="25"/>
      <c r="II3550" s="25"/>
      <c r="IJ3550" s="25"/>
      <c r="IK3550" s="25"/>
      <c r="IL3550" s="25"/>
      <c r="IM3550" s="25"/>
      <c r="IN3550" s="25"/>
      <c r="IO3550" s="25"/>
      <c r="IP3550" s="25"/>
      <c r="IQ3550" s="25"/>
      <c r="IR3550" s="25"/>
      <c r="IS3550" s="25"/>
      <c r="IT3550" s="25"/>
      <c r="IU3550" s="25"/>
      <c r="IV3550" s="25"/>
    </row>
    <row r="3551" spans="1:256">
      <c r="A3551" s="48"/>
      <c r="B3551" s="65"/>
      <c r="C3551" s="50"/>
      <c r="D3551" s="51"/>
      <c r="E3551" s="19"/>
      <c r="F3551" s="21"/>
      <c r="G3551" s="25"/>
      <c r="H3551" s="25"/>
      <c r="I3551" s="25"/>
      <c r="J3551" s="25"/>
      <c r="K3551" s="25"/>
      <c r="L3551" s="25"/>
      <c r="M3551" s="25"/>
      <c r="N3551" s="25"/>
      <c r="O3551" s="25"/>
      <c r="P3551" s="25"/>
      <c r="Q3551" s="25"/>
      <c r="R3551" s="25"/>
      <c r="S3551" s="25"/>
      <c r="T3551" s="25"/>
      <c r="U3551" s="25"/>
      <c r="V3551" s="25"/>
      <c r="W3551" s="25"/>
      <c r="X3551" s="25"/>
      <c r="Y3551" s="25"/>
      <c r="Z3551" s="25"/>
      <c r="AA3551" s="25"/>
      <c r="AB3551" s="25"/>
      <c r="AC3551" s="25"/>
      <c r="AD3551" s="25"/>
      <c r="AE3551" s="25"/>
      <c r="AF3551" s="25"/>
      <c r="AG3551" s="25"/>
      <c r="AH3551" s="25"/>
      <c r="AI3551" s="25"/>
      <c r="AJ3551" s="25"/>
      <c r="AK3551" s="25"/>
      <c r="AL3551" s="25"/>
      <c r="AM3551" s="25"/>
      <c r="AN3551" s="25"/>
      <c r="AO3551" s="25"/>
      <c r="AP3551" s="25"/>
      <c r="AQ3551" s="25"/>
      <c r="AR3551" s="25"/>
      <c r="AS3551" s="25"/>
      <c r="AT3551" s="25"/>
      <c r="AU3551" s="25"/>
      <c r="AV3551" s="25"/>
      <c r="AW3551" s="25"/>
      <c r="AX3551" s="25"/>
      <c r="AY3551" s="25"/>
      <c r="AZ3551" s="25"/>
      <c r="BA3551" s="25"/>
      <c r="BB3551" s="25"/>
      <c r="BC3551" s="25"/>
      <c r="BD3551" s="25"/>
      <c r="BE3551" s="25"/>
      <c r="BF3551" s="25"/>
      <c r="BG3551" s="25"/>
      <c r="BH3551" s="25"/>
      <c r="BI3551" s="25"/>
      <c r="BJ3551" s="25"/>
      <c r="BK3551" s="25"/>
      <c r="BL3551" s="25"/>
      <c r="BM3551" s="25"/>
      <c r="BN3551" s="25"/>
      <c r="BO3551" s="25"/>
      <c r="BP3551" s="25"/>
      <c r="BQ3551" s="25"/>
      <c r="BR3551" s="25"/>
      <c r="BS3551" s="25"/>
      <c r="BT3551" s="25"/>
      <c r="BU3551" s="25"/>
      <c r="BV3551" s="25"/>
      <c r="BW3551" s="25"/>
      <c r="BX3551" s="25"/>
      <c r="BY3551" s="25"/>
      <c r="BZ3551" s="25"/>
      <c r="CA3551" s="25"/>
      <c r="CB3551" s="25"/>
      <c r="CC3551" s="25"/>
      <c r="CD3551" s="25"/>
      <c r="CE3551" s="25"/>
      <c r="CF3551" s="25"/>
      <c r="CG3551" s="25"/>
      <c r="CH3551" s="25"/>
      <c r="CI3551" s="25"/>
      <c r="CJ3551" s="25"/>
      <c r="CK3551" s="25"/>
      <c r="CL3551" s="25"/>
      <c r="CM3551" s="25"/>
      <c r="CN3551" s="25"/>
      <c r="CO3551" s="25"/>
      <c r="CP3551" s="25"/>
      <c r="CQ3551" s="25"/>
      <c r="CR3551" s="25"/>
      <c r="CS3551" s="25"/>
      <c r="CT3551" s="25"/>
      <c r="CU3551" s="25"/>
      <c r="CV3551" s="25"/>
      <c r="CW3551" s="25"/>
      <c r="CX3551" s="25"/>
      <c r="CY3551" s="25"/>
      <c r="CZ3551" s="25"/>
      <c r="DA3551" s="25"/>
      <c r="DB3551" s="25"/>
      <c r="DC3551" s="25"/>
      <c r="DD3551" s="25"/>
      <c r="DE3551" s="25"/>
      <c r="DF3551" s="25"/>
      <c r="DG3551" s="25"/>
      <c r="DH3551" s="25"/>
      <c r="DI3551" s="25"/>
      <c r="DJ3551" s="25"/>
      <c r="DK3551" s="25"/>
      <c r="DL3551" s="25"/>
      <c r="DM3551" s="25"/>
      <c r="DN3551" s="25"/>
      <c r="DO3551" s="25"/>
      <c r="DP3551" s="25"/>
      <c r="DQ3551" s="25"/>
      <c r="DR3551" s="25"/>
      <c r="DS3551" s="25"/>
      <c r="DT3551" s="25"/>
      <c r="DU3551" s="25"/>
      <c r="DV3551" s="25"/>
      <c r="DW3551" s="25"/>
      <c r="DX3551" s="25"/>
      <c r="DY3551" s="25"/>
      <c r="DZ3551" s="25"/>
      <c r="EA3551" s="25"/>
      <c r="EB3551" s="25"/>
      <c r="EC3551" s="25"/>
      <c r="ED3551" s="25"/>
      <c r="EE3551" s="25"/>
      <c r="EF3551" s="25"/>
      <c r="EG3551" s="25"/>
      <c r="EH3551" s="25"/>
      <c r="EI3551" s="25"/>
      <c r="EJ3551" s="25"/>
      <c r="EK3551" s="25"/>
      <c r="EL3551" s="25"/>
      <c r="EM3551" s="25"/>
      <c r="EN3551" s="25"/>
      <c r="EO3551" s="25"/>
      <c r="EP3551" s="25"/>
      <c r="EQ3551" s="25"/>
      <c r="ER3551" s="25"/>
      <c r="ES3551" s="25"/>
      <c r="ET3551" s="25"/>
      <c r="EU3551" s="25"/>
      <c r="EV3551" s="25"/>
      <c r="EW3551" s="25"/>
      <c r="EX3551" s="25"/>
      <c r="EY3551" s="25"/>
      <c r="EZ3551" s="25"/>
      <c r="FA3551" s="25"/>
      <c r="FB3551" s="25"/>
      <c r="FC3551" s="25"/>
      <c r="FD3551" s="25"/>
      <c r="FE3551" s="25"/>
      <c r="FF3551" s="25"/>
      <c r="FG3551" s="25"/>
      <c r="FH3551" s="25"/>
      <c r="FI3551" s="25"/>
      <c r="FJ3551" s="25"/>
      <c r="FK3551" s="25"/>
      <c r="FL3551" s="25"/>
      <c r="FM3551" s="25"/>
      <c r="FN3551" s="25"/>
      <c r="FO3551" s="25"/>
      <c r="FP3551" s="25"/>
      <c r="FQ3551" s="25"/>
      <c r="FR3551" s="25"/>
      <c r="FS3551" s="25"/>
      <c r="FT3551" s="25"/>
      <c r="FU3551" s="25"/>
      <c r="FV3551" s="25"/>
      <c r="FW3551" s="25"/>
      <c r="FX3551" s="25"/>
      <c r="FY3551" s="25"/>
      <c r="FZ3551" s="25"/>
      <c r="GA3551" s="25"/>
      <c r="GB3551" s="25"/>
      <c r="GC3551" s="25"/>
      <c r="GD3551" s="25"/>
      <c r="GE3551" s="25"/>
      <c r="GF3551" s="25"/>
      <c r="GG3551" s="25"/>
      <c r="GH3551" s="25"/>
      <c r="GI3551" s="25"/>
      <c r="GJ3551" s="25"/>
      <c r="GK3551" s="25"/>
      <c r="GL3551" s="25"/>
      <c r="GM3551" s="25"/>
      <c r="GN3551" s="25"/>
      <c r="GO3551" s="25"/>
      <c r="GP3551" s="25"/>
      <c r="GQ3551" s="25"/>
      <c r="GR3551" s="25"/>
      <c r="GS3551" s="25"/>
      <c r="GT3551" s="25"/>
      <c r="GU3551" s="25"/>
      <c r="GV3551" s="25"/>
      <c r="GW3551" s="25"/>
      <c r="GX3551" s="25"/>
      <c r="GY3551" s="25"/>
      <c r="GZ3551" s="25"/>
      <c r="HA3551" s="25"/>
      <c r="HB3551" s="25"/>
      <c r="HC3551" s="25"/>
      <c r="HD3551" s="25"/>
      <c r="HE3551" s="25"/>
      <c r="HF3551" s="25"/>
      <c r="HG3551" s="25"/>
      <c r="HH3551" s="25"/>
      <c r="HI3551" s="25"/>
      <c r="HJ3551" s="25"/>
      <c r="HK3551" s="25"/>
      <c r="HL3551" s="25"/>
      <c r="HM3551" s="25"/>
      <c r="HN3551" s="25"/>
      <c r="HO3551" s="25"/>
      <c r="HP3551" s="25"/>
      <c r="HQ3551" s="25"/>
      <c r="HR3551" s="25"/>
      <c r="HS3551" s="25"/>
      <c r="HT3551" s="25"/>
      <c r="HU3551" s="25"/>
      <c r="HV3551" s="25"/>
      <c r="HW3551" s="25"/>
      <c r="HX3551" s="25"/>
      <c r="HY3551" s="25"/>
      <c r="HZ3551" s="25"/>
      <c r="IA3551" s="25"/>
      <c r="IB3551" s="25"/>
      <c r="IC3551" s="25"/>
      <c r="ID3551" s="25"/>
      <c r="IE3551" s="25"/>
      <c r="IF3551" s="25"/>
      <c r="IG3551" s="25"/>
      <c r="IH3551" s="25"/>
      <c r="II3551" s="25"/>
      <c r="IJ3551" s="25"/>
      <c r="IK3551" s="25"/>
      <c r="IL3551" s="25"/>
      <c r="IM3551" s="25"/>
      <c r="IN3551" s="25"/>
      <c r="IO3551" s="25"/>
      <c r="IP3551" s="25"/>
      <c r="IQ3551" s="25"/>
      <c r="IR3551" s="25"/>
      <c r="IS3551" s="25"/>
      <c r="IT3551" s="25"/>
      <c r="IU3551" s="25"/>
      <c r="IV3551" s="25"/>
    </row>
    <row r="3552" spans="1:256">
      <c r="A3552" s="48"/>
      <c r="B3552" s="65"/>
      <c r="C3552" s="50"/>
      <c r="D3552" s="51"/>
      <c r="E3552" s="19"/>
      <c r="F3552" s="21"/>
      <c r="G3552" s="25"/>
      <c r="H3552" s="25"/>
      <c r="I3552" s="25"/>
      <c r="J3552" s="25"/>
      <c r="K3552" s="25"/>
      <c r="L3552" s="25"/>
      <c r="M3552" s="25"/>
      <c r="N3552" s="25"/>
      <c r="O3552" s="25"/>
      <c r="P3552" s="25"/>
      <c r="Q3552" s="25"/>
      <c r="R3552" s="25"/>
      <c r="S3552" s="25"/>
      <c r="T3552" s="25"/>
      <c r="U3552" s="25"/>
      <c r="V3552" s="25"/>
      <c r="W3552" s="25"/>
      <c r="X3552" s="25"/>
      <c r="Y3552" s="25"/>
      <c r="Z3552" s="25"/>
      <c r="AA3552" s="25"/>
      <c r="AB3552" s="25"/>
      <c r="AC3552" s="25"/>
      <c r="AD3552" s="25"/>
      <c r="AE3552" s="25"/>
      <c r="AF3552" s="25"/>
      <c r="AG3552" s="25"/>
      <c r="AH3552" s="25"/>
      <c r="AI3552" s="25"/>
      <c r="AJ3552" s="25"/>
      <c r="AK3552" s="25"/>
      <c r="AL3552" s="25"/>
      <c r="AM3552" s="25"/>
      <c r="AN3552" s="25"/>
      <c r="AO3552" s="25"/>
      <c r="AP3552" s="25"/>
      <c r="AQ3552" s="25"/>
      <c r="AR3552" s="25"/>
      <c r="AS3552" s="25"/>
      <c r="AT3552" s="25"/>
      <c r="AU3552" s="25"/>
      <c r="AV3552" s="25"/>
      <c r="AW3552" s="25"/>
      <c r="AX3552" s="25"/>
      <c r="AY3552" s="25"/>
      <c r="AZ3552" s="25"/>
      <c r="BA3552" s="25"/>
      <c r="BB3552" s="25"/>
      <c r="BC3552" s="25"/>
      <c r="BD3552" s="25"/>
      <c r="BE3552" s="25"/>
      <c r="BF3552" s="25"/>
      <c r="BG3552" s="25"/>
      <c r="BH3552" s="25"/>
      <c r="BI3552" s="25"/>
      <c r="BJ3552" s="25"/>
      <c r="BK3552" s="25"/>
      <c r="BL3552" s="25"/>
      <c r="BM3552" s="25"/>
      <c r="BN3552" s="25"/>
      <c r="BO3552" s="25"/>
      <c r="BP3552" s="25"/>
      <c r="BQ3552" s="25"/>
      <c r="BR3552" s="25"/>
      <c r="BS3552" s="25"/>
      <c r="BT3552" s="25"/>
      <c r="BU3552" s="25"/>
      <c r="BV3552" s="25"/>
      <c r="BW3552" s="25"/>
      <c r="BX3552" s="25"/>
      <c r="BY3552" s="25"/>
      <c r="BZ3552" s="25"/>
      <c r="CA3552" s="25"/>
      <c r="CB3552" s="25"/>
      <c r="CC3552" s="25"/>
      <c r="CD3552" s="25"/>
      <c r="CE3552" s="25"/>
      <c r="CF3552" s="25"/>
      <c r="CG3552" s="25"/>
      <c r="CH3552" s="25"/>
      <c r="CI3552" s="25"/>
      <c r="CJ3552" s="25"/>
      <c r="CK3552" s="25"/>
      <c r="CL3552" s="25"/>
      <c r="CM3552" s="25"/>
      <c r="CN3552" s="25"/>
      <c r="CO3552" s="25"/>
      <c r="CP3552" s="25"/>
      <c r="CQ3552" s="25"/>
      <c r="CR3552" s="25"/>
      <c r="CS3552" s="25"/>
      <c r="CT3552" s="25"/>
      <c r="CU3552" s="25"/>
      <c r="CV3552" s="25"/>
      <c r="CW3552" s="25"/>
      <c r="CX3552" s="25"/>
      <c r="CY3552" s="25"/>
      <c r="CZ3552" s="25"/>
      <c r="DA3552" s="25"/>
      <c r="DB3552" s="25"/>
      <c r="DC3552" s="25"/>
      <c r="DD3552" s="25"/>
      <c r="DE3552" s="25"/>
      <c r="DF3552" s="25"/>
      <c r="DG3552" s="25"/>
      <c r="DH3552" s="25"/>
      <c r="DI3552" s="25"/>
      <c r="DJ3552" s="25"/>
      <c r="DK3552" s="25"/>
      <c r="DL3552" s="25"/>
      <c r="DM3552" s="25"/>
      <c r="DN3552" s="25"/>
      <c r="DO3552" s="25"/>
      <c r="DP3552" s="25"/>
      <c r="DQ3552" s="25"/>
      <c r="DR3552" s="25"/>
      <c r="DS3552" s="25"/>
      <c r="DT3552" s="25"/>
      <c r="DU3552" s="25"/>
      <c r="DV3552" s="25"/>
      <c r="DW3552" s="25"/>
      <c r="DX3552" s="25"/>
      <c r="DY3552" s="25"/>
      <c r="DZ3552" s="25"/>
      <c r="EA3552" s="25"/>
      <c r="EB3552" s="25"/>
      <c r="EC3552" s="25"/>
      <c r="ED3552" s="25"/>
      <c r="EE3552" s="25"/>
      <c r="EF3552" s="25"/>
      <c r="EG3552" s="25"/>
      <c r="EH3552" s="25"/>
      <c r="EI3552" s="25"/>
      <c r="EJ3552" s="25"/>
      <c r="EK3552" s="25"/>
      <c r="EL3552" s="25"/>
      <c r="EM3552" s="25"/>
      <c r="EN3552" s="25"/>
      <c r="EO3552" s="25"/>
      <c r="EP3552" s="25"/>
      <c r="EQ3552" s="25"/>
      <c r="ER3552" s="25"/>
      <c r="ES3552" s="25"/>
      <c r="ET3552" s="25"/>
      <c r="EU3552" s="25"/>
      <c r="EV3552" s="25"/>
      <c r="EW3552" s="25"/>
      <c r="EX3552" s="25"/>
      <c r="EY3552" s="25"/>
      <c r="EZ3552" s="25"/>
      <c r="FA3552" s="25"/>
      <c r="FB3552" s="25"/>
      <c r="FC3552" s="25"/>
      <c r="FD3552" s="25"/>
      <c r="FE3552" s="25"/>
      <c r="FF3552" s="25"/>
      <c r="FG3552" s="25"/>
      <c r="FH3552" s="25"/>
      <c r="FI3552" s="25"/>
      <c r="FJ3552" s="25"/>
      <c r="FK3552" s="25"/>
      <c r="FL3552" s="25"/>
      <c r="FM3552" s="25"/>
      <c r="FN3552" s="25"/>
      <c r="FO3552" s="25"/>
      <c r="FP3552" s="25"/>
      <c r="FQ3552" s="25"/>
      <c r="FR3552" s="25"/>
      <c r="FS3552" s="25"/>
      <c r="FT3552" s="25"/>
      <c r="FU3552" s="25"/>
      <c r="FV3552" s="25"/>
      <c r="FW3552" s="25"/>
      <c r="FX3552" s="25"/>
      <c r="FY3552" s="25"/>
      <c r="FZ3552" s="25"/>
      <c r="GA3552" s="25"/>
      <c r="GB3552" s="25"/>
      <c r="GC3552" s="25"/>
      <c r="GD3552" s="25"/>
      <c r="GE3552" s="25"/>
      <c r="GF3552" s="25"/>
      <c r="GG3552" s="25"/>
      <c r="GH3552" s="25"/>
      <c r="GI3552" s="25"/>
      <c r="GJ3552" s="25"/>
      <c r="GK3552" s="25"/>
      <c r="GL3552" s="25"/>
      <c r="GM3552" s="25"/>
      <c r="GN3552" s="25"/>
      <c r="GO3552" s="25"/>
      <c r="GP3552" s="25"/>
      <c r="GQ3552" s="25"/>
      <c r="GR3552" s="25"/>
      <c r="GS3552" s="25"/>
      <c r="GT3552" s="25"/>
      <c r="GU3552" s="25"/>
      <c r="GV3552" s="25"/>
      <c r="GW3552" s="25"/>
      <c r="GX3552" s="25"/>
      <c r="GY3552" s="25"/>
      <c r="GZ3552" s="25"/>
      <c r="HA3552" s="25"/>
      <c r="HB3552" s="25"/>
      <c r="HC3552" s="25"/>
      <c r="HD3552" s="25"/>
      <c r="HE3552" s="25"/>
      <c r="HF3552" s="25"/>
      <c r="HG3552" s="25"/>
      <c r="HH3552" s="25"/>
      <c r="HI3552" s="25"/>
      <c r="HJ3552" s="25"/>
      <c r="HK3552" s="25"/>
      <c r="HL3552" s="25"/>
      <c r="HM3552" s="25"/>
      <c r="HN3552" s="25"/>
      <c r="HO3552" s="25"/>
      <c r="HP3552" s="25"/>
      <c r="HQ3552" s="25"/>
      <c r="HR3552" s="25"/>
      <c r="HS3552" s="25"/>
      <c r="HT3552" s="25"/>
      <c r="HU3552" s="25"/>
      <c r="HV3552" s="25"/>
      <c r="HW3552" s="25"/>
      <c r="HX3552" s="25"/>
      <c r="HY3552" s="25"/>
      <c r="HZ3552" s="25"/>
      <c r="IA3552" s="25"/>
      <c r="IB3552" s="25"/>
      <c r="IC3552" s="25"/>
      <c r="ID3552" s="25"/>
      <c r="IE3552" s="25"/>
      <c r="IF3552" s="25"/>
      <c r="IG3552" s="25"/>
      <c r="IH3552" s="25"/>
      <c r="II3552" s="25"/>
      <c r="IJ3552" s="25"/>
      <c r="IK3552" s="25"/>
      <c r="IL3552" s="25"/>
      <c r="IM3552" s="25"/>
      <c r="IN3552" s="25"/>
      <c r="IO3552" s="25"/>
      <c r="IP3552" s="25"/>
      <c r="IQ3552" s="25"/>
      <c r="IR3552" s="25"/>
      <c r="IS3552" s="25"/>
      <c r="IT3552" s="25"/>
      <c r="IU3552" s="25"/>
      <c r="IV3552" s="25"/>
    </row>
    <row r="3553" spans="1:256">
      <c r="A3553" s="48"/>
      <c r="B3553" s="65"/>
      <c r="C3553" s="50"/>
      <c r="D3553" s="51"/>
      <c r="E3553" s="19"/>
      <c r="F3553" s="21"/>
      <c r="G3553" s="25"/>
      <c r="H3553" s="25"/>
      <c r="I3553" s="25"/>
      <c r="J3553" s="25"/>
      <c r="K3553" s="25"/>
      <c r="L3553" s="25"/>
      <c r="M3553" s="25"/>
      <c r="N3553" s="25"/>
      <c r="O3553" s="25"/>
      <c r="P3553" s="25"/>
      <c r="Q3553" s="25"/>
      <c r="R3553" s="25"/>
      <c r="S3553" s="25"/>
      <c r="T3553" s="25"/>
      <c r="U3553" s="25"/>
      <c r="V3553" s="25"/>
      <c r="W3553" s="25"/>
      <c r="X3553" s="25"/>
      <c r="Y3553" s="25"/>
      <c r="Z3553" s="25"/>
      <c r="AA3553" s="25"/>
      <c r="AB3553" s="25"/>
      <c r="AC3553" s="25"/>
      <c r="AD3553" s="25"/>
      <c r="AE3553" s="25"/>
      <c r="AF3553" s="25"/>
      <c r="AG3553" s="25"/>
      <c r="AH3553" s="25"/>
      <c r="AI3553" s="25"/>
      <c r="AJ3553" s="25"/>
      <c r="AK3553" s="25"/>
      <c r="AL3553" s="25"/>
      <c r="AM3553" s="25"/>
      <c r="AN3553" s="25"/>
      <c r="AO3553" s="25"/>
      <c r="AP3553" s="25"/>
      <c r="AQ3553" s="25"/>
      <c r="AR3553" s="25"/>
      <c r="AS3553" s="25"/>
      <c r="AT3553" s="25"/>
      <c r="AU3553" s="25"/>
      <c r="AV3553" s="25"/>
      <c r="AW3553" s="25"/>
      <c r="AX3553" s="25"/>
      <c r="AY3553" s="25"/>
      <c r="AZ3553" s="25"/>
      <c r="BA3553" s="25"/>
      <c r="BB3553" s="25"/>
      <c r="BC3553" s="25"/>
      <c r="BD3553" s="25"/>
      <c r="BE3553" s="25"/>
      <c r="BF3553" s="25"/>
      <c r="BG3553" s="25"/>
      <c r="BH3553" s="25"/>
      <c r="BI3553" s="25"/>
      <c r="BJ3553" s="25"/>
      <c r="BK3553" s="25"/>
      <c r="BL3553" s="25"/>
      <c r="BM3553" s="25"/>
      <c r="BN3553" s="25"/>
      <c r="BO3553" s="25"/>
      <c r="BP3553" s="25"/>
      <c r="BQ3553" s="25"/>
      <c r="BR3553" s="25"/>
      <c r="BS3553" s="25"/>
      <c r="BT3553" s="25"/>
      <c r="BU3553" s="25"/>
      <c r="BV3553" s="25"/>
      <c r="BW3553" s="25"/>
      <c r="BX3553" s="25"/>
      <c r="BY3553" s="25"/>
      <c r="BZ3553" s="25"/>
      <c r="CA3553" s="25"/>
      <c r="CB3553" s="25"/>
      <c r="CC3553" s="25"/>
      <c r="CD3553" s="25"/>
      <c r="CE3553" s="25"/>
      <c r="CF3553" s="25"/>
      <c r="CG3553" s="25"/>
      <c r="CH3553" s="25"/>
      <c r="CI3553" s="25"/>
      <c r="CJ3553" s="25"/>
      <c r="CK3553" s="25"/>
      <c r="CL3553" s="25"/>
      <c r="CM3553" s="25"/>
      <c r="CN3553" s="25"/>
      <c r="CO3553" s="25"/>
      <c r="CP3553" s="25"/>
      <c r="CQ3553" s="25"/>
      <c r="CR3553" s="25"/>
      <c r="CS3553" s="25"/>
      <c r="CT3553" s="25"/>
      <c r="CU3553" s="25"/>
      <c r="CV3553" s="25"/>
      <c r="CW3553" s="25"/>
      <c r="CX3553" s="25"/>
      <c r="CY3553" s="25"/>
      <c r="CZ3553" s="25"/>
      <c r="DA3553" s="25"/>
      <c r="DB3553" s="25"/>
      <c r="DC3553" s="25"/>
      <c r="DD3553" s="25"/>
      <c r="DE3553" s="25"/>
      <c r="DF3553" s="25"/>
      <c r="DG3553" s="25"/>
      <c r="DH3553" s="25"/>
      <c r="DI3553" s="25"/>
      <c r="DJ3553" s="25"/>
      <c r="DK3553" s="25"/>
      <c r="DL3553" s="25"/>
      <c r="DM3553" s="25"/>
      <c r="DN3553" s="25"/>
      <c r="DO3553" s="25"/>
      <c r="DP3553" s="25"/>
      <c r="DQ3553" s="25"/>
      <c r="DR3553" s="25"/>
      <c r="DS3553" s="25"/>
      <c r="DT3553" s="25"/>
      <c r="DU3553" s="25"/>
      <c r="DV3553" s="25"/>
      <c r="DW3553" s="25"/>
      <c r="DX3553" s="25"/>
      <c r="DY3553" s="25"/>
      <c r="DZ3553" s="25"/>
      <c r="EA3553" s="25"/>
      <c r="EB3553" s="25"/>
      <c r="EC3553" s="25"/>
      <c r="ED3553" s="25"/>
      <c r="EE3553" s="25"/>
      <c r="EF3553" s="25"/>
      <c r="EG3553" s="25"/>
      <c r="EH3553" s="25"/>
      <c r="EI3553" s="25"/>
      <c r="EJ3553" s="25"/>
      <c r="EK3553" s="25"/>
      <c r="EL3553" s="25"/>
      <c r="EM3553" s="25"/>
      <c r="EN3553" s="25"/>
      <c r="EO3553" s="25"/>
      <c r="EP3553" s="25"/>
      <c r="EQ3553" s="25"/>
      <c r="ER3553" s="25"/>
      <c r="ES3553" s="25"/>
      <c r="ET3553" s="25"/>
      <c r="EU3553" s="25"/>
      <c r="EV3553" s="25"/>
      <c r="EW3553" s="25"/>
      <c r="EX3553" s="25"/>
      <c r="EY3553" s="25"/>
      <c r="EZ3553" s="25"/>
      <c r="FA3553" s="25"/>
      <c r="FB3553" s="25"/>
      <c r="FC3553" s="25"/>
      <c r="FD3553" s="25"/>
      <c r="FE3553" s="25"/>
      <c r="FF3553" s="25"/>
      <c r="FG3553" s="25"/>
      <c r="FH3553" s="25"/>
      <c r="FI3553" s="25"/>
      <c r="FJ3553" s="25"/>
      <c r="FK3553" s="25"/>
      <c r="FL3553" s="25"/>
      <c r="FM3553" s="25"/>
      <c r="FN3553" s="25"/>
      <c r="FO3553" s="25"/>
      <c r="FP3553" s="25"/>
      <c r="FQ3553" s="25"/>
      <c r="FR3553" s="25"/>
      <c r="FS3553" s="25"/>
      <c r="FT3553" s="25"/>
      <c r="FU3553" s="25"/>
      <c r="FV3553" s="25"/>
      <c r="FW3553" s="25"/>
      <c r="FX3553" s="25"/>
      <c r="FY3553" s="25"/>
      <c r="FZ3553" s="25"/>
      <c r="GA3553" s="25"/>
      <c r="GB3553" s="25"/>
      <c r="GC3553" s="25"/>
      <c r="GD3553" s="25"/>
      <c r="GE3553" s="25"/>
      <c r="GF3553" s="25"/>
      <c r="GG3553" s="25"/>
      <c r="GH3553" s="25"/>
      <c r="GI3553" s="25"/>
      <c r="GJ3553" s="25"/>
      <c r="GK3553" s="25"/>
      <c r="GL3553" s="25"/>
      <c r="GM3553" s="25"/>
      <c r="GN3553" s="25"/>
      <c r="GO3553" s="25"/>
      <c r="GP3553" s="25"/>
      <c r="GQ3553" s="25"/>
      <c r="GR3553" s="25"/>
      <c r="GS3553" s="25"/>
      <c r="GT3553" s="25"/>
      <c r="GU3553" s="25"/>
      <c r="GV3553" s="25"/>
      <c r="GW3553" s="25"/>
      <c r="GX3553" s="25"/>
      <c r="GY3553" s="25"/>
      <c r="GZ3553" s="25"/>
      <c r="HA3553" s="25"/>
      <c r="HB3553" s="25"/>
      <c r="HC3553" s="25"/>
      <c r="HD3553" s="25"/>
      <c r="HE3553" s="25"/>
      <c r="HF3553" s="25"/>
      <c r="HG3553" s="25"/>
      <c r="HH3553" s="25"/>
      <c r="HI3553" s="25"/>
      <c r="HJ3553" s="25"/>
      <c r="HK3553" s="25"/>
      <c r="HL3553" s="25"/>
      <c r="HM3553" s="25"/>
      <c r="HN3553" s="25"/>
      <c r="HO3553" s="25"/>
      <c r="HP3553" s="25"/>
      <c r="HQ3553" s="25"/>
      <c r="HR3553" s="25"/>
      <c r="HS3553" s="25"/>
      <c r="HT3553" s="25"/>
      <c r="HU3553" s="25"/>
      <c r="HV3553" s="25"/>
      <c r="HW3553" s="25"/>
      <c r="HX3553" s="25"/>
      <c r="HY3553" s="25"/>
      <c r="HZ3553" s="25"/>
      <c r="IA3553" s="25"/>
      <c r="IB3553" s="25"/>
      <c r="IC3553" s="25"/>
      <c r="ID3553" s="25"/>
      <c r="IE3553" s="25"/>
      <c r="IF3553" s="25"/>
      <c r="IG3553" s="25"/>
      <c r="IH3553" s="25"/>
      <c r="II3553" s="25"/>
      <c r="IJ3553" s="25"/>
      <c r="IK3553" s="25"/>
      <c r="IL3553" s="25"/>
      <c r="IM3553" s="25"/>
      <c r="IN3553" s="25"/>
      <c r="IO3553" s="25"/>
      <c r="IP3553" s="25"/>
      <c r="IQ3553" s="25"/>
      <c r="IR3553" s="25"/>
      <c r="IS3553" s="25"/>
      <c r="IT3553" s="25"/>
      <c r="IU3553" s="25"/>
      <c r="IV3553" s="25"/>
    </row>
    <row r="3554" spans="1:256">
      <c r="A3554" s="48"/>
      <c r="B3554" s="65"/>
      <c r="C3554" s="50"/>
      <c r="D3554" s="51"/>
      <c r="E3554" s="19"/>
      <c r="F3554" s="21"/>
      <c r="G3554" s="25"/>
      <c r="H3554" s="25"/>
      <c r="I3554" s="25"/>
      <c r="J3554" s="25"/>
      <c r="K3554" s="25"/>
      <c r="L3554" s="25"/>
      <c r="M3554" s="25"/>
      <c r="N3554" s="25"/>
      <c r="O3554" s="25"/>
      <c r="P3554" s="25"/>
      <c r="Q3554" s="25"/>
      <c r="R3554" s="25"/>
      <c r="S3554" s="25"/>
      <c r="T3554" s="25"/>
      <c r="U3554" s="25"/>
      <c r="V3554" s="25"/>
      <c r="W3554" s="25"/>
      <c r="X3554" s="25"/>
      <c r="Y3554" s="25"/>
      <c r="Z3554" s="25"/>
      <c r="AA3554" s="25"/>
      <c r="AB3554" s="25"/>
      <c r="AC3554" s="25"/>
      <c r="AD3554" s="25"/>
      <c r="AE3554" s="25"/>
      <c r="AF3554" s="25"/>
      <c r="AG3554" s="25"/>
      <c r="AH3554" s="25"/>
      <c r="AI3554" s="25"/>
      <c r="AJ3554" s="25"/>
      <c r="AK3554" s="25"/>
      <c r="AL3554" s="25"/>
      <c r="AM3554" s="25"/>
      <c r="AN3554" s="25"/>
      <c r="AO3554" s="25"/>
      <c r="AP3554" s="25"/>
      <c r="AQ3554" s="25"/>
      <c r="AR3554" s="25"/>
      <c r="AS3554" s="25"/>
      <c r="AT3554" s="25"/>
      <c r="AU3554" s="25"/>
      <c r="AV3554" s="25"/>
      <c r="AW3554" s="25"/>
      <c r="AX3554" s="25"/>
      <c r="AY3554" s="25"/>
      <c r="AZ3554" s="25"/>
      <c r="BA3554" s="25"/>
      <c r="BB3554" s="25"/>
      <c r="BC3554" s="25"/>
      <c r="BD3554" s="25"/>
      <c r="BE3554" s="25"/>
      <c r="BF3554" s="25"/>
      <c r="BG3554" s="25"/>
      <c r="BH3554" s="25"/>
      <c r="BI3554" s="25"/>
      <c r="BJ3554" s="25"/>
      <c r="BK3554" s="25"/>
      <c r="BL3554" s="25"/>
      <c r="BM3554" s="25"/>
      <c r="BN3554" s="25"/>
      <c r="BO3554" s="25"/>
      <c r="BP3554" s="25"/>
      <c r="BQ3554" s="25"/>
      <c r="BR3554" s="25"/>
      <c r="BS3554" s="25"/>
      <c r="BT3554" s="25"/>
      <c r="BU3554" s="25"/>
      <c r="BV3554" s="25"/>
      <c r="BW3554" s="25"/>
      <c r="BX3554" s="25"/>
      <c r="BY3554" s="25"/>
      <c r="BZ3554" s="25"/>
      <c r="CA3554" s="25"/>
      <c r="CB3554" s="25"/>
      <c r="CC3554" s="25"/>
      <c r="CD3554" s="25"/>
      <c r="CE3554" s="25"/>
      <c r="CF3554" s="25"/>
      <c r="CG3554" s="25"/>
      <c r="CH3554" s="25"/>
      <c r="CI3554" s="25"/>
      <c r="CJ3554" s="25"/>
      <c r="CK3554" s="25"/>
      <c r="CL3554" s="25"/>
      <c r="CM3554" s="25"/>
      <c r="CN3554" s="25"/>
      <c r="CO3554" s="25"/>
      <c r="CP3554" s="25"/>
      <c r="CQ3554" s="25"/>
      <c r="CR3554" s="25"/>
      <c r="CS3554" s="25"/>
      <c r="CT3554" s="25"/>
      <c r="CU3554" s="25"/>
      <c r="CV3554" s="25"/>
      <c r="CW3554" s="25"/>
      <c r="CX3554" s="25"/>
      <c r="CY3554" s="25"/>
      <c r="CZ3554" s="25"/>
      <c r="DA3554" s="25"/>
      <c r="DB3554" s="25"/>
      <c r="DC3554" s="25"/>
      <c r="DD3554" s="25"/>
      <c r="DE3554" s="25"/>
      <c r="DF3554" s="25"/>
      <c r="DG3554" s="25"/>
      <c r="DH3554" s="25"/>
      <c r="DI3554" s="25"/>
      <c r="DJ3554" s="25"/>
      <c r="DK3554" s="25"/>
      <c r="DL3554" s="25"/>
      <c r="DM3554" s="25"/>
      <c r="DN3554" s="25"/>
      <c r="DO3554" s="25"/>
      <c r="DP3554" s="25"/>
      <c r="DQ3554" s="25"/>
      <c r="DR3554" s="25"/>
      <c r="DS3554" s="25"/>
      <c r="DT3554" s="25"/>
      <c r="DU3554" s="25"/>
      <c r="DV3554" s="25"/>
      <c r="DW3554" s="25"/>
      <c r="DX3554" s="25"/>
      <c r="DY3554" s="25"/>
      <c r="DZ3554" s="25"/>
      <c r="EA3554" s="25"/>
      <c r="EB3554" s="25"/>
      <c r="EC3554" s="25"/>
      <c r="ED3554" s="25"/>
      <c r="EE3554" s="25"/>
      <c r="EF3554" s="25"/>
      <c r="EG3554" s="25"/>
      <c r="EH3554" s="25"/>
      <c r="EI3554" s="25"/>
      <c r="EJ3554" s="25"/>
      <c r="EK3554" s="25"/>
      <c r="EL3554" s="25"/>
      <c r="EM3554" s="25"/>
      <c r="EN3554" s="25"/>
      <c r="EO3554" s="25"/>
      <c r="EP3554" s="25"/>
      <c r="EQ3554" s="25"/>
      <c r="ER3554" s="25"/>
      <c r="ES3554" s="25"/>
      <c r="ET3554" s="25"/>
      <c r="EU3554" s="25"/>
      <c r="EV3554" s="25"/>
      <c r="EW3554" s="25"/>
      <c r="EX3554" s="25"/>
      <c r="EY3554" s="25"/>
      <c r="EZ3554" s="25"/>
      <c r="FA3554" s="25"/>
      <c r="FB3554" s="25"/>
      <c r="FC3554" s="25"/>
      <c r="FD3554" s="25"/>
      <c r="FE3554" s="25"/>
      <c r="FF3554" s="25"/>
      <c r="FG3554" s="25"/>
      <c r="FH3554" s="25"/>
      <c r="FI3554" s="25"/>
      <c r="FJ3554" s="25"/>
      <c r="FK3554" s="25"/>
      <c r="FL3554" s="25"/>
      <c r="FM3554" s="25"/>
      <c r="FN3554" s="25"/>
      <c r="FO3554" s="25"/>
      <c r="FP3554" s="25"/>
      <c r="FQ3554" s="25"/>
      <c r="FR3554" s="25"/>
      <c r="FS3554" s="25"/>
      <c r="FT3554" s="25"/>
      <c r="FU3554" s="25"/>
      <c r="FV3554" s="25"/>
      <c r="FW3554" s="25"/>
      <c r="FX3554" s="25"/>
      <c r="FY3554" s="25"/>
      <c r="FZ3554" s="25"/>
      <c r="GA3554" s="25"/>
      <c r="GB3554" s="25"/>
      <c r="GC3554" s="25"/>
      <c r="GD3554" s="25"/>
      <c r="GE3554" s="25"/>
      <c r="GF3554" s="25"/>
      <c r="GG3554" s="25"/>
      <c r="GH3554" s="25"/>
      <c r="GI3554" s="25"/>
      <c r="GJ3554" s="25"/>
      <c r="GK3554" s="25"/>
      <c r="GL3554" s="25"/>
      <c r="GM3554" s="25"/>
      <c r="GN3554" s="25"/>
      <c r="GO3554" s="25"/>
      <c r="GP3554" s="25"/>
      <c r="GQ3554" s="25"/>
      <c r="GR3554" s="25"/>
      <c r="GS3554" s="25"/>
      <c r="GT3554" s="25"/>
      <c r="GU3554" s="25"/>
      <c r="GV3554" s="25"/>
      <c r="GW3554" s="25"/>
      <c r="GX3554" s="25"/>
      <c r="GY3554" s="25"/>
      <c r="GZ3554" s="25"/>
      <c r="HA3554" s="25"/>
      <c r="HB3554" s="25"/>
      <c r="HC3554" s="25"/>
      <c r="HD3554" s="25"/>
      <c r="HE3554" s="25"/>
      <c r="HF3554" s="25"/>
      <c r="HG3554" s="25"/>
      <c r="HH3554" s="25"/>
      <c r="HI3554" s="25"/>
      <c r="HJ3554" s="25"/>
      <c r="HK3554" s="25"/>
      <c r="HL3554" s="25"/>
      <c r="HM3554" s="25"/>
      <c r="HN3554" s="25"/>
      <c r="HO3554" s="25"/>
      <c r="HP3554" s="25"/>
      <c r="HQ3554" s="25"/>
      <c r="HR3554" s="25"/>
      <c r="HS3554" s="25"/>
      <c r="HT3554" s="25"/>
      <c r="HU3554" s="25"/>
      <c r="HV3554" s="25"/>
      <c r="HW3554" s="25"/>
      <c r="HX3554" s="25"/>
      <c r="HY3554" s="25"/>
      <c r="HZ3554" s="25"/>
      <c r="IA3554" s="25"/>
      <c r="IB3554" s="25"/>
      <c r="IC3554" s="25"/>
      <c r="ID3554" s="25"/>
      <c r="IE3554" s="25"/>
      <c r="IF3554" s="25"/>
      <c r="IG3554" s="25"/>
      <c r="IH3554" s="25"/>
      <c r="II3554" s="25"/>
      <c r="IJ3554" s="25"/>
      <c r="IK3554" s="25"/>
      <c r="IL3554" s="25"/>
      <c r="IM3554" s="25"/>
      <c r="IN3554" s="25"/>
      <c r="IO3554" s="25"/>
      <c r="IP3554" s="25"/>
      <c r="IQ3554" s="25"/>
      <c r="IR3554" s="25"/>
      <c r="IS3554" s="25"/>
      <c r="IT3554" s="25"/>
      <c r="IU3554" s="25"/>
      <c r="IV3554" s="25"/>
    </row>
    <row r="3555" spans="1:256">
      <c r="A3555" s="48"/>
      <c r="B3555" s="65"/>
      <c r="C3555" s="50"/>
      <c r="D3555" s="51"/>
      <c r="E3555" s="19"/>
      <c r="F3555" s="21"/>
      <c r="G3555" s="25"/>
      <c r="H3555" s="25"/>
      <c r="I3555" s="25"/>
      <c r="J3555" s="25"/>
      <c r="K3555" s="25"/>
      <c r="L3555" s="25"/>
      <c r="M3555" s="25"/>
      <c r="N3555" s="25"/>
      <c r="O3555" s="25"/>
      <c r="P3555" s="25"/>
      <c r="Q3555" s="25"/>
      <c r="R3555" s="25"/>
      <c r="S3555" s="25"/>
      <c r="T3555" s="25"/>
      <c r="U3555" s="25"/>
      <c r="V3555" s="25"/>
      <c r="W3555" s="25"/>
      <c r="X3555" s="25"/>
      <c r="Y3555" s="25"/>
      <c r="Z3555" s="25"/>
      <c r="AA3555" s="25"/>
      <c r="AB3555" s="25"/>
      <c r="AC3555" s="25"/>
      <c r="AD3555" s="25"/>
      <c r="AE3555" s="25"/>
      <c r="AF3555" s="25"/>
      <c r="AG3555" s="25"/>
      <c r="AH3555" s="25"/>
      <c r="AI3555" s="25"/>
      <c r="AJ3555" s="25"/>
      <c r="AK3555" s="25"/>
      <c r="AL3555" s="25"/>
      <c r="AM3555" s="25"/>
      <c r="AN3555" s="25"/>
      <c r="AO3555" s="25"/>
      <c r="AP3555" s="25"/>
      <c r="AQ3555" s="25"/>
      <c r="AR3555" s="25"/>
      <c r="AS3555" s="25"/>
      <c r="AT3555" s="25"/>
      <c r="AU3555" s="25"/>
      <c r="AV3555" s="25"/>
      <c r="AW3555" s="25"/>
      <c r="AX3555" s="25"/>
      <c r="AY3555" s="25"/>
      <c r="AZ3555" s="25"/>
      <c r="BA3555" s="25"/>
      <c r="BB3555" s="25"/>
      <c r="BC3555" s="25"/>
      <c r="BD3555" s="25"/>
      <c r="BE3555" s="25"/>
      <c r="BF3555" s="25"/>
      <c r="BG3555" s="25"/>
      <c r="BH3555" s="25"/>
      <c r="BI3555" s="25"/>
      <c r="BJ3555" s="25"/>
      <c r="BK3555" s="25"/>
      <c r="BL3555" s="25"/>
      <c r="BM3555" s="25"/>
      <c r="BN3555" s="25"/>
      <c r="BO3555" s="25"/>
      <c r="BP3555" s="25"/>
      <c r="BQ3555" s="25"/>
      <c r="BR3555" s="25"/>
      <c r="BS3555" s="25"/>
      <c r="BT3555" s="25"/>
      <c r="BU3555" s="25"/>
      <c r="BV3555" s="25"/>
      <c r="BW3555" s="25"/>
      <c r="BX3555" s="25"/>
      <c r="BY3555" s="25"/>
      <c r="BZ3555" s="25"/>
      <c r="CA3555" s="25"/>
      <c r="CB3555" s="25"/>
      <c r="CC3555" s="25"/>
      <c r="CD3555" s="25"/>
      <c r="CE3555" s="25"/>
      <c r="CF3555" s="25"/>
      <c r="CG3555" s="25"/>
      <c r="CH3555" s="25"/>
      <c r="CI3555" s="25"/>
      <c r="CJ3555" s="25"/>
      <c r="CK3555" s="25"/>
      <c r="CL3555" s="25"/>
      <c r="CM3555" s="25"/>
      <c r="CN3555" s="25"/>
      <c r="CO3555" s="25"/>
      <c r="CP3555" s="25"/>
      <c r="CQ3555" s="25"/>
      <c r="CR3555" s="25"/>
      <c r="CS3555" s="25"/>
      <c r="CT3555" s="25"/>
      <c r="CU3555" s="25"/>
      <c r="CV3555" s="25"/>
      <c r="CW3555" s="25"/>
      <c r="CX3555" s="25"/>
      <c r="CY3555" s="25"/>
      <c r="CZ3555" s="25"/>
      <c r="DA3555" s="25"/>
      <c r="DB3555" s="25"/>
      <c r="DC3555" s="25"/>
      <c r="DD3555" s="25"/>
      <c r="DE3555" s="25"/>
      <c r="DF3555" s="25"/>
      <c r="DG3555" s="25"/>
      <c r="DH3555" s="25"/>
      <c r="DI3555" s="25"/>
      <c r="DJ3555" s="25"/>
      <c r="DK3555" s="25"/>
      <c r="DL3555" s="25"/>
      <c r="DM3555" s="25"/>
      <c r="DN3555" s="25"/>
      <c r="DO3555" s="25"/>
      <c r="DP3555" s="25"/>
      <c r="DQ3555" s="25"/>
      <c r="DR3555" s="25"/>
      <c r="DS3555" s="25"/>
      <c r="DT3555" s="25"/>
      <c r="DU3555" s="25"/>
      <c r="DV3555" s="25"/>
      <c r="DW3555" s="25"/>
      <c r="DX3555" s="25"/>
      <c r="DY3555" s="25"/>
      <c r="DZ3555" s="25"/>
      <c r="EA3555" s="25"/>
      <c r="EB3555" s="25"/>
      <c r="EC3555" s="25"/>
      <c r="ED3555" s="25"/>
      <c r="EE3555" s="25"/>
      <c r="EF3555" s="25"/>
      <c r="EG3555" s="25"/>
      <c r="EH3555" s="25"/>
      <c r="EI3555" s="25"/>
      <c r="EJ3555" s="25"/>
      <c r="EK3555" s="25"/>
      <c r="EL3555" s="25"/>
      <c r="EM3555" s="25"/>
      <c r="EN3555" s="25"/>
      <c r="EO3555" s="25"/>
      <c r="EP3555" s="25"/>
      <c r="EQ3555" s="25"/>
      <c r="ER3555" s="25"/>
      <c r="ES3555" s="25"/>
      <c r="ET3555" s="25"/>
      <c r="EU3555" s="25"/>
      <c r="EV3555" s="25"/>
      <c r="EW3555" s="25"/>
      <c r="EX3555" s="25"/>
      <c r="EY3555" s="25"/>
      <c r="EZ3555" s="25"/>
      <c r="FA3555" s="25"/>
      <c r="FB3555" s="25"/>
      <c r="FC3555" s="25"/>
      <c r="FD3555" s="25"/>
      <c r="FE3555" s="25"/>
      <c r="FF3555" s="25"/>
      <c r="FG3555" s="25"/>
      <c r="FH3555" s="25"/>
      <c r="FI3555" s="25"/>
      <c r="FJ3555" s="25"/>
      <c r="FK3555" s="25"/>
      <c r="FL3555" s="25"/>
      <c r="FM3555" s="25"/>
      <c r="FN3555" s="25"/>
      <c r="FO3555" s="25"/>
      <c r="FP3555" s="25"/>
      <c r="FQ3555" s="25"/>
      <c r="FR3555" s="25"/>
      <c r="FS3555" s="25"/>
      <c r="FT3555" s="25"/>
      <c r="FU3555" s="25"/>
      <c r="FV3555" s="25"/>
      <c r="FW3555" s="25"/>
      <c r="FX3555" s="25"/>
      <c r="FY3555" s="25"/>
      <c r="FZ3555" s="25"/>
      <c r="GA3555" s="25"/>
      <c r="GB3555" s="25"/>
      <c r="GC3555" s="25"/>
      <c r="GD3555" s="25"/>
      <c r="GE3555" s="25"/>
      <c r="GF3555" s="25"/>
      <c r="GG3555" s="25"/>
      <c r="GH3555" s="25"/>
      <c r="GI3555" s="25"/>
      <c r="GJ3555" s="25"/>
      <c r="GK3555" s="25"/>
      <c r="GL3555" s="25"/>
      <c r="GM3555" s="25"/>
      <c r="GN3555" s="25"/>
      <c r="GO3555" s="25"/>
      <c r="GP3555" s="25"/>
      <c r="GQ3555" s="25"/>
      <c r="GR3555" s="25"/>
      <c r="GS3555" s="25"/>
      <c r="GT3555" s="25"/>
      <c r="GU3555" s="25"/>
      <c r="GV3555" s="25"/>
      <c r="GW3555" s="25"/>
      <c r="GX3555" s="25"/>
      <c r="GY3555" s="25"/>
      <c r="GZ3555" s="25"/>
      <c r="HA3555" s="25"/>
      <c r="HB3555" s="25"/>
      <c r="HC3555" s="25"/>
      <c r="HD3555" s="25"/>
      <c r="HE3555" s="25"/>
      <c r="HF3555" s="25"/>
      <c r="HG3555" s="25"/>
      <c r="HH3555" s="25"/>
      <c r="HI3555" s="25"/>
      <c r="HJ3555" s="25"/>
      <c r="HK3555" s="25"/>
      <c r="HL3555" s="25"/>
      <c r="HM3555" s="25"/>
      <c r="HN3555" s="25"/>
      <c r="HO3555" s="25"/>
      <c r="HP3555" s="25"/>
      <c r="HQ3555" s="25"/>
      <c r="HR3555" s="25"/>
      <c r="HS3555" s="25"/>
      <c r="HT3555" s="25"/>
      <c r="HU3555" s="25"/>
      <c r="HV3555" s="25"/>
      <c r="HW3555" s="25"/>
      <c r="HX3555" s="25"/>
      <c r="HY3555" s="25"/>
      <c r="HZ3555" s="25"/>
      <c r="IA3555" s="25"/>
      <c r="IB3555" s="25"/>
      <c r="IC3555" s="25"/>
      <c r="ID3555" s="25"/>
      <c r="IE3555" s="25"/>
      <c r="IF3555" s="25"/>
      <c r="IG3555" s="25"/>
      <c r="IH3555" s="25"/>
      <c r="II3555" s="25"/>
      <c r="IJ3555" s="25"/>
      <c r="IK3555" s="25"/>
      <c r="IL3555" s="25"/>
      <c r="IM3555" s="25"/>
      <c r="IN3555" s="25"/>
      <c r="IO3555" s="25"/>
      <c r="IP3555" s="25"/>
      <c r="IQ3555" s="25"/>
      <c r="IR3555" s="25"/>
      <c r="IS3555" s="25"/>
      <c r="IT3555" s="25"/>
      <c r="IU3555" s="25"/>
      <c r="IV3555" s="25"/>
    </row>
    <row r="3556" spans="1:256">
      <c r="A3556" s="48"/>
      <c r="B3556" s="65"/>
      <c r="C3556" s="50"/>
      <c r="D3556" s="51"/>
      <c r="E3556" s="19"/>
      <c r="F3556" s="21"/>
      <c r="G3556" s="25"/>
      <c r="H3556" s="25"/>
      <c r="I3556" s="25"/>
      <c r="J3556" s="25"/>
      <c r="K3556" s="25"/>
      <c r="L3556" s="25"/>
      <c r="M3556" s="25"/>
      <c r="N3556" s="25"/>
      <c r="O3556" s="25"/>
      <c r="P3556" s="25"/>
      <c r="Q3556" s="25"/>
      <c r="R3556" s="25"/>
      <c r="S3556" s="25"/>
      <c r="T3556" s="25"/>
      <c r="U3556" s="25"/>
      <c r="V3556" s="25"/>
      <c r="W3556" s="25"/>
      <c r="X3556" s="25"/>
      <c r="Y3556" s="25"/>
      <c r="Z3556" s="25"/>
      <c r="AA3556" s="25"/>
      <c r="AB3556" s="25"/>
      <c r="AC3556" s="25"/>
      <c r="AD3556" s="25"/>
      <c r="AE3556" s="25"/>
      <c r="AF3556" s="25"/>
      <c r="AG3556" s="25"/>
      <c r="AH3556" s="25"/>
      <c r="AI3556" s="25"/>
      <c r="AJ3556" s="25"/>
      <c r="AK3556" s="25"/>
      <c r="AL3556" s="25"/>
      <c r="AM3556" s="25"/>
      <c r="AN3556" s="25"/>
      <c r="AO3556" s="25"/>
      <c r="AP3556" s="25"/>
      <c r="AQ3556" s="25"/>
      <c r="AR3556" s="25"/>
      <c r="AS3556" s="25"/>
      <c r="AT3556" s="25"/>
      <c r="AU3556" s="25"/>
      <c r="AV3556" s="25"/>
      <c r="AW3556" s="25"/>
      <c r="AX3556" s="25"/>
      <c r="AY3556" s="25"/>
      <c r="AZ3556" s="25"/>
      <c r="BA3556" s="25"/>
      <c r="BB3556" s="25"/>
      <c r="BC3556" s="25"/>
      <c r="BD3556" s="25"/>
      <c r="BE3556" s="25"/>
      <c r="BF3556" s="25"/>
      <c r="BG3556" s="25"/>
      <c r="BH3556" s="25"/>
      <c r="BI3556" s="25"/>
      <c r="BJ3556" s="25"/>
      <c r="BK3556" s="25"/>
      <c r="BL3556" s="25"/>
      <c r="BM3556" s="25"/>
      <c r="BN3556" s="25"/>
      <c r="BO3556" s="25"/>
      <c r="BP3556" s="25"/>
      <c r="BQ3556" s="25"/>
      <c r="BR3556" s="25"/>
      <c r="BS3556" s="25"/>
      <c r="BT3556" s="25"/>
      <c r="BU3556" s="25"/>
      <c r="BV3556" s="25"/>
      <c r="BW3556" s="25"/>
      <c r="BX3556" s="25"/>
      <c r="BY3556" s="25"/>
      <c r="BZ3556" s="25"/>
      <c r="CA3556" s="25"/>
      <c r="CB3556" s="25"/>
      <c r="CC3556" s="25"/>
      <c r="CD3556" s="25"/>
      <c r="CE3556" s="25"/>
      <c r="CF3556" s="25"/>
      <c r="CG3556" s="25"/>
      <c r="CH3556" s="25"/>
      <c r="CI3556" s="25"/>
      <c r="CJ3556" s="25"/>
      <c r="CK3556" s="25"/>
      <c r="CL3556" s="25"/>
      <c r="CM3556" s="25"/>
      <c r="CN3556" s="25"/>
      <c r="CO3556" s="25"/>
      <c r="CP3556" s="25"/>
      <c r="CQ3556" s="25"/>
      <c r="CR3556" s="25"/>
      <c r="CS3556" s="25"/>
      <c r="CT3556" s="25"/>
      <c r="CU3556" s="25"/>
      <c r="CV3556" s="25"/>
      <c r="CW3556" s="25"/>
      <c r="CX3556" s="25"/>
      <c r="CY3556" s="25"/>
      <c r="CZ3556" s="25"/>
      <c r="DA3556" s="25"/>
      <c r="DB3556" s="25"/>
      <c r="DC3556" s="25"/>
      <c r="DD3556" s="25"/>
      <c r="DE3556" s="25"/>
      <c r="DF3556" s="25"/>
      <c r="DG3556" s="25"/>
      <c r="DH3556" s="25"/>
      <c r="DI3556" s="25"/>
      <c r="DJ3556" s="25"/>
      <c r="DK3556" s="25"/>
      <c r="DL3556" s="25"/>
      <c r="DM3556" s="25"/>
      <c r="DN3556" s="25"/>
      <c r="DO3556" s="25"/>
      <c r="DP3556" s="25"/>
      <c r="DQ3556" s="25"/>
      <c r="DR3556" s="25"/>
      <c r="DS3556" s="25"/>
      <c r="DT3556" s="25"/>
      <c r="DU3556" s="25"/>
      <c r="DV3556" s="25"/>
      <c r="DW3556" s="25"/>
      <c r="DX3556" s="25"/>
      <c r="DY3556" s="25"/>
      <c r="DZ3556" s="25"/>
      <c r="EA3556" s="25"/>
      <c r="EB3556" s="25"/>
      <c r="EC3556" s="25"/>
      <c r="ED3556" s="25"/>
      <c r="EE3556" s="25"/>
      <c r="EF3556" s="25"/>
      <c r="EG3556" s="25"/>
      <c r="EH3556" s="25"/>
      <c r="EI3556" s="25"/>
      <c r="EJ3556" s="25"/>
      <c r="EK3556" s="25"/>
      <c r="EL3556" s="25"/>
      <c r="EM3556" s="25"/>
      <c r="EN3556" s="25"/>
      <c r="EO3556" s="25"/>
      <c r="EP3556" s="25"/>
      <c r="EQ3556" s="25"/>
      <c r="ER3556" s="25"/>
      <c r="ES3556" s="25"/>
      <c r="ET3556" s="25"/>
      <c r="EU3556" s="25"/>
      <c r="EV3556" s="25"/>
      <c r="EW3556" s="25"/>
      <c r="EX3556" s="25"/>
      <c r="EY3556" s="25"/>
      <c r="EZ3556" s="25"/>
      <c r="FA3556" s="25"/>
      <c r="FB3556" s="25"/>
      <c r="FC3556" s="25"/>
      <c r="FD3556" s="25"/>
      <c r="FE3556" s="25"/>
      <c r="FF3556" s="25"/>
      <c r="FG3556" s="25"/>
      <c r="FH3556" s="25"/>
      <c r="FI3556" s="25"/>
      <c r="FJ3556" s="25"/>
      <c r="FK3556" s="25"/>
      <c r="FL3556" s="25"/>
      <c r="FM3556" s="25"/>
      <c r="FN3556" s="25"/>
      <c r="FO3556" s="25"/>
      <c r="FP3556" s="25"/>
      <c r="FQ3556" s="25"/>
      <c r="FR3556" s="25"/>
      <c r="FS3556" s="25"/>
      <c r="FT3556" s="25"/>
      <c r="FU3556" s="25"/>
      <c r="FV3556" s="25"/>
      <c r="FW3556" s="25"/>
      <c r="FX3556" s="25"/>
      <c r="FY3556" s="25"/>
      <c r="FZ3556" s="25"/>
      <c r="GA3556" s="25"/>
      <c r="GB3556" s="25"/>
      <c r="GC3556" s="25"/>
      <c r="GD3556" s="25"/>
      <c r="GE3556" s="25"/>
      <c r="GF3556" s="25"/>
      <c r="GG3556" s="25"/>
      <c r="GH3556" s="25"/>
      <c r="GI3556" s="25"/>
      <c r="GJ3556" s="25"/>
      <c r="GK3556" s="25"/>
      <c r="GL3556" s="25"/>
      <c r="GM3556" s="25"/>
      <c r="GN3556" s="25"/>
      <c r="GO3556" s="25"/>
      <c r="GP3556" s="25"/>
      <c r="GQ3556" s="25"/>
      <c r="GR3556" s="25"/>
      <c r="GS3556" s="25"/>
      <c r="GT3556" s="25"/>
      <c r="GU3556" s="25"/>
      <c r="GV3556" s="25"/>
      <c r="GW3556" s="25"/>
      <c r="GX3556" s="25"/>
      <c r="GY3556" s="25"/>
      <c r="GZ3556" s="25"/>
      <c r="HA3556" s="25"/>
      <c r="HB3556" s="25"/>
      <c r="HC3556" s="25"/>
      <c r="HD3556" s="25"/>
      <c r="HE3556" s="25"/>
      <c r="HF3556" s="25"/>
      <c r="HG3556" s="25"/>
      <c r="HH3556" s="25"/>
      <c r="HI3556" s="25"/>
      <c r="HJ3556" s="25"/>
      <c r="HK3556" s="25"/>
      <c r="HL3556" s="25"/>
      <c r="HM3556" s="25"/>
      <c r="HN3556" s="25"/>
      <c r="HO3556" s="25"/>
      <c r="HP3556" s="25"/>
      <c r="HQ3556" s="25"/>
      <c r="HR3556" s="25"/>
      <c r="HS3556" s="25"/>
      <c r="HT3556" s="25"/>
      <c r="HU3556" s="25"/>
      <c r="HV3556" s="25"/>
      <c r="HW3556" s="25"/>
      <c r="HX3556" s="25"/>
      <c r="HY3556" s="25"/>
      <c r="HZ3556" s="25"/>
      <c r="IA3556" s="25"/>
      <c r="IB3556" s="25"/>
      <c r="IC3556" s="25"/>
      <c r="ID3556" s="25"/>
      <c r="IE3556" s="25"/>
      <c r="IF3556" s="25"/>
      <c r="IG3556" s="25"/>
      <c r="IH3556" s="25"/>
      <c r="II3556" s="25"/>
      <c r="IJ3556" s="25"/>
      <c r="IK3556" s="25"/>
      <c r="IL3556" s="25"/>
      <c r="IM3556" s="25"/>
      <c r="IN3556" s="25"/>
      <c r="IO3556" s="25"/>
      <c r="IP3556" s="25"/>
      <c r="IQ3556" s="25"/>
      <c r="IR3556" s="25"/>
      <c r="IS3556" s="25"/>
      <c r="IT3556" s="25"/>
      <c r="IU3556" s="25"/>
      <c r="IV3556" s="25"/>
    </row>
    <row r="3557" spans="1:256">
      <c r="A3557" s="48"/>
      <c r="B3557" s="65"/>
      <c r="C3557" s="50"/>
      <c r="D3557" s="51"/>
      <c r="E3557" s="19"/>
      <c r="F3557" s="21"/>
      <c r="G3557" s="25"/>
      <c r="H3557" s="25"/>
      <c r="I3557" s="25"/>
      <c r="J3557" s="25"/>
      <c r="K3557" s="25"/>
      <c r="L3557" s="25"/>
      <c r="M3557" s="25"/>
      <c r="N3557" s="25"/>
      <c r="O3557" s="25"/>
      <c r="P3557" s="25"/>
      <c r="Q3557" s="25"/>
      <c r="R3557" s="25"/>
      <c r="S3557" s="25"/>
      <c r="T3557" s="25"/>
      <c r="U3557" s="25"/>
      <c r="V3557" s="25"/>
      <c r="W3557" s="25"/>
      <c r="X3557" s="25"/>
      <c r="Y3557" s="25"/>
      <c r="Z3557" s="25"/>
      <c r="AA3557" s="25"/>
      <c r="AB3557" s="25"/>
      <c r="AC3557" s="25"/>
      <c r="AD3557" s="25"/>
      <c r="AE3557" s="25"/>
      <c r="AF3557" s="25"/>
      <c r="AG3557" s="25"/>
      <c r="AH3557" s="25"/>
      <c r="AI3557" s="25"/>
      <c r="AJ3557" s="25"/>
      <c r="AK3557" s="25"/>
      <c r="AL3557" s="25"/>
      <c r="AM3557" s="25"/>
      <c r="AN3557" s="25"/>
      <c r="AO3557" s="25"/>
      <c r="AP3557" s="25"/>
      <c r="AQ3557" s="25"/>
      <c r="AR3557" s="25"/>
      <c r="AS3557" s="25"/>
      <c r="AT3557" s="25"/>
      <c r="AU3557" s="25"/>
      <c r="AV3557" s="25"/>
      <c r="AW3557" s="25"/>
      <c r="AX3557" s="25"/>
      <c r="AY3557" s="25"/>
      <c r="AZ3557" s="25"/>
      <c r="BA3557" s="25"/>
      <c r="BB3557" s="25"/>
      <c r="BC3557" s="25"/>
      <c r="BD3557" s="25"/>
      <c r="BE3557" s="25"/>
      <c r="BF3557" s="25"/>
      <c r="BG3557" s="25"/>
      <c r="BH3557" s="25"/>
      <c r="BI3557" s="25"/>
      <c r="BJ3557" s="25"/>
      <c r="BK3557" s="25"/>
      <c r="BL3557" s="25"/>
      <c r="BM3557" s="25"/>
      <c r="BN3557" s="25"/>
      <c r="BO3557" s="25"/>
      <c r="BP3557" s="25"/>
      <c r="BQ3557" s="25"/>
      <c r="BR3557" s="25"/>
      <c r="BS3557" s="25"/>
      <c r="BT3557" s="25"/>
      <c r="BU3557" s="25"/>
      <c r="BV3557" s="25"/>
      <c r="BW3557" s="25"/>
      <c r="BX3557" s="25"/>
      <c r="BY3557" s="25"/>
      <c r="BZ3557" s="25"/>
      <c r="CA3557" s="25"/>
      <c r="CB3557" s="25"/>
      <c r="CC3557" s="25"/>
      <c r="CD3557" s="25"/>
      <c r="CE3557" s="25"/>
      <c r="CF3557" s="25"/>
      <c r="CG3557" s="25"/>
      <c r="CH3557" s="25"/>
      <c r="CI3557" s="25"/>
      <c r="CJ3557" s="25"/>
      <c r="CK3557" s="25"/>
      <c r="CL3557" s="25"/>
      <c r="CM3557" s="25"/>
      <c r="CN3557" s="25"/>
      <c r="CO3557" s="25"/>
      <c r="CP3557" s="25"/>
      <c r="CQ3557" s="25"/>
      <c r="CR3557" s="25"/>
      <c r="CS3557" s="25"/>
      <c r="CT3557" s="25"/>
      <c r="CU3557" s="25"/>
      <c r="CV3557" s="25"/>
      <c r="CW3557" s="25"/>
      <c r="CX3557" s="25"/>
      <c r="CY3557" s="25"/>
      <c r="CZ3557" s="25"/>
      <c r="DA3557" s="25"/>
      <c r="DB3557" s="25"/>
      <c r="DC3557" s="25"/>
      <c r="DD3557" s="25"/>
      <c r="DE3557" s="25"/>
      <c r="DF3557" s="25"/>
      <c r="DG3557" s="25"/>
      <c r="DH3557" s="25"/>
      <c r="DI3557" s="25"/>
      <c r="DJ3557" s="25"/>
      <c r="DK3557" s="25"/>
      <c r="DL3557" s="25"/>
      <c r="DM3557" s="25"/>
      <c r="DN3557" s="25"/>
      <c r="DO3557" s="25"/>
      <c r="DP3557" s="25"/>
      <c r="DQ3557" s="25"/>
      <c r="DR3557" s="25"/>
      <c r="DS3557" s="25"/>
      <c r="DT3557" s="25"/>
      <c r="DU3557" s="25"/>
      <c r="DV3557" s="25"/>
      <c r="DW3557" s="25"/>
      <c r="DX3557" s="25"/>
      <c r="DY3557" s="25"/>
      <c r="DZ3557" s="25"/>
      <c r="EA3557" s="25"/>
      <c r="EB3557" s="25"/>
      <c r="EC3557" s="25"/>
      <c r="ED3557" s="25"/>
      <c r="EE3557" s="25"/>
      <c r="EF3557" s="25"/>
      <c r="EG3557" s="25"/>
      <c r="EH3557" s="25"/>
      <c r="EI3557" s="25"/>
      <c r="EJ3557" s="25"/>
      <c r="EK3557" s="25"/>
      <c r="EL3557" s="25"/>
      <c r="EM3557" s="25"/>
      <c r="EN3557" s="25"/>
      <c r="EO3557" s="25"/>
      <c r="EP3557" s="25"/>
      <c r="EQ3557" s="25"/>
      <c r="ER3557" s="25"/>
      <c r="ES3557" s="25"/>
      <c r="ET3557" s="25"/>
      <c r="EU3557" s="25"/>
      <c r="EV3557" s="25"/>
      <c r="EW3557" s="25"/>
      <c r="EX3557" s="25"/>
      <c r="EY3557" s="25"/>
      <c r="EZ3557" s="25"/>
      <c r="FA3557" s="25"/>
      <c r="FB3557" s="25"/>
      <c r="FC3557" s="25"/>
      <c r="FD3557" s="25"/>
      <c r="FE3557" s="25"/>
      <c r="FF3557" s="25"/>
      <c r="FG3557" s="25"/>
      <c r="FH3557" s="25"/>
      <c r="FI3557" s="25"/>
      <c r="FJ3557" s="25"/>
      <c r="FK3557" s="25"/>
      <c r="FL3557" s="25"/>
      <c r="FM3557" s="25"/>
      <c r="FN3557" s="25"/>
      <c r="FO3557" s="25"/>
      <c r="FP3557" s="25"/>
      <c r="FQ3557" s="25"/>
      <c r="FR3557" s="25"/>
      <c r="FS3557" s="25"/>
      <c r="FT3557" s="25"/>
      <c r="FU3557" s="25"/>
      <c r="FV3557" s="25"/>
      <c r="FW3557" s="25"/>
      <c r="FX3557" s="25"/>
      <c r="FY3557" s="25"/>
      <c r="FZ3557" s="25"/>
      <c r="GA3557" s="25"/>
      <c r="GB3557" s="25"/>
      <c r="GC3557" s="25"/>
      <c r="GD3557" s="25"/>
      <c r="GE3557" s="25"/>
      <c r="GF3557" s="25"/>
      <c r="GG3557" s="25"/>
      <c r="GH3557" s="25"/>
      <c r="GI3557" s="25"/>
      <c r="GJ3557" s="25"/>
      <c r="GK3557" s="25"/>
      <c r="GL3557" s="25"/>
      <c r="GM3557" s="25"/>
      <c r="GN3557" s="25"/>
      <c r="GO3557" s="25"/>
      <c r="GP3557" s="25"/>
      <c r="GQ3557" s="25"/>
      <c r="GR3557" s="25"/>
      <c r="GS3557" s="25"/>
      <c r="GT3557" s="25"/>
      <c r="GU3557" s="25"/>
      <c r="GV3557" s="25"/>
      <c r="GW3557" s="25"/>
      <c r="GX3557" s="25"/>
      <c r="GY3557" s="25"/>
      <c r="GZ3557" s="25"/>
      <c r="HA3557" s="25"/>
      <c r="HB3557" s="25"/>
      <c r="HC3557" s="25"/>
      <c r="HD3557" s="25"/>
      <c r="HE3557" s="25"/>
      <c r="HF3557" s="25"/>
      <c r="HG3557" s="25"/>
      <c r="HH3557" s="25"/>
      <c r="HI3557" s="25"/>
      <c r="HJ3557" s="25"/>
      <c r="HK3557" s="25"/>
      <c r="HL3557" s="25"/>
      <c r="HM3557" s="25"/>
      <c r="HN3557" s="25"/>
      <c r="HO3557" s="25"/>
      <c r="HP3557" s="25"/>
      <c r="HQ3557" s="25"/>
      <c r="HR3557" s="25"/>
      <c r="HS3557" s="25"/>
      <c r="HT3557" s="25"/>
      <c r="HU3557" s="25"/>
      <c r="HV3557" s="25"/>
      <c r="HW3557" s="25"/>
      <c r="HX3557" s="25"/>
      <c r="HY3557" s="25"/>
      <c r="HZ3557" s="25"/>
      <c r="IA3557" s="25"/>
      <c r="IB3557" s="25"/>
      <c r="IC3557" s="25"/>
      <c r="ID3557" s="25"/>
      <c r="IE3557" s="25"/>
      <c r="IF3557" s="25"/>
      <c r="IG3557" s="25"/>
      <c r="IH3557" s="25"/>
      <c r="II3557" s="25"/>
      <c r="IJ3557" s="25"/>
      <c r="IK3557" s="25"/>
      <c r="IL3557" s="25"/>
      <c r="IM3557" s="25"/>
      <c r="IN3557" s="25"/>
      <c r="IO3557" s="25"/>
      <c r="IP3557" s="25"/>
      <c r="IQ3557" s="25"/>
      <c r="IR3557" s="25"/>
      <c r="IS3557" s="25"/>
      <c r="IT3557" s="25"/>
      <c r="IU3557" s="25"/>
      <c r="IV3557" s="25"/>
    </row>
    <row r="3558" spans="1:256">
      <c r="A3558" s="48"/>
      <c r="B3558" s="65"/>
      <c r="C3558" s="50"/>
      <c r="D3558" s="51"/>
      <c r="E3558" s="19"/>
      <c r="F3558" s="21"/>
      <c r="G3558" s="25"/>
      <c r="H3558" s="25"/>
      <c r="I3558" s="25"/>
      <c r="J3558" s="25"/>
      <c r="K3558" s="25"/>
      <c r="L3558" s="25"/>
      <c r="M3558" s="25"/>
      <c r="N3558" s="25"/>
      <c r="O3558" s="25"/>
      <c r="P3558" s="25"/>
      <c r="Q3558" s="25"/>
      <c r="R3558" s="25"/>
      <c r="S3558" s="25"/>
      <c r="T3558" s="25"/>
      <c r="U3558" s="25"/>
      <c r="V3558" s="25"/>
      <c r="W3558" s="25"/>
      <c r="X3558" s="25"/>
      <c r="Y3558" s="25"/>
      <c r="Z3558" s="25"/>
      <c r="AA3558" s="25"/>
      <c r="AB3558" s="25"/>
      <c r="AC3558" s="25"/>
      <c r="AD3558" s="25"/>
      <c r="AE3558" s="25"/>
      <c r="AF3558" s="25"/>
      <c r="AG3558" s="25"/>
      <c r="AH3558" s="25"/>
      <c r="AI3558" s="25"/>
      <c r="AJ3558" s="25"/>
      <c r="AK3558" s="25"/>
      <c r="AL3558" s="25"/>
      <c r="AM3558" s="25"/>
      <c r="AN3558" s="25"/>
      <c r="AO3558" s="25"/>
      <c r="AP3558" s="25"/>
      <c r="AQ3558" s="25"/>
      <c r="AR3558" s="25"/>
      <c r="AS3558" s="25"/>
      <c r="AT3558" s="25"/>
      <c r="AU3558" s="25"/>
      <c r="AV3558" s="25"/>
      <c r="AW3558" s="25"/>
      <c r="AX3558" s="25"/>
      <c r="AY3558" s="25"/>
      <c r="AZ3558" s="25"/>
      <c r="BA3558" s="25"/>
      <c r="BB3558" s="25"/>
      <c r="BC3558" s="25"/>
      <c r="BD3558" s="25"/>
      <c r="BE3558" s="25"/>
      <c r="BF3558" s="25"/>
      <c r="BG3558" s="25"/>
      <c r="BH3558" s="25"/>
      <c r="BI3558" s="25"/>
      <c r="BJ3558" s="25"/>
      <c r="BK3558" s="25"/>
      <c r="BL3558" s="25"/>
      <c r="BM3558" s="25"/>
      <c r="BN3558" s="25"/>
      <c r="BO3558" s="25"/>
      <c r="BP3558" s="25"/>
      <c r="BQ3558" s="25"/>
      <c r="BR3558" s="25"/>
      <c r="BS3558" s="25"/>
      <c r="BT3558" s="25"/>
      <c r="BU3558" s="25"/>
      <c r="BV3558" s="25"/>
      <c r="BW3558" s="25"/>
      <c r="BX3558" s="25"/>
      <c r="BY3558" s="25"/>
      <c r="BZ3558" s="25"/>
      <c r="CA3558" s="25"/>
      <c r="CB3558" s="25"/>
      <c r="CC3558" s="25"/>
      <c r="CD3558" s="25"/>
      <c r="CE3558" s="25"/>
      <c r="CF3558" s="25"/>
      <c r="CG3558" s="25"/>
      <c r="CH3558" s="25"/>
      <c r="CI3558" s="25"/>
      <c r="CJ3558" s="25"/>
      <c r="CK3558" s="25"/>
      <c r="CL3558" s="25"/>
      <c r="CM3558" s="25"/>
      <c r="CN3558" s="25"/>
      <c r="CO3558" s="25"/>
      <c r="CP3558" s="25"/>
      <c r="CQ3558" s="25"/>
      <c r="CR3558" s="25"/>
      <c r="CS3558" s="25"/>
      <c r="CT3558" s="25"/>
      <c r="CU3558" s="25"/>
      <c r="CV3558" s="25"/>
      <c r="CW3558" s="25"/>
      <c r="CX3558" s="25"/>
      <c r="CY3558" s="25"/>
      <c r="CZ3558" s="25"/>
      <c r="DA3558" s="25"/>
      <c r="DB3558" s="25"/>
      <c r="DC3558" s="25"/>
      <c r="DD3558" s="25"/>
      <c r="DE3558" s="25"/>
      <c r="DF3558" s="25"/>
      <c r="DG3558" s="25"/>
      <c r="DH3558" s="25"/>
      <c r="DI3558" s="25"/>
      <c r="DJ3558" s="25"/>
      <c r="DK3558" s="25"/>
      <c r="DL3558" s="25"/>
      <c r="DM3558" s="25"/>
      <c r="DN3558" s="25"/>
      <c r="DO3558" s="25"/>
      <c r="DP3558" s="25"/>
      <c r="DQ3558" s="25"/>
      <c r="DR3558" s="25"/>
      <c r="DS3558" s="25"/>
      <c r="DT3558" s="25"/>
      <c r="DU3558" s="25"/>
      <c r="DV3558" s="25"/>
      <c r="DW3558" s="25"/>
      <c r="DX3558" s="25"/>
      <c r="DY3558" s="25"/>
      <c r="DZ3558" s="25"/>
      <c r="EA3558" s="25"/>
      <c r="EB3558" s="25"/>
      <c r="EC3558" s="25"/>
      <c r="ED3558" s="25"/>
      <c r="EE3558" s="25"/>
      <c r="EF3558" s="25"/>
      <c r="EG3558" s="25"/>
      <c r="EH3558" s="25"/>
      <c r="EI3558" s="25"/>
      <c r="EJ3558" s="25"/>
      <c r="EK3558" s="25"/>
      <c r="EL3558" s="25"/>
      <c r="EM3558" s="25"/>
      <c r="EN3558" s="25"/>
      <c r="EO3558" s="25"/>
      <c r="EP3558" s="25"/>
      <c r="EQ3558" s="25"/>
      <c r="ER3558" s="25"/>
      <c r="ES3558" s="25"/>
      <c r="ET3558" s="25"/>
      <c r="EU3558" s="25"/>
      <c r="EV3558" s="25"/>
      <c r="EW3558" s="25"/>
      <c r="EX3558" s="25"/>
      <c r="EY3558" s="25"/>
      <c r="EZ3558" s="25"/>
      <c r="FA3558" s="25"/>
      <c r="FB3558" s="25"/>
      <c r="FC3558" s="25"/>
      <c r="FD3558" s="25"/>
      <c r="FE3558" s="25"/>
      <c r="FF3558" s="25"/>
      <c r="FG3558" s="25"/>
      <c r="FH3558" s="25"/>
      <c r="FI3558" s="25"/>
      <c r="FJ3558" s="25"/>
      <c r="FK3558" s="25"/>
      <c r="FL3558" s="25"/>
      <c r="FM3558" s="25"/>
      <c r="FN3558" s="25"/>
      <c r="FO3558" s="25"/>
      <c r="FP3558" s="25"/>
      <c r="FQ3558" s="25"/>
      <c r="FR3558" s="25"/>
      <c r="FS3558" s="25"/>
      <c r="FT3558" s="25"/>
      <c r="FU3558" s="25"/>
      <c r="FV3558" s="25"/>
      <c r="FW3558" s="25"/>
      <c r="FX3558" s="25"/>
      <c r="FY3558" s="25"/>
      <c r="FZ3558" s="25"/>
      <c r="GA3558" s="25"/>
      <c r="GB3558" s="25"/>
      <c r="GC3558" s="25"/>
      <c r="GD3558" s="25"/>
      <c r="GE3558" s="25"/>
      <c r="GF3558" s="25"/>
      <c r="GG3558" s="25"/>
      <c r="GH3558" s="25"/>
      <c r="GI3558" s="25"/>
      <c r="GJ3558" s="25"/>
      <c r="GK3558" s="25"/>
      <c r="GL3558" s="25"/>
      <c r="GM3558" s="25"/>
      <c r="GN3558" s="25"/>
      <c r="GO3558" s="25"/>
      <c r="GP3558" s="25"/>
      <c r="GQ3558" s="25"/>
      <c r="GR3558" s="25"/>
      <c r="GS3558" s="25"/>
      <c r="GT3558" s="25"/>
      <c r="GU3558" s="25"/>
      <c r="GV3558" s="25"/>
      <c r="GW3558" s="25"/>
      <c r="GX3558" s="25"/>
      <c r="GY3558" s="25"/>
      <c r="GZ3558" s="25"/>
      <c r="HA3558" s="25"/>
      <c r="HB3558" s="25"/>
      <c r="HC3558" s="25"/>
      <c r="HD3558" s="25"/>
      <c r="HE3558" s="25"/>
      <c r="HF3558" s="25"/>
      <c r="HG3558" s="25"/>
      <c r="HH3558" s="25"/>
      <c r="HI3558" s="25"/>
      <c r="HJ3558" s="25"/>
      <c r="HK3558" s="25"/>
      <c r="HL3558" s="25"/>
      <c r="HM3558" s="25"/>
      <c r="HN3558" s="25"/>
      <c r="HO3558" s="25"/>
      <c r="HP3558" s="25"/>
      <c r="HQ3558" s="25"/>
      <c r="HR3558" s="25"/>
      <c r="HS3558" s="25"/>
      <c r="HT3558" s="25"/>
      <c r="HU3558" s="25"/>
      <c r="HV3558" s="25"/>
      <c r="HW3558" s="25"/>
      <c r="HX3558" s="25"/>
      <c r="HY3558" s="25"/>
      <c r="HZ3558" s="25"/>
      <c r="IA3558" s="25"/>
      <c r="IB3558" s="25"/>
      <c r="IC3558" s="25"/>
      <c r="ID3558" s="25"/>
      <c r="IE3558" s="25"/>
      <c r="IF3558" s="25"/>
      <c r="IG3558" s="25"/>
      <c r="IH3558" s="25"/>
      <c r="II3558" s="25"/>
      <c r="IJ3558" s="25"/>
      <c r="IK3558" s="25"/>
      <c r="IL3558" s="25"/>
      <c r="IM3558" s="25"/>
      <c r="IN3558" s="25"/>
      <c r="IO3558" s="25"/>
      <c r="IP3558" s="25"/>
      <c r="IQ3558" s="25"/>
      <c r="IR3558" s="25"/>
      <c r="IS3558" s="25"/>
      <c r="IT3558" s="25"/>
      <c r="IU3558" s="25"/>
      <c r="IV3558" s="25"/>
    </row>
    <row r="3559" spans="1:256">
      <c r="A3559" s="48"/>
      <c r="B3559" s="65"/>
      <c r="C3559" s="50"/>
      <c r="D3559" s="51"/>
      <c r="E3559" s="19"/>
      <c r="F3559" s="21"/>
      <c r="G3559" s="25"/>
      <c r="H3559" s="25"/>
      <c r="I3559" s="25"/>
      <c r="J3559" s="25"/>
      <c r="K3559" s="25"/>
      <c r="L3559" s="25"/>
      <c r="M3559" s="25"/>
      <c r="N3559" s="25"/>
      <c r="O3559" s="25"/>
      <c r="P3559" s="25"/>
      <c r="Q3559" s="25"/>
      <c r="R3559" s="25"/>
      <c r="S3559" s="25"/>
      <c r="T3559" s="25"/>
      <c r="U3559" s="25"/>
      <c r="V3559" s="25"/>
      <c r="W3559" s="25"/>
      <c r="X3559" s="25"/>
      <c r="Y3559" s="25"/>
      <c r="Z3559" s="25"/>
      <c r="AA3559" s="25"/>
      <c r="AB3559" s="25"/>
      <c r="AC3559" s="25"/>
      <c r="AD3559" s="25"/>
      <c r="AE3559" s="25"/>
      <c r="AF3559" s="25"/>
      <c r="AG3559" s="25"/>
      <c r="AH3559" s="25"/>
      <c r="AI3559" s="25"/>
      <c r="AJ3559" s="25"/>
      <c r="AK3559" s="25"/>
      <c r="AL3559" s="25"/>
      <c r="AM3559" s="25"/>
      <c r="AN3559" s="25"/>
      <c r="AO3559" s="25"/>
      <c r="AP3559" s="25"/>
      <c r="AQ3559" s="25"/>
      <c r="AR3559" s="25"/>
      <c r="AS3559" s="25"/>
      <c r="AT3559" s="25"/>
      <c r="AU3559" s="25"/>
      <c r="AV3559" s="25"/>
      <c r="AW3559" s="25"/>
      <c r="AX3559" s="25"/>
      <c r="AY3559" s="25"/>
      <c r="AZ3559" s="25"/>
      <c r="BA3559" s="25"/>
      <c r="BB3559" s="25"/>
      <c r="BC3559" s="25"/>
      <c r="BD3559" s="25"/>
      <c r="BE3559" s="25"/>
      <c r="BF3559" s="25"/>
      <c r="BG3559" s="25"/>
      <c r="BH3559" s="25"/>
      <c r="BI3559" s="25"/>
      <c r="BJ3559" s="25"/>
      <c r="BK3559" s="25"/>
      <c r="BL3559" s="25"/>
      <c r="BM3559" s="25"/>
      <c r="BN3559" s="25"/>
      <c r="BO3559" s="25"/>
      <c r="BP3559" s="25"/>
      <c r="BQ3559" s="25"/>
      <c r="BR3559" s="25"/>
      <c r="BS3559" s="25"/>
      <c r="BT3559" s="25"/>
      <c r="BU3559" s="25"/>
      <c r="BV3559" s="25"/>
      <c r="BW3559" s="25"/>
      <c r="BX3559" s="25"/>
      <c r="BY3559" s="25"/>
      <c r="BZ3559" s="25"/>
      <c r="CA3559" s="25"/>
      <c r="CB3559" s="25"/>
      <c r="CC3559" s="25"/>
      <c r="CD3559" s="25"/>
      <c r="CE3559" s="25"/>
      <c r="CF3559" s="25"/>
      <c r="CG3559" s="25"/>
      <c r="CH3559" s="25"/>
      <c r="CI3559" s="25"/>
      <c r="CJ3559" s="25"/>
      <c r="CK3559" s="25"/>
      <c r="CL3559" s="25"/>
      <c r="CM3559" s="25"/>
      <c r="CN3559" s="25"/>
      <c r="CO3559" s="25"/>
      <c r="CP3559" s="25"/>
      <c r="CQ3559" s="25"/>
      <c r="CR3559" s="25"/>
      <c r="CS3559" s="25"/>
      <c r="CT3559" s="25"/>
      <c r="CU3559" s="25"/>
      <c r="CV3559" s="25"/>
      <c r="CW3559" s="25"/>
      <c r="CX3559" s="25"/>
      <c r="CY3559" s="25"/>
      <c r="CZ3559" s="25"/>
      <c r="DA3559" s="25"/>
      <c r="DB3559" s="25"/>
      <c r="DC3559" s="25"/>
      <c r="DD3559" s="25"/>
      <c r="DE3559" s="25"/>
      <c r="DF3559" s="25"/>
      <c r="DG3559" s="25"/>
      <c r="DH3559" s="25"/>
      <c r="DI3559" s="25"/>
      <c r="DJ3559" s="25"/>
      <c r="DK3559" s="25"/>
      <c r="DL3559" s="25"/>
      <c r="DM3559" s="25"/>
      <c r="DN3559" s="25"/>
      <c r="DO3559" s="25"/>
      <c r="DP3559" s="25"/>
      <c r="DQ3559" s="25"/>
      <c r="DR3559" s="25"/>
      <c r="DS3559" s="25"/>
      <c r="DT3559" s="25"/>
      <c r="DU3559" s="25"/>
      <c r="DV3559" s="25"/>
      <c r="DW3559" s="25"/>
      <c r="DX3559" s="25"/>
      <c r="DY3559" s="25"/>
      <c r="DZ3559" s="25"/>
      <c r="EA3559" s="25"/>
      <c r="EB3559" s="25"/>
      <c r="EC3559" s="25"/>
      <c r="ED3559" s="25"/>
      <c r="EE3559" s="25"/>
      <c r="EF3559" s="25"/>
      <c r="EG3559" s="25"/>
      <c r="EH3559" s="25"/>
      <c r="EI3559" s="25"/>
      <c r="EJ3559" s="25"/>
      <c r="EK3559" s="25"/>
      <c r="EL3559" s="25"/>
      <c r="EM3559" s="25"/>
      <c r="EN3559" s="25"/>
      <c r="EO3559" s="25"/>
      <c r="EP3559" s="25"/>
      <c r="EQ3559" s="25"/>
      <c r="ER3559" s="25"/>
      <c r="ES3559" s="25"/>
      <c r="ET3559" s="25"/>
      <c r="EU3559" s="25"/>
      <c r="EV3559" s="25"/>
      <c r="EW3559" s="25"/>
      <c r="EX3559" s="25"/>
      <c r="EY3559" s="25"/>
      <c r="EZ3559" s="25"/>
      <c r="FA3559" s="25"/>
      <c r="FB3559" s="25"/>
      <c r="FC3559" s="25"/>
      <c r="FD3559" s="25"/>
      <c r="FE3559" s="25"/>
      <c r="FF3559" s="25"/>
      <c r="FG3559" s="25"/>
      <c r="FH3559" s="25"/>
      <c r="FI3559" s="25"/>
      <c r="FJ3559" s="25"/>
      <c r="FK3559" s="25"/>
      <c r="FL3559" s="25"/>
      <c r="FM3559" s="25"/>
      <c r="FN3559" s="25"/>
      <c r="FO3559" s="25"/>
      <c r="FP3559" s="25"/>
      <c r="FQ3559" s="25"/>
      <c r="FR3559" s="25"/>
      <c r="FS3559" s="25"/>
      <c r="FT3559" s="25"/>
      <c r="FU3559" s="25"/>
      <c r="FV3559" s="25"/>
      <c r="FW3559" s="25"/>
      <c r="FX3559" s="25"/>
      <c r="FY3559" s="25"/>
      <c r="FZ3559" s="25"/>
      <c r="GA3559" s="25"/>
      <c r="GB3559" s="25"/>
      <c r="GC3559" s="25"/>
      <c r="GD3559" s="25"/>
      <c r="GE3559" s="25"/>
      <c r="GF3559" s="25"/>
      <c r="GG3559" s="25"/>
      <c r="GH3559" s="25"/>
      <c r="GI3559" s="25"/>
      <c r="GJ3559" s="25"/>
      <c r="GK3559" s="25"/>
      <c r="GL3559" s="25"/>
      <c r="GM3559" s="25"/>
      <c r="GN3559" s="25"/>
      <c r="GO3559" s="25"/>
      <c r="GP3559" s="25"/>
      <c r="GQ3559" s="25"/>
      <c r="GR3559" s="25"/>
      <c r="GS3559" s="25"/>
      <c r="GT3559" s="25"/>
      <c r="GU3559" s="25"/>
      <c r="GV3559" s="25"/>
      <c r="GW3559" s="25"/>
      <c r="GX3559" s="25"/>
      <c r="GY3559" s="25"/>
      <c r="GZ3559" s="25"/>
      <c r="HA3559" s="25"/>
      <c r="HB3559" s="25"/>
      <c r="HC3559" s="25"/>
      <c r="HD3559" s="25"/>
      <c r="HE3559" s="25"/>
      <c r="HF3559" s="25"/>
      <c r="HG3559" s="25"/>
      <c r="HH3559" s="25"/>
      <c r="HI3559" s="25"/>
      <c r="HJ3559" s="25"/>
      <c r="HK3559" s="25"/>
      <c r="HL3559" s="25"/>
      <c r="HM3559" s="25"/>
      <c r="HN3559" s="25"/>
      <c r="HO3559" s="25"/>
      <c r="HP3559" s="25"/>
      <c r="HQ3559" s="25"/>
      <c r="HR3559" s="25"/>
      <c r="HS3559" s="25"/>
      <c r="HT3559" s="25"/>
      <c r="HU3559" s="25"/>
      <c r="HV3559" s="25"/>
      <c r="HW3559" s="25"/>
      <c r="HX3559" s="25"/>
      <c r="HY3559" s="25"/>
      <c r="HZ3559" s="25"/>
      <c r="IA3559" s="25"/>
      <c r="IB3559" s="25"/>
      <c r="IC3559" s="25"/>
      <c r="ID3559" s="25"/>
      <c r="IE3559" s="25"/>
      <c r="IF3559" s="25"/>
      <c r="IG3559" s="25"/>
      <c r="IH3559" s="25"/>
      <c r="II3559" s="25"/>
      <c r="IJ3559" s="25"/>
      <c r="IK3559" s="25"/>
      <c r="IL3559" s="25"/>
      <c r="IM3559" s="25"/>
      <c r="IN3559" s="25"/>
      <c r="IO3559" s="25"/>
      <c r="IP3559" s="25"/>
      <c r="IQ3559" s="25"/>
      <c r="IR3559" s="25"/>
      <c r="IS3559" s="25"/>
      <c r="IT3559" s="25"/>
      <c r="IU3559" s="25"/>
      <c r="IV3559" s="25"/>
    </row>
    <row r="3560" spans="1:256">
      <c r="A3560" s="55"/>
      <c r="B3560" s="72"/>
      <c r="C3560" s="73"/>
      <c r="D3560" s="51"/>
      <c r="E3560" s="19"/>
      <c r="F3560" s="21"/>
      <c r="G3560" s="25"/>
      <c r="H3560" s="25"/>
      <c r="I3560" s="25"/>
      <c r="J3560" s="25"/>
      <c r="K3560" s="25"/>
      <c r="L3560" s="25"/>
      <c r="M3560" s="25"/>
      <c r="N3560" s="25"/>
      <c r="O3560" s="25"/>
      <c r="P3560" s="25"/>
      <c r="Q3560" s="25"/>
      <c r="R3560" s="25"/>
      <c r="S3560" s="25"/>
      <c r="T3560" s="25"/>
      <c r="U3560" s="25"/>
      <c r="V3560" s="25"/>
      <c r="W3560" s="25"/>
      <c r="X3560" s="25"/>
      <c r="Y3560" s="25"/>
      <c r="Z3560" s="25"/>
      <c r="AA3560" s="25"/>
      <c r="AB3560" s="25"/>
      <c r="AC3560" s="25"/>
      <c r="AD3560" s="25"/>
      <c r="AE3560" s="25"/>
      <c r="AF3560" s="25"/>
      <c r="AG3560" s="25"/>
      <c r="AH3560" s="25"/>
      <c r="AI3560" s="25"/>
      <c r="AJ3560" s="25"/>
      <c r="AK3560" s="25"/>
      <c r="AL3560" s="25"/>
      <c r="AM3560" s="25"/>
      <c r="AN3560" s="25"/>
      <c r="AO3560" s="25"/>
      <c r="AP3560" s="25"/>
      <c r="AQ3560" s="25"/>
      <c r="AR3560" s="25"/>
      <c r="AS3560" s="25"/>
      <c r="AT3560" s="25"/>
      <c r="AU3560" s="25"/>
      <c r="AV3560" s="25"/>
      <c r="AW3560" s="25"/>
      <c r="AX3560" s="25"/>
      <c r="AY3560" s="25"/>
      <c r="AZ3560" s="25"/>
      <c r="BA3560" s="25"/>
      <c r="BB3560" s="25"/>
      <c r="BC3560" s="25"/>
      <c r="BD3560" s="25"/>
      <c r="BE3560" s="25"/>
      <c r="BF3560" s="25"/>
      <c r="BG3560" s="25"/>
      <c r="BH3560" s="25"/>
      <c r="BI3560" s="25"/>
      <c r="BJ3560" s="25"/>
      <c r="BK3560" s="25"/>
      <c r="BL3560" s="25"/>
      <c r="BM3560" s="25"/>
      <c r="BN3560" s="25"/>
      <c r="BO3560" s="25"/>
      <c r="BP3560" s="25"/>
      <c r="BQ3560" s="25"/>
      <c r="BR3560" s="25"/>
      <c r="BS3560" s="25"/>
      <c r="BT3560" s="25"/>
      <c r="BU3560" s="25"/>
      <c r="BV3560" s="25"/>
      <c r="BW3560" s="25"/>
      <c r="BX3560" s="25"/>
      <c r="BY3560" s="25"/>
      <c r="BZ3560" s="25"/>
      <c r="CA3560" s="25"/>
      <c r="CB3560" s="25"/>
      <c r="CC3560" s="25"/>
      <c r="CD3560" s="25"/>
      <c r="CE3560" s="25"/>
      <c r="CF3560" s="25"/>
      <c r="CG3560" s="25"/>
      <c r="CH3560" s="25"/>
      <c r="CI3560" s="25"/>
      <c r="CJ3560" s="25"/>
      <c r="CK3560" s="25"/>
      <c r="CL3560" s="25"/>
      <c r="CM3560" s="25"/>
      <c r="CN3560" s="25"/>
      <c r="CO3560" s="25"/>
      <c r="CP3560" s="25"/>
      <c r="CQ3560" s="25"/>
      <c r="CR3560" s="25"/>
      <c r="CS3560" s="25"/>
      <c r="CT3560" s="25"/>
      <c r="CU3560" s="25"/>
      <c r="CV3560" s="25"/>
      <c r="CW3560" s="25"/>
      <c r="CX3560" s="25"/>
      <c r="CY3560" s="25"/>
      <c r="CZ3560" s="25"/>
      <c r="DA3560" s="25"/>
      <c r="DB3560" s="25"/>
      <c r="DC3560" s="25"/>
      <c r="DD3560" s="25"/>
      <c r="DE3560" s="25"/>
      <c r="DF3560" s="25"/>
      <c r="DG3560" s="25"/>
      <c r="DH3560" s="25"/>
      <c r="DI3560" s="25"/>
      <c r="DJ3560" s="25"/>
      <c r="DK3560" s="25"/>
      <c r="DL3560" s="25"/>
      <c r="DM3560" s="25"/>
      <c r="DN3560" s="25"/>
      <c r="DO3560" s="25"/>
      <c r="DP3560" s="25"/>
      <c r="DQ3560" s="25"/>
      <c r="DR3560" s="25"/>
      <c r="DS3560" s="25"/>
      <c r="DT3560" s="25"/>
      <c r="DU3560" s="25"/>
      <c r="DV3560" s="25"/>
      <c r="DW3560" s="25"/>
      <c r="DX3560" s="25"/>
      <c r="DY3560" s="25"/>
      <c r="DZ3560" s="25"/>
      <c r="EA3560" s="25"/>
      <c r="EB3560" s="25"/>
      <c r="EC3560" s="25"/>
      <c r="ED3560" s="25"/>
      <c r="EE3560" s="25"/>
      <c r="EF3560" s="25"/>
      <c r="EG3560" s="25"/>
      <c r="EH3560" s="25"/>
      <c r="EI3560" s="25"/>
      <c r="EJ3560" s="25"/>
      <c r="EK3560" s="25"/>
      <c r="EL3560" s="25"/>
      <c r="EM3560" s="25"/>
      <c r="EN3560" s="25"/>
      <c r="EO3560" s="25"/>
      <c r="EP3560" s="25"/>
      <c r="EQ3560" s="25"/>
      <c r="ER3560" s="25"/>
      <c r="ES3560" s="25"/>
      <c r="ET3560" s="25"/>
      <c r="EU3560" s="25"/>
      <c r="EV3560" s="25"/>
      <c r="EW3560" s="25"/>
      <c r="EX3560" s="25"/>
      <c r="EY3560" s="25"/>
      <c r="EZ3560" s="25"/>
      <c r="FA3560" s="25"/>
      <c r="FB3560" s="25"/>
      <c r="FC3560" s="25"/>
      <c r="FD3560" s="25"/>
      <c r="FE3560" s="25"/>
      <c r="FF3560" s="25"/>
      <c r="FG3560" s="25"/>
      <c r="FH3560" s="25"/>
      <c r="FI3560" s="25"/>
      <c r="FJ3560" s="25"/>
      <c r="FK3560" s="25"/>
      <c r="FL3560" s="25"/>
      <c r="FM3560" s="25"/>
      <c r="FN3560" s="25"/>
      <c r="FO3560" s="25"/>
      <c r="FP3560" s="25"/>
      <c r="FQ3560" s="25"/>
      <c r="FR3560" s="25"/>
      <c r="FS3560" s="25"/>
      <c r="FT3560" s="25"/>
      <c r="FU3560" s="25"/>
      <c r="FV3560" s="25"/>
      <c r="FW3560" s="25"/>
      <c r="FX3560" s="25"/>
      <c r="FY3560" s="25"/>
      <c r="FZ3560" s="25"/>
      <c r="GA3560" s="25"/>
      <c r="GB3560" s="25"/>
      <c r="GC3560" s="25"/>
      <c r="GD3560" s="25"/>
      <c r="GE3560" s="25"/>
      <c r="GF3560" s="25"/>
      <c r="GG3560" s="25"/>
      <c r="GH3560" s="25"/>
      <c r="GI3560" s="25"/>
      <c r="GJ3560" s="25"/>
      <c r="GK3560" s="25"/>
      <c r="GL3560" s="25"/>
      <c r="GM3560" s="25"/>
      <c r="GN3560" s="25"/>
      <c r="GO3560" s="25"/>
      <c r="GP3560" s="25"/>
      <c r="GQ3560" s="25"/>
      <c r="GR3560" s="25"/>
      <c r="GS3560" s="25"/>
      <c r="GT3560" s="25"/>
      <c r="GU3560" s="25"/>
      <c r="GV3560" s="25"/>
      <c r="GW3560" s="25"/>
      <c r="GX3560" s="25"/>
      <c r="GY3560" s="25"/>
      <c r="GZ3560" s="25"/>
      <c r="HA3560" s="25"/>
      <c r="HB3560" s="25"/>
      <c r="HC3560" s="25"/>
      <c r="HD3560" s="25"/>
      <c r="HE3560" s="25"/>
      <c r="HF3560" s="25"/>
      <c r="HG3560" s="25"/>
      <c r="HH3560" s="25"/>
      <c r="HI3560" s="25"/>
      <c r="HJ3560" s="25"/>
      <c r="HK3560" s="25"/>
      <c r="HL3560" s="25"/>
      <c r="HM3560" s="25"/>
      <c r="HN3560" s="25"/>
      <c r="HO3560" s="25"/>
      <c r="HP3560" s="25"/>
      <c r="HQ3560" s="25"/>
      <c r="HR3560" s="25"/>
      <c r="HS3560" s="25"/>
      <c r="HT3560" s="25"/>
      <c r="HU3560" s="25"/>
      <c r="HV3560" s="25"/>
      <c r="HW3560" s="25"/>
      <c r="HX3560" s="25"/>
      <c r="HY3560" s="25"/>
      <c r="HZ3560" s="25"/>
      <c r="IA3560" s="25"/>
      <c r="IB3560" s="25"/>
      <c r="IC3560" s="25"/>
      <c r="ID3560" s="25"/>
      <c r="IE3560" s="25"/>
      <c r="IF3560" s="25"/>
      <c r="IG3560" s="25"/>
      <c r="IH3560" s="25"/>
      <c r="II3560" s="25"/>
      <c r="IJ3560" s="25"/>
      <c r="IK3560" s="25"/>
      <c r="IL3560" s="25"/>
      <c r="IM3560" s="25"/>
      <c r="IN3560" s="25"/>
      <c r="IO3560" s="25"/>
      <c r="IP3560" s="25"/>
      <c r="IQ3560" s="25"/>
      <c r="IR3560" s="25"/>
      <c r="IS3560" s="25"/>
      <c r="IT3560" s="25"/>
      <c r="IU3560" s="25"/>
      <c r="IV3560" s="25"/>
    </row>
    <row r="3561" spans="1:256">
      <c r="A3561" s="48"/>
      <c r="B3561" s="65"/>
      <c r="C3561" s="50"/>
      <c r="D3561" s="51"/>
      <c r="E3561" s="19"/>
      <c r="F3561" s="21"/>
      <c r="G3561" s="25"/>
      <c r="H3561" s="25"/>
      <c r="I3561" s="25"/>
      <c r="J3561" s="25"/>
      <c r="K3561" s="25"/>
      <c r="L3561" s="25"/>
      <c r="M3561" s="25"/>
      <c r="N3561" s="25"/>
      <c r="O3561" s="25"/>
      <c r="P3561" s="25"/>
      <c r="Q3561" s="25"/>
      <c r="R3561" s="25"/>
      <c r="S3561" s="25"/>
      <c r="T3561" s="25"/>
      <c r="U3561" s="25"/>
      <c r="V3561" s="25"/>
      <c r="W3561" s="25"/>
      <c r="X3561" s="25"/>
      <c r="Y3561" s="25"/>
      <c r="Z3561" s="25"/>
      <c r="AA3561" s="25"/>
      <c r="AB3561" s="25"/>
      <c r="AC3561" s="25"/>
      <c r="AD3561" s="25"/>
      <c r="AE3561" s="25"/>
      <c r="AF3561" s="25"/>
      <c r="AG3561" s="25"/>
      <c r="AH3561" s="25"/>
      <c r="AI3561" s="25"/>
      <c r="AJ3561" s="25"/>
      <c r="AK3561" s="25"/>
      <c r="AL3561" s="25"/>
      <c r="AM3561" s="25"/>
      <c r="AN3561" s="25"/>
      <c r="AO3561" s="25"/>
      <c r="AP3561" s="25"/>
      <c r="AQ3561" s="25"/>
      <c r="AR3561" s="25"/>
      <c r="AS3561" s="25"/>
      <c r="AT3561" s="25"/>
      <c r="AU3561" s="25"/>
      <c r="AV3561" s="25"/>
      <c r="AW3561" s="25"/>
      <c r="AX3561" s="25"/>
      <c r="AY3561" s="25"/>
      <c r="AZ3561" s="25"/>
      <c r="BA3561" s="25"/>
      <c r="BB3561" s="25"/>
      <c r="BC3561" s="25"/>
      <c r="BD3561" s="25"/>
      <c r="BE3561" s="25"/>
      <c r="BF3561" s="25"/>
      <c r="BG3561" s="25"/>
      <c r="BH3561" s="25"/>
      <c r="BI3561" s="25"/>
      <c r="BJ3561" s="25"/>
      <c r="BK3561" s="25"/>
      <c r="BL3561" s="25"/>
      <c r="BM3561" s="25"/>
      <c r="BN3561" s="25"/>
      <c r="BO3561" s="25"/>
      <c r="BP3561" s="25"/>
      <c r="BQ3561" s="25"/>
      <c r="BR3561" s="25"/>
      <c r="BS3561" s="25"/>
      <c r="BT3561" s="25"/>
      <c r="BU3561" s="25"/>
      <c r="BV3561" s="25"/>
      <c r="BW3561" s="25"/>
      <c r="BX3561" s="25"/>
      <c r="BY3561" s="25"/>
      <c r="BZ3561" s="25"/>
      <c r="CA3561" s="25"/>
      <c r="CB3561" s="25"/>
      <c r="CC3561" s="25"/>
      <c r="CD3561" s="25"/>
      <c r="CE3561" s="25"/>
      <c r="CF3561" s="25"/>
      <c r="CG3561" s="25"/>
      <c r="CH3561" s="25"/>
      <c r="CI3561" s="25"/>
      <c r="CJ3561" s="25"/>
      <c r="CK3561" s="25"/>
      <c r="CL3561" s="25"/>
      <c r="CM3561" s="25"/>
      <c r="CN3561" s="25"/>
      <c r="CO3561" s="25"/>
      <c r="CP3561" s="25"/>
      <c r="CQ3561" s="25"/>
      <c r="CR3561" s="25"/>
      <c r="CS3561" s="25"/>
      <c r="CT3561" s="25"/>
      <c r="CU3561" s="25"/>
      <c r="CV3561" s="25"/>
      <c r="CW3561" s="25"/>
      <c r="CX3561" s="25"/>
      <c r="CY3561" s="25"/>
      <c r="CZ3561" s="25"/>
      <c r="DA3561" s="25"/>
      <c r="DB3561" s="25"/>
      <c r="DC3561" s="25"/>
      <c r="DD3561" s="25"/>
      <c r="DE3561" s="25"/>
      <c r="DF3561" s="25"/>
      <c r="DG3561" s="25"/>
      <c r="DH3561" s="25"/>
      <c r="DI3561" s="25"/>
      <c r="DJ3561" s="25"/>
      <c r="DK3561" s="25"/>
      <c r="DL3561" s="25"/>
      <c r="DM3561" s="25"/>
      <c r="DN3561" s="25"/>
      <c r="DO3561" s="25"/>
      <c r="DP3561" s="25"/>
      <c r="DQ3561" s="25"/>
      <c r="DR3561" s="25"/>
      <c r="DS3561" s="25"/>
      <c r="DT3561" s="25"/>
      <c r="DU3561" s="25"/>
      <c r="DV3561" s="25"/>
      <c r="DW3561" s="25"/>
      <c r="DX3561" s="25"/>
      <c r="DY3561" s="25"/>
      <c r="DZ3561" s="25"/>
      <c r="EA3561" s="25"/>
      <c r="EB3561" s="25"/>
      <c r="EC3561" s="25"/>
      <c r="ED3561" s="25"/>
      <c r="EE3561" s="25"/>
      <c r="EF3561" s="25"/>
      <c r="EG3561" s="25"/>
      <c r="EH3561" s="25"/>
      <c r="EI3561" s="25"/>
      <c r="EJ3561" s="25"/>
      <c r="EK3561" s="25"/>
      <c r="EL3561" s="25"/>
      <c r="EM3561" s="25"/>
      <c r="EN3561" s="25"/>
      <c r="EO3561" s="25"/>
      <c r="EP3561" s="25"/>
      <c r="EQ3561" s="25"/>
      <c r="ER3561" s="25"/>
      <c r="ES3561" s="25"/>
      <c r="ET3561" s="25"/>
      <c r="EU3561" s="25"/>
      <c r="EV3561" s="25"/>
      <c r="EW3561" s="25"/>
      <c r="EX3561" s="25"/>
      <c r="EY3561" s="25"/>
      <c r="EZ3561" s="25"/>
      <c r="FA3561" s="25"/>
      <c r="FB3561" s="25"/>
      <c r="FC3561" s="25"/>
      <c r="FD3561" s="25"/>
      <c r="FE3561" s="25"/>
      <c r="FF3561" s="25"/>
      <c r="FG3561" s="25"/>
      <c r="FH3561" s="25"/>
      <c r="FI3561" s="25"/>
      <c r="FJ3561" s="25"/>
      <c r="FK3561" s="25"/>
      <c r="FL3561" s="25"/>
      <c r="FM3561" s="25"/>
      <c r="FN3561" s="25"/>
      <c r="FO3561" s="25"/>
      <c r="FP3561" s="25"/>
      <c r="FQ3561" s="25"/>
      <c r="FR3561" s="25"/>
      <c r="FS3561" s="25"/>
      <c r="FT3561" s="25"/>
      <c r="FU3561" s="25"/>
      <c r="FV3561" s="25"/>
      <c r="FW3561" s="25"/>
      <c r="FX3561" s="25"/>
      <c r="FY3561" s="25"/>
      <c r="FZ3561" s="25"/>
      <c r="GA3561" s="25"/>
      <c r="GB3561" s="25"/>
      <c r="GC3561" s="25"/>
      <c r="GD3561" s="25"/>
      <c r="GE3561" s="25"/>
      <c r="GF3561" s="25"/>
      <c r="GG3561" s="25"/>
      <c r="GH3561" s="25"/>
      <c r="GI3561" s="25"/>
      <c r="GJ3561" s="25"/>
      <c r="GK3561" s="25"/>
      <c r="GL3561" s="25"/>
      <c r="GM3561" s="25"/>
      <c r="GN3561" s="25"/>
      <c r="GO3561" s="25"/>
      <c r="GP3561" s="25"/>
      <c r="GQ3561" s="25"/>
      <c r="GR3561" s="25"/>
      <c r="GS3561" s="25"/>
      <c r="GT3561" s="25"/>
      <c r="GU3561" s="25"/>
      <c r="GV3561" s="25"/>
      <c r="GW3561" s="25"/>
      <c r="GX3561" s="25"/>
      <c r="GY3561" s="25"/>
      <c r="GZ3561" s="25"/>
      <c r="HA3561" s="25"/>
      <c r="HB3561" s="25"/>
      <c r="HC3561" s="25"/>
      <c r="HD3561" s="25"/>
      <c r="HE3561" s="25"/>
      <c r="HF3561" s="25"/>
      <c r="HG3561" s="25"/>
      <c r="HH3561" s="25"/>
      <c r="HI3561" s="25"/>
      <c r="HJ3561" s="25"/>
      <c r="HK3561" s="25"/>
      <c r="HL3561" s="25"/>
      <c r="HM3561" s="25"/>
      <c r="HN3561" s="25"/>
      <c r="HO3561" s="25"/>
      <c r="HP3561" s="25"/>
      <c r="HQ3561" s="25"/>
      <c r="HR3561" s="25"/>
      <c r="HS3561" s="25"/>
      <c r="HT3561" s="25"/>
      <c r="HU3561" s="25"/>
      <c r="HV3561" s="25"/>
      <c r="HW3561" s="25"/>
      <c r="HX3561" s="25"/>
      <c r="HY3561" s="25"/>
      <c r="HZ3561" s="25"/>
      <c r="IA3561" s="25"/>
      <c r="IB3561" s="25"/>
      <c r="IC3561" s="25"/>
      <c r="ID3561" s="25"/>
      <c r="IE3561" s="25"/>
      <c r="IF3561" s="25"/>
      <c r="IG3561" s="25"/>
      <c r="IH3561" s="25"/>
      <c r="II3561" s="25"/>
      <c r="IJ3561" s="25"/>
      <c r="IK3561" s="25"/>
      <c r="IL3561" s="25"/>
      <c r="IM3561" s="25"/>
      <c r="IN3561" s="25"/>
      <c r="IO3561" s="25"/>
      <c r="IP3561" s="25"/>
      <c r="IQ3561" s="25"/>
      <c r="IR3561" s="25"/>
      <c r="IS3561" s="25"/>
      <c r="IT3561" s="25"/>
      <c r="IU3561" s="25"/>
      <c r="IV3561" s="25"/>
    </row>
    <row r="3562" spans="1:256">
      <c r="A3562" s="48"/>
      <c r="B3562" s="65"/>
      <c r="C3562" s="50"/>
      <c r="D3562" s="51"/>
      <c r="E3562" s="19"/>
      <c r="F3562" s="21"/>
      <c r="G3562" s="25"/>
      <c r="H3562" s="25"/>
      <c r="I3562" s="25"/>
      <c r="J3562" s="25"/>
      <c r="K3562" s="25"/>
      <c r="L3562" s="25"/>
      <c r="M3562" s="25"/>
      <c r="N3562" s="25"/>
      <c r="O3562" s="25"/>
      <c r="P3562" s="25"/>
      <c r="Q3562" s="25"/>
      <c r="R3562" s="25"/>
      <c r="S3562" s="25"/>
      <c r="T3562" s="25"/>
      <c r="U3562" s="25"/>
      <c r="V3562" s="25"/>
      <c r="W3562" s="25"/>
      <c r="X3562" s="25"/>
      <c r="Y3562" s="25"/>
      <c r="Z3562" s="25"/>
      <c r="AA3562" s="25"/>
      <c r="AB3562" s="25"/>
      <c r="AC3562" s="25"/>
      <c r="AD3562" s="25"/>
      <c r="AE3562" s="25"/>
      <c r="AF3562" s="25"/>
      <c r="AG3562" s="25"/>
      <c r="AH3562" s="25"/>
      <c r="AI3562" s="25"/>
      <c r="AJ3562" s="25"/>
      <c r="AK3562" s="25"/>
      <c r="AL3562" s="25"/>
      <c r="AM3562" s="25"/>
      <c r="AN3562" s="25"/>
      <c r="AO3562" s="25"/>
      <c r="AP3562" s="25"/>
      <c r="AQ3562" s="25"/>
      <c r="AR3562" s="25"/>
      <c r="AS3562" s="25"/>
      <c r="AT3562" s="25"/>
      <c r="AU3562" s="25"/>
      <c r="AV3562" s="25"/>
      <c r="AW3562" s="25"/>
      <c r="AX3562" s="25"/>
      <c r="AY3562" s="25"/>
      <c r="AZ3562" s="25"/>
      <c r="BA3562" s="25"/>
      <c r="BB3562" s="25"/>
      <c r="BC3562" s="25"/>
      <c r="BD3562" s="25"/>
      <c r="BE3562" s="25"/>
      <c r="BF3562" s="25"/>
      <c r="BG3562" s="25"/>
      <c r="BH3562" s="25"/>
      <c r="BI3562" s="25"/>
      <c r="BJ3562" s="25"/>
      <c r="BK3562" s="25"/>
      <c r="BL3562" s="25"/>
      <c r="BM3562" s="25"/>
      <c r="BN3562" s="25"/>
      <c r="BO3562" s="25"/>
      <c r="BP3562" s="25"/>
      <c r="BQ3562" s="25"/>
      <c r="BR3562" s="25"/>
      <c r="BS3562" s="25"/>
      <c r="BT3562" s="25"/>
      <c r="BU3562" s="25"/>
      <c r="BV3562" s="25"/>
      <c r="BW3562" s="25"/>
      <c r="BX3562" s="25"/>
      <c r="BY3562" s="25"/>
      <c r="BZ3562" s="25"/>
      <c r="CA3562" s="25"/>
      <c r="CB3562" s="25"/>
      <c r="CC3562" s="25"/>
      <c r="CD3562" s="25"/>
      <c r="CE3562" s="25"/>
      <c r="CF3562" s="25"/>
      <c r="CG3562" s="25"/>
      <c r="CH3562" s="25"/>
      <c r="CI3562" s="25"/>
      <c r="CJ3562" s="25"/>
      <c r="CK3562" s="25"/>
      <c r="CL3562" s="25"/>
      <c r="CM3562" s="25"/>
      <c r="CN3562" s="25"/>
      <c r="CO3562" s="25"/>
      <c r="CP3562" s="25"/>
      <c r="CQ3562" s="25"/>
      <c r="CR3562" s="25"/>
      <c r="CS3562" s="25"/>
      <c r="CT3562" s="25"/>
      <c r="CU3562" s="25"/>
      <c r="CV3562" s="25"/>
      <c r="CW3562" s="25"/>
      <c r="CX3562" s="25"/>
      <c r="CY3562" s="25"/>
      <c r="CZ3562" s="25"/>
      <c r="DA3562" s="25"/>
      <c r="DB3562" s="25"/>
      <c r="DC3562" s="25"/>
      <c r="DD3562" s="25"/>
      <c r="DE3562" s="25"/>
      <c r="DF3562" s="25"/>
      <c r="DG3562" s="25"/>
      <c r="DH3562" s="25"/>
      <c r="DI3562" s="25"/>
      <c r="DJ3562" s="25"/>
      <c r="DK3562" s="25"/>
      <c r="DL3562" s="25"/>
      <c r="DM3562" s="25"/>
      <c r="DN3562" s="25"/>
      <c r="DO3562" s="25"/>
      <c r="DP3562" s="25"/>
      <c r="DQ3562" s="25"/>
      <c r="DR3562" s="25"/>
      <c r="DS3562" s="25"/>
      <c r="DT3562" s="25"/>
      <c r="DU3562" s="25"/>
      <c r="DV3562" s="25"/>
      <c r="DW3562" s="25"/>
      <c r="DX3562" s="25"/>
      <c r="DY3562" s="25"/>
      <c r="DZ3562" s="25"/>
      <c r="EA3562" s="25"/>
      <c r="EB3562" s="25"/>
      <c r="EC3562" s="25"/>
      <c r="ED3562" s="25"/>
      <c r="EE3562" s="25"/>
      <c r="EF3562" s="25"/>
      <c r="EG3562" s="25"/>
      <c r="EH3562" s="25"/>
      <c r="EI3562" s="25"/>
      <c r="EJ3562" s="25"/>
      <c r="EK3562" s="25"/>
      <c r="EL3562" s="25"/>
      <c r="EM3562" s="25"/>
      <c r="EN3562" s="25"/>
      <c r="EO3562" s="25"/>
      <c r="EP3562" s="25"/>
      <c r="EQ3562" s="25"/>
      <c r="ER3562" s="25"/>
      <c r="ES3562" s="25"/>
      <c r="ET3562" s="25"/>
      <c r="EU3562" s="25"/>
      <c r="EV3562" s="25"/>
      <c r="EW3562" s="25"/>
      <c r="EX3562" s="25"/>
      <c r="EY3562" s="25"/>
      <c r="EZ3562" s="25"/>
      <c r="FA3562" s="25"/>
      <c r="FB3562" s="25"/>
      <c r="FC3562" s="25"/>
      <c r="FD3562" s="25"/>
      <c r="FE3562" s="25"/>
      <c r="FF3562" s="25"/>
      <c r="FG3562" s="25"/>
      <c r="FH3562" s="25"/>
      <c r="FI3562" s="25"/>
      <c r="FJ3562" s="25"/>
      <c r="FK3562" s="25"/>
      <c r="FL3562" s="25"/>
      <c r="FM3562" s="25"/>
      <c r="FN3562" s="25"/>
      <c r="FO3562" s="25"/>
      <c r="FP3562" s="25"/>
      <c r="FQ3562" s="25"/>
      <c r="FR3562" s="25"/>
      <c r="FS3562" s="25"/>
      <c r="FT3562" s="25"/>
      <c r="FU3562" s="25"/>
      <c r="FV3562" s="25"/>
      <c r="FW3562" s="25"/>
      <c r="FX3562" s="25"/>
      <c r="FY3562" s="25"/>
      <c r="FZ3562" s="25"/>
      <c r="GA3562" s="25"/>
      <c r="GB3562" s="25"/>
      <c r="GC3562" s="25"/>
      <c r="GD3562" s="25"/>
      <c r="GE3562" s="25"/>
      <c r="GF3562" s="25"/>
      <c r="GG3562" s="25"/>
      <c r="GH3562" s="25"/>
      <c r="GI3562" s="25"/>
      <c r="GJ3562" s="25"/>
      <c r="GK3562" s="25"/>
      <c r="GL3562" s="25"/>
      <c r="GM3562" s="25"/>
      <c r="GN3562" s="25"/>
      <c r="GO3562" s="25"/>
      <c r="GP3562" s="25"/>
      <c r="GQ3562" s="25"/>
      <c r="GR3562" s="25"/>
      <c r="GS3562" s="25"/>
      <c r="GT3562" s="25"/>
      <c r="GU3562" s="25"/>
      <c r="GV3562" s="25"/>
      <c r="GW3562" s="25"/>
      <c r="GX3562" s="25"/>
      <c r="GY3562" s="25"/>
      <c r="GZ3562" s="25"/>
      <c r="HA3562" s="25"/>
      <c r="HB3562" s="25"/>
      <c r="HC3562" s="25"/>
      <c r="HD3562" s="25"/>
      <c r="HE3562" s="25"/>
      <c r="HF3562" s="25"/>
      <c r="HG3562" s="25"/>
      <c r="HH3562" s="25"/>
      <c r="HI3562" s="25"/>
      <c r="HJ3562" s="25"/>
      <c r="HK3562" s="25"/>
      <c r="HL3562" s="25"/>
      <c r="HM3562" s="25"/>
      <c r="HN3562" s="25"/>
      <c r="HO3562" s="25"/>
      <c r="HP3562" s="25"/>
      <c r="HQ3562" s="25"/>
      <c r="HR3562" s="25"/>
      <c r="HS3562" s="25"/>
      <c r="HT3562" s="25"/>
      <c r="HU3562" s="25"/>
      <c r="HV3562" s="25"/>
      <c r="HW3562" s="25"/>
      <c r="HX3562" s="25"/>
      <c r="HY3562" s="25"/>
      <c r="HZ3562" s="25"/>
      <c r="IA3562" s="25"/>
      <c r="IB3562" s="25"/>
      <c r="IC3562" s="25"/>
      <c r="ID3562" s="25"/>
      <c r="IE3562" s="25"/>
      <c r="IF3562" s="25"/>
      <c r="IG3562" s="25"/>
      <c r="IH3562" s="25"/>
      <c r="II3562" s="25"/>
      <c r="IJ3562" s="25"/>
      <c r="IK3562" s="25"/>
      <c r="IL3562" s="25"/>
      <c r="IM3562" s="25"/>
      <c r="IN3562" s="25"/>
      <c r="IO3562" s="25"/>
      <c r="IP3562" s="25"/>
      <c r="IQ3562" s="25"/>
      <c r="IR3562" s="25"/>
      <c r="IS3562" s="25"/>
      <c r="IT3562" s="25"/>
      <c r="IU3562" s="25"/>
      <c r="IV3562" s="25"/>
    </row>
    <row r="3563" spans="1:256">
      <c r="A3563" s="48"/>
      <c r="B3563" s="65"/>
      <c r="C3563" s="50"/>
      <c r="D3563" s="51"/>
      <c r="E3563" s="19"/>
      <c r="F3563" s="21"/>
      <c r="G3563" s="25"/>
      <c r="H3563" s="25"/>
      <c r="I3563" s="25"/>
      <c r="J3563" s="25"/>
      <c r="K3563" s="25"/>
      <c r="L3563" s="25"/>
      <c r="M3563" s="25"/>
      <c r="N3563" s="25"/>
      <c r="O3563" s="25"/>
      <c r="P3563" s="25"/>
      <c r="Q3563" s="25"/>
      <c r="R3563" s="25"/>
      <c r="S3563" s="25"/>
      <c r="T3563" s="25"/>
      <c r="U3563" s="25"/>
      <c r="V3563" s="25"/>
      <c r="W3563" s="25"/>
      <c r="X3563" s="25"/>
      <c r="Y3563" s="25"/>
      <c r="Z3563" s="25"/>
      <c r="AA3563" s="25"/>
      <c r="AB3563" s="25"/>
      <c r="AC3563" s="25"/>
      <c r="AD3563" s="25"/>
      <c r="AE3563" s="25"/>
      <c r="AF3563" s="25"/>
      <c r="AG3563" s="25"/>
      <c r="AH3563" s="25"/>
      <c r="AI3563" s="25"/>
      <c r="AJ3563" s="25"/>
      <c r="AK3563" s="25"/>
      <c r="AL3563" s="25"/>
      <c r="AM3563" s="25"/>
      <c r="AN3563" s="25"/>
      <c r="AO3563" s="25"/>
      <c r="AP3563" s="25"/>
      <c r="AQ3563" s="25"/>
      <c r="AR3563" s="25"/>
      <c r="AS3563" s="25"/>
      <c r="AT3563" s="25"/>
      <c r="AU3563" s="25"/>
      <c r="AV3563" s="25"/>
      <c r="AW3563" s="25"/>
      <c r="AX3563" s="25"/>
      <c r="AY3563" s="25"/>
      <c r="AZ3563" s="25"/>
      <c r="BA3563" s="25"/>
      <c r="BB3563" s="25"/>
      <c r="BC3563" s="25"/>
      <c r="BD3563" s="25"/>
      <c r="BE3563" s="25"/>
      <c r="BF3563" s="25"/>
      <c r="BG3563" s="25"/>
      <c r="BH3563" s="25"/>
      <c r="BI3563" s="25"/>
      <c r="BJ3563" s="25"/>
      <c r="BK3563" s="25"/>
      <c r="BL3563" s="25"/>
      <c r="BM3563" s="25"/>
      <c r="BN3563" s="25"/>
      <c r="BO3563" s="25"/>
      <c r="BP3563" s="25"/>
      <c r="BQ3563" s="25"/>
      <c r="BR3563" s="25"/>
      <c r="BS3563" s="25"/>
      <c r="BT3563" s="25"/>
      <c r="BU3563" s="25"/>
      <c r="BV3563" s="25"/>
      <c r="BW3563" s="25"/>
      <c r="BX3563" s="25"/>
      <c r="BY3563" s="25"/>
      <c r="BZ3563" s="25"/>
      <c r="CA3563" s="25"/>
      <c r="CB3563" s="25"/>
      <c r="CC3563" s="25"/>
      <c r="CD3563" s="25"/>
      <c r="CE3563" s="25"/>
      <c r="CF3563" s="25"/>
      <c r="CG3563" s="25"/>
      <c r="CH3563" s="25"/>
      <c r="CI3563" s="25"/>
      <c r="CJ3563" s="25"/>
      <c r="CK3563" s="25"/>
      <c r="CL3563" s="25"/>
      <c r="CM3563" s="25"/>
      <c r="CN3563" s="25"/>
      <c r="CO3563" s="25"/>
      <c r="CP3563" s="25"/>
      <c r="CQ3563" s="25"/>
      <c r="CR3563" s="25"/>
      <c r="CS3563" s="25"/>
      <c r="CT3563" s="25"/>
      <c r="CU3563" s="25"/>
      <c r="CV3563" s="25"/>
      <c r="CW3563" s="25"/>
      <c r="CX3563" s="25"/>
      <c r="CY3563" s="25"/>
      <c r="CZ3563" s="25"/>
      <c r="DA3563" s="25"/>
      <c r="DB3563" s="25"/>
      <c r="DC3563" s="25"/>
      <c r="DD3563" s="25"/>
      <c r="DE3563" s="25"/>
      <c r="DF3563" s="25"/>
      <c r="DG3563" s="25"/>
      <c r="DH3563" s="25"/>
      <c r="DI3563" s="25"/>
      <c r="DJ3563" s="25"/>
      <c r="DK3563" s="25"/>
      <c r="DL3563" s="25"/>
      <c r="DM3563" s="25"/>
      <c r="DN3563" s="25"/>
      <c r="DO3563" s="25"/>
      <c r="DP3563" s="25"/>
      <c r="DQ3563" s="25"/>
      <c r="DR3563" s="25"/>
      <c r="DS3563" s="25"/>
      <c r="DT3563" s="25"/>
      <c r="DU3563" s="25"/>
      <c r="DV3563" s="25"/>
      <c r="DW3563" s="25"/>
      <c r="DX3563" s="25"/>
      <c r="DY3563" s="25"/>
      <c r="DZ3563" s="25"/>
      <c r="EA3563" s="25"/>
      <c r="EB3563" s="25"/>
      <c r="EC3563" s="25"/>
      <c r="ED3563" s="25"/>
      <c r="EE3563" s="25"/>
      <c r="EF3563" s="25"/>
      <c r="EG3563" s="25"/>
      <c r="EH3563" s="25"/>
      <c r="EI3563" s="25"/>
      <c r="EJ3563" s="25"/>
      <c r="EK3563" s="25"/>
      <c r="EL3563" s="25"/>
      <c r="EM3563" s="25"/>
      <c r="EN3563" s="25"/>
      <c r="EO3563" s="25"/>
      <c r="EP3563" s="25"/>
      <c r="EQ3563" s="25"/>
      <c r="ER3563" s="25"/>
      <c r="ES3563" s="25"/>
      <c r="ET3563" s="25"/>
      <c r="EU3563" s="25"/>
      <c r="EV3563" s="25"/>
      <c r="EW3563" s="25"/>
      <c r="EX3563" s="25"/>
      <c r="EY3563" s="25"/>
      <c r="EZ3563" s="25"/>
      <c r="FA3563" s="25"/>
      <c r="FB3563" s="25"/>
      <c r="FC3563" s="25"/>
      <c r="FD3563" s="25"/>
      <c r="FE3563" s="25"/>
      <c r="FF3563" s="25"/>
      <c r="FG3563" s="25"/>
      <c r="FH3563" s="25"/>
      <c r="FI3563" s="25"/>
      <c r="FJ3563" s="25"/>
      <c r="FK3563" s="25"/>
      <c r="FL3563" s="25"/>
      <c r="FM3563" s="25"/>
      <c r="FN3563" s="25"/>
      <c r="FO3563" s="25"/>
      <c r="FP3563" s="25"/>
      <c r="FQ3563" s="25"/>
      <c r="FR3563" s="25"/>
      <c r="FS3563" s="25"/>
      <c r="FT3563" s="25"/>
      <c r="FU3563" s="25"/>
      <c r="FV3563" s="25"/>
      <c r="FW3563" s="25"/>
      <c r="FX3563" s="25"/>
      <c r="FY3563" s="25"/>
      <c r="FZ3563" s="25"/>
      <c r="GA3563" s="25"/>
      <c r="GB3563" s="25"/>
      <c r="GC3563" s="25"/>
      <c r="GD3563" s="25"/>
      <c r="GE3563" s="25"/>
      <c r="GF3563" s="25"/>
      <c r="GG3563" s="25"/>
      <c r="GH3563" s="25"/>
      <c r="GI3563" s="25"/>
      <c r="GJ3563" s="25"/>
      <c r="GK3563" s="25"/>
      <c r="GL3563" s="25"/>
      <c r="GM3563" s="25"/>
      <c r="GN3563" s="25"/>
      <c r="GO3563" s="25"/>
      <c r="GP3563" s="25"/>
      <c r="GQ3563" s="25"/>
      <c r="GR3563" s="25"/>
      <c r="GS3563" s="25"/>
      <c r="GT3563" s="25"/>
      <c r="GU3563" s="25"/>
      <c r="GV3563" s="25"/>
      <c r="GW3563" s="25"/>
      <c r="GX3563" s="25"/>
      <c r="GY3563" s="25"/>
      <c r="GZ3563" s="25"/>
      <c r="HA3563" s="25"/>
      <c r="HB3563" s="25"/>
      <c r="HC3563" s="25"/>
      <c r="HD3563" s="25"/>
      <c r="HE3563" s="25"/>
      <c r="HF3563" s="25"/>
      <c r="HG3563" s="25"/>
      <c r="HH3563" s="25"/>
      <c r="HI3563" s="25"/>
      <c r="HJ3563" s="25"/>
      <c r="HK3563" s="25"/>
      <c r="HL3563" s="25"/>
      <c r="HM3563" s="25"/>
      <c r="HN3563" s="25"/>
      <c r="HO3563" s="25"/>
      <c r="HP3563" s="25"/>
      <c r="HQ3563" s="25"/>
      <c r="HR3563" s="25"/>
      <c r="HS3563" s="25"/>
      <c r="HT3563" s="25"/>
      <c r="HU3563" s="25"/>
      <c r="HV3563" s="25"/>
      <c r="HW3563" s="25"/>
      <c r="HX3563" s="25"/>
      <c r="HY3563" s="25"/>
      <c r="HZ3563" s="25"/>
      <c r="IA3563" s="25"/>
      <c r="IB3563" s="25"/>
      <c r="IC3563" s="25"/>
      <c r="ID3563" s="25"/>
      <c r="IE3563" s="25"/>
      <c r="IF3563" s="25"/>
      <c r="IG3563" s="25"/>
      <c r="IH3563" s="25"/>
      <c r="II3563" s="25"/>
      <c r="IJ3563" s="25"/>
      <c r="IK3563" s="25"/>
      <c r="IL3563" s="25"/>
      <c r="IM3563" s="25"/>
      <c r="IN3563" s="25"/>
      <c r="IO3563" s="25"/>
      <c r="IP3563" s="25"/>
      <c r="IQ3563" s="25"/>
      <c r="IR3563" s="25"/>
      <c r="IS3563" s="25"/>
      <c r="IT3563" s="25"/>
      <c r="IU3563" s="25"/>
      <c r="IV3563" s="25"/>
    </row>
    <row r="3564" spans="1:256">
      <c r="A3564" s="48"/>
      <c r="B3564" s="65"/>
      <c r="C3564" s="50"/>
      <c r="D3564" s="51"/>
      <c r="E3564" s="19"/>
      <c r="F3564" s="21"/>
      <c r="G3564" s="25"/>
      <c r="H3564" s="25"/>
      <c r="I3564" s="25"/>
      <c r="J3564" s="25"/>
      <c r="K3564" s="25"/>
      <c r="L3564" s="25"/>
      <c r="M3564" s="25"/>
      <c r="N3564" s="25"/>
      <c r="O3564" s="25"/>
      <c r="P3564" s="25"/>
      <c r="Q3564" s="25"/>
      <c r="R3564" s="25"/>
      <c r="S3564" s="25"/>
      <c r="T3564" s="25"/>
      <c r="U3564" s="25"/>
      <c r="V3564" s="25"/>
      <c r="W3564" s="25"/>
      <c r="X3564" s="25"/>
      <c r="Y3564" s="25"/>
      <c r="Z3564" s="25"/>
      <c r="AA3564" s="25"/>
      <c r="AB3564" s="25"/>
      <c r="AC3564" s="25"/>
      <c r="AD3564" s="25"/>
      <c r="AE3564" s="25"/>
      <c r="AF3564" s="25"/>
      <c r="AG3564" s="25"/>
      <c r="AH3564" s="25"/>
      <c r="AI3564" s="25"/>
      <c r="AJ3564" s="25"/>
      <c r="AK3564" s="25"/>
      <c r="AL3564" s="25"/>
      <c r="AM3564" s="25"/>
      <c r="AN3564" s="25"/>
      <c r="AO3564" s="25"/>
      <c r="AP3564" s="25"/>
      <c r="AQ3564" s="25"/>
      <c r="AR3564" s="25"/>
      <c r="AS3564" s="25"/>
      <c r="AT3564" s="25"/>
      <c r="AU3564" s="25"/>
      <c r="AV3564" s="25"/>
      <c r="AW3564" s="25"/>
      <c r="AX3564" s="25"/>
      <c r="AY3564" s="25"/>
      <c r="AZ3564" s="25"/>
      <c r="BA3564" s="25"/>
      <c r="BB3564" s="25"/>
      <c r="BC3564" s="25"/>
      <c r="BD3564" s="25"/>
      <c r="BE3564" s="25"/>
      <c r="BF3564" s="25"/>
      <c r="BG3564" s="25"/>
      <c r="BH3564" s="25"/>
      <c r="BI3564" s="25"/>
      <c r="BJ3564" s="25"/>
      <c r="BK3564" s="25"/>
      <c r="BL3564" s="25"/>
      <c r="BM3564" s="25"/>
      <c r="BN3564" s="25"/>
      <c r="BO3564" s="25"/>
      <c r="BP3564" s="25"/>
      <c r="BQ3564" s="25"/>
      <c r="BR3564" s="25"/>
      <c r="BS3564" s="25"/>
      <c r="BT3564" s="25"/>
      <c r="BU3564" s="25"/>
      <c r="BV3564" s="25"/>
      <c r="BW3564" s="25"/>
      <c r="BX3564" s="25"/>
      <c r="BY3564" s="25"/>
      <c r="BZ3564" s="25"/>
      <c r="CA3564" s="25"/>
      <c r="CB3564" s="25"/>
      <c r="CC3564" s="25"/>
      <c r="CD3564" s="25"/>
      <c r="CE3564" s="25"/>
      <c r="CF3564" s="25"/>
      <c r="CG3564" s="25"/>
      <c r="CH3564" s="25"/>
      <c r="CI3564" s="25"/>
      <c r="CJ3564" s="25"/>
      <c r="CK3564" s="25"/>
      <c r="CL3564" s="25"/>
      <c r="CM3564" s="25"/>
      <c r="CN3564" s="25"/>
      <c r="CO3564" s="25"/>
      <c r="CP3564" s="25"/>
      <c r="CQ3564" s="25"/>
      <c r="CR3564" s="25"/>
      <c r="CS3564" s="25"/>
      <c r="CT3564" s="25"/>
      <c r="CU3564" s="25"/>
      <c r="CV3564" s="25"/>
      <c r="CW3564" s="25"/>
      <c r="CX3564" s="25"/>
      <c r="CY3564" s="25"/>
      <c r="CZ3564" s="25"/>
      <c r="DA3564" s="25"/>
      <c r="DB3564" s="25"/>
      <c r="DC3564" s="25"/>
      <c r="DD3564" s="25"/>
      <c r="DE3564" s="25"/>
      <c r="DF3564" s="25"/>
      <c r="DG3564" s="25"/>
      <c r="DH3564" s="25"/>
      <c r="DI3564" s="25"/>
      <c r="DJ3564" s="25"/>
      <c r="DK3564" s="25"/>
      <c r="DL3564" s="25"/>
      <c r="DM3564" s="25"/>
      <c r="DN3564" s="25"/>
      <c r="DO3564" s="25"/>
      <c r="DP3564" s="25"/>
      <c r="DQ3564" s="25"/>
      <c r="DR3564" s="25"/>
      <c r="DS3564" s="25"/>
      <c r="DT3564" s="25"/>
      <c r="DU3564" s="25"/>
      <c r="DV3564" s="25"/>
      <c r="DW3564" s="25"/>
      <c r="DX3564" s="25"/>
      <c r="DY3564" s="25"/>
      <c r="DZ3564" s="25"/>
      <c r="EA3564" s="25"/>
      <c r="EB3564" s="25"/>
      <c r="EC3564" s="25"/>
      <c r="ED3564" s="25"/>
      <c r="EE3564" s="25"/>
      <c r="EF3564" s="25"/>
      <c r="EG3564" s="25"/>
      <c r="EH3564" s="25"/>
      <c r="EI3564" s="25"/>
      <c r="EJ3564" s="25"/>
      <c r="EK3564" s="25"/>
      <c r="EL3564" s="25"/>
      <c r="EM3564" s="25"/>
      <c r="EN3564" s="25"/>
      <c r="EO3564" s="25"/>
      <c r="EP3564" s="25"/>
      <c r="EQ3564" s="25"/>
      <c r="ER3564" s="25"/>
      <c r="ES3564" s="25"/>
      <c r="ET3564" s="25"/>
      <c r="EU3564" s="25"/>
      <c r="EV3564" s="25"/>
      <c r="EW3564" s="25"/>
      <c r="EX3564" s="25"/>
      <c r="EY3564" s="25"/>
      <c r="EZ3564" s="25"/>
      <c r="FA3564" s="25"/>
      <c r="FB3564" s="25"/>
      <c r="FC3564" s="25"/>
      <c r="FD3564" s="25"/>
      <c r="FE3564" s="25"/>
      <c r="FF3564" s="25"/>
      <c r="FG3564" s="25"/>
      <c r="FH3564" s="25"/>
      <c r="FI3564" s="25"/>
      <c r="FJ3564" s="25"/>
      <c r="FK3564" s="25"/>
      <c r="FL3564" s="25"/>
      <c r="FM3564" s="25"/>
      <c r="FN3564" s="25"/>
      <c r="FO3564" s="25"/>
      <c r="FP3564" s="25"/>
      <c r="FQ3564" s="25"/>
      <c r="FR3564" s="25"/>
      <c r="FS3564" s="25"/>
      <c r="FT3564" s="25"/>
      <c r="FU3564" s="25"/>
      <c r="FV3564" s="25"/>
      <c r="FW3564" s="25"/>
      <c r="FX3564" s="25"/>
      <c r="FY3564" s="25"/>
      <c r="FZ3564" s="25"/>
      <c r="GA3564" s="25"/>
      <c r="GB3564" s="25"/>
      <c r="GC3564" s="25"/>
      <c r="GD3564" s="25"/>
      <c r="GE3564" s="25"/>
      <c r="GF3564" s="25"/>
      <c r="GG3564" s="25"/>
      <c r="GH3564" s="25"/>
      <c r="GI3564" s="25"/>
      <c r="GJ3564" s="25"/>
      <c r="GK3564" s="25"/>
      <c r="GL3564" s="25"/>
      <c r="GM3564" s="25"/>
      <c r="GN3564" s="25"/>
      <c r="GO3564" s="25"/>
      <c r="GP3564" s="25"/>
      <c r="GQ3564" s="25"/>
      <c r="GR3564" s="25"/>
      <c r="GS3564" s="25"/>
      <c r="GT3564" s="25"/>
      <c r="GU3564" s="25"/>
      <c r="GV3564" s="25"/>
      <c r="GW3564" s="25"/>
      <c r="GX3564" s="25"/>
      <c r="GY3564" s="25"/>
      <c r="GZ3564" s="25"/>
      <c r="HA3564" s="25"/>
      <c r="HB3564" s="25"/>
      <c r="HC3564" s="25"/>
      <c r="HD3564" s="25"/>
      <c r="HE3564" s="25"/>
      <c r="HF3564" s="25"/>
      <c r="HG3564" s="25"/>
      <c r="HH3564" s="25"/>
      <c r="HI3564" s="25"/>
      <c r="HJ3564" s="25"/>
      <c r="HK3564" s="25"/>
      <c r="HL3564" s="25"/>
      <c r="HM3564" s="25"/>
      <c r="HN3564" s="25"/>
      <c r="HO3564" s="25"/>
      <c r="HP3564" s="25"/>
      <c r="HQ3564" s="25"/>
      <c r="HR3564" s="25"/>
      <c r="HS3564" s="25"/>
      <c r="HT3564" s="25"/>
      <c r="HU3564" s="25"/>
      <c r="HV3564" s="25"/>
      <c r="HW3564" s="25"/>
      <c r="HX3564" s="25"/>
      <c r="HY3564" s="25"/>
      <c r="HZ3564" s="25"/>
      <c r="IA3564" s="25"/>
      <c r="IB3564" s="25"/>
      <c r="IC3564" s="25"/>
      <c r="ID3564" s="25"/>
      <c r="IE3564" s="25"/>
      <c r="IF3564" s="25"/>
      <c r="IG3564" s="25"/>
      <c r="IH3564" s="25"/>
      <c r="II3564" s="25"/>
      <c r="IJ3564" s="25"/>
      <c r="IK3564" s="25"/>
      <c r="IL3564" s="25"/>
      <c r="IM3564" s="25"/>
      <c r="IN3564" s="25"/>
      <c r="IO3564" s="25"/>
      <c r="IP3564" s="25"/>
      <c r="IQ3564" s="25"/>
      <c r="IR3564" s="25"/>
      <c r="IS3564" s="25"/>
      <c r="IT3564" s="25"/>
      <c r="IU3564" s="25"/>
      <c r="IV3564" s="25"/>
    </row>
    <row r="3565" spans="1:256">
      <c r="A3565" s="48"/>
      <c r="B3565" s="65"/>
      <c r="C3565" s="50"/>
      <c r="D3565" s="51"/>
      <c r="E3565" s="19"/>
      <c r="F3565" s="21"/>
      <c r="G3565" s="25"/>
      <c r="H3565" s="25"/>
      <c r="I3565" s="25"/>
      <c r="J3565" s="25"/>
      <c r="K3565" s="25"/>
      <c r="L3565" s="25"/>
      <c r="M3565" s="25"/>
      <c r="N3565" s="25"/>
      <c r="O3565" s="25"/>
      <c r="P3565" s="25"/>
      <c r="Q3565" s="25"/>
      <c r="R3565" s="25"/>
      <c r="S3565" s="25"/>
      <c r="T3565" s="25"/>
      <c r="U3565" s="25"/>
      <c r="V3565" s="25"/>
      <c r="W3565" s="25"/>
      <c r="X3565" s="25"/>
      <c r="Y3565" s="25"/>
      <c r="Z3565" s="25"/>
      <c r="AA3565" s="25"/>
      <c r="AB3565" s="25"/>
      <c r="AC3565" s="25"/>
      <c r="AD3565" s="25"/>
      <c r="AE3565" s="25"/>
      <c r="AF3565" s="25"/>
      <c r="AG3565" s="25"/>
      <c r="AH3565" s="25"/>
      <c r="AI3565" s="25"/>
      <c r="AJ3565" s="25"/>
      <c r="AK3565" s="25"/>
      <c r="AL3565" s="25"/>
      <c r="AM3565" s="25"/>
      <c r="AN3565" s="25"/>
      <c r="AO3565" s="25"/>
      <c r="AP3565" s="25"/>
      <c r="AQ3565" s="25"/>
      <c r="AR3565" s="25"/>
      <c r="AS3565" s="25"/>
      <c r="AT3565" s="25"/>
      <c r="AU3565" s="25"/>
      <c r="AV3565" s="25"/>
      <c r="AW3565" s="25"/>
      <c r="AX3565" s="25"/>
      <c r="AY3565" s="25"/>
      <c r="AZ3565" s="25"/>
      <c r="BA3565" s="25"/>
      <c r="BB3565" s="25"/>
      <c r="BC3565" s="25"/>
      <c r="BD3565" s="25"/>
      <c r="BE3565" s="25"/>
      <c r="BF3565" s="25"/>
      <c r="BG3565" s="25"/>
      <c r="BH3565" s="25"/>
      <c r="BI3565" s="25"/>
      <c r="BJ3565" s="25"/>
      <c r="BK3565" s="25"/>
      <c r="BL3565" s="25"/>
      <c r="BM3565" s="25"/>
      <c r="BN3565" s="25"/>
      <c r="BO3565" s="25"/>
      <c r="BP3565" s="25"/>
      <c r="BQ3565" s="25"/>
      <c r="BR3565" s="25"/>
      <c r="BS3565" s="25"/>
      <c r="BT3565" s="25"/>
      <c r="BU3565" s="25"/>
      <c r="BV3565" s="25"/>
      <c r="BW3565" s="25"/>
      <c r="BX3565" s="25"/>
      <c r="BY3565" s="25"/>
      <c r="BZ3565" s="25"/>
      <c r="CA3565" s="25"/>
      <c r="CB3565" s="25"/>
      <c r="CC3565" s="25"/>
      <c r="CD3565" s="25"/>
      <c r="CE3565" s="25"/>
      <c r="CF3565" s="25"/>
      <c r="CG3565" s="25"/>
      <c r="CH3565" s="25"/>
      <c r="CI3565" s="25"/>
      <c r="CJ3565" s="25"/>
      <c r="CK3565" s="25"/>
      <c r="CL3565" s="25"/>
      <c r="CM3565" s="25"/>
      <c r="CN3565" s="25"/>
      <c r="CO3565" s="25"/>
      <c r="CP3565" s="25"/>
      <c r="CQ3565" s="25"/>
      <c r="CR3565" s="25"/>
      <c r="CS3565" s="25"/>
      <c r="CT3565" s="25"/>
      <c r="CU3565" s="25"/>
      <c r="CV3565" s="25"/>
      <c r="CW3565" s="25"/>
      <c r="CX3565" s="25"/>
      <c r="CY3565" s="25"/>
      <c r="CZ3565" s="25"/>
      <c r="DA3565" s="25"/>
      <c r="DB3565" s="25"/>
      <c r="DC3565" s="25"/>
      <c r="DD3565" s="25"/>
      <c r="DE3565" s="25"/>
      <c r="DF3565" s="25"/>
      <c r="DG3565" s="25"/>
      <c r="DH3565" s="25"/>
      <c r="DI3565" s="25"/>
      <c r="DJ3565" s="25"/>
      <c r="DK3565" s="25"/>
      <c r="DL3565" s="25"/>
      <c r="DM3565" s="25"/>
      <c r="DN3565" s="25"/>
      <c r="DO3565" s="25"/>
      <c r="DP3565" s="25"/>
      <c r="DQ3565" s="25"/>
      <c r="DR3565" s="25"/>
      <c r="DS3565" s="25"/>
      <c r="DT3565" s="25"/>
      <c r="DU3565" s="25"/>
      <c r="DV3565" s="25"/>
      <c r="DW3565" s="25"/>
      <c r="DX3565" s="25"/>
      <c r="DY3565" s="25"/>
      <c r="DZ3565" s="25"/>
      <c r="EA3565" s="25"/>
      <c r="EB3565" s="25"/>
      <c r="EC3565" s="25"/>
      <c r="ED3565" s="25"/>
      <c r="EE3565" s="25"/>
      <c r="EF3565" s="25"/>
      <c r="EG3565" s="25"/>
      <c r="EH3565" s="25"/>
      <c r="EI3565" s="25"/>
      <c r="EJ3565" s="25"/>
      <c r="EK3565" s="25"/>
      <c r="EL3565" s="25"/>
      <c r="EM3565" s="25"/>
      <c r="EN3565" s="25"/>
      <c r="EO3565" s="25"/>
      <c r="EP3565" s="25"/>
      <c r="EQ3565" s="25"/>
      <c r="ER3565" s="25"/>
      <c r="ES3565" s="25"/>
      <c r="ET3565" s="25"/>
      <c r="EU3565" s="25"/>
      <c r="EV3565" s="25"/>
      <c r="EW3565" s="25"/>
      <c r="EX3565" s="25"/>
      <c r="EY3565" s="25"/>
      <c r="EZ3565" s="25"/>
      <c r="FA3565" s="25"/>
      <c r="FB3565" s="25"/>
      <c r="FC3565" s="25"/>
      <c r="FD3565" s="25"/>
      <c r="FE3565" s="25"/>
      <c r="FF3565" s="25"/>
      <c r="FG3565" s="25"/>
      <c r="FH3565" s="25"/>
      <c r="FI3565" s="25"/>
      <c r="FJ3565" s="25"/>
      <c r="FK3565" s="25"/>
      <c r="FL3565" s="25"/>
      <c r="FM3565" s="25"/>
      <c r="FN3565" s="25"/>
      <c r="FO3565" s="25"/>
      <c r="FP3565" s="25"/>
      <c r="FQ3565" s="25"/>
      <c r="FR3565" s="25"/>
      <c r="FS3565" s="25"/>
      <c r="FT3565" s="25"/>
      <c r="FU3565" s="25"/>
      <c r="FV3565" s="25"/>
      <c r="FW3565" s="25"/>
      <c r="FX3565" s="25"/>
      <c r="FY3565" s="25"/>
      <c r="FZ3565" s="25"/>
      <c r="GA3565" s="25"/>
      <c r="GB3565" s="25"/>
      <c r="GC3565" s="25"/>
      <c r="GD3565" s="25"/>
      <c r="GE3565" s="25"/>
      <c r="GF3565" s="25"/>
      <c r="GG3565" s="25"/>
      <c r="GH3565" s="25"/>
      <c r="GI3565" s="25"/>
      <c r="GJ3565" s="25"/>
      <c r="GK3565" s="25"/>
      <c r="GL3565" s="25"/>
      <c r="GM3565" s="25"/>
      <c r="GN3565" s="25"/>
      <c r="GO3565" s="25"/>
      <c r="GP3565" s="25"/>
      <c r="GQ3565" s="25"/>
      <c r="GR3565" s="25"/>
      <c r="GS3565" s="25"/>
      <c r="GT3565" s="25"/>
      <c r="GU3565" s="25"/>
      <c r="GV3565" s="25"/>
      <c r="GW3565" s="25"/>
      <c r="GX3565" s="25"/>
      <c r="GY3565" s="25"/>
      <c r="GZ3565" s="25"/>
      <c r="HA3565" s="25"/>
      <c r="HB3565" s="25"/>
      <c r="HC3565" s="25"/>
      <c r="HD3565" s="25"/>
      <c r="HE3565" s="25"/>
      <c r="HF3565" s="25"/>
      <c r="HG3565" s="25"/>
      <c r="HH3565" s="25"/>
      <c r="HI3565" s="25"/>
      <c r="HJ3565" s="25"/>
      <c r="HK3565" s="25"/>
      <c r="HL3565" s="25"/>
      <c r="HM3565" s="25"/>
      <c r="HN3565" s="25"/>
      <c r="HO3565" s="25"/>
      <c r="HP3565" s="25"/>
      <c r="HQ3565" s="25"/>
      <c r="HR3565" s="25"/>
      <c r="HS3565" s="25"/>
      <c r="HT3565" s="25"/>
      <c r="HU3565" s="25"/>
      <c r="HV3565" s="25"/>
      <c r="HW3565" s="25"/>
      <c r="HX3565" s="25"/>
      <c r="HY3565" s="25"/>
      <c r="HZ3565" s="25"/>
      <c r="IA3565" s="25"/>
      <c r="IB3565" s="25"/>
      <c r="IC3565" s="25"/>
      <c r="ID3565" s="25"/>
      <c r="IE3565" s="25"/>
      <c r="IF3565" s="25"/>
      <c r="IG3565" s="25"/>
      <c r="IH3565" s="25"/>
      <c r="II3565" s="25"/>
      <c r="IJ3565" s="25"/>
      <c r="IK3565" s="25"/>
      <c r="IL3565" s="25"/>
      <c r="IM3565" s="25"/>
      <c r="IN3565" s="25"/>
      <c r="IO3565" s="25"/>
      <c r="IP3565" s="25"/>
      <c r="IQ3565" s="25"/>
      <c r="IR3565" s="25"/>
      <c r="IS3565" s="25"/>
      <c r="IT3565" s="25"/>
      <c r="IU3565" s="25"/>
      <c r="IV3565" s="25"/>
    </row>
    <row r="3566" spans="1:256">
      <c r="A3566" s="48"/>
      <c r="B3566" s="65"/>
      <c r="C3566" s="50"/>
      <c r="D3566" s="51"/>
      <c r="E3566" s="19"/>
      <c r="F3566" s="21"/>
      <c r="G3566" s="25"/>
      <c r="H3566" s="25"/>
      <c r="I3566" s="25"/>
      <c r="J3566" s="25"/>
      <c r="K3566" s="25"/>
      <c r="L3566" s="25"/>
      <c r="M3566" s="25"/>
      <c r="N3566" s="25"/>
      <c r="O3566" s="25"/>
      <c r="P3566" s="25"/>
      <c r="Q3566" s="25"/>
      <c r="R3566" s="25"/>
      <c r="S3566" s="25"/>
      <c r="T3566" s="25"/>
      <c r="U3566" s="25"/>
      <c r="V3566" s="25"/>
      <c r="W3566" s="25"/>
      <c r="X3566" s="25"/>
      <c r="Y3566" s="25"/>
      <c r="Z3566" s="25"/>
      <c r="AA3566" s="25"/>
      <c r="AB3566" s="25"/>
      <c r="AC3566" s="25"/>
      <c r="AD3566" s="25"/>
      <c r="AE3566" s="25"/>
      <c r="AF3566" s="25"/>
      <c r="AG3566" s="25"/>
      <c r="AH3566" s="25"/>
      <c r="AI3566" s="25"/>
      <c r="AJ3566" s="25"/>
      <c r="AK3566" s="25"/>
      <c r="AL3566" s="25"/>
      <c r="AM3566" s="25"/>
      <c r="AN3566" s="25"/>
      <c r="AO3566" s="25"/>
      <c r="AP3566" s="25"/>
      <c r="AQ3566" s="25"/>
      <c r="AR3566" s="25"/>
      <c r="AS3566" s="25"/>
      <c r="AT3566" s="25"/>
      <c r="AU3566" s="25"/>
      <c r="AV3566" s="25"/>
      <c r="AW3566" s="25"/>
      <c r="AX3566" s="25"/>
      <c r="AY3566" s="25"/>
      <c r="AZ3566" s="25"/>
      <c r="BA3566" s="25"/>
      <c r="BB3566" s="25"/>
      <c r="BC3566" s="25"/>
      <c r="BD3566" s="25"/>
      <c r="BE3566" s="25"/>
      <c r="BF3566" s="25"/>
      <c r="BG3566" s="25"/>
      <c r="BH3566" s="25"/>
      <c r="BI3566" s="25"/>
      <c r="BJ3566" s="25"/>
      <c r="BK3566" s="25"/>
      <c r="BL3566" s="25"/>
      <c r="BM3566" s="25"/>
      <c r="BN3566" s="25"/>
      <c r="BO3566" s="25"/>
      <c r="BP3566" s="25"/>
      <c r="BQ3566" s="25"/>
      <c r="BR3566" s="25"/>
      <c r="BS3566" s="25"/>
      <c r="BT3566" s="25"/>
      <c r="BU3566" s="25"/>
      <c r="BV3566" s="25"/>
      <c r="BW3566" s="25"/>
      <c r="BX3566" s="25"/>
      <c r="BY3566" s="25"/>
      <c r="BZ3566" s="25"/>
      <c r="CA3566" s="25"/>
      <c r="CB3566" s="25"/>
      <c r="CC3566" s="25"/>
      <c r="CD3566" s="25"/>
      <c r="CE3566" s="25"/>
      <c r="CF3566" s="25"/>
      <c r="CG3566" s="25"/>
      <c r="CH3566" s="25"/>
      <c r="CI3566" s="25"/>
      <c r="CJ3566" s="25"/>
      <c r="CK3566" s="25"/>
      <c r="CL3566" s="25"/>
      <c r="CM3566" s="25"/>
      <c r="CN3566" s="25"/>
      <c r="CO3566" s="25"/>
      <c r="CP3566" s="25"/>
      <c r="CQ3566" s="25"/>
      <c r="CR3566" s="25"/>
      <c r="CS3566" s="25"/>
      <c r="CT3566" s="25"/>
      <c r="CU3566" s="25"/>
      <c r="CV3566" s="25"/>
      <c r="CW3566" s="25"/>
      <c r="CX3566" s="25"/>
      <c r="CY3566" s="25"/>
      <c r="CZ3566" s="25"/>
      <c r="DA3566" s="25"/>
      <c r="DB3566" s="25"/>
      <c r="DC3566" s="25"/>
      <c r="DD3566" s="25"/>
      <c r="DE3566" s="25"/>
      <c r="DF3566" s="25"/>
      <c r="DG3566" s="25"/>
      <c r="DH3566" s="25"/>
      <c r="DI3566" s="25"/>
      <c r="DJ3566" s="25"/>
      <c r="DK3566" s="25"/>
      <c r="DL3566" s="25"/>
      <c r="DM3566" s="25"/>
      <c r="DN3566" s="25"/>
      <c r="DO3566" s="25"/>
      <c r="DP3566" s="25"/>
      <c r="DQ3566" s="25"/>
      <c r="DR3566" s="25"/>
      <c r="DS3566" s="25"/>
      <c r="DT3566" s="25"/>
      <c r="DU3566" s="25"/>
      <c r="DV3566" s="25"/>
      <c r="DW3566" s="25"/>
      <c r="DX3566" s="25"/>
      <c r="DY3566" s="25"/>
      <c r="DZ3566" s="25"/>
      <c r="EA3566" s="25"/>
      <c r="EB3566" s="25"/>
      <c r="EC3566" s="25"/>
      <c r="ED3566" s="25"/>
      <c r="EE3566" s="25"/>
      <c r="EF3566" s="25"/>
      <c r="EG3566" s="25"/>
      <c r="EH3566" s="25"/>
      <c r="EI3566" s="25"/>
      <c r="EJ3566" s="25"/>
      <c r="EK3566" s="25"/>
      <c r="EL3566" s="25"/>
      <c r="EM3566" s="25"/>
      <c r="EN3566" s="25"/>
      <c r="EO3566" s="25"/>
      <c r="EP3566" s="25"/>
      <c r="EQ3566" s="25"/>
      <c r="ER3566" s="25"/>
      <c r="ES3566" s="25"/>
      <c r="ET3566" s="25"/>
      <c r="EU3566" s="25"/>
      <c r="EV3566" s="25"/>
      <c r="EW3566" s="25"/>
      <c r="EX3566" s="25"/>
      <c r="EY3566" s="25"/>
      <c r="EZ3566" s="25"/>
      <c r="FA3566" s="25"/>
      <c r="FB3566" s="25"/>
      <c r="FC3566" s="25"/>
      <c r="FD3566" s="25"/>
      <c r="FE3566" s="25"/>
      <c r="FF3566" s="25"/>
      <c r="FG3566" s="25"/>
      <c r="FH3566" s="25"/>
      <c r="FI3566" s="25"/>
      <c r="FJ3566" s="25"/>
      <c r="FK3566" s="25"/>
      <c r="FL3566" s="25"/>
      <c r="FM3566" s="25"/>
      <c r="FN3566" s="25"/>
      <c r="FO3566" s="25"/>
      <c r="FP3566" s="25"/>
      <c r="FQ3566" s="25"/>
      <c r="FR3566" s="25"/>
      <c r="FS3566" s="25"/>
      <c r="FT3566" s="25"/>
      <c r="FU3566" s="25"/>
      <c r="FV3566" s="25"/>
      <c r="FW3566" s="25"/>
      <c r="FX3566" s="25"/>
      <c r="FY3566" s="25"/>
      <c r="FZ3566" s="25"/>
      <c r="GA3566" s="25"/>
      <c r="GB3566" s="25"/>
      <c r="GC3566" s="25"/>
      <c r="GD3566" s="25"/>
      <c r="GE3566" s="25"/>
      <c r="GF3566" s="25"/>
      <c r="GG3566" s="25"/>
      <c r="GH3566" s="25"/>
      <c r="GI3566" s="25"/>
      <c r="GJ3566" s="25"/>
      <c r="GK3566" s="25"/>
      <c r="GL3566" s="25"/>
      <c r="GM3566" s="25"/>
      <c r="GN3566" s="25"/>
      <c r="GO3566" s="25"/>
      <c r="GP3566" s="25"/>
      <c r="GQ3566" s="25"/>
      <c r="GR3566" s="25"/>
      <c r="GS3566" s="25"/>
      <c r="GT3566" s="25"/>
      <c r="GU3566" s="25"/>
      <c r="GV3566" s="25"/>
      <c r="GW3566" s="25"/>
      <c r="GX3566" s="25"/>
      <c r="GY3566" s="25"/>
      <c r="GZ3566" s="25"/>
      <c r="HA3566" s="25"/>
      <c r="HB3566" s="25"/>
      <c r="HC3566" s="25"/>
      <c r="HD3566" s="25"/>
      <c r="HE3566" s="25"/>
      <c r="HF3566" s="25"/>
      <c r="HG3566" s="25"/>
      <c r="HH3566" s="25"/>
      <c r="HI3566" s="25"/>
      <c r="HJ3566" s="25"/>
      <c r="HK3566" s="25"/>
      <c r="HL3566" s="25"/>
      <c r="HM3566" s="25"/>
      <c r="HN3566" s="25"/>
      <c r="HO3566" s="25"/>
      <c r="HP3566" s="25"/>
      <c r="HQ3566" s="25"/>
      <c r="HR3566" s="25"/>
      <c r="HS3566" s="25"/>
      <c r="HT3566" s="25"/>
      <c r="HU3566" s="25"/>
      <c r="HV3566" s="25"/>
      <c r="HW3566" s="25"/>
      <c r="HX3566" s="25"/>
      <c r="HY3566" s="25"/>
      <c r="HZ3566" s="25"/>
      <c r="IA3566" s="25"/>
      <c r="IB3566" s="25"/>
      <c r="IC3566" s="25"/>
      <c r="ID3566" s="25"/>
      <c r="IE3566" s="25"/>
      <c r="IF3566" s="25"/>
      <c r="IG3566" s="25"/>
      <c r="IH3566" s="25"/>
      <c r="II3566" s="25"/>
      <c r="IJ3566" s="25"/>
      <c r="IK3566" s="25"/>
      <c r="IL3566" s="25"/>
      <c r="IM3566" s="25"/>
      <c r="IN3566" s="25"/>
      <c r="IO3566" s="25"/>
      <c r="IP3566" s="25"/>
      <c r="IQ3566" s="25"/>
      <c r="IR3566" s="25"/>
      <c r="IS3566" s="25"/>
      <c r="IT3566" s="25"/>
      <c r="IU3566" s="25"/>
      <c r="IV3566" s="25"/>
    </row>
    <row r="3567" spans="1:256">
      <c r="A3567" s="48"/>
      <c r="B3567" s="65"/>
      <c r="C3567" s="50"/>
      <c r="D3567" s="51"/>
      <c r="E3567" s="19"/>
      <c r="F3567" s="21"/>
    </row>
    <row r="3568" spans="1:256">
      <c r="A3568" s="48"/>
      <c r="B3568" s="65"/>
      <c r="C3568" s="50"/>
      <c r="D3568" s="51"/>
      <c r="E3568" s="19"/>
      <c r="F3568" s="21"/>
    </row>
    <row r="3569" spans="1:6">
      <c r="A3569" s="48"/>
      <c r="B3569" s="65"/>
      <c r="C3569" s="50"/>
      <c r="D3569" s="51"/>
      <c r="E3569" s="19"/>
      <c r="F3569" s="21"/>
    </row>
    <row r="3570" spans="1:6">
      <c r="A3570" s="55"/>
      <c r="B3570" s="56"/>
      <c r="C3570" s="57"/>
      <c r="D3570" s="51"/>
      <c r="E3570" s="19"/>
      <c r="F3570" s="21"/>
    </row>
    <row r="3571" spans="1:6">
      <c r="A3571" s="48"/>
      <c r="B3571" s="65"/>
      <c r="C3571" s="50"/>
      <c r="D3571" s="67"/>
      <c r="E3571" s="19"/>
      <c r="F3571" s="21"/>
    </row>
    <row r="3572" spans="1:6">
      <c r="A3572" s="48"/>
      <c r="B3572" s="65"/>
      <c r="C3572" s="50"/>
      <c r="D3572" s="51"/>
      <c r="E3572" s="19"/>
      <c r="F3572" s="21"/>
    </row>
    <row r="3573" spans="1:6">
      <c r="A3573" s="48"/>
      <c r="B3573" s="65"/>
      <c r="C3573" s="50"/>
      <c r="D3573" s="51"/>
      <c r="E3573" s="19"/>
      <c r="F3573" s="21"/>
    </row>
    <row r="3574" spans="1:6">
      <c r="A3574" s="48"/>
      <c r="B3574" s="65"/>
      <c r="C3574" s="50"/>
      <c r="D3574" s="51"/>
      <c r="E3574" s="19"/>
      <c r="F3574" s="21"/>
    </row>
    <row r="3575" spans="1:6">
      <c r="A3575" s="48"/>
      <c r="B3575" s="65"/>
      <c r="C3575" s="50"/>
      <c r="D3575" s="51"/>
      <c r="E3575" s="19"/>
      <c r="F3575" s="21"/>
    </row>
    <row r="3576" spans="1:6">
      <c r="A3576" s="48"/>
      <c r="B3576" s="65"/>
      <c r="C3576" s="50"/>
      <c r="D3576" s="51"/>
      <c r="E3576" s="19"/>
      <c r="F3576" s="21"/>
    </row>
    <row r="3577" spans="1:6">
      <c r="A3577" s="48"/>
      <c r="B3577" s="65"/>
      <c r="C3577" s="50"/>
      <c r="D3577" s="51"/>
      <c r="E3577" s="19"/>
      <c r="F3577" s="21"/>
    </row>
    <row r="3578" spans="1:6">
      <c r="A3578" s="48"/>
      <c r="B3578" s="65"/>
      <c r="C3578" s="50"/>
      <c r="D3578" s="51"/>
      <c r="E3578" s="19"/>
      <c r="F3578" s="21"/>
    </row>
    <row r="3579" spans="1:6">
      <c r="A3579" s="48"/>
      <c r="B3579" s="65"/>
      <c r="C3579" s="50"/>
      <c r="D3579" s="51"/>
      <c r="E3579" s="19"/>
      <c r="F3579" s="21"/>
    </row>
    <row r="3580" spans="1:6">
      <c r="A3580" s="48"/>
      <c r="B3580" s="65"/>
      <c r="C3580" s="50"/>
      <c r="D3580" s="51"/>
      <c r="E3580" s="19"/>
      <c r="F3580" s="21"/>
    </row>
    <row r="3581" spans="1:6">
      <c r="A3581" s="48"/>
      <c r="B3581" s="65"/>
      <c r="C3581" s="50"/>
      <c r="D3581" s="51"/>
      <c r="E3581" s="19"/>
      <c r="F3581" s="21"/>
    </row>
    <row r="3582" spans="1:6">
      <c r="A3582" s="48"/>
      <c r="B3582" s="65"/>
      <c r="C3582" s="50"/>
      <c r="D3582" s="51"/>
      <c r="E3582" s="19"/>
      <c r="F3582" s="21"/>
    </row>
    <row r="3583" spans="1:6">
      <c r="A3583" s="48"/>
      <c r="B3583" s="65"/>
      <c r="C3583" s="50"/>
      <c r="D3583" s="51"/>
      <c r="E3583" s="19"/>
      <c r="F3583" s="21"/>
    </row>
    <row r="3584" spans="1:6">
      <c r="A3584" s="48"/>
      <c r="B3584" s="65"/>
      <c r="C3584" s="50"/>
      <c r="D3584" s="51"/>
      <c r="E3584" s="19"/>
      <c r="F3584" s="21"/>
    </row>
    <row r="3585" spans="1:256">
      <c r="A3585" s="48"/>
      <c r="B3585" s="65"/>
      <c r="C3585" s="50"/>
      <c r="D3585" s="51"/>
      <c r="E3585" s="19"/>
      <c r="F3585" s="21"/>
    </row>
    <row r="3586" spans="1:256">
      <c r="A3586" s="48"/>
      <c r="B3586" s="65"/>
      <c r="C3586" s="50"/>
      <c r="D3586" s="51"/>
      <c r="E3586" s="19"/>
      <c r="F3586" s="21"/>
      <c r="G3586" s="25"/>
      <c r="H3586" s="25"/>
      <c r="I3586" s="25"/>
      <c r="J3586" s="25"/>
      <c r="K3586" s="25"/>
      <c r="L3586" s="25"/>
      <c r="M3586" s="25"/>
      <c r="N3586" s="25"/>
      <c r="O3586" s="25"/>
      <c r="P3586" s="25"/>
      <c r="Q3586" s="25"/>
      <c r="R3586" s="25"/>
      <c r="S3586" s="25"/>
      <c r="T3586" s="25"/>
      <c r="U3586" s="25"/>
      <c r="V3586" s="25"/>
      <c r="W3586" s="25"/>
      <c r="X3586" s="25"/>
      <c r="Y3586" s="25"/>
      <c r="Z3586" s="25"/>
      <c r="AA3586" s="25"/>
      <c r="AB3586" s="25"/>
      <c r="AC3586" s="25"/>
      <c r="AD3586" s="25"/>
      <c r="AE3586" s="25"/>
      <c r="AF3586" s="25"/>
      <c r="AG3586" s="25"/>
      <c r="AH3586" s="25"/>
      <c r="AI3586" s="25"/>
      <c r="AJ3586" s="25"/>
      <c r="AK3586" s="25"/>
      <c r="AL3586" s="25"/>
      <c r="AM3586" s="25"/>
      <c r="AN3586" s="25"/>
      <c r="AO3586" s="25"/>
      <c r="AP3586" s="25"/>
      <c r="AQ3586" s="25"/>
      <c r="AR3586" s="25"/>
      <c r="AS3586" s="25"/>
      <c r="AT3586" s="25"/>
      <c r="AU3586" s="25"/>
      <c r="AV3586" s="25"/>
      <c r="AW3586" s="25"/>
      <c r="AX3586" s="25"/>
      <c r="AY3586" s="25"/>
      <c r="AZ3586" s="25"/>
      <c r="BA3586" s="25"/>
      <c r="BB3586" s="25"/>
      <c r="BC3586" s="25"/>
      <c r="BD3586" s="25"/>
      <c r="BE3586" s="25"/>
      <c r="BF3586" s="25"/>
      <c r="BG3586" s="25"/>
      <c r="BH3586" s="25"/>
      <c r="BI3586" s="25"/>
      <c r="BJ3586" s="25"/>
      <c r="BK3586" s="25"/>
      <c r="BL3586" s="25"/>
      <c r="BM3586" s="25"/>
      <c r="BN3586" s="25"/>
      <c r="BO3586" s="25"/>
      <c r="BP3586" s="25"/>
      <c r="BQ3586" s="25"/>
      <c r="BR3586" s="25"/>
      <c r="BS3586" s="25"/>
      <c r="BT3586" s="25"/>
      <c r="BU3586" s="25"/>
      <c r="BV3586" s="25"/>
      <c r="BW3586" s="25"/>
      <c r="BX3586" s="25"/>
      <c r="BY3586" s="25"/>
      <c r="BZ3586" s="25"/>
      <c r="CA3586" s="25"/>
      <c r="CB3586" s="25"/>
      <c r="CC3586" s="25"/>
      <c r="CD3586" s="25"/>
      <c r="CE3586" s="25"/>
      <c r="CF3586" s="25"/>
      <c r="CG3586" s="25"/>
      <c r="CH3586" s="25"/>
      <c r="CI3586" s="25"/>
      <c r="CJ3586" s="25"/>
      <c r="CK3586" s="25"/>
      <c r="CL3586" s="25"/>
      <c r="CM3586" s="25"/>
      <c r="CN3586" s="25"/>
      <c r="CO3586" s="25"/>
      <c r="CP3586" s="25"/>
      <c r="CQ3586" s="25"/>
      <c r="CR3586" s="25"/>
      <c r="CS3586" s="25"/>
      <c r="CT3586" s="25"/>
      <c r="CU3586" s="25"/>
      <c r="CV3586" s="25"/>
      <c r="CW3586" s="25"/>
      <c r="CX3586" s="25"/>
      <c r="CY3586" s="25"/>
      <c r="CZ3586" s="25"/>
      <c r="DA3586" s="25"/>
      <c r="DB3586" s="25"/>
      <c r="DC3586" s="25"/>
      <c r="DD3586" s="25"/>
      <c r="DE3586" s="25"/>
      <c r="DF3586" s="25"/>
      <c r="DG3586" s="25"/>
      <c r="DH3586" s="25"/>
      <c r="DI3586" s="25"/>
      <c r="DJ3586" s="25"/>
      <c r="DK3586" s="25"/>
      <c r="DL3586" s="25"/>
      <c r="DM3586" s="25"/>
      <c r="DN3586" s="25"/>
      <c r="DO3586" s="25"/>
      <c r="DP3586" s="25"/>
      <c r="DQ3586" s="25"/>
      <c r="DR3586" s="25"/>
      <c r="DS3586" s="25"/>
      <c r="DT3586" s="25"/>
      <c r="DU3586" s="25"/>
      <c r="DV3586" s="25"/>
      <c r="DW3586" s="25"/>
      <c r="DX3586" s="25"/>
      <c r="DY3586" s="25"/>
      <c r="DZ3586" s="25"/>
      <c r="EA3586" s="25"/>
      <c r="EB3586" s="25"/>
      <c r="EC3586" s="25"/>
      <c r="ED3586" s="25"/>
      <c r="EE3586" s="25"/>
      <c r="EF3586" s="25"/>
      <c r="EG3586" s="25"/>
      <c r="EH3586" s="25"/>
      <c r="EI3586" s="25"/>
      <c r="EJ3586" s="25"/>
      <c r="EK3586" s="25"/>
      <c r="EL3586" s="25"/>
      <c r="EM3586" s="25"/>
      <c r="EN3586" s="25"/>
      <c r="EO3586" s="25"/>
      <c r="EP3586" s="25"/>
      <c r="EQ3586" s="25"/>
      <c r="ER3586" s="25"/>
      <c r="ES3586" s="25"/>
      <c r="ET3586" s="25"/>
      <c r="EU3586" s="25"/>
      <c r="EV3586" s="25"/>
      <c r="EW3586" s="25"/>
      <c r="EX3586" s="25"/>
      <c r="EY3586" s="25"/>
      <c r="EZ3586" s="25"/>
      <c r="FA3586" s="25"/>
      <c r="FB3586" s="25"/>
      <c r="FC3586" s="25"/>
      <c r="FD3586" s="25"/>
      <c r="FE3586" s="25"/>
      <c r="FF3586" s="25"/>
      <c r="FG3586" s="25"/>
      <c r="FH3586" s="25"/>
      <c r="FI3586" s="25"/>
      <c r="FJ3586" s="25"/>
      <c r="FK3586" s="25"/>
      <c r="FL3586" s="25"/>
      <c r="FM3586" s="25"/>
      <c r="FN3586" s="25"/>
      <c r="FO3586" s="25"/>
      <c r="FP3586" s="25"/>
      <c r="FQ3586" s="25"/>
      <c r="FR3586" s="25"/>
      <c r="FS3586" s="25"/>
      <c r="FT3586" s="25"/>
      <c r="FU3586" s="25"/>
      <c r="FV3586" s="25"/>
      <c r="FW3586" s="25"/>
      <c r="FX3586" s="25"/>
      <c r="FY3586" s="25"/>
      <c r="FZ3586" s="25"/>
      <c r="GA3586" s="25"/>
      <c r="GB3586" s="25"/>
      <c r="GC3586" s="25"/>
      <c r="GD3586" s="25"/>
      <c r="GE3586" s="25"/>
      <c r="GF3586" s="25"/>
      <c r="GG3586" s="25"/>
      <c r="GH3586" s="25"/>
      <c r="GI3586" s="25"/>
      <c r="GJ3586" s="25"/>
      <c r="GK3586" s="25"/>
      <c r="GL3586" s="25"/>
      <c r="GM3586" s="25"/>
      <c r="GN3586" s="25"/>
      <c r="GO3586" s="25"/>
      <c r="GP3586" s="25"/>
      <c r="GQ3586" s="25"/>
      <c r="GR3586" s="25"/>
      <c r="GS3586" s="25"/>
      <c r="GT3586" s="25"/>
      <c r="GU3586" s="25"/>
      <c r="GV3586" s="25"/>
      <c r="GW3586" s="25"/>
      <c r="GX3586" s="25"/>
      <c r="GY3586" s="25"/>
      <c r="GZ3586" s="25"/>
      <c r="HA3586" s="25"/>
      <c r="HB3586" s="25"/>
      <c r="HC3586" s="25"/>
      <c r="HD3586" s="25"/>
      <c r="HE3586" s="25"/>
      <c r="HF3586" s="25"/>
      <c r="HG3586" s="25"/>
      <c r="HH3586" s="25"/>
      <c r="HI3586" s="25"/>
      <c r="HJ3586" s="25"/>
      <c r="HK3586" s="25"/>
      <c r="HL3586" s="25"/>
      <c r="HM3586" s="25"/>
      <c r="HN3586" s="25"/>
      <c r="HO3586" s="25"/>
      <c r="HP3586" s="25"/>
      <c r="HQ3586" s="25"/>
      <c r="HR3586" s="25"/>
      <c r="HS3586" s="25"/>
      <c r="HT3586" s="25"/>
      <c r="HU3586" s="25"/>
      <c r="HV3586" s="25"/>
      <c r="HW3586" s="25"/>
      <c r="HX3586" s="25"/>
      <c r="HY3586" s="25"/>
      <c r="HZ3586" s="25"/>
      <c r="IA3586" s="25"/>
      <c r="IB3586" s="25"/>
      <c r="IC3586" s="25"/>
      <c r="ID3586" s="25"/>
      <c r="IE3586" s="25"/>
      <c r="IF3586" s="25"/>
      <c r="IG3586" s="25"/>
      <c r="IH3586" s="25"/>
      <c r="II3586" s="25"/>
      <c r="IJ3586" s="25"/>
      <c r="IK3586" s="25"/>
      <c r="IL3586" s="25"/>
      <c r="IM3586" s="25"/>
      <c r="IN3586" s="25"/>
      <c r="IO3586" s="25"/>
      <c r="IP3586" s="25"/>
      <c r="IQ3586" s="25"/>
      <c r="IR3586" s="25"/>
      <c r="IS3586" s="25"/>
      <c r="IT3586" s="25"/>
      <c r="IU3586" s="25"/>
      <c r="IV3586" s="25"/>
    </row>
    <row r="3587" spans="1:256">
      <c r="A3587" s="48"/>
      <c r="B3587" s="65"/>
      <c r="C3587" s="50"/>
      <c r="D3587" s="51"/>
      <c r="E3587" s="19"/>
      <c r="F3587" s="21"/>
      <c r="G3587" s="25"/>
      <c r="H3587" s="25"/>
      <c r="I3587" s="25"/>
      <c r="J3587" s="25"/>
      <c r="K3587" s="25"/>
      <c r="L3587" s="25"/>
      <c r="M3587" s="25"/>
      <c r="N3587" s="25"/>
      <c r="O3587" s="25"/>
      <c r="P3587" s="25"/>
      <c r="Q3587" s="25"/>
      <c r="R3587" s="25"/>
      <c r="S3587" s="25"/>
      <c r="T3587" s="25"/>
      <c r="U3587" s="25"/>
      <c r="V3587" s="25"/>
      <c r="W3587" s="25"/>
      <c r="X3587" s="25"/>
      <c r="Y3587" s="25"/>
      <c r="Z3587" s="25"/>
      <c r="AA3587" s="25"/>
      <c r="AB3587" s="25"/>
      <c r="AC3587" s="25"/>
      <c r="AD3587" s="25"/>
      <c r="AE3587" s="25"/>
      <c r="AF3587" s="25"/>
      <c r="AG3587" s="25"/>
      <c r="AH3587" s="25"/>
      <c r="AI3587" s="25"/>
      <c r="AJ3587" s="25"/>
      <c r="AK3587" s="25"/>
      <c r="AL3587" s="25"/>
      <c r="AM3587" s="25"/>
      <c r="AN3587" s="25"/>
      <c r="AO3587" s="25"/>
      <c r="AP3587" s="25"/>
      <c r="AQ3587" s="25"/>
      <c r="AR3587" s="25"/>
      <c r="AS3587" s="25"/>
      <c r="AT3587" s="25"/>
      <c r="AU3587" s="25"/>
      <c r="AV3587" s="25"/>
      <c r="AW3587" s="25"/>
      <c r="AX3587" s="25"/>
      <c r="AY3587" s="25"/>
      <c r="AZ3587" s="25"/>
      <c r="BA3587" s="25"/>
      <c r="BB3587" s="25"/>
      <c r="BC3587" s="25"/>
      <c r="BD3587" s="25"/>
      <c r="BE3587" s="25"/>
      <c r="BF3587" s="25"/>
      <c r="BG3587" s="25"/>
      <c r="BH3587" s="25"/>
      <c r="BI3587" s="25"/>
      <c r="BJ3587" s="25"/>
      <c r="BK3587" s="25"/>
      <c r="BL3587" s="25"/>
      <c r="BM3587" s="25"/>
      <c r="BN3587" s="25"/>
      <c r="BO3587" s="25"/>
      <c r="BP3587" s="25"/>
      <c r="BQ3587" s="25"/>
      <c r="BR3587" s="25"/>
      <c r="BS3587" s="25"/>
      <c r="BT3587" s="25"/>
      <c r="BU3587" s="25"/>
      <c r="BV3587" s="25"/>
      <c r="BW3587" s="25"/>
      <c r="BX3587" s="25"/>
      <c r="BY3587" s="25"/>
      <c r="BZ3587" s="25"/>
      <c r="CA3587" s="25"/>
      <c r="CB3587" s="25"/>
      <c r="CC3587" s="25"/>
      <c r="CD3587" s="25"/>
      <c r="CE3587" s="25"/>
      <c r="CF3587" s="25"/>
      <c r="CG3587" s="25"/>
      <c r="CH3587" s="25"/>
      <c r="CI3587" s="25"/>
      <c r="CJ3587" s="25"/>
      <c r="CK3587" s="25"/>
      <c r="CL3587" s="25"/>
      <c r="CM3587" s="25"/>
      <c r="CN3587" s="25"/>
      <c r="CO3587" s="25"/>
      <c r="CP3587" s="25"/>
      <c r="CQ3587" s="25"/>
      <c r="CR3587" s="25"/>
      <c r="CS3587" s="25"/>
      <c r="CT3587" s="25"/>
      <c r="CU3587" s="25"/>
      <c r="CV3587" s="25"/>
      <c r="CW3587" s="25"/>
      <c r="CX3587" s="25"/>
      <c r="CY3587" s="25"/>
      <c r="CZ3587" s="25"/>
      <c r="DA3587" s="25"/>
      <c r="DB3587" s="25"/>
      <c r="DC3587" s="25"/>
      <c r="DD3587" s="25"/>
      <c r="DE3587" s="25"/>
      <c r="DF3587" s="25"/>
      <c r="DG3587" s="25"/>
      <c r="DH3587" s="25"/>
      <c r="DI3587" s="25"/>
      <c r="DJ3587" s="25"/>
      <c r="DK3587" s="25"/>
      <c r="DL3587" s="25"/>
      <c r="DM3587" s="25"/>
      <c r="DN3587" s="25"/>
      <c r="DO3587" s="25"/>
      <c r="DP3587" s="25"/>
      <c r="DQ3587" s="25"/>
      <c r="DR3587" s="25"/>
      <c r="DS3587" s="25"/>
      <c r="DT3587" s="25"/>
      <c r="DU3587" s="25"/>
      <c r="DV3587" s="25"/>
      <c r="DW3587" s="25"/>
      <c r="DX3587" s="25"/>
      <c r="DY3587" s="25"/>
      <c r="DZ3587" s="25"/>
      <c r="EA3587" s="25"/>
      <c r="EB3587" s="25"/>
      <c r="EC3587" s="25"/>
      <c r="ED3587" s="25"/>
      <c r="EE3587" s="25"/>
      <c r="EF3587" s="25"/>
      <c r="EG3587" s="25"/>
      <c r="EH3587" s="25"/>
      <c r="EI3587" s="25"/>
      <c r="EJ3587" s="25"/>
      <c r="EK3587" s="25"/>
      <c r="EL3587" s="25"/>
      <c r="EM3587" s="25"/>
      <c r="EN3587" s="25"/>
      <c r="EO3587" s="25"/>
      <c r="EP3587" s="25"/>
      <c r="EQ3587" s="25"/>
      <c r="ER3587" s="25"/>
      <c r="ES3587" s="25"/>
      <c r="ET3587" s="25"/>
      <c r="EU3587" s="25"/>
      <c r="EV3587" s="25"/>
      <c r="EW3587" s="25"/>
      <c r="EX3587" s="25"/>
      <c r="EY3587" s="25"/>
      <c r="EZ3587" s="25"/>
      <c r="FA3587" s="25"/>
      <c r="FB3587" s="25"/>
      <c r="FC3587" s="25"/>
      <c r="FD3587" s="25"/>
      <c r="FE3587" s="25"/>
      <c r="FF3587" s="25"/>
      <c r="FG3587" s="25"/>
      <c r="FH3587" s="25"/>
      <c r="FI3587" s="25"/>
      <c r="FJ3587" s="25"/>
      <c r="FK3587" s="25"/>
      <c r="FL3587" s="25"/>
      <c r="FM3587" s="25"/>
      <c r="FN3587" s="25"/>
      <c r="FO3587" s="25"/>
      <c r="FP3587" s="25"/>
      <c r="FQ3587" s="25"/>
      <c r="FR3587" s="25"/>
      <c r="FS3587" s="25"/>
      <c r="FT3587" s="25"/>
      <c r="FU3587" s="25"/>
      <c r="FV3587" s="25"/>
      <c r="FW3587" s="25"/>
      <c r="FX3587" s="25"/>
      <c r="FY3587" s="25"/>
      <c r="FZ3587" s="25"/>
      <c r="GA3587" s="25"/>
      <c r="GB3587" s="25"/>
      <c r="GC3587" s="25"/>
      <c r="GD3587" s="25"/>
      <c r="GE3587" s="25"/>
      <c r="GF3587" s="25"/>
      <c r="GG3587" s="25"/>
      <c r="GH3587" s="25"/>
      <c r="GI3587" s="25"/>
      <c r="GJ3587" s="25"/>
      <c r="GK3587" s="25"/>
      <c r="GL3587" s="25"/>
      <c r="GM3587" s="25"/>
      <c r="GN3587" s="25"/>
      <c r="GO3587" s="25"/>
      <c r="GP3587" s="25"/>
      <c r="GQ3587" s="25"/>
      <c r="GR3587" s="25"/>
      <c r="GS3587" s="25"/>
      <c r="GT3587" s="25"/>
      <c r="GU3587" s="25"/>
      <c r="GV3587" s="25"/>
      <c r="GW3587" s="25"/>
      <c r="GX3587" s="25"/>
      <c r="GY3587" s="25"/>
      <c r="GZ3587" s="25"/>
      <c r="HA3587" s="25"/>
      <c r="HB3587" s="25"/>
      <c r="HC3587" s="25"/>
      <c r="HD3587" s="25"/>
      <c r="HE3587" s="25"/>
      <c r="HF3587" s="25"/>
      <c r="HG3587" s="25"/>
      <c r="HH3587" s="25"/>
      <c r="HI3587" s="25"/>
      <c r="HJ3587" s="25"/>
      <c r="HK3587" s="25"/>
      <c r="HL3587" s="25"/>
      <c r="HM3587" s="25"/>
      <c r="HN3587" s="25"/>
      <c r="HO3587" s="25"/>
      <c r="HP3587" s="25"/>
      <c r="HQ3587" s="25"/>
      <c r="HR3587" s="25"/>
      <c r="HS3587" s="25"/>
      <c r="HT3587" s="25"/>
      <c r="HU3587" s="25"/>
      <c r="HV3587" s="25"/>
      <c r="HW3587" s="25"/>
      <c r="HX3587" s="25"/>
      <c r="HY3587" s="25"/>
      <c r="HZ3587" s="25"/>
      <c r="IA3587" s="25"/>
      <c r="IB3587" s="25"/>
      <c r="IC3587" s="25"/>
      <c r="ID3587" s="25"/>
      <c r="IE3587" s="25"/>
      <c r="IF3587" s="25"/>
      <c r="IG3587" s="25"/>
      <c r="IH3587" s="25"/>
      <c r="II3587" s="25"/>
      <c r="IJ3587" s="25"/>
      <c r="IK3587" s="25"/>
      <c r="IL3587" s="25"/>
      <c r="IM3587" s="25"/>
      <c r="IN3587" s="25"/>
      <c r="IO3587" s="25"/>
      <c r="IP3587" s="25"/>
      <c r="IQ3587" s="25"/>
      <c r="IR3587" s="25"/>
      <c r="IS3587" s="25"/>
      <c r="IT3587" s="25"/>
      <c r="IU3587" s="25"/>
      <c r="IV3587" s="25"/>
    </row>
    <row r="3588" spans="1:256">
      <c r="A3588" s="48"/>
      <c r="B3588" s="65"/>
      <c r="C3588" s="50"/>
      <c r="D3588" s="51"/>
      <c r="E3588" s="19"/>
      <c r="F3588" s="21"/>
      <c r="G3588" s="25"/>
      <c r="H3588" s="25"/>
      <c r="I3588" s="25"/>
      <c r="J3588" s="25"/>
      <c r="K3588" s="25"/>
      <c r="L3588" s="25"/>
      <c r="M3588" s="25"/>
      <c r="N3588" s="25"/>
      <c r="O3588" s="25"/>
      <c r="P3588" s="25"/>
      <c r="Q3588" s="25"/>
      <c r="R3588" s="25"/>
      <c r="S3588" s="25"/>
      <c r="T3588" s="25"/>
      <c r="U3588" s="25"/>
      <c r="V3588" s="25"/>
      <c r="W3588" s="25"/>
      <c r="X3588" s="25"/>
      <c r="Y3588" s="25"/>
      <c r="Z3588" s="25"/>
      <c r="AA3588" s="25"/>
      <c r="AB3588" s="25"/>
      <c r="AC3588" s="25"/>
      <c r="AD3588" s="25"/>
      <c r="AE3588" s="25"/>
      <c r="AF3588" s="25"/>
      <c r="AG3588" s="25"/>
      <c r="AH3588" s="25"/>
      <c r="AI3588" s="25"/>
      <c r="AJ3588" s="25"/>
      <c r="AK3588" s="25"/>
      <c r="AL3588" s="25"/>
      <c r="AM3588" s="25"/>
      <c r="AN3588" s="25"/>
      <c r="AO3588" s="25"/>
      <c r="AP3588" s="25"/>
      <c r="AQ3588" s="25"/>
      <c r="AR3588" s="25"/>
      <c r="AS3588" s="25"/>
      <c r="AT3588" s="25"/>
      <c r="AU3588" s="25"/>
      <c r="AV3588" s="25"/>
      <c r="AW3588" s="25"/>
      <c r="AX3588" s="25"/>
      <c r="AY3588" s="25"/>
      <c r="AZ3588" s="25"/>
      <c r="BA3588" s="25"/>
      <c r="BB3588" s="25"/>
      <c r="BC3588" s="25"/>
      <c r="BD3588" s="25"/>
      <c r="BE3588" s="25"/>
      <c r="BF3588" s="25"/>
      <c r="BG3588" s="25"/>
      <c r="BH3588" s="25"/>
      <c r="BI3588" s="25"/>
      <c r="BJ3588" s="25"/>
      <c r="BK3588" s="25"/>
      <c r="BL3588" s="25"/>
      <c r="BM3588" s="25"/>
      <c r="BN3588" s="25"/>
      <c r="BO3588" s="25"/>
      <c r="BP3588" s="25"/>
      <c r="BQ3588" s="25"/>
      <c r="BR3588" s="25"/>
      <c r="BS3588" s="25"/>
      <c r="BT3588" s="25"/>
      <c r="BU3588" s="25"/>
      <c r="BV3588" s="25"/>
      <c r="BW3588" s="25"/>
      <c r="BX3588" s="25"/>
      <c r="BY3588" s="25"/>
      <c r="BZ3588" s="25"/>
      <c r="CA3588" s="25"/>
      <c r="CB3588" s="25"/>
      <c r="CC3588" s="25"/>
      <c r="CD3588" s="25"/>
      <c r="CE3588" s="25"/>
      <c r="CF3588" s="25"/>
      <c r="CG3588" s="25"/>
      <c r="CH3588" s="25"/>
      <c r="CI3588" s="25"/>
      <c r="CJ3588" s="25"/>
      <c r="CK3588" s="25"/>
      <c r="CL3588" s="25"/>
      <c r="CM3588" s="25"/>
      <c r="CN3588" s="25"/>
      <c r="CO3588" s="25"/>
      <c r="CP3588" s="25"/>
      <c r="CQ3588" s="25"/>
      <c r="CR3588" s="25"/>
      <c r="CS3588" s="25"/>
      <c r="CT3588" s="25"/>
      <c r="CU3588" s="25"/>
      <c r="CV3588" s="25"/>
      <c r="CW3588" s="25"/>
      <c r="CX3588" s="25"/>
      <c r="CY3588" s="25"/>
      <c r="CZ3588" s="25"/>
      <c r="DA3588" s="25"/>
      <c r="DB3588" s="25"/>
      <c r="DC3588" s="25"/>
      <c r="DD3588" s="25"/>
      <c r="DE3588" s="25"/>
      <c r="DF3588" s="25"/>
      <c r="DG3588" s="25"/>
      <c r="DH3588" s="25"/>
      <c r="DI3588" s="25"/>
      <c r="DJ3588" s="25"/>
      <c r="DK3588" s="25"/>
      <c r="DL3588" s="25"/>
      <c r="DM3588" s="25"/>
      <c r="DN3588" s="25"/>
      <c r="DO3588" s="25"/>
      <c r="DP3588" s="25"/>
      <c r="DQ3588" s="25"/>
      <c r="DR3588" s="25"/>
      <c r="DS3588" s="25"/>
      <c r="DT3588" s="25"/>
      <c r="DU3588" s="25"/>
      <c r="DV3588" s="25"/>
      <c r="DW3588" s="25"/>
      <c r="DX3588" s="25"/>
      <c r="DY3588" s="25"/>
      <c r="DZ3588" s="25"/>
      <c r="EA3588" s="25"/>
      <c r="EB3588" s="25"/>
      <c r="EC3588" s="25"/>
      <c r="ED3588" s="25"/>
      <c r="EE3588" s="25"/>
      <c r="EF3588" s="25"/>
      <c r="EG3588" s="25"/>
      <c r="EH3588" s="25"/>
      <c r="EI3588" s="25"/>
      <c r="EJ3588" s="25"/>
      <c r="EK3588" s="25"/>
      <c r="EL3588" s="25"/>
      <c r="EM3588" s="25"/>
      <c r="EN3588" s="25"/>
      <c r="EO3588" s="25"/>
      <c r="EP3588" s="25"/>
      <c r="EQ3588" s="25"/>
      <c r="ER3588" s="25"/>
      <c r="ES3588" s="25"/>
      <c r="ET3588" s="25"/>
      <c r="EU3588" s="25"/>
      <c r="EV3588" s="25"/>
      <c r="EW3588" s="25"/>
      <c r="EX3588" s="25"/>
      <c r="EY3588" s="25"/>
      <c r="EZ3588" s="25"/>
      <c r="FA3588" s="25"/>
      <c r="FB3588" s="25"/>
      <c r="FC3588" s="25"/>
      <c r="FD3588" s="25"/>
      <c r="FE3588" s="25"/>
      <c r="FF3588" s="25"/>
      <c r="FG3588" s="25"/>
      <c r="FH3588" s="25"/>
      <c r="FI3588" s="25"/>
      <c r="FJ3588" s="25"/>
      <c r="FK3588" s="25"/>
      <c r="FL3588" s="25"/>
      <c r="FM3588" s="25"/>
      <c r="FN3588" s="25"/>
      <c r="FO3588" s="25"/>
      <c r="FP3588" s="25"/>
      <c r="FQ3588" s="25"/>
      <c r="FR3588" s="25"/>
      <c r="FS3588" s="25"/>
      <c r="FT3588" s="25"/>
      <c r="FU3588" s="25"/>
      <c r="FV3588" s="25"/>
      <c r="FW3588" s="25"/>
      <c r="FX3588" s="25"/>
      <c r="FY3588" s="25"/>
      <c r="FZ3588" s="25"/>
      <c r="GA3588" s="25"/>
      <c r="GB3588" s="25"/>
      <c r="GC3588" s="25"/>
      <c r="GD3588" s="25"/>
      <c r="GE3588" s="25"/>
      <c r="GF3588" s="25"/>
      <c r="GG3588" s="25"/>
      <c r="GH3588" s="25"/>
      <c r="GI3588" s="25"/>
      <c r="GJ3588" s="25"/>
      <c r="GK3588" s="25"/>
      <c r="GL3588" s="25"/>
      <c r="GM3588" s="25"/>
      <c r="GN3588" s="25"/>
      <c r="GO3588" s="25"/>
      <c r="GP3588" s="25"/>
      <c r="GQ3588" s="25"/>
      <c r="GR3588" s="25"/>
      <c r="GS3588" s="25"/>
      <c r="GT3588" s="25"/>
      <c r="GU3588" s="25"/>
      <c r="GV3588" s="25"/>
      <c r="GW3588" s="25"/>
      <c r="GX3588" s="25"/>
      <c r="GY3588" s="25"/>
      <c r="GZ3588" s="25"/>
      <c r="HA3588" s="25"/>
      <c r="HB3588" s="25"/>
      <c r="HC3588" s="25"/>
      <c r="HD3588" s="25"/>
      <c r="HE3588" s="25"/>
      <c r="HF3588" s="25"/>
      <c r="HG3588" s="25"/>
      <c r="HH3588" s="25"/>
      <c r="HI3588" s="25"/>
      <c r="HJ3588" s="25"/>
      <c r="HK3588" s="25"/>
      <c r="HL3588" s="25"/>
      <c r="HM3588" s="25"/>
      <c r="HN3588" s="25"/>
      <c r="HO3588" s="25"/>
      <c r="HP3588" s="25"/>
      <c r="HQ3588" s="25"/>
      <c r="HR3588" s="25"/>
      <c r="HS3588" s="25"/>
      <c r="HT3588" s="25"/>
      <c r="HU3588" s="25"/>
      <c r="HV3588" s="25"/>
      <c r="HW3588" s="25"/>
      <c r="HX3588" s="25"/>
      <c r="HY3588" s="25"/>
      <c r="HZ3588" s="25"/>
      <c r="IA3588" s="25"/>
      <c r="IB3588" s="25"/>
      <c r="IC3588" s="25"/>
      <c r="ID3588" s="25"/>
      <c r="IE3588" s="25"/>
      <c r="IF3588" s="25"/>
      <c r="IG3588" s="25"/>
      <c r="IH3588" s="25"/>
      <c r="II3588" s="25"/>
      <c r="IJ3588" s="25"/>
      <c r="IK3588" s="25"/>
      <c r="IL3588" s="25"/>
      <c r="IM3588" s="25"/>
      <c r="IN3588" s="25"/>
      <c r="IO3588" s="25"/>
      <c r="IP3588" s="25"/>
      <c r="IQ3588" s="25"/>
      <c r="IR3588" s="25"/>
      <c r="IS3588" s="25"/>
      <c r="IT3588" s="25"/>
      <c r="IU3588" s="25"/>
      <c r="IV3588" s="25"/>
    </row>
    <row r="3589" spans="1:256">
      <c r="A3589" s="48"/>
      <c r="B3589" s="65"/>
      <c r="C3589" s="50"/>
      <c r="D3589" s="51"/>
      <c r="E3589" s="19"/>
      <c r="F3589" s="21"/>
      <c r="G3589" s="25"/>
      <c r="H3589" s="25"/>
      <c r="I3589" s="25"/>
      <c r="J3589" s="25"/>
      <c r="K3589" s="25"/>
      <c r="L3589" s="25"/>
      <c r="M3589" s="25"/>
      <c r="N3589" s="25"/>
      <c r="O3589" s="25"/>
      <c r="P3589" s="25"/>
      <c r="Q3589" s="25"/>
      <c r="R3589" s="25"/>
      <c r="S3589" s="25"/>
      <c r="T3589" s="25"/>
      <c r="U3589" s="25"/>
      <c r="V3589" s="25"/>
      <c r="W3589" s="25"/>
      <c r="X3589" s="25"/>
      <c r="Y3589" s="25"/>
      <c r="Z3589" s="25"/>
      <c r="AA3589" s="25"/>
      <c r="AB3589" s="25"/>
      <c r="AC3589" s="25"/>
      <c r="AD3589" s="25"/>
      <c r="AE3589" s="25"/>
      <c r="AF3589" s="25"/>
      <c r="AG3589" s="25"/>
      <c r="AH3589" s="25"/>
      <c r="AI3589" s="25"/>
      <c r="AJ3589" s="25"/>
      <c r="AK3589" s="25"/>
      <c r="AL3589" s="25"/>
      <c r="AM3589" s="25"/>
      <c r="AN3589" s="25"/>
      <c r="AO3589" s="25"/>
      <c r="AP3589" s="25"/>
      <c r="AQ3589" s="25"/>
      <c r="AR3589" s="25"/>
      <c r="AS3589" s="25"/>
      <c r="AT3589" s="25"/>
      <c r="AU3589" s="25"/>
      <c r="AV3589" s="25"/>
      <c r="AW3589" s="25"/>
      <c r="AX3589" s="25"/>
      <c r="AY3589" s="25"/>
      <c r="AZ3589" s="25"/>
      <c r="BA3589" s="25"/>
      <c r="BB3589" s="25"/>
      <c r="BC3589" s="25"/>
      <c r="BD3589" s="25"/>
      <c r="BE3589" s="25"/>
      <c r="BF3589" s="25"/>
      <c r="BG3589" s="25"/>
      <c r="BH3589" s="25"/>
      <c r="BI3589" s="25"/>
      <c r="BJ3589" s="25"/>
      <c r="BK3589" s="25"/>
      <c r="BL3589" s="25"/>
      <c r="BM3589" s="25"/>
      <c r="BN3589" s="25"/>
      <c r="BO3589" s="25"/>
      <c r="BP3589" s="25"/>
      <c r="BQ3589" s="25"/>
      <c r="BR3589" s="25"/>
      <c r="BS3589" s="25"/>
      <c r="BT3589" s="25"/>
      <c r="BU3589" s="25"/>
      <c r="BV3589" s="25"/>
      <c r="BW3589" s="25"/>
      <c r="BX3589" s="25"/>
      <c r="BY3589" s="25"/>
      <c r="BZ3589" s="25"/>
      <c r="CA3589" s="25"/>
      <c r="CB3589" s="25"/>
      <c r="CC3589" s="25"/>
      <c r="CD3589" s="25"/>
      <c r="CE3589" s="25"/>
      <c r="CF3589" s="25"/>
      <c r="CG3589" s="25"/>
      <c r="CH3589" s="25"/>
      <c r="CI3589" s="25"/>
      <c r="CJ3589" s="25"/>
      <c r="CK3589" s="25"/>
      <c r="CL3589" s="25"/>
      <c r="CM3589" s="25"/>
      <c r="CN3589" s="25"/>
      <c r="CO3589" s="25"/>
      <c r="CP3589" s="25"/>
      <c r="CQ3589" s="25"/>
      <c r="CR3589" s="25"/>
      <c r="CS3589" s="25"/>
      <c r="CT3589" s="25"/>
      <c r="CU3589" s="25"/>
      <c r="CV3589" s="25"/>
      <c r="CW3589" s="25"/>
      <c r="CX3589" s="25"/>
      <c r="CY3589" s="25"/>
      <c r="CZ3589" s="25"/>
      <c r="DA3589" s="25"/>
      <c r="DB3589" s="25"/>
      <c r="DC3589" s="25"/>
      <c r="DD3589" s="25"/>
      <c r="DE3589" s="25"/>
      <c r="DF3589" s="25"/>
      <c r="DG3589" s="25"/>
      <c r="DH3589" s="25"/>
      <c r="DI3589" s="25"/>
      <c r="DJ3589" s="25"/>
      <c r="DK3589" s="25"/>
      <c r="DL3589" s="25"/>
      <c r="DM3589" s="25"/>
      <c r="DN3589" s="25"/>
      <c r="DO3589" s="25"/>
      <c r="DP3589" s="25"/>
      <c r="DQ3589" s="25"/>
      <c r="DR3589" s="25"/>
      <c r="DS3589" s="25"/>
      <c r="DT3589" s="25"/>
      <c r="DU3589" s="25"/>
      <c r="DV3589" s="25"/>
      <c r="DW3589" s="25"/>
      <c r="DX3589" s="25"/>
      <c r="DY3589" s="25"/>
      <c r="DZ3589" s="25"/>
      <c r="EA3589" s="25"/>
      <c r="EB3589" s="25"/>
      <c r="EC3589" s="25"/>
      <c r="ED3589" s="25"/>
      <c r="EE3589" s="25"/>
      <c r="EF3589" s="25"/>
      <c r="EG3589" s="25"/>
      <c r="EH3589" s="25"/>
      <c r="EI3589" s="25"/>
      <c r="EJ3589" s="25"/>
      <c r="EK3589" s="25"/>
      <c r="EL3589" s="25"/>
      <c r="EM3589" s="25"/>
      <c r="EN3589" s="25"/>
      <c r="EO3589" s="25"/>
      <c r="EP3589" s="25"/>
      <c r="EQ3589" s="25"/>
      <c r="ER3589" s="25"/>
      <c r="ES3589" s="25"/>
      <c r="ET3589" s="25"/>
      <c r="EU3589" s="25"/>
      <c r="EV3589" s="25"/>
      <c r="EW3589" s="25"/>
      <c r="EX3589" s="25"/>
      <c r="EY3589" s="25"/>
      <c r="EZ3589" s="25"/>
      <c r="FA3589" s="25"/>
      <c r="FB3589" s="25"/>
      <c r="FC3589" s="25"/>
      <c r="FD3589" s="25"/>
      <c r="FE3589" s="25"/>
      <c r="FF3589" s="25"/>
      <c r="FG3589" s="25"/>
      <c r="FH3589" s="25"/>
      <c r="FI3589" s="25"/>
      <c r="FJ3589" s="25"/>
      <c r="FK3589" s="25"/>
      <c r="FL3589" s="25"/>
      <c r="FM3589" s="25"/>
      <c r="FN3589" s="25"/>
      <c r="FO3589" s="25"/>
      <c r="FP3589" s="25"/>
      <c r="FQ3589" s="25"/>
      <c r="FR3589" s="25"/>
      <c r="FS3589" s="25"/>
      <c r="FT3589" s="25"/>
      <c r="FU3589" s="25"/>
      <c r="FV3589" s="25"/>
      <c r="FW3589" s="25"/>
      <c r="FX3589" s="25"/>
      <c r="FY3589" s="25"/>
      <c r="FZ3589" s="25"/>
      <c r="GA3589" s="25"/>
      <c r="GB3589" s="25"/>
      <c r="GC3589" s="25"/>
      <c r="GD3589" s="25"/>
      <c r="GE3589" s="25"/>
      <c r="GF3589" s="25"/>
      <c r="GG3589" s="25"/>
      <c r="GH3589" s="25"/>
      <c r="GI3589" s="25"/>
      <c r="GJ3589" s="25"/>
      <c r="GK3589" s="25"/>
      <c r="GL3589" s="25"/>
      <c r="GM3589" s="25"/>
      <c r="GN3589" s="25"/>
      <c r="GO3589" s="25"/>
      <c r="GP3589" s="25"/>
      <c r="GQ3589" s="25"/>
      <c r="GR3589" s="25"/>
      <c r="GS3589" s="25"/>
      <c r="GT3589" s="25"/>
      <c r="GU3589" s="25"/>
      <c r="GV3589" s="25"/>
      <c r="GW3589" s="25"/>
      <c r="GX3589" s="25"/>
      <c r="GY3589" s="25"/>
      <c r="GZ3589" s="25"/>
      <c r="HA3589" s="25"/>
      <c r="HB3589" s="25"/>
      <c r="HC3589" s="25"/>
      <c r="HD3589" s="25"/>
      <c r="HE3589" s="25"/>
      <c r="HF3589" s="25"/>
      <c r="HG3589" s="25"/>
      <c r="HH3589" s="25"/>
      <c r="HI3589" s="25"/>
      <c r="HJ3589" s="25"/>
      <c r="HK3589" s="25"/>
      <c r="HL3589" s="25"/>
      <c r="HM3589" s="25"/>
      <c r="HN3589" s="25"/>
      <c r="HO3589" s="25"/>
      <c r="HP3589" s="25"/>
      <c r="HQ3589" s="25"/>
      <c r="HR3589" s="25"/>
      <c r="HS3589" s="25"/>
      <c r="HT3589" s="25"/>
      <c r="HU3589" s="25"/>
      <c r="HV3589" s="25"/>
      <c r="HW3589" s="25"/>
      <c r="HX3589" s="25"/>
      <c r="HY3589" s="25"/>
      <c r="HZ3589" s="25"/>
      <c r="IA3589" s="25"/>
      <c r="IB3589" s="25"/>
      <c r="IC3589" s="25"/>
      <c r="ID3589" s="25"/>
      <c r="IE3589" s="25"/>
      <c r="IF3589" s="25"/>
      <c r="IG3589" s="25"/>
      <c r="IH3589" s="25"/>
      <c r="II3589" s="25"/>
      <c r="IJ3589" s="25"/>
      <c r="IK3589" s="25"/>
      <c r="IL3589" s="25"/>
      <c r="IM3589" s="25"/>
      <c r="IN3589" s="25"/>
      <c r="IO3589" s="25"/>
      <c r="IP3589" s="25"/>
      <c r="IQ3589" s="25"/>
      <c r="IR3589" s="25"/>
      <c r="IS3589" s="25"/>
      <c r="IT3589" s="25"/>
      <c r="IU3589" s="25"/>
      <c r="IV3589" s="25"/>
    </row>
    <row r="3590" spans="1:256">
      <c r="A3590" s="48"/>
      <c r="B3590" s="65"/>
      <c r="C3590" s="50"/>
      <c r="D3590" s="51"/>
      <c r="E3590" s="19"/>
      <c r="F3590" s="21"/>
      <c r="G3590" s="25"/>
      <c r="H3590" s="25"/>
      <c r="I3590" s="25"/>
      <c r="J3590" s="25"/>
      <c r="K3590" s="25"/>
      <c r="L3590" s="25"/>
      <c r="M3590" s="25"/>
      <c r="N3590" s="25"/>
      <c r="O3590" s="25"/>
      <c r="P3590" s="25"/>
      <c r="Q3590" s="25"/>
      <c r="R3590" s="25"/>
      <c r="S3590" s="25"/>
      <c r="T3590" s="25"/>
      <c r="U3590" s="25"/>
      <c r="V3590" s="25"/>
      <c r="W3590" s="25"/>
      <c r="X3590" s="25"/>
      <c r="Y3590" s="25"/>
      <c r="Z3590" s="25"/>
      <c r="AA3590" s="25"/>
      <c r="AB3590" s="25"/>
      <c r="AC3590" s="25"/>
      <c r="AD3590" s="25"/>
      <c r="AE3590" s="25"/>
      <c r="AF3590" s="25"/>
      <c r="AG3590" s="25"/>
      <c r="AH3590" s="25"/>
      <c r="AI3590" s="25"/>
      <c r="AJ3590" s="25"/>
      <c r="AK3590" s="25"/>
      <c r="AL3590" s="25"/>
      <c r="AM3590" s="25"/>
      <c r="AN3590" s="25"/>
      <c r="AO3590" s="25"/>
      <c r="AP3590" s="25"/>
      <c r="AQ3590" s="25"/>
      <c r="AR3590" s="25"/>
      <c r="AS3590" s="25"/>
      <c r="AT3590" s="25"/>
      <c r="AU3590" s="25"/>
      <c r="AV3590" s="25"/>
      <c r="AW3590" s="25"/>
      <c r="AX3590" s="25"/>
      <c r="AY3590" s="25"/>
      <c r="AZ3590" s="25"/>
      <c r="BA3590" s="25"/>
      <c r="BB3590" s="25"/>
      <c r="BC3590" s="25"/>
      <c r="BD3590" s="25"/>
      <c r="BE3590" s="25"/>
      <c r="BF3590" s="25"/>
      <c r="BG3590" s="25"/>
      <c r="BH3590" s="25"/>
      <c r="BI3590" s="25"/>
      <c r="BJ3590" s="25"/>
      <c r="BK3590" s="25"/>
      <c r="BL3590" s="25"/>
      <c r="BM3590" s="25"/>
      <c r="BN3590" s="25"/>
      <c r="BO3590" s="25"/>
      <c r="BP3590" s="25"/>
      <c r="BQ3590" s="25"/>
      <c r="BR3590" s="25"/>
      <c r="BS3590" s="25"/>
      <c r="BT3590" s="25"/>
      <c r="BU3590" s="25"/>
      <c r="BV3590" s="25"/>
      <c r="BW3590" s="25"/>
      <c r="BX3590" s="25"/>
      <c r="BY3590" s="25"/>
      <c r="BZ3590" s="25"/>
      <c r="CA3590" s="25"/>
      <c r="CB3590" s="25"/>
      <c r="CC3590" s="25"/>
      <c r="CD3590" s="25"/>
      <c r="CE3590" s="25"/>
      <c r="CF3590" s="25"/>
      <c r="CG3590" s="25"/>
      <c r="CH3590" s="25"/>
      <c r="CI3590" s="25"/>
      <c r="CJ3590" s="25"/>
      <c r="CK3590" s="25"/>
      <c r="CL3590" s="25"/>
      <c r="CM3590" s="25"/>
      <c r="CN3590" s="25"/>
      <c r="CO3590" s="25"/>
      <c r="CP3590" s="25"/>
      <c r="CQ3590" s="25"/>
      <c r="CR3590" s="25"/>
      <c r="CS3590" s="25"/>
      <c r="CT3590" s="25"/>
      <c r="CU3590" s="25"/>
      <c r="CV3590" s="25"/>
      <c r="CW3590" s="25"/>
      <c r="CX3590" s="25"/>
      <c r="CY3590" s="25"/>
      <c r="CZ3590" s="25"/>
      <c r="DA3590" s="25"/>
      <c r="DB3590" s="25"/>
      <c r="DC3590" s="25"/>
      <c r="DD3590" s="25"/>
      <c r="DE3590" s="25"/>
      <c r="DF3590" s="25"/>
      <c r="DG3590" s="25"/>
      <c r="DH3590" s="25"/>
      <c r="DI3590" s="25"/>
      <c r="DJ3590" s="25"/>
      <c r="DK3590" s="25"/>
      <c r="DL3590" s="25"/>
      <c r="DM3590" s="25"/>
      <c r="DN3590" s="25"/>
      <c r="DO3590" s="25"/>
      <c r="DP3590" s="25"/>
      <c r="DQ3590" s="25"/>
      <c r="DR3590" s="25"/>
      <c r="DS3590" s="25"/>
      <c r="DT3590" s="25"/>
      <c r="DU3590" s="25"/>
      <c r="DV3590" s="25"/>
      <c r="DW3590" s="25"/>
      <c r="DX3590" s="25"/>
      <c r="DY3590" s="25"/>
      <c r="DZ3590" s="25"/>
      <c r="EA3590" s="25"/>
      <c r="EB3590" s="25"/>
      <c r="EC3590" s="25"/>
      <c r="ED3590" s="25"/>
      <c r="EE3590" s="25"/>
      <c r="EF3590" s="25"/>
      <c r="EG3590" s="25"/>
      <c r="EH3590" s="25"/>
      <c r="EI3590" s="25"/>
      <c r="EJ3590" s="25"/>
      <c r="EK3590" s="25"/>
      <c r="EL3590" s="25"/>
      <c r="EM3590" s="25"/>
      <c r="EN3590" s="25"/>
      <c r="EO3590" s="25"/>
      <c r="EP3590" s="25"/>
      <c r="EQ3590" s="25"/>
      <c r="ER3590" s="25"/>
      <c r="ES3590" s="25"/>
      <c r="ET3590" s="25"/>
      <c r="EU3590" s="25"/>
      <c r="EV3590" s="25"/>
      <c r="EW3590" s="25"/>
      <c r="EX3590" s="25"/>
      <c r="EY3590" s="25"/>
      <c r="EZ3590" s="25"/>
      <c r="FA3590" s="25"/>
      <c r="FB3590" s="25"/>
      <c r="FC3590" s="25"/>
      <c r="FD3590" s="25"/>
      <c r="FE3590" s="25"/>
      <c r="FF3590" s="25"/>
      <c r="FG3590" s="25"/>
      <c r="FH3590" s="25"/>
      <c r="FI3590" s="25"/>
      <c r="FJ3590" s="25"/>
      <c r="FK3590" s="25"/>
      <c r="FL3590" s="25"/>
      <c r="FM3590" s="25"/>
      <c r="FN3590" s="25"/>
      <c r="FO3590" s="25"/>
      <c r="FP3590" s="25"/>
      <c r="FQ3590" s="25"/>
      <c r="FR3590" s="25"/>
      <c r="FS3590" s="25"/>
      <c r="FT3590" s="25"/>
      <c r="FU3590" s="25"/>
      <c r="FV3590" s="25"/>
      <c r="FW3590" s="25"/>
      <c r="FX3590" s="25"/>
      <c r="FY3590" s="25"/>
      <c r="FZ3590" s="25"/>
      <c r="GA3590" s="25"/>
      <c r="GB3590" s="25"/>
      <c r="GC3590" s="25"/>
      <c r="GD3590" s="25"/>
      <c r="GE3590" s="25"/>
      <c r="GF3590" s="25"/>
      <c r="GG3590" s="25"/>
      <c r="GH3590" s="25"/>
      <c r="GI3590" s="25"/>
      <c r="GJ3590" s="25"/>
      <c r="GK3590" s="25"/>
      <c r="GL3590" s="25"/>
      <c r="GM3590" s="25"/>
      <c r="GN3590" s="25"/>
      <c r="GO3590" s="25"/>
      <c r="GP3590" s="25"/>
      <c r="GQ3590" s="25"/>
      <c r="GR3590" s="25"/>
      <c r="GS3590" s="25"/>
      <c r="GT3590" s="25"/>
      <c r="GU3590" s="25"/>
      <c r="GV3590" s="25"/>
      <c r="GW3590" s="25"/>
      <c r="GX3590" s="25"/>
      <c r="GY3590" s="25"/>
      <c r="GZ3590" s="25"/>
      <c r="HA3590" s="25"/>
      <c r="HB3590" s="25"/>
      <c r="HC3590" s="25"/>
      <c r="HD3590" s="25"/>
      <c r="HE3590" s="25"/>
      <c r="HF3590" s="25"/>
      <c r="HG3590" s="25"/>
      <c r="HH3590" s="25"/>
      <c r="HI3590" s="25"/>
      <c r="HJ3590" s="25"/>
      <c r="HK3590" s="25"/>
      <c r="HL3590" s="25"/>
      <c r="HM3590" s="25"/>
      <c r="HN3590" s="25"/>
      <c r="HO3590" s="25"/>
      <c r="HP3590" s="25"/>
      <c r="HQ3590" s="25"/>
      <c r="HR3590" s="25"/>
      <c r="HS3590" s="25"/>
      <c r="HT3590" s="25"/>
      <c r="HU3590" s="25"/>
      <c r="HV3590" s="25"/>
      <c r="HW3590" s="25"/>
      <c r="HX3590" s="25"/>
      <c r="HY3590" s="25"/>
      <c r="HZ3590" s="25"/>
      <c r="IA3590" s="25"/>
      <c r="IB3590" s="25"/>
      <c r="IC3590" s="25"/>
      <c r="ID3590" s="25"/>
      <c r="IE3590" s="25"/>
      <c r="IF3590" s="25"/>
      <c r="IG3590" s="25"/>
      <c r="IH3590" s="25"/>
      <c r="II3590" s="25"/>
      <c r="IJ3590" s="25"/>
      <c r="IK3590" s="25"/>
      <c r="IL3590" s="25"/>
      <c r="IM3590" s="25"/>
      <c r="IN3590" s="25"/>
      <c r="IO3590" s="25"/>
      <c r="IP3590" s="25"/>
      <c r="IQ3590" s="25"/>
      <c r="IR3590" s="25"/>
      <c r="IS3590" s="25"/>
      <c r="IT3590" s="25"/>
      <c r="IU3590" s="25"/>
      <c r="IV3590" s="25"/>
    </row>
    <row r="3591" spans="1:256">
      <c r="A3591" s="48"/>
      <c r="B3591" s="65"/>
      <c r="C3591" s="50"/>
      <c r="D3591" s="51"/>
      <c r="E3591" s="19"/>
      <c r="F3591" s="21"/>
      <c r="G3591" s="25"/>
      <c r="H3591" s="25"/>
      <c r="I3591" s="25"/>
      <c r="J3591" s="25"/>
      <c r="K3591" s="25"/>
      <c r="L3591" s="25"/>
      <c r="M3591" s="25"/>
      <c r="N3591" s="25"/>
      <c r="O3591" s="25"/>
      <c r="P3591" s="25"/>
      <c r="Q3591" s="25"/>
      <c r="R3591" s="25"/>
      <c r="S3591" s="25"/>
      <c r="T3591" s="25"/>
      <c r="U3591" s="25"/>
      <c r="V3591" s="25"/>
      <c r="W3591" s="25"/>
      <c r="X3591" s="25"/>
      <c r="Y3591" s="25"/>
      <c r="Z3591" s="25"/>
      <c r="AA3591" s="25"/>
      <c r="AB3591" s="25"/>
      <c r="AC3591" s="25"/>
      <c r="AD3591" s="25"/>
      <c r="AE3591" s="25"/>
      <c r="AF3591" s="25"/>
      <c r="AG3591" s="25"/>
      <c r="AH3591" s="25"/>
      <c r="AI3591" s="25"/>
      <c r="AJ3591" s="25"/>
      <c r="AK3591" s="25"/>
      <c r="AL3591" s="25"/>
      <c r="AM3591" s="25"/>
      <c r="AN3591" s="25"/>
      <c r="AO3591" s="25"/>
      <c r="AP3591" s="25"/>
      <c r="AQ3591" s="25"/>
      <c r="AR3591" s="25"/>
      <c r="AS3591" s="25"/>
      <c r="AT3591" s="25"/>
      <c r="AU3591" s="25"/>
      <c r="AV3591" s="25"/>
      <c r="AW3591" s="25"/>
      <c r="AX3591" s="25"/>
      <c r="AY3591" s="25"/>
      <c r="AZ3591" s="25"/>
      <c r="BA3591" s="25"/>
      <c r="BB3591" s="25"/>
      <c r="BC3591" s="25"/>
      <c r="BD3591" s="25"/>
      <c r="BE3591" s="25"/>
      <c r="BF3591" s="25"/>
      <c r="BG3591" s="25"/>
      <c r="BH3591" s="25"/>
      <c r="BI3591" s="25"/>
      <c r="BJ3591" s="25"/>
      <c r="BK3591" s="25"/>
      <c r="BL3591" s="25"/>
      <c r="BM3591" s="25"/>
      <c r="BN3591" s="25"/>
      <c r="BO3591" s="25"/>
      <c r="BP3591" s="25"/>
      <c r="BQ3591" s="25"/>
      <c r="BR3591" s="25"/>
      <c r="BS3591" s="25"/>
      <c r="BT3591" s="25"/>
      <c r="BU3591" s="25"/>
      <c r="BV3591" s="25"/>
      <c r="BW3591" s="25"/>
      <c r="BX3591" s="25"/>
      <c r="BY3591" s="25"/>
      <c r="BZ3591" s="25"/>
      <c r="CA3591" s="25"/>
      <c r="CB3591" s="25"/>
      <c r="CC3591" s="25"/>
      <c r="CD3591" s="25"/>
      <c r="CE3591" s="25"/>
      <c r="CF3591" s="25"/>
      <c r="CG3591" s="25"/>
      <c r="CH3591" s="25"/>
      <c r="CI3591" s="25"/>
      <c r="CJ3591" s="25"/>
      <c r="CK3591" s="25"/>
      <c r="CL3591" s="25"/>
      <c r="CM3591" s="25"/>
      <c r="CN3591" s="25"/>
      <c r="CO3591" s="25"/>
      <c r="CP3591" s="25"/>
      <c r="CQ3591" s="25"/>
      <c r="CR3591" s="25"/>
      <c r="CS3591" s="25"/>
      <c r="CT3591" s="25"/>
      <c r="CU3591" s="25"/>
      <c r="CV3591" s="25"/>
      <c r="CW3591" s="25"/>
      <c r="CX3591" s="25"/>
      <c r="CY3591" s="25"/>
      <c r="CZ3591" s="25"/>
      <c r="DA3591" s="25"/>
      <c r="DB3591" s="25"/>
      <c r="DC3591" s="25"/>
      <c r="DD3591" s="25"/>
      <c r="DE3591" s="25"/>
      <c r="DF3591" s="25"/>
      <c r="DG3591" s="25"/>
      <c r="DH3591" s="25"/>
      <c r="DI3591" s="25"/>
      <c r="DJ3591" s="25"/>
      <c r="DK3591" s="25"/>
      <c r="DL3591" s="25"/>
      <c r="DM3591" s="25"/>
      <c r="DN3591" s="25"/>
      <c r="DO3591" s="25"/>
      <c r="DP3591" s="25"/>
      <c r="DQ3591" s="25"/>
      <c r="DR3591" s="25"/>
      <c r="DS3591" s="25"/>
      <c r="DT3591" s="25"/>
      <c r="DU3591" s="25"/>
      <c r="DV3591" s="25"/>
      <c r="DW3591" s="25"/>
      <c r="DX3591" s="25"/>
      <c r="DY3591" s="25"/>
      <c r="DZ3591" s="25"/>
      <c r="EA3591" s="25"/>
      <c r="EB3591" s="25"/>
      <c r="EC3591" s="25"/>
      <c r="ED3591" s="25"/>
      <c r="EE3591" s="25"/>
      <c r="EF3591" s="25"/>
      <c r="EG3591" s="25"/>
      <c r="EH3591" s="25"/>
      <c r="EI3591" s="25"/>
      <c r="EJ3591" s="25"/>
      <c r="EK3591" s="25"/>
      <c r="EL3591" s="25"/>
      <c r="EM3591" s="25"/>
      <c r="EN3591" s="25"/>
      <c r="EO3591" s="25"/>
      <c r="EP3591" s="25"/>
      <c r="EQ3591" s="25"/>
      <c r="ER3591" s="25"/>
      <c r="ES3591" s="25"/>
      <c r="ET3591" s="25"/>
      <c r="EU3591" s="25"/>
      <c r="EV3591" s="25"/>
      <c r="EW3591" s="25"/>
      <c r="EX3591" s="25"/>
      <c r="EY3591" s="25"/>
      <c r="EZ3591" s="25"/>
      <c r="FA3591" s="25"/>
      <c r="FB3591" s="25"/>
      <c r="FC3591" s="25"/>
      <c r="FD3591" s="25"/>
      <c r="FE3591" s="25"/>
      <c r="FF3591" s="25"/>
      <c r="FG3591" s="25"/>
      <c r="FH3591" s="25"/>
      <c r="FI3591" s="25"/>
      <c r="FJ3591" s="25"/>
      <c r="FK3591" s="25"/>
      <c r="FL3591" s="25"/>
      <c r="FM3591" s="25"/>
      <c r="FN3591" s="25"/>
      <c r="FO3591" s="25"/>
      <c r="FP3591" s="25"/>
      <c r="FQ3591" s="25"/>
      <c r="FR3591" s="25"/>
      <c r="FS3591" s="25"/>
      <c r="FT3591" s="25"/>
      <c r="FU3591" s="25"/>
      <c r="FV3591" s="25"/>
      <c r="FW3591" s="25"/>
      <c r="FX3591" s="25"/>
      <c r="FY3591" s="25"/>
      <c r="FZ3591" s="25"/>
      <c r="GA3591" s="25"/>
      <c r="GB3591" s="25"/>
      <c r="GC3591" s="25"/>
      <c r="GD3591" s="25"/>
      <c r="GE3591" s="25"/>
      <c r="GF3591" s="25"/>
      <c r="GG3591" s="25"/>
      <c r="GH3591" s="25"/>
      <c r="GI3591" s="25"/>
      <c r="GJ3591" s="25"/>
      <c r="GK3591" s="25"/>
      <c r="GL3591" s="25"/>
      <c r="GM3591" s="25"/>
      <c r="GN3591" s="25"/>
      <c r="GO3591" s="25"/>
      <c r="GP3591" s="25"/>
      <c r="GQ3591" s="25"/>
      <c r="GR3591" s="25"/>
      <c r="GS3591" s="25"/>
      <c r="GT3591" s="25"/>
      <c r="GU3591" s="25"/>
      <c r="GV3591" s="25"/>
      <c r="GW3591" s="25"/>
      <c r="GX3591" s="25"/>
      <c r="GY3591" s="25"/>
      <c r="GZ3591" s="25"/>
      <c r="HA3591" s="25"/>
      <c r="HB3591" s="25"/>
      <c r="HC3591" s="25"/>
      <c r="HD3591" s="25"/>
      <c r="HE3591" s="25"/>
      <c r="HF3591" s="25"/>
      <c r="HG3591" s="25"/>
      <c r="HH3591" s="25"/>
      <c r="HI3591" s="25"/>
      <c r="HJ3591" s="25"/>
      <c r="HK3591" s="25"/>
      <c r="HL3591" s="25"/>
      <c r="HM3591" s="25"/>
      <c r="HN3591" s="25"/>
      <c r="HO3591" s="25"/>
      <c r="HP3591" s="25"/>
      <c r="HQ3591" s="25"/>
      <c r="HR3591" s="25"/>
      <c r="HS3591" s="25"/>
      <c r="HT3591" s="25"/>
      <c r="HU3591" s="25"/>
      <c r="HV3591" s="25"/>
      <c r="HW3591" s="25"/>
      <c r="HX3591" s="25"/>
      <c r="HY3591" s="25"/>
      <c r="HZ3591" s="25"/>
      <c r="IA3591" s="25"/>
      <c r="IB3591" s="25"/>
      <c r="IC3591" s="25"/>
      <c r="ID3591" s="25"/>
      <c r="IE3591" s="25"/>
      <c r="IF3591" s="25"/>
      <c r="IG3591" s="25"/>
      <c r="IH3591" s="25"/>
      <c r="II3591" s="25"/>
      <c r="IJ3591" s="25"/>
      <c r="IK3591" s="25"/>
      <c r="IL3591" s="25"/>
      <c r="IM3591" s="25"/>
      <c r="IN3591" s="25"/>
      <c r="IO3591" s="25"/>
      <c r="IP3591" s="25"/>
      <c r="IQ3591" s="25"/>
      <c r="IR3591" s="25"/>
      <c r="IS3591" s="25"/>
      <c r="IT3591" s="25"/>
      <c r="IU3591" s="25"/>
      <c r="IV3591" s="25"/>
    </row>
    <row r="3592" spans="1:256">
      <c r="A3592" s="55"/>
      <c r="B3592" s="56"/>
      <c r="C3592" s="57"/>
      <c r="D3592" s="51"/>
      <c r="E3592" s="19"/>
      <c r="F3592" s="21"/>
      <c r="G3592" s="25"/>
      <c r="H3592" s="25"/>
      <c r="I3592" s="25"/>
      <c r="J3592" s="25"/>
      <c r="K3592" s="25"/>
      <c r="L3592" s="25"/>
      <c r="M3592" s="25"/>
      <c r="N3592" s="25"/>
      <c r="O3592" s="25"/>
      <c r="P3592" s="25"/>
      <c r="Q3592" s="25"/>
      <c r="R3592" s="25"/>
      <c r="S3592" s="25"/>
      <c r="T3592" s="25"/>
      <c r="U3592" s="25"/>
      <c r="V3592" s="25"/>
      <c r="W3592" s="25"/>
      <c r="X3592" s="25"/>
      <c r="Y3592" s="25"/>
      <c r="Z3592" s="25"/>
      <c r="AA3592" s="25"/>
      <c r="AB3592" s="25"/>
      <c r="AC3592" s="25"/>
      <c r="AD3592" s="25"/>
      <c r="AE3592" s="25"/>
      <c r="AF3592" s="25"/>
      <c r="AG3592" s="25"/>
      <c r="AH3592" s="25"/>
      <c r="AI3592" s="25"/>
      <c r="AJ3592" s="25"/>
      <c r="AK3592" s="25"/>
      <c r="AL3592" s="25"/>
      <c r="AM3592" s="25"/>
      <c r="AN3592" s="25"/>
      <c r="AO3592" s="25"/>
      <c r="AP3592" s="25"/>
      <c r="AQ3592" s="25"/>
      <c r="AR3592" s="25"/>
      <c r="AS3592" s="25"/>
      <c r="AT3592" s="25"/>
      <c r="AU3592" s="25"/>
      <c r="AV3592" s="25"/>
      <c r="AW3592" s="25"/>
      <c r="AX3592" s="25"/>
      <c r="AY3592" s="25"/>
      <c r="AZ3592" s="25"/>
      <c r="BA3592" s="25"/>
      <c r="BB3592" s="25"/>
      <c r="BC3592" s="25"/>
      <c r="BD3592" s="25"/>
      <c r="BE3592" s="25"/>
      <c r="BF3592" s="25"/>
      <c r="BG3592" s="25"/>
      <c r="BH3592" s="25"/>
      <c r="BI3592" s="25"/>
      <c r="BJ3592" s="25"/>
      <c r="BK3592" s="25"/>
      <c r="BL3592" s="25"/>
      <c r="BM3592" s="25"/>
      <c r="BN3592" s="25"/>
      <c r="BO3592" s="25"/>
      <c r="BP3592" s="25"/>
      <c r="BQ3592" s="25"/>
      <c r="BR3592" s="25"/>
      <c r="BS3592" s="25"/>
      <c r="BT3592" s="25"/>
      <c r="BU3592" s="25"/>
      <c r="BV3592" s="25"/>
      <c r="BW3592" s="25"/>
      <c r="BX3592" s="25"/>
      <c r="BY3592" s="25"/>
      <c r="BZ3592" s="25"/>
      <c r="CA3592" s="25"/>
      <c r="CB3592" s="25"/>
      <c r="CC3592" s="25"/>
      <c r="CD3592" s="25"/>
      <c r="CE3592" s="25"/>
      <c r="CF3592" s="25"/>
      <c r="CG3592" s="25"/>
      <c r="CH3592" s="25"/>
      <c r="CI3592" s="25"/>
      <c r="CJ3592" s="25"/>
      <c r="CK3592" s="25"/>
      <c r="CL3592" s="25"/>
      <c r="CM3592" s="25"/>
      <c r="CN3592" s="25"/>
      <c r="CO3592" s="25"/>
      <c r="CP3592" s="25"/>
      <c r="CQ3592" s="25"/>
      <c r="CR3592" s="25"/>
      <c r="CS3592" s="25"/>
      <c r="CT3592" s="25"/>
      <c r="CU3592" s="25"/>
      <c r="CV3592" s="25"/>
      <c r="CW3592" s="25"/>
      <c r="CX3592" s="25"/>
      <c r="CY3592" s="25"/>
      <c r="CZ3592" s="25"/>
      <c r="DA3592" s="25"/>
      <c r="DB3592" s="25"/>
      <c r="DC3592" s="25"/>
      <c r="DD3592" s="25"/>
      <c r="DE3592" s="25"/>
      <c r="DF3592" s="25"/>
      <c r="DG3592" s="25"/>
      <c r="DH3592" s="25"/>
      <c r="DI3592" s="25"/>
      <c r="DJ3592" s="25"/>
      <c r="DK3592" s="25"/>
      <c r="DL3592" s="25"/>
      <c r="DM3592" s="25"/>
      <c r="DN3592" s="25"/>
      <c r="DO3592" s="25"/>
      <c r="DP3592" s="25"/>
      <c r="DQ3592" s="25"/>
      <c r="DR3592" s="25"/>
      <c r="DS3592" s="25"/>
      <c r="DT3592" s="25"/>
      <c r="DU3592" s="25"/>
      <c r="DV3592" s="25"/>
      <c r="DW3592" s="25"/>
      <c r="DX3592" s="25"/>
      <c r="DY3592" s="25"/>
      <c r="DZ3592" s="25"/>
      <c r="EA3592" s="25"/>
      <c r="EB3592" s="25"/>
      <c r="EC3592" s="25"/>
      <c r="ED3592" s="25"/>
      <c r="EE3592" s="25"/>
      <c r="EF3592" s="25"/>
      <c r="EG3592" s="25"/>
      <c r="EH3592" s="25"/>
      <c r="EI3592" s="25"/>
      <c r="EJ3592" s="25"/>
      <c r="EK3592" s="25"/>
      <c r="EL3592" s="25"/>
      <c r="EM3592" s="25"/>
      <c r="EN3592" s="25"/>
      <c r="EO3592" s="25"/>
      <c r="EP3592" s="25"/>
      <c r="EQ3592" s="25"/>
      <c r="ER3592" s="25"/>
      <c r="ES3592" s="25"/>
      <c r="ET3592" s="25"/>
      <c r="EU3592" s="25"/>
      <c r="EV3592" s="25"/>
      <c r="EW3592" s="25"/>
      <c r="EX3592" s="25"/>
      <c r="EY3592" s="25"/>
      <c r="EZ3592" s="25"/>
      <c r="FA3592" s="25"/>
      <c r="FB3592" s="25"/>
      <c r="FC3592" s="25"/>
      <c r="FD3592" s="25"/>
      <c r="FE3592" s="25"/>
      <c r="FF3592" s="25"/>
      <c r="FG3592" s="25"/>
      <c r="FH3592" s="25"/>
      <c r="FI3592" s="25"/>
      <c r="FJ3592" s="25"/>
      <c r="FK3592" s="25"/>
      <c r="FL3592" s="25"/>
      <c r="FM3592" s="25"/>
      <c r="FN3592" s="25"/>
      <c r="FO3592" s="25"/>
      <c r="FP3592" s="25"/>
      <c r="FQ3592" s="25"/>
      <c r="FR3592" s="25"/>
      <c r="FS3592" s="25"/>
      <c r="FT3592" s="25"/>
      <c r="FU3592" s="25"/>
      <c r="FV3592" s="25"/>
      <c r="FW3592" s="25"/>
      <c r="FX3592" s="25"/>
      <c r="FY3592" s="25"/>
      <c r="FZ3592" s="25"/>
      <c r="GA3592" s="25"/>
      <c r="GB3592" s="25"/>
      <c r="GC3592" s="25"/>
      <c r="GD3592" s="25"/>
      <c r="GE3592" s="25"/>
      <c r="GF3592" s="25"/>
      <c r="GG3592" s="25"/>
      <c r="GH3592" s="25"/>
      <c r="GI3592" s="25"/>
      <c r="GJ3592" s="25"/>
      <c r="GK3592" s="25"/>
      <c r="GL3592" s="25"/>
      <c r="GM3592" s="25"/>
      <c r="GN3592" s="25"/>
      <c r="GO3592" s="25"/>
      <c r="GP3592" s="25"/>
      <c r="GQ3592" s="25"/>
      <c r="GR3592" s="25"/>
      <c r="GS3592" s="25"/>
      <c r="GT3592" s="25"/>
      <c r="GU3592" s="25"/>
      <c r="GV3592" s="25"/>
      <c r="GW3592" s="25"/>
      <c r="GX3592" s="25"/>
      <c r="GY3592" s="25"/>
      <c r="GZ3592" s="25"/>
      <c r="HA3592" s="25"/>
      <c r="HB3592" s="25"/>
      <c r="HC3592" s="25"/>
      <c r="HD3592" s="25"/>
      <c r="HE3592" s="25"/>
      <c r="HF3592" s="25"/>
      <c r="HG3592" s="25"/>
      <c r="HH3592" s="25"/>
      <c r="HI3592" s="25"/>
      <c r="HJ3592" s="25"/>
      <c r="HK3592" s="25"/>
      <c r="HL3592" s="25"/>
      <c r="HM3592" s="25"/>
      <c r="HN3592" s="25"/>
      <c r="HO3592" s="25"/>
      <c r="HP3592" s="25"/>
      <c r="HQ3592" s="25"/>
      <c r="HR3592" s="25"/>
      <c r="HS3592" s="25"/>
      <c r="HT3592" s="25"/>
      <c r="HU3592" s="25"/>
      <c r="HV3592" s="25"/>
      <c r="HW3592" s="25"/>
      <c r="HX3592" s="25"/>
      <c r="HY3592" s="25"/>
      <c r="HZ3592" s="25"/>
      <c r="IA3592" s="25"/>
      <c r="IB3592" s="25"/>
      <c r="IC3592" s="25"/>
      <c r="ID3592" s="25"/>
      <c r="IE3592" s="25"/>
      <c r="IF3592" s="25"/>
      <c r="IG3592" s="25"/>
      <c r="IH3592" s="25"/>
      <c r="II3592" s="25"/>
      <c r="IJ3592" s="25"/>
      <c r="IK3592" s="25"/>
      <c r="IL3592" s="25"/>
      <c r="IM3592" s="25"/>
      <c r="IN3592" s="25"/>
      <c r="IO3592" s="25"/>
      <c r="IP3592" s="25"/>
      <c r="IQ3592" s="25"/>
      <c r="IR3592" s="25"/>
      <c r="IS3592" s="25"/>
      <c r="IT3592" s="25"/>
      <c r="IU3592" s="25"/>
      <c r="IV3592" s="25"/>
    </row>
    <row r="3593" spans="1:256">
      <c r="A3593" s="48"/>
      <c r="B3593" s="63"/>
      <c r="C3593" s="75"/>
      <c r="D3593" s="51"/>
      <c r="E3593" s="19"/>
      <c r="F3593" s="21"/>
      <c r="G3593" s="25"/>
      <c r="H3593" s="25"/>
      <c r="I3593" s="25"/>
      <c r="J3593" s="25"/>
      <c r="K3593" s="25"/>
      <c r="L3593" s="25"/>
      <c r="M3593" s="25"/>
      <c r="N3593" s="25"/>
      <c r="O3593" s="25"/>
      <c r="P3593" s="25"/>
      <c r="Q3593" s="25"/>
      <c r="R3593" s="25"/>
      <c r="S3593" s="25"/>
      <c r="T3593" s="25"/>
      <c r="U3593" s="25"/>
      <c r="V3593" s="25"/>
      <c r="W3593" s="25"/>
      <c r="X3593" s="25"/>
      <c r="Y3593" s="25"/>
      <c r="Z3593" s="25"/>
      <c r="AA3593" s="25"/>
      <c r="AB3593" s="25"/>
      <c r="AC3593" s="25"/>
      <c r="AD3593" s="25"/>
      <c r="AE3593" s="25"/>
      <c r="AF3593" s="25"/>
      <c r="AG3593" s="25"/>
      <c r="AH3593" s="25"/>
      <c r="AI3593" s="25"/>
      <c r="AJ3593" s="25"/>
      <c r="AK3593" s="25"/>
      <c r="AL3593" s="25"/>
      <c r="AM3593" s="25"/>
      <c r="AN3593" s="25"/>
      <c r="AO3593" s="25"/>
      <c r="AP3593" s="25"/>
      <c r="AQ3593" s="25"/>
      <c r="AR3593" s="25"/>
      <c r="AS3593" s="25"/>
      <c r="AT3593" s="25"/>
      <c r="AU3593" s="25"/>
      <c r="AV3593" s="25"/>
      <c r="AW3593" s="25"/>
      <c r="AX3593" s="25"/>
      <c r="AY3593" s="25"/>
      <c r="AZ3593" s="25"/>
      <c r="BA3593" s="25"/>
      <c r="BB3593" s="25"/>
      <c r="BC3593" s="25"/>
      <c r="BD3593" s="25"/>
      <c r="BE3593" s="25"/>
      <c r="BF3593" s="25"/>
      <c r="BG3593" s="25"/>
      <c r="BH3593" s="25"/>
      <c r="BI3593" s="25"/>
      <c r="BJ3593" s="25"/>
      <c r="BK3593" s="25"/>
      <c r="BL3593" s="25"/>
      <c r="BM3593" s="25"/>
      <c r="BN3593" s="25"/>
      <c r="BO3593" s="25"/>
      <c r="BP3593" s="25"/>
      <c r="BQ3593" s="25"/>
      <c r="BR3593" s="25"/>
      <c r="BS3593" s="25"/>
      <c r="BT3593" s="25"/>
      <c r="BU3593" s="25"/>
      <c r="BV3593" s="25"/>
      <c r="BW3593" s="25"/>
      <c r="BX3593" s="25"/>
      <c r="BY3593" s="25"/>
      <c r="BZ3593" s="25"/>
      <c r="CA3593" s="25"/>
      <c r="CB3593" s="25"/>
      <c r="CC3593" s="25"/>
      <c r="CD3593" s="25"/>
      <c r="CE3593" s="25"/>
      <c r="CF3593" s="25"/>
      <c r="CG3593" s="25"/>
      <c r="CH3593" s="25"/>
      <c r="CI3593" s="25"/>
      <c r="CJ3593" s="25"/>
      <c r="CK3593" s="25"/>
      <c r="CL3593" s="25"/>
      <c r="CM3593" s="25"/>
      <c r="CN3593" s="25"/>
      <c r="CO3593" s="25"/>
      <c r="CP3593" s="25"/>
      <c r="CQ3593" s="25"/>
      <c r="CR3593" s="25"/>
      <c r="CS3593" s="25"/>
      <c r="CT3593" s="25"/>
      <c r="CU3593" s="25"/>
      <c r="CV3593" s="25"/>
      <c r="CW3593" s="25"/>
      <c r="CX3593" s="25"/>
      <c r="CY3593" s="25"/>
      <c r="CZ3593" s="25"/>
      <c r="DA3593" s="25"/>
      <c r="DB3593" s="25"/>
      <c r="DC3593" s="25"/>
      <c r="DD3593" s="25"/>
      <c r="DE3593" s="25"/>
      <c r="DF3593" s="25"/>
      <c r="DG3593" s="25"/>
      <c r="DH3593" s="25"/>
      <c r="DI3593" s="25"/>
      <c r="DJ3593" s="25"/>
      <c r="DK3593" s="25"/>
      <c r="DL3593" s="25"/>
      <c r="DM3593" s="25"/>
      <c r="DN3593" s="25"/>
      <c r="DO3593" s="25"/>
      <c r="DP3593" s="25"/>
      <c r="DQ3593" s="25"/>
      <c r="DR3593" s="25"/>
      <c r="DS3593" s="25"/>
      <c r="DT3593" s="25"/>
      <c r="DU3593" s="25"/>
      <c r="DV3593" s="25"/>
      <c r="DW3593" s="25"/>
      <c r="DX3593" s="25"/>
      <c r="DY3593" s="25"/>
      <c r="DZ3593" s="25"/>
      <c r="EA3593" s="25"/>
      <c r="EB3593" s="25"/>
      <c r="EC3593" s="25"/>
      <c r="ED3593" s="25"/>
      <c r="EE3593" s="25"/>
      <c r="EF3593" s="25"/>
      <c r="EG3593" s="25"/>
      <c r="EH3593" s="25"/>
      <c r="EI3593" s="25"/>
      <c r="EJ3593" s="25"/>
      <c r="EK3593" s="25"/>
      <c r="EL3593" s="25"/>
      <c r="EM3593" s="25"/>
      <c r="EN3593" s="25"/>
      <c r="EO3593" s="25"/>
      <c r="EP3593" s="25"/>
      <c r="EQ3593" s="25"/>
      <c r="ER3593" s="25"/>
      <c r="ES3593" s="25"/>
      <c r="ET3593" s="25"/>
      <c r="EU3593" s="25"/>
      <c r="EV3593" s="25"/>
      <c r="EW3593" s="25"/>
      <c r="EX3593" s="25"/>
      <c r="EY3593" s="25"/>
      <c r="EZ3593" s="25"/>
      <c r="FA3593" s="25"/>
      <c r="FB3593" s="25"/>
      <c r="FC3593" s="25"/>
      <c r="FD3593" s="25"/>
      <c r="FE3593" s="25"/>
      <c r="FF3593" s="25"/>
      <c r="FG3593" s="25"/>
      <c r="FH3593" s="25"/>
      <c r="FI3593" s="25"/>
      <c r="FJ3593" s="25"/>
      <c r="FK3593" s="25"/>
      <c r="FL3593" s="25"/>
      <c r="FM3593" s="25"/>
      <c r="FN3593" s="25"/>
      <c r="FO3593" s="25"/>
      <c r="FP3593" s="25"/>
      <c r="FQ3593" s="25"/>
      <c r="FR3593" s="25"/>
      <c r="FS3593" s="25"/>
      <c r="FT3593" s="25"/>
      <c r="FU3593" s="25"/>
      <c r="FV3593" s="25"/>
      <c r="FW3593" s="25"/>
      <c r="FX3593" s="25"/>
      <c r="FY3593" s="25"/>
      <c r="FZ3593" s="25"/>
      <c r="GA3593" s="25"/>
      <c r="GB3593" s="25"/>
      <c r="GC3593" s="25"/>
      <c r="GD3593" s="25"/>
      <c r="GE3593" s="25"/>
      <c r="GF3593" s="25"/>
      <c r="GG3593" s="25"/>
      <c r="GH3593" s="25"/>
      <c r="GI3593" s="25"/>
      <c r="GJ3593" s="25"/>
      <c r="GK3593" s="25"/>
      <c r="GL3593" s="25"/>
      <c r="GM3593" s="25"/>
      <c r="GN3593" s="25"/>
      <c r="GO3593" s="25"/>
      <c r="GP3593" s="25"/>
      <c r="GQ3593" s="25"/>
      <c r="GR3593" s="25"/>
      <c r="GS3593" s="25"/>
      <c r="GT3593" s="25"/>
      <c r="GU3593" s="25"/>
      <c r="GV3593" s="25"/>
      <c r="GW3593" s="25"/>
      <c r="GX3593" s="25"/>
      <c r="GY3593" s="25"/>
      <c r="GZ3593" s="25"/>
      <c r="HA3593" s="25"/>
      <c r="HB3593" s="25"/>
      <c r="HC3593" s="25"/>
      <c r="HD3593" s="25"/>
      <c r="HE3593" s="25"/>
      <c r="HF3593" s="25"/>
      <c r="HG3593" s="25"/>
      <c r="HH3593" s="25"/>
      <c r="HI3593" s="25"/>
      <c r="HJ3593" s="25"/>
      <c r="HK3593" s="25"/>
      <c r="HL3593" s="25"/>
      <c r="HM3593" s="25"/>
      <c r="HN3593" s="25"/>
      <c r="HO3593" s="25"/>
      <c r="HP3593" s="25"/>
      <c r="HQ3593" s="25"/>
      <c r="HR3593" s="25"/>
      <c r="HS3593" s="25"/>
      <c r="HT3593" s="25"/>
      <c r="HU3593" s="25"/>
      <c r="HV3593" s="25"/>
      <c r="HW3593" s="25"/>
      <c r="HX3593" s="25"/>
      <c r="HY3593" s="25"/>
      <c r="HZ3593" s="25"/>
      <c r="IA3593" s="25"/>
      <c r="IB3593" s="25"/>
      <c r="IC3593" s="25"/>
      <c r="ID3593" s="25"/>
      <c r="IE3593" s="25"/>
      <c r="IF3593" s="25"/>
      <c r="IG3593" s="25"/>
      <c r="IH3593" s="25"/>
      <c r="II3593" s="25"/>
      <c r="IJ3593" s="25"/>
      <c r="IK3593" s="25"/>
      <c r="IL3593" s="25"/>
      <c r="IM3593" s="25"/>
      <c r="IN3593" s="25"/>
      <c r="IO3593" s="25"/>
      <c r="IP3593" s="25"/>
      <c r="IQ3593" s="25"/>
      <c r="IR3593" s="25"/>
      <c r="IS3593" s="25"/>
      <c r="IT3593" s="25"/>
      <c r="IU3593" s="25"/>
      <c r="IV3593" s="25"/>
    </row>
    <row r="3594" spans="1:256">
      <c r="A3594" s="48"/>
      <c r="B3594" s="65"/>
      <c r="C3594" s="50"/>
      <c r="D3594" s="51"/>
      <c r="E3594" s="19"/>
      <c r="F3594" s="21"/>
      <c r="G3594" s="25"/>
      <c r="H3594" s="25"/>
      <c r="I3594" s="25"/>
      <c r="J3594" s="25"/>
      <c r="K3594" s="25"/>
      <c r="L3594" s="25"/>
      <c r="M3594" s="25"/>
      <c r="N3594" s="25"/>
      <c r="O3594" s="25"/>
      <c r="P3594" s="25"/>
      <c r="Q3594" s="25"/>
      <c r="R3594" s="25"/>
      <c r="S3594" s="25"/>
      <c r="T3594" s="25"/>
      <c r="U3594" s="25"/>
      <c r="V3594" s="25"/>
      <c r="W3594" s="25"/>
      <c r="X3594" s="25"/>
      <c r="Y3594" s="25"/>
      <c r="Z3594" s="25"/>
      <c r="AA3594" s="25"/>
      <c r="AB3594" s="25"/>
      <c r="AC3594" s="25"/>
      <c r="AD3594" s="25"/>
      <c r="AE3594" s="25"/>
      <c r="AF3594" s="25"/>
      <c r="AG3594" s="25"/>
      <c r="AH3594" s="25"/>
      <c r="AI3594" s="25"/>
      <c r="AJ3594" s="25"/>
      <c r="AK3594" s="25"/>
      <c r="AL3594" s="25"/>
      <c r="AM3594" s="25"/>
      <c r="AN3594" s="25"/>
      <c r="AO3594" s="25"/>
      <c r="AP3594" s="25"/>
      <c r="AQ3594" s="25"/>
      <c r="AR3594" s="25"/>
      <c r="AS3594" s="25"/>
      <c r="AT3594" s="25"/>
      <c r="AU3594" s="25"/>
      <c r="AV3594" s="25"/>
      <c r="AW3594" s="25"/>
      <c r="AX3594" s="25"/>
      <c r="AY3594" s="25"/>
      <c r="AZ3594" s="25"/>
      <c r="BA3594" s="25"/>
      <c r="BB3594" s="25"/>
      <c r="BC3594" s="25"/>
      <c r="BD3594" s="25"/>
      <c r="BE3594" s="25"/>
      <c r="BF3594" s="25"/>
      <c r="BG3594" s="25"/>
      <c r="BH3594" s="25"/>
      <c r="BI3594" s="25"/>
      <c r="BJ3594" s="25"/>
      <c r="BK3594" s="25"/>
      <c r="BL3594" s="25"/>
      <c r="BM3594" s="25"/>
      <c r="BN3594" s="25"/>
      <c r="BO3594" s="25"/>
      <c r="BP3594" s="25"/>
      <c r="BQ3594" s="25"/>
      <c r="BR3594" s="25"/>
      <c r="BS3594" s="25"/>
      <c r="BT3594" s="25"/>
      <c r="BU3594" s="25"/>
      <c r="BV3594" s="25"/>
      <c r="BW3594" s="25"/>
      <c r="BX3594" s="25"/>
      <c r="BY3594" s="25"/>
      <c r="BZ3594" s="25"/>
      <c r="CA3594" s="25"/>
      <c r="CB3594" s="25"/>
      <c r="CC3594" s="25"/>
      <c r="CD3594" s="25"/>
      <c r="CE3594" s="25"/>
      <c r="CF3594" s="25"/>
      <c r="CG3594" s="25"/>
      <c r="CH3594" s="25"/>
      <c r="CI3594" s="25"/>
      <c r="CJ3594" s="25"/>
      <c r="CK3594" s="25"/>
      <c r="CL3594" s="25"/>
      <c r="CM3594" s="25"/>
      <c r="CN3594" s="25"/>
      <c r="CO3594" s="25"/>
      <c r="CP3594" s="25"/>
      <c r="CQ3594" s="25"/>
      <c r="CR3594" s="25"/>
      <c r="CS3594" s="25"/>
      <c r="CT3594" s="25"/>
      <c r="CU3594" s="25"/>
      <c r="CV3594" s="25"/>
      <c r="CW3594" s="25"/>
      <c r="CX3594" s="25"/>
      <c r="CY3594" s="25"/>
      <c r="CZ3594" s="25"/>
      <c r="DA3594" s="25"/>
      <c r="DB3594" s="25"/>
      <c r="DC3594" s="25"/>
      <c r="DD3594" s="25"/>
      <c r="DE3594" s="25"/>
      <c r="DF3594" s="25"/>
      <c r="DG3594" s="25"/>
      <c r="DH3594" s="25"/>
      <c r="DI3594" s="25"/>
      <c r="DJ3594" s="25"/>
      <c r="DK3594" s="25"/>
      <c r="DL3594" s="25"/>
      <c r="DM3594" s="25"/>
      <c r="DN3594" s="25"/>
      <c r="DO3594" s="25"/>
      <c r="DP3594" s="25"/>
      <c r="DQ3594" s="25"/>
      <c r="DR3594" s="25"/>
      <c r="DS3594" s="25"/>
      <c r="DT3594" s="25"/>
      <c r="DU3594" s="25"/>
      <c r="DV3594" s="25"/>
      <c r="DW3594" s="25"/>
      <c r="DX3594" s="25"/>
      <c r="DY3594" s="25"/>
      <c r="DZ3594" s="25"/>
      <c r="EA3594" s="25"/>
      <c r="EB3594" s="25"/>
      <c r="EC3594" s="25"/>
      <c r="ED3594" s="25"/>
      <c r="EE3594" s="25"/>
      <c r="EF3594" s="25"/>
      <c r="EG3594" s="25"/>
      <c r="EH3594" s="25"/>
      <c r="EI3594" s="25"/>
      <c r="EJ3594" s="25"/>
      <c r="EK3594" s="25"/>
      <c r="EL3594" s="25"/>
      <c r="EM3594" s="25"/>
      <c r="EN3594" s="25"/>
      <c r="EO3594" s="25"/>
      <c r="EP3594" s="25"/>
      <c r="EQ3594" s="25"/>
      <c r="ER3594" s="25"/>
      <c r="ES3594" s="25"/>
      <c r="ET3594" s="25"/>
      <c r="EU3594" s="25"/>
      <c r="EV3594" s="25"/>
      <c r="EW3594" s="25"/>
      <c r="EX3594" s="25"/>
      <c r="EY3594" s="25"/>
      <c r="EZ3594" s="25"/>
      <c r="FA3594" s="25"/>
      <c r="FB3594" s="25"/>
      <c r="FC3594" s="25"/>
      <c r="FD3594" s="25"/>
      <c r="FE3594" s="25"/>
      <c r="FF3594" s="25"/>
      <c r="FG3594" s="25"/>
      <c r="FH3594" s="25"/>
      <c r="FI3594" s="25"/>
      <c r="FJ3594" s="25"/>
      <c r="FK3594" s="25"/>
      <c r="FL3594" s="25"/>
      <c r="FM3594" s="25"/>
      <c r="FN3594" s="25"/>
      <c r="FO3594" s="25"/>
      <c r="FP3594" s="25"/>
      <c r="FQ3594" s="25"/>
      <c r="FR3594" s="25"/>
      <c r="FS3594" s="25"/>
      <c r="FT3594" s="25"/>
      <c r="FU3594" s="25"/>
      <c r="FV3594" s="25"/>
      <c r="FW3594" s="25"/>
      <c r="FX3594" s="25"/>
      <c r="FY3594" s="25"/>
      <c r="FZ3594" s="25"/>
      <c r="GA3594" s="25"/>
      <c r="GB3594" s="25"/>
      <c r="GC3594" s="25"/>
      <c r="GD3594" s="25"/>
      <c r="GE3594" s="25"/>
      <c r="GF3594" s="25"/>
      <c r="GG3594" s="25"/>
      <c r="GH3594" s="25"/>
      <c r="GI3594" s="25"/>
      <c r="GJ3594" s="25"/>
      <c r="GK3594" s="25"/>
      <c r="GL3594" s="25"/>
      <c r="GM3594" s="25"/>
      <c r="GN3594" s="25"/>
      <c r="GO3594" s="25"/>
      <c r="GP3594" s="25"/>
      <c r="GQ3594" s="25"/>
      <c r="GR3594" s="25"/>
      <c r="GS3594" s="25"/>
      <c r="GT3594" s="25"/>
      <c r="GU3594" s="25"/>
      <c r="GV3594" s="25"/>
      <c r="GW3594" s="25"/>
      <c r="GX3594" s="25"/>
      <c r="GY3594" s="25"/>
      <c r="GZ3594" s="25"/>
      <c r="HA3594" s="25"/>
      <c r="HB3594" s="25"/>
      <c r="HC3594" s="25"/>
      <c r="HD3594" s="25"/>
      <c r="HE3594" s="25"/>
      <c r="HF3594" s="25"/>
      <c r="HG3594" s="25"/>
      <c r="HH3594" s="25"/>
      <c r="HI3594" s="25"/>
      <c r="HJ3594" s="25"/>
      <c r="HK3594" s="25"/>
      <c r="HL3594" s="25"/>
      <c r="HM3594" s="25"/>
      <c r="HN3594" s="25"/>
      <c r="HO3594" s="25"/>
      <c r="HP3594" s="25"/>
      <c r="HQ3594" s="25"/>
      <c r="HR3594" s="25"/>
      <c r="HS3594" s="25"/>
      <c r="HT3594" s="25"/>
      <c r="HU3594" s="25"/>
      <c r="HV3594" s="25"/>
      <c r="HW3594" s="25"/>
      <c r="HX3594" s="25"/>
      <c r="HY3594" s="25"/>
      <c r="HZ3594" s="25"/>
      <c r="IA3594" s="25"/>
      <c r="IB3594" s="25"/>
      <c r="IC3594" s="25"/>
      <c r="ID3594" s="25"/>
      <c r="IE3594" s="25"/>
      <c r="IF3594" s="25"/>
      <c r="IG3594" s="25"/>
      <c r="IH3594" s="25"/>
      <c r="II3594" s="25"/>
      <c r="IJ3594" s="25"/>
      <c r="IK3594" s="25"/>
      <c r="IL3594" s="25"/>
      <c r="IM3594" s="25"/>
      <c r="IN3594" s="25"/>
      <c r="IO3594" s="25"/>
      <c r="IP3594" s="25"/>
      <c r="IQ3594" s="25"/>
      <c r="IR3594" s="25"/>
      <c r="IS3594" s="25"/>
      <c r="IT3594" s="25"/>
      <c r="IU3594" s="25"/>
      <c r="IV3594" s="25"/>
    </row>
    <row r="3595" spans="1:256">
      <c r="A3595" s="48"/>
      <c r="B3595" s="65"/>
      <c r="C3595" s="50"/>
      <c r="D3595" s="51"/>
      <c r="E3595" s="19"/>
      <c r="F3595" s="21"/>
      <c r="G3595" s="25"/>
      <c r="H3595" s="25"/>
      <c r="I3595" s="25"/>
      <c r="J3595" s="25"/>
      <c r="K3595" s="25"/>
      <c r="L3595" s="25"/>
      <c r="M3595" s="25"/>
      <c r="N3595" s="25"/>
      <c r="O3595" s="25"/>
      <c r="P3595" s="25"/>
      <c r="Q3595" s="25"/>
      <c r="R3595" s="25"/>
      <c r="S3595" s="25"/>
      <c r="T3595" s="25"/>
      <c r="U3595" s="25"/>
      <c r="V3595" s="25"/>
      <c r="W3595" s="25"/>
      <c r="X3595" s="25"/>
      <c r="Y3595" s="25"/>
      <c r="Z3595" s="25"/>
      <c r="AA3595" s="25"/>
      <c r="AB3595" s="25"/>
      <c r="AC3595" s="25"/>
      <c r="AD3595" s="25"/>
      <c r="AE3595" s="25"/>
      <c r="AF3595" s="25"/>
      <c r="AG3595" s="25"/>
      <c r="AH3595" s="25"/>
      <c r="AI3595" s="25"/>
      <c r="AJ3595" s="25"/>
      <c r="AK3595" s="25"/>
      <c r="AL3595" s="25"/>
      <c r="AM3595" s="25"/>
      <c r="AN3595" s="25"/>
      <c r="AO3595" s="25"/>
      <c r="AP3595" s="25"/>
      <c r="AQ3595" s="25"/>
      <c r="AR3595" s="25"/>
      <c r="AS3595" s="25"/>
      <c r="AT3595" s="25"/>
      <c r="AU3595" s="25"/>
      <c r="AV3595" s="25"/>
      <c r="AW3595" s="25"/>
      <c r="AX3595" s="25"/>
      <c r="AY3595" s="25"/>
      <c r="AZ3595" s="25"/>
      <c r="BA3595" s="25"/>
      <c r="BB3595" s="25"/>
      <c r="BC3595" s="25"/>
      <c r="BD3595" s="25"/>
      <c r="BE3595" s="25"/>
      <c r="BF3595" s="25"/>
      <c r="BG3595" s="25"/>
      <c r="BH3595" s="25"/>
      <c r="BI3595" s="25"/>
      <c r="BJ3595" s="25"/>
      <c r="BK3595" s="25"/>
      <c r="BL3595" s="25"/>
      <c r="BM3595" s="25"/>
      <c r="BN3595" s="25"/>
      <c r="BO3595" s="25"/>
      <c r="BP3595" s="25"/>
      <c r="BQ3595" s="25"/>
      <c r="BR3595" s="25"/>
      <c r="BS3595" s="25"/>
      <c r="BT3595" s="25"/>
      <c r="BU3595" s="25"/>
      <c r="BV3595" s="25"/>
      <c r="BW3595" s="25"/>
      <c r="BX3595" s="25"/>
      <c r="BY3595" s="25"/>
      <c r="BZ3595" s="25"/>
      <c r="CA3595" s="25"/>
      <c r="CB3595" s="25"/>
      <c r="CC3595" s="25"/>
      <c r="CD3595" s="25"/>
      <c r="CE3595" s="25"/>
      <c r="CF3595" s="25"/>
      <c r="CG3595" s="25"/>
      <c r="CH3595" s="25"/>
      <c r="CI3595" s="25"/>
      <c r="CJ3595" s="25"/>
      <c r="CK3595" s="25"/>
      <c r="CL3595" s="25"/>
      <c r="CM3595" s="25"/>
      <c r="CN3595" s="25"/>
      <c r="CO3595" s="25"/>
      <c r="CP3595" s="25"/>
      <c r="CQ3595" s="25"/>
      <c r="CR3595" s="25"/>
      <c r="CS3595" s="25"/>
      <c r="CT3595" s="25"/>
      <c r="CU3595" s="25"/>
      <c r="CV3595" s="25"/>
      <c r="CW3595" s="25"/>
      <c r="CX3595" s="25"/>
      <c r="CY3595" s="25"/>
      <c r="CZ3595" s="25"/>
      <c r="DA3595" s="25"/>
      <c r="DB3595" s="25"/>
      <c r="DC3595" s="25"/>
      <c r="DD3595" s="25"/>
      <c r="DE3595" s="25"/>
      <c r="DF3595" s="25"/>
      <c r="DG3595" s="25"/>
      <c r="DH3595" s="25"/>
      <c r="DI3595" s="25"/>
      <c r="DJ3595" s="25"/>
      <c r="DK3595" s="25"/>
      <c r="DL3595" s="25"/>
      <c r="DM3595" s="25"/>
      <c r="DN3595" s="25"/>
      <c r="DO3595" s="25"/>
      <c r="DP3595" s="25"/>
      <c r="DQ3595" s="25"/>
      <c r="DR3595" s="25"/>
      <c r="DS3595" s="25"/>
      <c r="DT3595" s="25"/>
      <c r="DU3595" s="25"/>
      <c r="DV3595" s="25"/>
      <c r="DW3595" s="25"/>
      <c r="DX3595" s="25"/>
      <c r="DY3595" s="25"/>
      <c r="DZ3595" s="25"/>
      <c r="EA3595" s="25"/>
      <c r="EB3595" s="25"/>
      <c r="EC3595" s="25"/>
      <c r="ED3595" s="25"/>
      <c r="EE3595" s="25"/>
      <c r="EF3595" s="25"/>
      <c r="EG3595" s="25"/>
      <c r="EH3595" s="25"/>
      <c r="EI3595" s="25"/>
      <c r="EJ3595" s="25"/>
      <c r="EK3595" s="25"/>
      <c r="EL3595" s="25"/>
      <c r="EM3595" s="25"/>
      <c r="EN3595" s="25"/>
      <c r="EO3595" s="25"/>
      <c r="EP3595" s="25"/>
      <c r="EQ3595" s="25"/>
      <c r="ER3595" s="25"/>
      <c r="ES3595" s="25"/>
      <c r="ET3595" s="25"/>
      <c r="EU3595" s="25"/>
      <c r="EV3595" s="25"/>
      <c r="EW3595" s="25"/>
      <c r="EX3595" s="25"/>
      <c r="EY3595" s="25"/>
      <c r="EZ3595" s="25"/>
      <c r="FA3595" s="25"/>
      <c r="FB3595" s="25"/>
      <c r="FC3595" s="25"/>
      <c r="FD3595" s="25"/>
      <c r="FE3595" s="25"/>
      <c r="FF3595" s="25"/>
      <c r="FG3595" s="25"/>
      <c r="FH3595" s="25"/>
      <c r="FI3595" s="25"/>
      <c r="FJ3595" s="25"/>
      <c r="FK3595" s="25"/>
      <c r="FL3595" s="25"/>
      <c r="FM3595" s="25"/>
      <c r="FN3595" s="25"/>
      <c r="FO3595" s="25"/>
      <c r="FP3595" s="25"/>
      <c r="FQ3595" s="25"/>
      <c r="FR3595" s="25"/>
      <c r="FS3595" s="25"/>
      <c r="FT3595" s="25"/>
      <c r="FU3595" s="25"/>
      <c r="FV3595" s="25"/>
      <c r="FW3595" s="25"/>
      <c r="FX3595" s="25"/>
      <c r="FY3595" s="25"/>
      <c r="FZ3595" s="25"/>
      <c r="GA3595" s="25"/>
      <c r="GB3595" s="25"/>
      <c r="GC3595" s="25"/>
      <c r="GD3595" s="25"/>
      <c r="GE3595" s="25"/>
      <c r="GF3595" s="25"/>
      <c r="GG3595" s="25"/>
      <c r="GH3595" s="25"/>
      <c r="GI3595" s="25"/>
      <c r="GJ3595" s="25"/>
      <c r="GK3595" s="25"/>
      <c r="GL3595" s="25"/>
      <c r="GM3595" s="25"/>
      <c r="GN3595" s="25"/>
      <c r="GO3595" s="25"/>
      <c r="GP3595" s="25"/>
      <c r="GQ3595" s="25"/>
      <c r="GR3595" s="25"/>
      <c r="GS3595" s="25"/>
      <c r="GT3595" s="25"/>
      <c r="GU3595" s="25"/>
      <c r="GV3595" s="25"/>
      <c r="GW3595" s="25"/>
      <c r="GX3595" s="25"/>
      <c r="GY3595" s="25"/>
      <c r="GZ3595" s="25"/>
      <c r="HA3595" s="25"/>
      <c r="HB3595" s="25"/>
      <c r="HC3595" s="25"/>
      <c r="HD3595" s="25"/>
      <c r="HE3595" s="25"/>
      <c r="HF3595" s="25"/>
      <c r="HG3595" s="25"/>
      <c r="HH3595" s="25"/>
      <c r="HI3595" s="25"/>
      <c r="HJ3595" s="25"/>
      <c r="HK3595" s="25"/>
      <c r="HL3595" s="25"/>
      <c r="HM3595" s="25"/>
      <c r="HN3595" s="25"/>
      <c r="HO3595" s="25"/>
      <c r="HP3595" s="25"/>
      <c r="HQ3595" s="25"/>
      <c r="HR3595" s="25"/>
      <c r="HS3595" s="25"/>
      <c r="HT3595" s="25"/>
      <c r="HU3595" s="25"/>
      <c r="HV3595" s="25"/>
      <c r="HW3595" s="25"/>
      <c r="HX3595" s="25"/>
      <c r="HY3595" s="25"/>
      <c r="HZ3595" s="25"/>
      <c r="IA3595" s="25"/>
      <c r="IB3595" s="25"/>
      <c r="IC3595" s="25"/>
      <c r="ID3595" s="25"/>
      <c r="IE3595" s="25"/>
      <c r="IF3595" s="25"/>
      <c r="IG3595" s="25"/>
      <c r="IH3595" s="25"/>
      <c r="II3595" s="25"/>
      <c r="IJ3595" s="25"/>
      <c r="IK3595" s="25"/>
      <c r="IL3595" s="25"/>
      <c r="IM3595" s="25"/>
      <c r="IN3595" s="25"/>
      <c r="IO3595" s="25"/>
      <c r="IP3595" s="25"/>
      <c r="IQ3595" s="25"/>
      <c r="IR3595" s="25"/>
      <c r="IS3595" s="25"/>
      <c r="IT3595" s="25"/>
      <c r="IU3595" s="25"/>
      <c r="IV3595" s="25"/>
    </row>
    <row r="3596" spans="1:256">
      <c r="A3596" s="48"/>
      <c r="B3596" s="65"/>
      <c r="C3596" s="50"/>
      <c r="D3596" s="51"/>
      <c r="E3596" s="19"/>
      <c r="F3596" s="21"/>
    </row>
    <row r="3597" spans="1:256">
      <c r="A3597" s="48"/>
      <c r="B3597" s="65"/>
      <c r="C3597" s="50"/>
      <c r="D3597" s="51"/>
      <c r="E3597" s="19"/>
      <c r="F3597" s="21"/>
    </row>
    <row r="3598" spans="1:256">
      <c r="A3598" s="48"/>
      <c r="B3598" s="65"/>
      <c r="C3598" s="50"/>
      <c r="D3598" s="51"/>
      <c r="E3598" s="19"/>
      <c r="F3598" s="21"/>
    </row>
    <row r="3599" spans="1:256">
      <c r="A3599" s="48"/>
      <c r="B3599" s="65"/>
      <c r="C3599" s="50"/>
      <c r="D3599" s="51"/>
      <c r="E3599" s="19"/>
      <c r="F3599" s="21"/>
    </row>
    <row r="3600" spans="1:256">
      <c r="A3600" s="48"/>
      <c r="B3600" s="65"/>
      <c r="C3600" s="50"/>
      <c r="D3600" s="51"/>
      <c r="E3600" s="19"/>
      <c r="F3600" s="21"/>
    </row>
    <row r="3601" spans="1:6">
      <c r="A3601" s="48"/>
      <c r="B3601" s="65"/>
      <c r="C3601" s="50"/>
      <c r="D3601" s="51"/>
      <c r="E3601" s="19"/>
      <c r="F3601" s="21"/>
    </row>
    <row r="3602" spans="1:6">
      <c r="A3602" s="48"/>
      <c r="B3602" s="65"/>
      <c r="C3602" s="50"/>
      <c r="D3602" s="51"/>
      <c r="E3602" s="19"/>
      <c r="F3602" s="21"/>
    </row>
    <row r="3603" spans="1:6">
      <c r="A3603" s="48"/>
      <c r="B3603" s="65"/>
      <c r="C3603" s="50"/>
      <c r="D3603" s="51"/>
      <c r="E3603" s="19"/>
      <c r="F3603" s="21"/>
    </row>
    <row r="3604" spans="1:6">
      <c r="A3604" s="48"/>
      <c r="B3604" s="65"/>
      <c r="C3604" s="50"/>
      <c r="D3604" s="51"/>
      <c r="E3604" s="19"/>
      <c r="F3604" s="21"/>
    </row>
    <row r="3605" spans="1:6">
      <c r="A3605" s="48"/>
      <c r="B3605" s="65"/>
      <c r="C3605" s="50"/>
      <c r="D3605" s="51"/>
      <c r="E3605" s="19"/>
      <c r="F3605" s="21"/>
    </row>
    <row r="3606" spans="1:6">
      <c r="A3606" s="48"/>
      <c r="B3606" s="65"/>
      <c r="C3606" s="50"/>
      <c r="D3606" s="51"/>
      <c r="E3606" s="19"/>
      <c r="F3606" s="21"/>
    </row>
    <row r="3607" spans="1:6">
      <c r="A3607" s="48"/>
      <c r="B3607" s="65"/>
      <c r="C3607" s="50"/>
      <c r="D3607" s="51"/>
      <c r="E3607" s="19"/>
      <c r="F3607" s="21"/>
    </row>
    <row r="3608" spans="1:6">
      <c r="A3608" s="48"/>
      <c r="B3608" s="65"/>
      <c r="C3608" s="50"/>
      <c r="D3608" s="51"/>
      <c r="E3608" s="19"/>
      <c r="F3608" s="21"/>
    </row>
    <row r="3609" spans="1:6">
      <c r="A3609" s="48"/>
      <c r="B3609" s="65"/>
      <c r="C3609" s="50"/>
      <c r="D3609" s="51"/>
      <c r="E3609" s="19"/>
      <c r="F3609" s="21"/>
    </row>
    <row r="3610" spans="1:6">
      <c r="A3610" s="48"/>
      <c r="B3610" s="65"/>
      <c r="C3610" s="50"/>
      <c r="D3610" s="51"/>
      <c r="E3610" s="19"/>
      <c r="F3610" s="21"/>
    </row>
    <row r="3611" spans="1:6">
      <c r="A3611" s="48"/>
      <c r="B3611" s="65"/>
      <c r="C3611" s="50"/>
      <c r="D3611" s="51"/>
      <c r="E3611" s="19"/>
      <c r="F3611" s="21"/>
    </row>
    <row r="3612" spans="1:6">
      <c r="A3612" s="48"/>
      <c r="B3612" s="65"/>
      <c r="C3612" s="50"/>
      <c r="D3612" s="51"/>
      <c r="E3612" s="19"/>
      <c r="F3612" s="21"/>
    </row>
    <row r="3613" spans="1:6">
      <c r="A3613" s="48"/>
      <c r="B3613" s="65"/>
      <c r="C3613" s="50"/>
      <c r="D3613" s="51"/>
      <c r="E3613" s="19"/>
      <c r="F3613" s="21"/>
    </row>
    <row r="3614" spans="1:6">
      <c r="A3614" s="48"/>
      <c r="B3614" s="65"/>
      <c r="C3614" s="50"/>
      <c r="D3614" s="51"/>
      <c r="E3614" s="19"/>
      <c r="F3614" s="21"/>
    </row>
    <row r="3615" spans="1:6">
      <c r="A3615" s="48"/>
      <c r="B3615" s="65"/>
      <c r="C3615" s="50"/>
      <c r="D3615" s="51"/>
      <c r="E3615" s="19"/>
      <c r="F3615" s="21"/>
    </row>
    <row r="3616" spans="1:6">
      <c r="A3616" s="55"/>
      <c r="B3616" s="56"/>
      <c r="C3616" s="57"/>
      <c r="D3616" s="51"/>
      <c r="E3616" s="19"/>
      <c r="F3616" s="21"/>
    </row>
    <row r="3617" spans="1:256">
      <c r="A3617" s="48"/>
      <c r="B3617" s="63"/>
      <c r="C3617" s="75"/>
      <c r="D3617" s="51"/>
      <c r="E3617" s="19"/>
      <c r="F3617" s="21"/>
    </row>
    <row r="3618" spans="1:256">
      <c r="A3618" s="48"/>
      <c r="B3618" s="65"/>
      <c r="C3618" s="50"/>
      <c r="D3618" s="51"/>
      <c r="E3618" s="19"/>
      <c r="F3618" s="21"/>
    </row>
    <row r="3619" spans="1:256">
      <c r="A3619" s="48"/>
      <c r="B3619" s="65"/>
      <c r="C3619" s="50"/>
      <c r="D3619" s="51"/>
      <c r="E3619" s="19"/>
      <c r="F3619" s="21"/>
    </row>
    <row r="3620" spans="1:256">
      <c r="A3620" s="48"/>
      <c r="B3620" s="65"/>
      <c r="C3620" s="50"/>
      <c r="D3620" s="51"/>
      <c r="E3620" s="19"/>
      <c r="F3620" s="21"/>
    </row>
    <row r="3621" spans="1:256">
      <c r="A3621" s="48"/>
      <c r="B3621" s="65"/>
      <c r="C3621" s="50"/>
      <c r="D3621" s="51"/>
      <c r="E3621" s="19"/>
      <c r="F3621" s="21"/>
    </row>
    <row r="3622" spans="1:256">
      <c r="A3622" s="48"/>
      <c r="B3622" s="65"/>
      <c r="C3622" s="50"/>
      <c r="D3622" s="51"/>
      <c r="E3622" s="19"/>
      <c r="F3622" s="21"/>
    </row>
    <row r="3623" spans="1:256">
      <c r="A3623" s="48"/>
      <c r="B3623" s="65"/>
      <c r="C3623" s="50"/>
      <c r="D3623" s="51"/>
      <c r="E3623" s="19"/>
      <c r="F3623" s="21"/>
    </row>
    <row r="3624" spans="1:256">
      <c r="A3624" s="48"/>
      <c r="B3624" s="65"/>
      <c r="C3624" s="50"/>
      <c r="D3624" s="51"/>
      <c r="E3624" s="19"/>
      <c r="F3624" s="21"/>
    </row>
    <row r="3625" spans="1:256">
      <c r="A3625" s="48"/>
      <c r="B3625" s="65"/>
      <c r="C3625" s="50"/>
      <c r="D3625" s="51"/>
      <c r="E3625" s="19"/>
      <c r="F3625" s="21"/>
    </row>
    <row r="3626" spans="1:256">
      <c r="A3626" s="48"/>
      <c r="B3626" s="65"/>
      <c r="C3626" s="50"/>
      <c r="D3626" s="51"/>
      <c r="E3626" s="19"/>
      <c r="F3626" s="21"/>
    </row>
    <row r="3627" spans="1:256">
      <c r="A3627" s="48"/>
      <c r="B3627" s="65"/>
      <c r="C3627" s="50"/>
      <c r="D3627" s="51"/>
      <c r="E3627" s="19"/>
      <c r="F3627" s="21"/>
      <c r="G3627" s="79"/>
      <c r="H3627" s="79"/>
      <c r="I3627" s="79"/>
      <c r="J3627" s="79"/>
      <c r="K3627" s="79"/>
      <c r="L3627" s="79"/>
      <c r="M3627" s="79"/>
      <c r="N3627" s="79"/>
      <c r="O3627" s="79"/>
      <c r="P3627" s="79"/>
      <c r="Q3627" s="79"/>
      <c r="R3627" s="79"/>
      <c r="S3627" s="79"/>
      <c r="T3627" s="79"/>
      <c r="U3627" s="79"/>
      <c r="V3627" s="79"/>
      <c r="W3627" s="79"/>
      <c r="X3627" s="79"/>
      <c r="Y3627" s="79"/>
      <c r="Z3627" s="79"/>
      <c r="AA3627" s="79"/>
      <c r="AB3627" s="79"/>
      <c r="AC3627" s="79"/>
      <c r="AD3627" s="79"/>
      <c r="AE3627" s="79"/>
      <c r="AF3627" s="79"/>
      <c r="AG3627" s="79"/>
      <c r="AH3627" s="79"/>
      <c r="AI3627" s="79"/>
      <c r="AJ3627" s="79"/>
      <c r="AK3627" s="79"/>
      <c r="AL3627" s="79"/>
      <c r="AM3627" s="79"/>
      <c r="AN3627" s="79"/>
      <c r="AO3627" s="79"/>
      <c r="AP3627" s="79"/>
      <c r="AQ3627" s="79"/>
      <c r="AR3627" s="79"/>
      <c r="AS3627" s="79"/>
      <c r="AT3627" s="79"/>
      <c r="AU3627" s="79"/>
      <c r="AV3627" s="79"/>
      <c r="AW3627" s="79"/>
      <c r="AX3627" s="79"/>
      <c r="AY3627" s="79"/>
      <c r="AZ3627" s="79"/>
      <c r="BA3627" s="79"/>
      <c r="BB3627" s="79"/>
      <c r="BC3627" s="79"/>
      <c r="BD3627" s="79"/>
      <c r="BE3627" s="79"/>
      <c r="BF3627" s="79"/>
      <c r="BG3627" s="79"/>
      <c r="BH3627" s="79"/>
      <c r="BI3627" s="79"/>
      <c r="BJ3627" s="79"/>
      <c r="BK3627" s="79"/>
      <c r="BL3627" s="79"/>
      <c r="BM3627" s="79"/>
      <c r="BN3627" s="79"/>
      <c r="BO3627" s="79"/>
      <c r="BP3627" s="79"/>
      <c r="BQ3627" s="79"/>
      <c r="BR3627" s="79"/>
      <c r="BS3627" s="79"/>
      <c r="BT3627" s="79"/>
      <c r="BU3627" s="79"/>
      <c r="BV3627" s="79"/>
      <c r="BW3627" s="79"/>
      <c r="BX3627" s="79"/>
      <c r="BY3627" s="79"/>
      <c r="BZ3627" s="79"/>
      <c r="CA3627" s="79"/>
      <c r="CB3627" s="79"/>
      <c r="CC3627" s="79"/>
      <c r="CD3627" s="79"/>
      <c r="CE3627" s="79"/>
      <c r="CF3627" s="79"/>
      <c r="CG3627" s="79"/>
      <c r="CH3627" s="79"/>
      <c r="CI3627" s="79"/>
      <c r="CJ3627" s="79"/>
      <c r="CK3627" s="79"/>
      <c r="CL3627" s="79"/>
      <c r="CM3627" s="79"/>
      <c r="CN3627" s="79"/>
      <c r="CO3627" s="79"/>
      <c r="CP3627" s="79"/>
      <c r="CQ3627" s="79"/>
      <c r="CR3627" s="79"/>
      <c r="CS3627" s="79"/>
      <c r="CT3627" s="79"/>
      <c r="CU3627" s="79"/>
      <c r="CV3627" s="79"/>
      <c r="CW3627" s="79"/>
      <c r="CX3627" s="79"/>
      <c r="CY3627" s="79"/>
      <c r="CZ3627" s="79"/>
      <c r="DA3627" s="79"/>
      <c r="DB3627" s="79"/>
      <c r="DC3627" s="79"/>
      <c r="DD3627" s="79"/>
      <c r="DE3627" s="79"/>
      <c r="DF3627" s="79"/>
      <c r="DG3627" s="79"/>
      <c r="DH3627" s="79"/>
      <c r="DI3627" s="79"/>
      <c r="DJ3627" s="79"/>
      <c r="DK3627" s="79"/>
      <c r="DL3627" s="79"/>
      <c r="DM3627" s="79"/>
      <c r="DN3627" s="79"/>
      <c r="DO3627" s="79"/>
      <c r="DP3627" s="79"/>
      <c r="DQ3627" s="79"/>
      <c r="DR3627" s="79"/>
      <c r="DS3627" s="79"/>
      <c r="DT3627" s="79"/>
      <c r="DU3627" s="79"/>
      <c r="DV3627" s="79"/>
      <c r="DW3627" s="79"/>
      <c r="DX3627" s="79"/>
      <c r="DY3627" s="79"/>
      <c r="DZ3627" s="79"/>
      <c r="EA3627" s="79"/>
      <c r="EB3627" s="79"/>
      <c r="EC3627" s="79"/>
      <c r="ED3627" s="79"/>
      <c r="EE3627" s="79"/>
      <c r="EF3627" s="79"/>
      <c r="EG3627" s="79"/>
      <c r="EH3627" s="79"/>
      <c r="EI3627" s="79"/>
      <c r="EJ3627" s="79"/>
      <c r="EK3627" s="79"/>
      <c r="EL3627" s="79"/>
      <c r="EM3627" s="79"/>
      <c r="EN3627" s="79"/>
      <c r="EO3627" s="79"/>
      <c r="EP3627" s="79"/>
      <c r="EQ3627" s="79"/>
      <c r="ER3627" s="79"/>
      <c r="ES3627" s="79"/>
      <c r="ET3627" s="79"/>
      <c r="EU3627" s="79"/>
      <c r="EV3627" s="79"/>
      <c r="EW3627" s="79"/>
      <c r="EX3627" s="79"/>
      <c r="EY3627" s="79"/>
      <c r="EZ3627" s="79"/>
      <c r="FA3627" s="79"/>
      <c r="FB3627" s="79"/>
      <c r="FC3627" s="79"/>
      <c r="FD3627" s="79"/>
      <c r="FE3627" s="79"/>
      <c r="FF3627" s="79"/>
      <c r="FG3627" s="79"/>
      <c r="FH3627" s="79"/>
      <c r="FI3627" s="79"/>
      <c r="FJ3627" s="79"/>
      <c r="FK3627" s="79"/>
      <c r="FL3627" s="79"/>
      <c r="FM3627" s="79"/>
      <c r="FN3627" s="79"/>
      <c r="FO3627" s="79"/>
      <c r="FP3627" s="79"/>
      <c r="FQ3627" s="79"/>
      <c r="FR3627" s="79"/>
      <c r="FS3627" s="79"/>
      <c r="FT3627" s="79"/>
      <c r="FU3627" s="79"/>
      <c r="FV3627" s="79"/>
      <c r="FW3627" s="79"/>
      <c r="FX3627" s="79"/>
      <c r="FY3627" s="79"/>
      <c r="FZ3627" s="79"/>
      <c r="GA3627" s="79"/>
      <c r="GB3627" s="79"/>
      <c r="GC3627" s="79"/>
      <c r="GD3627" s="79"/>
      <c r="GE3627" s="79"/>
      <c r="GF3627" s="79"/>
      <c r="GG3627" s="79"/>
      <c r="GH3627" s="79"/>
      <c r="GI3627" s="79"/>
      <c r="GJ3627" s="79"/>
      <c r="GK3627" s="79"/>
      <c r="GL3627" s="79"/>
      <c r="GM3627" s="79"/>
      <c r="GN3627" s="79"/>
      <c r="GO3627" s="79"/>
      <c r="GP3627" s="79"/>
      <c r="GQ3627" s="79"/>
      <c r="GR3627" s="79"/>
      <c r="GS3627" s="79"/>
      <c r="GT3627" s="79"/>
      <c r="GU3627" s="79"/>
      <c r="GV3627" s="79"/>
      <c r="GW3627" s="79"/>
      <c r="GX3627" s="79"/>
      <c r="GY3627" s="79"/>
      <c r="GZ3627" s="79"/>
      <c r="HA3627" s="79"/>
      <c r="HB3627" s="79"/>
      <c r="HC3627" s="79"/>
      <c r="HD3627" s="79"/>
      <c r="HE3627" s="79"/>
      <c r="HF3627" s="79"/>
      <c r="HG3627" s="79"/>
      <c r="HH3627" s="79"/>
      <c r="HI3627" s="79"/>
      <c r="HJ3627" s="79"/>
      <c r="HK3627" s="79"/>
      <c r="HL3627" s="79"/>
      <c r="HM3627" s="79"/>
      <c r="HN3627" s="79"/>
      <c r="HO3627" s="79"/>
      <c r="HP3627" s="79"/>
      <c r="HQ3627" s="79"/>
      <c r="HR3627" s="79"/>
      <c r="HS3627" s="79"/>
      <c r="HT3627" s="79"/>
      <c r="HU3627" s="79"/>
      <c r="HV3627" s="79"/>
      <c r="HW3627" s="79"/>
      <c r="HX3627" s="79"/>
      <c r="HY3627" s="79"/>
      <c r="HZ3627" s="79"/>
      <c r="IA3627" s="79"/>
      <c r="IB3627" s="79"/>
      <c r="IC3627" s="79"/>
      <c r="ID3627" s="79"/>
      <c r="IE3627" s="79"/>
      <c r="IF3627" s="79"/>
      <c r="IG3627" s="79"/>
      <c r="IH3627" s="79"/>
      <c r="II3627" s="79"/>
      <c r="IJ3627" s="79"/>
      <c r="IK3627" s="79"/>
      <c r="IL3627" s="79"/>
      <c r="IM3627" s="79"/>
      <c r="IN3627" s="79"/>
      <c r="IO3627" s="79"/>
      <c r="IP3627" s="79"/>
      <c r="IQ3627" s="79"/>
      <c r="IR3627" s="79"/>
      <c r="IS3627" s="79"/>
      <c r="IT3627" s="79"/>
      <c r="IU3627" s="79"/>
      <c r="IV3627" s="79"/>
    </row>
    <row r="3628" spans="1:256">
      <c r="A3628" s="48"/>
      <c r="B3628" s="65"/>
      <c r="C3628" s="50"/>
      <c r="D3628" s="51"/>
      <c r="E3628" s="19"/>
      <c r="F3628" s="21"/>
    </row>
    <row r="3629" spans="1:256">
      <c r="A3629" s="48"/>
      <c r="B3629" s="65"/>
      <c r="C3629" s="50"/>
      <c r="D3629" s="51"/>
      <c r="E3629" s="19"/>
      <c r="F3629" s="21"/>
      <c r="G3629" s="79"/>
      <c r="H3629" s="79"/>
      <c r="I3629" s="79"/>
      <c r="J3629" s="79"/>
      <c r="K3629" s="79"/>
      <c r="L3629" s="79"/>
      <c r="M3629" s="79"/>
      <c r="N3629" s="79"/>
      <c r="O3629" s="79"/>
      <c r="P3629" s="79"/>
      <c r="Q3629" s="79"/>
      <c r="R3629" s="79"/>
      <c r="S3629" s="79"/>
      <c r="T3629" s="79"/>
      <c r="U3629" s="79"/>
      <c r="V3629" s="79"/>
      <c r="W3629" s="79"/>
      <c r="X3629" s="79"/>
      <c r="Y3629" s="79"/>
      <c r="Z3629" s="79"/>
      <c r="AA3629" s="79"/>
      <c r="AB3629" s="79"/>
      <c r="AC3629" s="79"/>
      <c r="AD3629" s="79"/>
      <c r="AE3629" s="79"/>
      <c r="AF3629" s="79"/>
      <c r="AG3629" s="79"/>
      <c r="AH3629" s="79"/>
      <c r="AI3629" s="79"/>
      <c r="AJ3629" s="79"/>
      <c r="AK3629" s="79"/>
      <c r="AL3629" s="79"/>
      <c r="AM3629" s="79"/>
      <c r="AN3629" s="79"/>
      <c r="AO3629" s="79"/>
      <c r="AP3629" s="79"/>
      <c r="AQ3629" s="79"/>
      <c r="AR3629" s="79"/>
      <c r="AS3629" s="79"/>
      <c r="AT3629" s="79"/>
      <c r="AU3629" s="79"/>
      <c r="AV3629" s="79"/>
      <c r="AW3629" s="79"/>
      <c r="AX3629" s="79"/>
      <c r="AY3629" s="79"/>
      <c r="AZ3629" s="79"/>
      <c r="BA3629" s="79"/>
      <c r="BB3629" s="79"/>
      <c r="BC3629" s="79"/>
      <c r="BD3629" s="79"/>
      <c r="BE3629" s="79"/>
      <c r="BF3629" s="79"/>
      <c r="BG3629" s="79"/>
      <c r="BH3629" s="79"/>
      <c r="BI3629" s="79"/>
      <c r="BJ3629" s="79"/>
      <c r="BK3629" s="79"/>
      <c r="BL3629" s="79"/>
      <c r="BM3629" s="79"/>
      <c r="BN3629" s="79"/>
      <c r="BO3629" s="79"/>
      <c r="BP3629" s="79"/>
      <c r="BQ3629" s="79"/>
      <c r="BR3629" s="79"/>
      <c r="BS3629" s="79"/>
      <c r="BT3629" s="79"/>
      <c r="BU3629" s="79"/>
      <c r="BV3629" s="79"/>
      <c r="BW3629" s="79"/>
      <c r="BX3629" s="79"/>
      <c r="BY3629" s="79"/>
      <c r="BZ3629" s="79"/>
      <c r="CA3629" s="79"/>
      <c r="CB3629" s="79"/>
      <c r="CC3629" s="79"/>
      <c r="CD3629" s="79"/>
      <c r="CE3629" s="79"/>
      <c r="CF3629" s="79"/>
      <c r="CG3629" s="79"/>
      <c r="CH3629" s="79"/>
      <c r="CI3629" s="79"/>
      <c r="CJ3629" s="79"/>
      <c r="CK3629" s="79"/>
      <c r="CL3629" s="79"/>
      <c r="CM3629" s="79"/>
      <c r="CN3629" s="79"/>
      <c r="CO3629" s="79"/>
      <c r="CP3629" s="79"/>
      <c r="CQ3629" s="79"/>
      <c r="CR3629" s="79"/>
      <c r="CS3629" s="79"/>
      <c r="CT3629" s="79"/>
      <c r="CU3629" s="79"/>
      <c r="CV3629" s="79"/>
      <c r="CW3629" s="79"/>
      <c r="CX3629" s="79"/>
      <c r="CY3629" s="79"/>
      <c r="CZ3629" s="79"/>
      <c r="DA3629" s="79"/>
      <c r="DB3629" s="79"/>
      <c r="DC3629" s="79"/>
      <c r="DD3629" s="79"/>
      <c r="DE3629" s="79"/>
      <c r="DF3629" s="79"/>
      <c r="DG3629" s="79"/>
      <c r="DH3629" s="79"/>
      <c r="DI3629" s="79"/>
      <c r="DJ3629" s="79"/>
      <c r="DK3629" s="79"/>
      <c r="DL3629" s="79"/>
      <c r="DM3629" s="79"/>
      <c r="DN3629" s="79"/>
      <c r="DO3629" s="79"/>
      <c r="DP3629" s="79"/>
      <c r="DQ3629" s="79"/>
      <c r="DR3629" s="79"/>
      <c r="DS3629" s="79"/>
      <c r="DT3629" s="79"/>
      <c r="DU3629" s="79"/>
      <c r="DV3629" s="79"/>
      <c r="DW3629" s="79"/>
      <c r="DX3629" s="79"/>
      <c r="DY3629" s="79"/>
      <c r="DZ3629" s="79"/>
      <c r="EA3629" s="79"/>
      <c r="EB3629" s="79"/>
      <c r="EC3629" s="79"/>
      <c r="ED3629" s="79"/>
      <c r="EE3629" s="79"/>
      <c r="EF3629" s="79"/>
      <c r="EG3629" s="79"/>
      <c r="EH3629" s="79"/>
      <c r="EI3629" s="79"/>
      <c r="EJ3629" s="79"/>
      <c r="EK3629" s="79"/>
      <c r="EL3629" s="79"/>
      <c r="EM3629" s="79"/>
      <c r="EN3629" s="79"/>
      <c r="EO3629" s="79"/>
      <c r="EP3629" s="79"/>
      <c r="EQ3629" s="79"/>
      <c r="ER3629" s="79"/>
      <c r="ES3629" s="79"/>
      <c r="ET3629" s="79"/>
      <c r="EU3629" s="79"/>
      <c r="EV3629" s="79"/>
      <c r="EW3629" s="79"/>
      <c r="EX3629" s="79"/>
      <c r="EY3629" s="79"/>
      <c r="EZ3629" s="79"/>
      <c r="FA3629" s="79"/>
      <c r="FB3629" s="79"/>
      <c r="FC3629" s="79"/>
      <c r="FD3629" s="79"/>
      <c r="FE3629" s="79"/>
      <c r="FF3629" s="79"/>
      <c r="FG3629" s="79"/>
      <c r="FH3629" s="79"/>
      <c r="FI3629" s="79"/>
      <c r="FJ3629" s="79"/>
      <c r="FK3629" s="79"/>
      <c r="FL3629" s="79"/>
      <c r="FM3629" s="79"/>
      <c r="FN3629" s="79"/>
      <c r="FO3629" s="79"/>
      <c r="FP3629" s="79"/>
      <c r="FQ3629" s="79"/>
      <c r="FR3629" s="79"/>
      <c r="FS3629" s="79"/>
      <c r="FT3629" s="79"/>
      <c r="FU3629" s="79"/>
      <c r="FV3629" s="79"/>
      <c r="FW3629" s="79"/>
      <c r="FX3629" s="79"/>
      <c r="FY3629" s="79"/>
      <c r="FZ3629" s="79"/>
      <c r="GA3629" s="79"/>
      <c r="GB3629" s="79"/>
      <c r="GC3629" s="79"/>
      <c r="GD3629" s="79"/>
      <c r="GE3629" s="79"/>
      <c r="GF3629" s="79"/>
      <c r="GG3629" s="79"/>
      <c r="GH3629" s="79"/>
      <c r="GI3629" s="79"/>
      <c r="GJ3629" s="79"/>
      <c r="GK3629" s="79"/>
      <c r="GL3629" s="79"/>
      <c r="GM3629" s="79"/>
      <c r="GN3629" s="79"/>
      <c r="GO3629" s="79"/>
      <c r="GP3629" s="79"/>
      <c r="GQ3629" s="79"/>
      <c r="GR3629" s="79"/>
      <c r="GS3629" s="79"/>
      <c r="GT3629" s="79"/>
      <c r="GU3629" s="79"/>
      <c r="GV3629" s="79"/>
      <c r="GW3629" s="79"/>
      <c r="GX3629" s="79"/>
      <c r="GY3629" s="79"/>
      <c r="GZ3629" s="79"/>
      <c r="HA3629" s="79"/>
      <c r="HB3629" s="79"/>
      <c r="HC3629" s="79"/>
      <c r="HD3629" s="79"/>
      <c r="HE3629" s="79"/>
      <c r="HF3629" s="79"/>
      <c r="HG3629" s="79"/>
      <c r="HH3629" s="79"/>
      <c r="HI3629" s="79"/>
      <c r="HJ3629" s="79"/>
      <c r="HK3629" s="79"/>
      <c r="HL3629" s="79"/>
      <c r="HM3629" s="79"/>
      <c r="HN3629" s="79"/>
      <c r="HO3629" s="79"/>
      <c r="HP3629" s="79"/>
      <c r="HQ3629" s="79"/>
      <c r="HR3629" s="79"/>
      <c r="HS3629" s="79"/>
      <c r="HT3629" s="79"/>
      <c r="HU3629" s="79"/>
      <c r="HV3629" s="79"/>
      <c r="HW3629" s="79"/>
      <c r="HX3629" s="79"/>
      <c r="HY3629" s="79"/>
      <c r="HZ3629" s="79"/>
      <c r="IA3629" s="79"/>
      <c r="IB3629" s="79"/>
      <c r="IC3629" s="79"/>
      <c r="ID3629" s="79"/>
      <c r="IE3629" s="79"/>
      <c r="IF3629" s="79"/>
      <c r="IG3629" s="79"/>
      <c r="IH3629" s="79"/>
      <c r="II3629" s="79"/>
      <c r="IJ3629" s="79"/>
      <c r="IK3629" s="79"/>
      <c r="IL3629" s="79"/>
      <c r="IM3629" s="79"/>
      <c r="IN3629" s="79"/>
      <c r="IO3629" s="79"/>
      <c r="IP3629" s="79"/>
      <c r="IQ3629" s="79"/>
      <c r="IR3629" s="79"/>
      <c r="IS3629" s="79"/>
      <c r="IT3629" s="79"/>
      <c r="IU3629" s="79"/>
      <c r="IV3629" s="79"/>
    </row>
    <row r="3630" spans="1:256">
      <c r="A3630" s="48"/>
      <c r="B3630" s="65"/>
      <c r="C3630" s="50"/>
      <c r="D3630" s="51"/>
      <c r="E3630" s="19"/>
      <c r="F3630" s="21"/>
    </row>
    <row r="3631" spans="1:256">
      <c r="A3631" s="48"/>
      <c r="B3631" s="65"/>
      <c r="C3631" s="50"/>
      <c r="D3631" s="51"/>
      <c r="E3631" s="19"/>
      <c r="F3631" s="21"/>
      <c r="G3631" s="79"/>
      <c r="H3631" s="79"/>
      <c r="I3631" s="79"/>
      <c r="J3631" s="79"/>
      <c r="K3631" s="79"/>
      <c r="L3631" s="79"/>
      <c r="M3631" s="79"/>
      <c r="N3631" s="79"/>
      <c r="O3631" s="79"/>
      <c r="P3631" s="79"/>
      <c r="Q3631" s="79"/>
      <c r="R3631" s="79"/>
      <c r="S3631" s="79"/>
      <c r="T3631" s="79"/>
      <c r="U3631" s="79"/>
      <c r="V3631" s="79"/>
      <c r="W3631" s="79"/>
      <c r="X3631" s="79"/>
      <c r="Y3631" s="79"/>
      <c r="Z3631" s="79"/>
      <c r="AA3631" s="79"/>
      <c r="AB3631" s="79"/>
      <c r="AC3631" s="79"/>
      <c r="AD3631" s="79"/>
      <c r="AE3631" s="79"/>
      <c r="AF3631" s="79"/>
      <c r="AG3631" s="79"/>
      <c r="AH3631" s="79"/>
      <c r="AI3631" s="79"/>
      <c r="AJ3631" s="79"/>
      <c r="AK3631" s="79"/>
      <c r="AL3631" s="79"/>
      <c r="AM3631" s="79"/>
      <c r="AN3631" s="79"/>
      <c r="AO3631" s="79"/>
      <c r="AP3631" s="79"/>
      <c r="AQ3631" s="79"/>
      <c r="AR3631" s="79"/>
      <c r="AS3631" s="79"/>
      <c r="AT3631" s="79"/>
      <c r="AU3631" s="79"/>
      <c r="AV3631" s="79"/>
      <c r="AW3631" s="79"/>
      <c r="AX3631" s="79"/>
      <c r="AY3631" s="79"/>
      <c r="AZ3631" s="79"/>
      <c r="BA3631" s="79"/>
      <c r="BB3631" s="79"/>
      <c r="BC3631" s="79"/>
      <c r="BD3631" s="79"/>
      <c r="BE3631" s="79"/>
      <c r="BF3631" s="79"/>
      <c r="BG3631" s="79"/>
      <c r="BH3631" s="79"/>
      <c r="BI3631" s="79"/>
      <c r="BJ3631" s="79"/>
      <c r="BK3631" s="79"/>
      <c r="BL3631" s="79"/>
      <c r="BM3631" s="79"/>
      <c r="BN3631" s="79"/>
      <c r="BO3631" s="79"/>
      <c r="BP3631" s="79"/>
      <c r="BQ3631" s="79"/>
      <c r="BR3631" s="79"/>
      <c r="BS3631" s="79"/>
      <c r="BT3631" s="79"/>
      <c r="BU3631" s="79"/>
      <c r="BV3631" s="79"/>
      <c r="BW3631" s="79"/>
      <c r="BX3631" s="79"/>
      <c r="BY3631" s="79"/>
      <c r="BZ3631" s="79"/>
      <c r="CA3631" s="79"/>
      <c r="CB3631" s="79"/>
      <c r="CC3631" s="79"/>
      <c r="CD3631" s="79"/>
      <c r="CE3631" s="79"/>
      <c r="CF3631" s="79"/>
      <c r="CG3631" s="79"/>
      <c r="CH3631" s="79"/>
      <c r="CI3631" s="79"/>
      <c r="CJ3631" s="79"/>
      <c r="CK3631" s="79"/>
      <c r="CL3631" s="79"/>
      <c r="CM3631" s="79"/>
      <c r="CN3631" s="79"/>
      <c r="CO3631" s="79"/>
      <c r="CP3631" s="79"/>
      <c r="CQ3631" s="79"/>
      <c r="CR3631" s="79"/>
      <c r="CS3631" s="79"/>
      <c r="CT3631" s="79"/>
      <c r="CU3631" s="79"/>
      <c r="CV3631" s="79"/>
      <c r="CW3631" s="79"/>
      <c r="CX3631" s="79"/>
      <c r="CY3631" s="79"/>
      <c r="CZ3631" s="79"/>
      <c r="DA3631" s="79"/>
      <c r="DB3631" s="79"/>
      <c r="DC3631" s="79"/>
      <c r="DD3631" s="79"/>
      <c r="DE3631" s="79"/>
      <c r="DF3631" s="79"/>
      <c r="DG3631" s="79"/>
      <c r="DH3631" s="79"/>
      <c r="DI3631" s="79"/>
      <c r="DJ3631" s="79"/>
      <c r="DK3631" s="79"/>
      <c r="DL3631" s="79"/>
      <c r="DM3631" s="79"/>
      <c r="DN3631" s="79"/>
      <c r="DO3631" s="79"/>
      <c r="DP3631" s="79"/>
      <c r="DQ3631" s="79"/>
      <c r="DR3631" s="79"/>
      <c r="DS3631" s="79"/>
      <c r="DT3631" s="79"/>
      <c r="DU3631" s="79"/>
      <c r="DV3631" s="79"/>
      <c r="DW3631" s="79"/>
      <c r="DX3631" s="79"/>
      <c r="DY3631" s="79"/>
      <c r="DZ3631" s="79"/>
      <c r="EA3631" s="79"/>
      <c r="EB3631" s="79"/>
      <c r="EC3631" s="79"/>
      <c r="ED3631" s="79"/>
      <c r="EE3631" s="79"/>
      <c r="EF3631" s="79"/>
      <c r="EG3631" s="79"/>
      <c r="EH3631" s="79"/>
      <c r="EI3631" s="79"/>
      <c r="EJ3631" s="79"/>
      <c r="EK3631" s="79"/>
      <c r="EL3631" s="79"/>
      <c r="EM3631" s="79"/>
      <c r="EN3631" s="79"/>
      <c r="EO3631" s="79"/>
      <c r="EP3631" s="79"/>
      <c r="EQ3631" s="79"/>
      <c r="ER3631" s="79"/>
      <c r="ES3631" s="79"/>
      <c r="ET3631" s="79"/>
      <c r="EU3631" s="79"/>
      <c r="EV3631" s="79"/>
      <c r="EW3631" s="79"/>
      <c r="EX3631" s="79"/>
      <c r="EY3631" s="79"/>
      <c r="EZ3631" s="79"/>
      <c r="FA3631" s="79"/>
      <c r="FB3631" s="79"/>
      <c r="FC3631" s="79"/>
      <c r="FD3631" s="79"/>
      <c r="FE3631" s="79"/>
      <c r="FF3631" s="79"/>
      <c r="FG3631" s="79"/>
      <c r="FH3631" s="79"/>
      <c r="FI3631" s="79"/>
      <c r="FJ3631" s="79"/>
      <c r="FK3631" s="79"/>
      <c r="FL3631" s="79"/>
      <c r="FM3631" s="79"/>
      <c r="FN3631" s="79"/>
      <c r="FO3631" s="79"/>
      <c r="FP3631" s="79"/>
      <c r="FQ3631" s="79"/>
      <c r="FR3631" s="79"/>
      <c r="FS3631" s="79"/>
      <c r="FT3631" s="79"/>
      <c r="FU3631" s="79"/>
      <c r="FV3631" s="79"/>
      <c r="FW3631" s="79"/>
      <c r="FX3631" s="79"/>
      <c r="FY3631" s="79"/>
      <c r="FZ3631" s="79"/>
      <c r="GA3631" s="79"/>
      <c r="GB3631" s="79"/>
      <c r="GC3631" s="79"/>
      <c r="GD3631" s="79"/>
      <c r="GE3631" s="79"/>
      <c r="GF3631" s="79"/>
      <c r="GG3631" s="79"/>
      <c r="GH3631" s="79"/>
      <c r="GI3631" s="79"/>
      <c r="GJ3631" s="79"/>
      <c r="GK3631" s="79"/>
      <c r="GL3631" s="79"/>
      <c r="GM3631" s="79"/>
      <c r="GN3631" s="79"/>
      <c r="GO3631" s="79"/>
      <c r="GP3631" s="79"/>
      <c r="GQ3631" s="79"/>
      <c r="GR3631" s="79"/>
      <c r="GS3631" s="79"/>
      <c r="GT3631" s="79"/>
      <c r="GU3631" s="79"/>
      <c r="GV3631" s="79"/>
      <c r="GW3631" s="79"/>
      <c r="GX3631" s="79"/>
      <c r="GY3631" s="79"/>
      <c r="GZ3631" s="79"/>
      <c r="HA3631" s="79"/>
      <c r="HB3631" s="79"/>
      <c r="HC3631" s="79"/>
      <c r="HD3631" s="79"/>
      <c r="HE3631" s="79"/>
      <c r="HF3631" s="79"/>
      <c r="HG3631" s="79"/>
      <c r="HH3631" s="79"/>
      <c r="HI3631" s="79"/>
      <c r="HJ3631" s="79"/>
      <c r="HK3631" s="79"/>
      <c r="HL3631" s="79"/>
      <c r="HM3631" s="79"/>
      <c r="HN3631" s="79"/>
      <c r="HO3631" s="79"/>
      <c r="HP3631" s="79"/>
      <c r="HQ3631" s="79"/>
      <c r="HR3631" s="79"/>
      <c r="HS3631" s="79"/>
      <c r="HT3631" s="79"/>
      <c r="HU3631" s="79"/>
      <c r="HV3631" s="79"/>
      <c r="HW3631" s="79"/>
      <c r="HX3631" s="79"/>
      <c r="HY3631" s="79"/>
      <c r="HZ3631" s="79"/>
      <c r="IA3631" s="79"/>
      <c r="IB3631" s="79"/>
      <c r="IC3631" s="79"/>
      <c r="ID3631" s="79"/>
      <c r="IE3631" s="79"/>
      <c r="IF3631" s="79"/>
      <c r="IG3631" s="79"/>
      <c r="IH3631" s="79"/>
      <c r="II3631" s="79"/>
      <c r="IJ3631" s="79"/>
      <c r="IK3631" s="79"/>
      <c r="IL3631" s="79"/>
      <c r="IM3631" s="79"/>
      <c r="IN3631" s="79"/>
      <c r="IO3631" s="79"/>
      <c r="IP3631" s="79"/>
      <c r="IQ3631" s="79"/>
      <c r="IR3631" s="79"/>
      <c r="IS3631" s="79"/>
      <c r="IT3631" s="79"/>
      <c r="IU3631" s="79"/>
      <c r="IV3631" s="79"/>
    </row>
    <row r="3632" spans="1:256">
      <c r="A3632" s="48"/>
      <c r="B3632" s="65"/>
      <c r="C3632" s="50"/>
      <c r="D3632" s="51"/>
      <c r="E3632" s="19"/>
      <c r="F3632" s="21"/>
    </row>
    <row r="3633" spans="1:256">
      <c r="A3633" s="48"/>
      <c r="B3633" s="65"/>
      <c r="C3633" s="50"/>
      <c r="D3633" s="51"/>
      <c r="E3633" s="19"/>
      <c r="F3633" s="21"/>
      <c r="G3633" s="79"/>
      <c r="H3633" s="79"/>
      <c r="I3633" s="79"/>
      <c r="J3633" s="79"/>
      <c r="K3633" s="79"/>
      <c r="L3633" s="79"/>
      <c r="M3633" s="79"/>
      <c r="N3633" s="79"/>
      <c r="O3633" s="79"/>
      <c r="P3633" s="79"/>
      <c r="Q3633" s="79"/>
      <c r="R3633" s="79"/>
      <c r="S3633" s="79"/>
      <c r="T3633" s="79"/>
      <c r="U3633" s="79"/>
      <c r="V3633" s="79"/>
      <c r="W3633" s="79"/>
      <c r="X3633" s="79"/>
      <c r="Y3633" s="79"/>
      <c r="Z3633" s="79"/>
      <c r="AA3633" s="79"/>
      <c r="AB3633" s="79"/>
      <c r="AC3633" s="79"/>
      <c r="AD3633" s="79"/>
      <c r="AE3633" s="79"/>
      <c r="AF3633" s="79"/>
      <c r="AG3633" s="79"/>
      <c r="AH3633" s="79"/>
      <c r="AI3633" s="79"/>
      <c r="AJ3633" s="79"/>
      <c r="AK3633" s="79"/>
      <c r="AL3633" s="79"/>
      <c r="AM3633" s="79"/>
      <c r="AN3633" s="79"/>
      <c r="AO3633" s="79"/>
      <c r="AP3633" s="79"/>
      <c r="AQ3633" s="79"/>
      <c r="AR3633" s="79"/>
      <c r="AS3633" s="79"/>
      <c r="AT3633" s="79"/>
      <c r="AU3633" s="79"/>
      <c r="AV3633" s="79"/>
      <c r="AW3633" s="79"/>
      <c r="AX3633" s="79"/>
      <c r="AY3633" s="79"/>
      <c r="AZ3633" s="79"/>
      <c r="BA3633" s="79"/>
      <c r="BB3633" s="79"/>
      <c r="BC3633" s="79"/>
      <c r="BD3633" s="79"/>
      <c r="BE3633" s="79"/>
      <c r="BF3633" s="79"/>
      <c r="BG3633" s="79"/>
      <c r="BH3633" s="79"/>
      <c r="BI3633" s="79"/>
      <c r="BJ3633" s="79"/>
      <c r="BK3633" s="79"/>
      <c r="BL3633" s="79"/>
      <c r="BM3633" s="79"/>
      <c r="BN3633" s="79"/>
      <c r="BO3633" s="79"/>
      <c r="BP3633" s="79"/>
      <c r="BQ3633" s="79"/>
      <c r="BR3633" s="79"/>
      <c r="BS3633" s="79"/>
      <c r="BT3633" s="79"/>
      <c r="BU3633" s="79"/>
      <c r="BV3633" s="79"/>
      <c r="BW3633" s="79"/>
      <c r="BX3633" s="79"/>
      <c r="BY3633" s="79"/>
      <c r="BZ3633" s="79"/>
      <c r="CA3633" s="79"/>
      <c r="CB3633" s="79"/>
      <c r="CC3633" s="79"/>
      <c r="CD3633" s="79"/>
      <c r="CE3633" s="79"/>
      <c r="CF3633" s="79"/>
      <c r="CG3633" s="79"/>
      <c r="CH3633" s="79"/>
      <c r="CI3633" s="79"/>
      <c r="CJ3633" s="79"/>
      <c r="CK3633" s="79"/>
      <c r="CL3633" s="79"/>
      <c r="CM3633" s="79"/>
      <c r="CN3633" s="79"/>
      <c r="CO3633" s="79"/>
      <c r="CP3633" s="79"/>
      <c r="CQ3633" s="79"/>
      <c r="CR3633" s="79"/>
      <c r="CS3633" s="79"/>
      <c r="CT3633" s="79"/>
      <c r="CU3633" s="79"/>
      <c r="CV3633" s="79"/>
      <c r="CW3633" s="79"/>
      <c r="CX3633" s="79"/>
      <c r="CY3633" s="79"/>
      <c r="CZ3633" s="79"/>
      <c r="DA3633" s="79"/>
      <c r="DB3633" s="79"/>
      <c r="DC3633" s="79"/>
      <c r="DD3633" s="79"/>
      <c r="DE3633" s="79"/>
      <c r="DF3633" s="79"/>
      <c r="DG3633" s="79"/>
      <c r="DH3633" s="79"/>
      <c r="DI3633" s="79"/>
      <c r="DJ3633" s="79"/>
      <c r="DK3633" s="79"/>
      <c r="DL3633" s="79"/>
      <c r="DM3633" s="79"/>
      <c r="DN3633" s="79"/>
      <c r="DO3633" s="79"/>
      <c r="DP3633" s="79"/>
      <c r="DQ3633" s="79"/>
      <c r="DR3633" s="79"/>
      <c r="DS3633" s="79"/>
      <c r="DT3633" s="79"/>
      <c r="DU3633" s="79"/>
      <c r="DV3633" s="79"/>
      <c r="DW3633" s="79"/>
      <c r="DX3633" s="79"/>
      <c r="DY3633" s="79"/>
      <c r="DZ3633" s="79"/>
      <c r="EA3633" s="79"/>
      <c r="EB3633" s="79"/>
      <c r="EC3633" s="79"/>
      <c r="ED3633" s="79"/>
      <c r="EE3633" s="79"/>
      <c r="EF3633" s="79"/>
      <c r="EG3633" s="79"/>
      <c r="EH3633" s="79"/>
      <c r="EI3633" s="79"/>
      <c r="EJ3633" s="79"/>
      <c r="EK3633" s="79"/>
      <c r="EL3633" s="79"/>
      <c r="EM3633" s="79"/>
      <c r="EN3633" s="79"/>
      <c r="EO3633" s="79"/>
      <c r="EP3633" s="79"/>
      <c r="EQ3633" s="79"/>
      <c r="ER3633" s="79"/>
      <c r="ES3633" s="79"/>
      <c r="ET3633" s="79"/>
      <c r="EU3633" s="79"/>
      <c r="EV3633" s="79"/>
      <c r="EW3633" s="79"/>
      <c r="EX3633" s="79"/>
      <c r="EY3633" s="79"/>
      <c r="EZ3633" s="79"/>
      <c r="FA3633" s="79"/>
      <c r="FB3633" s="79"/>
      <c r="FC3633" s="79"/>
      <c r="FD3633" s="79"/>
      <c r="FE3633" s="79"/>
      <c r="FF3633" s="79"/>
      <c r="FG3633" s="79"/>
      <c r="FH3633" s="79"/>
      <c r="FI3633" s="79"/>
      <c r="FJ3633" s="79"/>
      <c r="FK3633" s="79"/>
      <c r="FL3633" s="79"/>
      <c r="FM3633" s="79"/>
      <c r="FN3633" s="79"/>
      <c r="FO3633" s="79"/>
      <c r="FP3633" s="79"/>
      <c r="FQ3633" s="79"/>
      <c r="FR3633" s="79"/>
      <c r="FS3633" s="79"/>
      <c r="FT3633" s="79"/>
      <c r="FU3633" s="79"/>
      <c r="FV3633" s="79"/>
      <c r="FW3633" s="79"/>
      <c r="FX3633" s="79"/>
      <c r="FY3633" s="79"/>
      <c r="FZ3633" s="79"/>
      <c r="GA3633" s="79"/>
      <c r="GB3633" s="79"/>
      <c r="GC3633" s="79"/>
      <c r="GD3633" s="79"/>
      <c r="GE3633" s="79"/>
      <c r="GF3633" s="79"/>
      <c r="GG3633" s="79"/>
      <c r="GH3633" s="79"/>
      <c r="GI3633" s="79"/>
      <c r="GJ3633" s="79"/>
      <c r="GK3633" s="79"/>
      <c r="GL3633" s="79"/>
      <c r="GM3633" s="79"/>
      <c r="GN3633" s="79"/>
      <c r="GO3633" s="79"/>
      <c r="GP3633" s="79"/>
      <c r="GQ3633" s="79"/>
      <c r="GR3633" s="79"/>
      <c r="GS3633" s="79"/>
      <c r="GT3633" s="79"/>
      <c r="GU3633" s="79"/>
      <c r="GV3633" s="79"/>
      <c r="GW3633" s="79"/>
      <c r="GX3633" s="79"/>
      <c r="GY3633" s="79"/>
      <c r="GZ3633" s="79"/>
      <c r="HA3633" s="79"/>
      <c r="HB3633" s="79"/>
      <c r="HC3633" s="79"/>
      <c r="HD3633" s="79"/>
      <c r="HE3633" s="79"/>
      <c r="HF3633" s="79"/>
      <c r="HG3633" s="79"/>
      <c r="HH3633" s="79"/>
      <c r="HI3633" s="79"/>
      <c r="HJ3633" s="79"/>
      <c r="HK3633" s="79"/>
      <c r="HL3633" s="79"/>
      <c r="HM3633" s="79"/>
      <c r="HN3633" s="79"/>
      <c r="HO3633" s="79"/>
      <c r="HP3633" s="79"/>
      <c r="HQ3633" s="79"/>
      <c r="HR3633" s="79"/>
      <c r="HS3633" s="79"/>
      <c r="HT3633" s="79"/>
      <c r="HU3633" s="79"/>
      <c r="HV3633" s="79"/>
      <c r="HW3633" s="79"/>
      <c r="HX3633" s="79"/>
      <c r="HY3633" s="79"/>
      <c r="HZ3633" s="79"/>
      <c r="IA3633" s="79"/>
      <c r="IB3633" s="79"/>
      <c r="IC3633" s="79"/>
      <c r="ID3633" s="79"/>
      <c r="IE3633" s="79"/>
      <c r="IF3633" s="79"/>
      <c r="IG3633" s="79"/>
      <c r="IH3633" s="79"/>
      <c r="II3633" s="79"/>
      <c r="IJ3633" s="79"/>
      <c r="IK3633" s="79"/>
      <c r="IL3633" s="79"/>
      <c r="IM3633" s="79"/>
      <c r="IN3633" s="79"/>
      <c r="IO3633" s="79"/>
      <c r="IP3633" s="79"/>
      <c r="IQ3633" s="79"/>
      <c r="IR3633" s="79"/>
      <c r="IS3633" s="79"/>
      <c r="IT3633" s="79"/>
      <c r="IU3633" s="79"/>
      <c r="IV3633" s="79"/>
    </row>
    <row r="3634" spans="1:256">
      <c r="A3634" s="48"/>
      <c r="B3634" s="65"/>
      <c r="C3634" s="50"/>
      <c r="D3634" s="51"/>
      <c r="E3634" s="19"/>
      <c r="F3634" s="21"/>
    </row>
    <row r="3635" spans="1:256">
      <c r="A3635" s="55"/>
      <c r="B3635" s="63"/>
      <c r="C3635" s="75"/>
      <c r="D3635" s="51"/>
      <c r="E3635" s="19"/>
      <c r="F3635" s="21"/>
      <c r="G3635" s="79"/>
      <c r="H3635" s="79"/>
      <c r="I3635" s="79"/>
      <c r="J3635" s="79"/>
      <c r="K3635" s="79"/>
      <c r="L3635" s="79"/>
      <c r="M3635" s="79"/>
      <c r="N3635" s="79"/>
      <c r="O3635" s="79"/>
      <c r="P3635" s="79"/>
      <c r="Q3635" s="79"/>
      <c r="R3635" s="79"/>
      <c r="S3635" s="79"/>
      <c r="T3635" s="79"/>
      <c r="U3635" s="79"/>
      <c r="V3635" s="79"/>
      <c r="W3635" s="79"/>
      <c r="X3635" s="79"/>
      <c r="Y3635" s="79"/>
      <c r="Z3635" s="79"/>
      <c r="AA3635" s="79"/>
      <c r="AB3635" s="79"/>
      <c r="AC3635" s="79"/>
      <c r="AD3635" s="79"/>
      <c r="AE3635" s="79"/>
      <c r="AF3635" s="79"/>
      <c r="AG3635" s="79"/>
      <c r="AH3635" s="79"/>
      <c r="AI3635" s="79"/>
      <c r="AJ3635" s="79"/>
      <c r="AK3635" s="79"/>
      <c r="AL3635" s="79"/>
      <c r="AM3635" s="79"/>
      <c r="AN3635" s="79"/>
      <c r="AO3635" s="79"/>
      <c r="AP3635" s="79"/>
      <c r="AQ3635" s="79"/>
      <c r="AR3635" s="79"/>
      <c r="AS3635" s="79"/>
      <c r="AT3635" s="79"/>
      <c r="AU3635" s="79"/>
      <c r="AV3635" s="79"/>
      <c r="AW3635" s="79"/>
      <c r="AX3635" s="79"/>
      <c r="AY3635" s="79"/>
      <c r="AZ3635" s="79"/>
      <c r="BA3635" s="79"/>
      <c r="BB3635" s="79"/>
      <c r="BC3635" s="79"/>
      <c r="BD3635" s="79"/>
      <c r="BE3635" s="79"/>
      <c r="BF3635" s="79"/>
      <c r="BG3635" s="79"/>
      <c r="BH3635" s="79"/>
      <c r="BI3635" s="79"/>
      <c r="BJ3635" s="79"/>
      <c r="BK3635" s="79"/>
      <c r="BL3635" s="79"/>
      <c r="BM3635" s="79"/>
      <c r="BN3635" s="79"/>
      <c r="BO3635" s="79"/>
      <c r="BP3635" s="79"/>
      <c r="BQ3635" s="79"/>
      <c r="BR3635" s="79"/>
      <c r="BS3635" s="79"/>
      <c r="BT3635" s="79"/>
      <c r="BU3635" s="79"/>
      <c r="BV3635" s="79"/>
      <c r="BW3635" s="79"/>
      <c r="BX3635" s="79"/>
      <c r="BY3635" s="79"/>
      <c r="BZ3635" s="79"/>
      <c r="CA3635" s="79"/>
      <c r="CB3635" s="79"/>
      <c r="CC3635" s="79"/>
      <c r="CD3635" s="79"/>
      <c r="CE3635" s="79"/>
      <c r="CF3635" s="79"/>
      <c r="CG3635" s="79"/>
      <c r="CH3635" s="79"/>
      <c r="CI3635" s="79"/>
      <c r="CJ3635" s="79"/>
      <c r="CK3635" s="79"/>
      <c r="CL3635" s="79"/>
      <c r="CM3635" s="79"/>
      <c r="CN3635" s="79"/>
      <c r="CO3635" s="79"/>
      <c r="CP3635" s="79"/>
      <c r="CQ3635" s="79"/>
      <c r="CR3635" s="79"/>
      <c r="CS3635" s="79"/>
      <c r="CT3635" s="79"/>
      <c r="CU3635" s="79"/>
      <c r="CV3635" s="79"/>
      <c r="CW3635" s="79"/>
      <c r="CX3635" s="79"/>
      <c r="CY3635" s="79"/>
      <c r="CZ3635" s="79"/>
      <c r="DA3635" s="79"/>
      <c r="DB3635" s="79"/>
      <c r="DC3635" s="79"/>
      <c r="DD3635" s="79"/>
      <c r="DE3635" s="79"/>
      <c r="DF3635" s="79"/>
      <c r="DG3635" s="79"/>
      <c r="DH3635" s="79"/>
      <c r="DI3635" s="79"/>
      <c r="DJ3635" s="79"/>
      <c r="DK3635" s="79"/>
      <c r="DL3635" s="79"/>
      <c r="DM3635" s="79"/>
      <c r="DN3635" s="79"/>
      <c r="DO3635" s="79"/>
      <c r="DP3635" s="79"/>
      <c r="DQ3635" s="79"/>
      <c r="DR3635" s="79"/>
      <c r="DS3635" s="79"/>
      <c r="DT3635" s="79"/>
      <c r="DU3635" s="79"/>
      <c r="DV3635" s="79"/>
      <c r="DW3635" s="79"/>
      <c r="DX3635" s="79"/>
      <c r="DY3635" s="79"/>
      <c r="DZ3635" s="79"/>
      <c r="EA3635" s="79"/>
      <c r="EB3635" s="79"/>
      <c r="EC3635" s="79"/>
      <c r="ED3635" s="79"/>
      <c r="EE3635" s="79"/>
      <c r="EF3635" s="79"/>
      <c r="EG3635" s="79"/>
      <c r="EH3635" s="79"/>
      <c r="EI3635" s="79"/>
      <c r="EJ3635" s="79"/>
      <c r="EK3635" s="79"/>
      <c r="EL3635" s="79"/>
      <c r="EM3635" s="79"/>
      <c r="EN3635" s="79"/>
      <c r="EO3635" s="79"/>
      <c r="EP3635" s="79"/>
      <c r="EQ3635" s="79"/>
      <c r="ER3635" s="79"/>
      <c r="ES3635" s="79"/>
      <c r="ET3635" s="79"/>
      <c r="EU3635" s="79"/>
      <c r="EV3635" s="79"/>
      <c r="EW3635" s="79"/>
      <c r="EX3635" s="79"/>
      <c r="EY3635" s="79"/>
      <c r="EZ3635" s="79"/>
      <c r="FA3635" s="79"/>
      <c r="FB3635" s="79"/>
      <c r="FC3635" s="79"/>
      <c r="FD3635" s="79"/>
      <c r="FE3635" s="79"/>
      <c r="FF3635" s="79"/>
      <c r="FG3635" s="79"/>
      <c r="FH3635" s="79"/>
      <c r="FI3635" s="79"/>
      <c r="FJ3635" s="79"/>
      <c r="FK3635" s="79"/>
      <c r="FL3635" s="79"/>
      <c r="FM3635" s="79"/>
      <c r="FN3635" s="79"/>
      <c r="FO3635" s="79"/>
      <c r="FP3635" s="79"/>
      <c r="FQ3635" s="79"/>
      <c r="FR3635" s="79"/>
      <c r="FS3635" s="79"/>
      <c r="FT3635" s="79"/>
      <c r="FU3635" s="79"/>
      <c r="FV3635" s="79"/>
      <c r="FW3635" s="79"/>
      <c r="FX3635" s="79"/>
      <c r="FY3635" s="79"/>
      <c r="FZ3635" s="79"/>
      <c r="GA3635" s="79"/>
      <c r="GB3635" s="79"/>
      <c r="GC3635" s="79"/>
      <c r="GD3635" s="79"/>
      <c r="GE3635" s="79"/>
      <c r="GF3635" s="79"/>
      <c r="GG3635" s="79"/>
      <c r="GH3635" s="79"/>
      <c r="GI3635" s="79"/>
      <c r="GJ3635" s="79"/>
      <c r="GK3635" s="79"/>
      <c r="GL3635" s="79"/>
      <c r="GM3635" s="79"/>
      <c r="GN3635" s="79"/>
      <c r="GO3635" s="79"/>
      <c r="GP3635" s="79"/>
      <c r="GQ3635" s="79"/>
      <c r="GR3635" s="79"/>
      <c r="GS3635" s="79"/>
      <c r="GT3635" s="79"/>
      <c r="GU3635" s="79"/>
      <c r="GV3635" s="79"/>
      <c r="GW3635" s="79"/>
      <c r="GX3635" s="79"/>
      <c r="GY3635" s="79"/>
      <c r="GZ3635" s="79"/>
      <c r="HA3635" s="79"/>
      <c r="HB3635" s="79"/>
      <c r="HC3635" s="79"/>
      <c r="HD3635" s="79"/>
      <c r="HE3635" s="79"/>
      <c r="HF3635" s="79"/>
      <c r="HG3635" s="79"/>
      <c r="HH3635" s="79"/>
      <c r="HI3635" s="79"/>
      <c r="HJ3635" s="79"/>
      <c r="HK3635" s="79"/>
      <c r="HL3635" s="79"/>
      <c r="HM3635" s="79"/>
      <c r="HN3635" s="79"/>
      <c r="HO3635" s="79"/>
      <c r="HP3635" s="79"/>
      <c r="HQ3635" s="79"/>
      <c r="HR3635" s="79"/>
      <c r="HS3635" s="79"/>
      <c r="HT3635" s="79"/>
      <c r="HU3635" s="79"/>
      <c r="HV3635" s="79"/>
      <c r="HW3635" s="79"/>
      <c r="HX3635" s="79"/>
      <c r="HY3635" s="79"/>
      <c r="HZ3635" s="79"/>
      <c r="IA3635" s="79"/>
      <c r="IB3635" s="79"/>
      <c r="IC3635" s="79"/>
      <c r="ID3635" s="79"/>
      <c r="IE3635" s="79"/>
      <c r="IF3635" s="79"/>
      <c r="IG3635" s="79"/>
      <c r="IH3635" s="79"/>
      <c r="II3635" s="79"/>
      <c r="IJ3635" s="79"/>
      <c r="IK3635" s="79"/>
      <c r="IL3635" s="79"/>
      <c r="IM3635" s="79"/>
      <c r="IN3635" s="79"/>
      <c r="IO3635" s="79"/>
      <c r="IP3635" s="79"/>
      <c r="IQ3635" s="79"/>
      <c r="IR3635" s="79"/>
      <c r="IS3635" s="79"/>
      <c r="IT3635" s="79"/>
      <c r="IU3635" s="79"/>
      <c r="IV3635" s="79"/>
    </row>
    <row r="3636" spans="1:256">
      <c r="A3636" s="55"/>
      <c r="B3636" s="56"/>
      <c r="C3636" s="57"/>
      <c r="D3636" s="51"/>
      <c r="E3636" s="19"/>
      <c r="F3636" s="21"/>
    </row>
    <row r="3637" spans="1:256">
      <c r="A3637" s="48"/>
      <c r="B3637" s="63"/>
      <c r="C3637" s="75"/>
      <c r="D3637" s="51"/>
      <c r="E3637" s="19"/>
      <c r="F3637" s="21"/>
      <c r="G3637" s="80"/>
      <c r="H3637" s="80"/>
      <c r="I3637" s="80"/>
      <c r="J3637" s="80"/>
      <c r="K3637" s="80"/>
      <c r="L3637" s="80"/>
      <c r="M3637" s="80"/>
      <c r="N3637" s="80"/>
      <c r="O3637" s="80"/>
      <c r="P3637" s="80"/>
      <c r="Q3637" s="80"/>
      <c r="R3637" s="80"/>
      <c r="S3637" s="80"/>
      <c r="T3637" s="80"/>
      <c r="U3637" s="80"/>
      <c r="V3637" s="80"/>
      <c r="W3637" s="80"/>
      <c r="X3637" s="80"/>
      <c r="Y3637" s="80"/>
      <c r="Z3637" s="80"/>
      <c r="AA3637" s="80"/>
      <c r="AB3637" s="80"/>
      <c r="AC3637" s="80"/>
      <c r="AD3637" s="80"/>
      <c r="AE3637" s="80"/>
      <c r="AF3637" s="80"/>
      <c r="AG3637" s="80"/>
      <c r="AH3637" s="80"/>
      <c r="AI3637" s="80"/>
      <c r="AJ3637" s="80"/>
      <c r="AK3637" s="80"/>
      <c r="AL3637" s="80"/>
      <c r="AM3637" s="80"/>
      <c r="AN3637" s="80"/>
      <c r="AO3637" s="80"/>
      <c r="AP3637" s="80"/>
      <c r="AQ3637" s="80"/>
      <c r="AR3637" s="80"/>
      <c r="AS3637" s="80"/>
      <c r="AT3637" s="80"/>
      <c r="AU3637" s="80"/>
      <c r="AV3637" s="80"/>
      <c r="AW3637" s="80"/>
      <c r="AX3637" s="80"/>
      <c r="AY3637" s="80"/>
      <c r="AZ3637" s="80"/>
      <c r="BA3637" s="80"/>
      <c r="BB3637" s="80"/>
      <c r="BC3637" s="80"/>
      <c r="BD3637" s="80"/>
      <c r="BE3637" s="80"/>
      <c r="BF3637" s="80"/>
      <c r="BG3637" s="80"/>
      <c r="BH3637" s="80"/>
      <c r="BI3637" s="80"/>
      <c r="BJ3637" s="80"/>
      <c r="BK3637" s="80"/>
      <c r="BL3637" s="80"/>
      <c r="BM3637" s="80"/>
      <c r="BN3637" s="80"/>
      <c r="BO3637" s="80"/>
      <c r="BP3637" s="80"/>
      <c r="BQ3637" s="80"/>
      <c r="BR3637" s="80"/>
      <c r="BS3637" s="80"/>
      <c r="BT3637" s="80"/>
      <c r="BU3637" s="80"/>
      <c r="BV3637" s="80"/>
      <c r="BW3637" s="80"/>
      <c r="BX3637" s="80"/>
      <c r="BY3637" s="80"/>
      <c r="BZ3637" s="80"/>
      <c r="CA3637" s="80"/>
      <c r="CB3637" s="80"/>
      <c r="CC3637" s="80"/>
      <c r="CD3637" s="80"/>
      <c r="CE3637" s="80"/>
      <c r="CF3637" s="80"/>
      <c r="CG3637" s="80"/>
      <c r="CH3637" s="80"/>
      <c r="CI3637" s="80"/>
      <c r="CJ3637" s="80"/>
      <c r="CK3637" s="80"/>
      <c r="CL3637" s="80"/>
      <c r="CM3637" s="80"/>
      <c r="CN3637" s="80"/>
      <c r="CO3637" s="80"/>
      <c r="CP3637" s="80"/>
      <c r="CQ3637" s="80"/>
      <c r="CR3637" s="80"/>
      <c r="CS3637" s="80"/>
      <c r="CT3637" s="80"/>
      <c r="CU3637" s="80"/>
      <c r="CV3637" s="80"/>
      <c r="CW3637" s="80"/>
      <c r="CX3637" s="80"/>
      <c r="CY3637" s="80"/>
      <c r="CZ3637" s="80"/>
      <c r="DA3637" s="80"/>
      <c r="DB3637" s="80"/>
      <c r="DC3637" s="80"/>
      <c r="DD3637" s="80"/>
      <c r="DE3637" s="80"/>
      <c r="DF3637" s="80"/>
      <c r="DG3637" s="80"/>
      <c r="DH3637" s="80"/>
      <c r="DI3637" s="80"/>
      <c r="DJ3637" s="80"/>
      <c r="DK3637" s="80"/>
      <c r="DL3637" s="80"/>
      <c r="DM3637" s="80"/>
      <c r="DN3637" s="80"/>
      <c r="DO3637" s="80"/>
      <c r="DP3637" s="80"/>
      <c r="DQ3637" s="80"/>
      <c r="DR3637" s="80"/>
      <c r="DS3637" s="80"/>
      <c r="DT3637" s="80"/>
      <c r="DU3637" s="80"/>
      <c r="DV3637" s="80"/>
      <c r="DW3637" s="80"/>
      <c r="DX3637" s="80"/>
      <c r="DY3637" s="80"/>
      <c r="DZ3637" s="80"/>
      <c r="EA3637" s="80"/>
      <c r="EB3637" s="80"/>
      <c r="EC3637" s="80"/>
      <c r="ED3637" s="80"/>
      <c r="EE3637" s="80"/>
      <c r="EF3637" s="80"/>
      <c r="EG3637" s="80"/>
      <c r="EH3637" s="80"/>
      <c r="EI3637" s="80"/>
      <c r="EJ3637" s="80"/>
      <c r="EK3637" s="80"/>
      <c r="EL3637" s="80"/>
      <c r="EM3637" s="80"/>
      <c r="EN3637" s="80"/>
      <c r="EO3637" s="80"/>
      <c r="EP3637" s="80"/>
      <c r="EQ3637" s="80"/>
      <c r="ER3637" s="80"/>
      <c r="ES3637" s="80"/>
      <c r="ET3637" s="80"/>
      <c r="EU3637" s="80"/>
      <c r="EV3637" s="80"/>
      <c r="EW3637" s="80"/>
      <c r="EX3637" s="80"/>
      <c r="EY3637" s="80"/>
      <c r="EZ3637" s="80"/>
      <c r="FA3637" s="80"/>
      <c r="FB3637" s="80"/>
      <c r="FC3637" s="80"/>
      <c r="FD3637" s="80"/>
      <c r="FE3637" s="80"/>
      <c r="FF3637" s="80"/>
      <c r="FG3637" s="80"/>
      <c r="FH3637" s="80"/>
      <c r="FI3637" s="80"/>
      <c r="FJ3637" s="80"/>
      <c r="FK3637" s="80"/>
      <c r="FL3637" s="80"/>
      <c r="FM3637" s="80"/>
      <c r="FN3637" s="80"/>
      <c r="FO3637" s="80"/>
      <c r="FP3637" s="80"/>
      <c r="FQ3637" s="80"/>
      <c r="FR3637" s="80"/>
      <c r="FS3637" s="80"/>
      <c r="FT3637" s="80"/>
      <c r="FU3637" s="80"/>
      <c r="FV3637" s="80"/>
      <c r="FW3637" s="80"/>
      <c r="FX3637" s="80"/>
      <c r="FY3637" s="80"/>
      <c r="FZ3637" s="80"/>
      <c r="GA3637" s="80"/>
      <c r="GB3637" s="80"/>
      <c r="GC3637" s="80"/>
      <c r="GD3637" s="80"/>
      <c r="GE3637" s="80"/>
      <c r="GF3637" s="80"/>
      <c r="GG3637" s="80"/>
      <c r="GH3637" s="80"/>
      <c r="GI3637" s="80"/>
      <c r="GJ3637" s="80"/>
      <c r="GK3637" s="80"/>
      <c r="GL3637" s="80"/>
      <c r="GM3637" s="80"/>
      <c r="GN3637" s="80"/>
      <c r="GO3637" s="80"/>
      <c r="GP3637" s="80"/>
      <c r="GQ3637" s="80"/>
      <c r="GR3637" s="80"/>
      <c r="GS3637" s="80"/>
      <c r="GT3637" s="80"/>
      <c r="GU3637" s="80"/>
      <c r="GV3637" s="80"/>
      <c r="GW3637" s="80"/>
      <c r="GX3637" s="80"/>
      <c r="GY3637" s="80"/>
      <c r="GZ3637" s="80"/>
      <c r="HA3637" s="80"/>
      <c r="HB3637" s="80"/>
      <c r="HC3637" s="80"/>
      <c r="HD3637" s="80"/>
      <c r="HE3637" s="80"/>
      <c r="HF3637" s="80"/>
      <c r="HG3637" s="80"/>
      <c r="HH3637" s="80"/>
      <c r="HI3637" s="80"/>
      <c r="HJ3637" s="80"/>
      <c r="HK3637" s="80"/>
      <c r="HL3637" s="80"/>
      <c r="HM3637" s="80"/>
      <c r="HN3637" s="80"/>
      <c r="HO3637" s="80"/>
      <c r="HP3637" s="80"/>
      <c r="HQ3637" s="80"/>
      <c r="HR3637" s="80"/>
      <c r="HS3637" s="80"/>
      <c r="HT3637" s="80"/>
      <c r="HU3637" s="80"/>
      <c r="HV3637" s="80"/>
      <c r="HW3637" s="80"/>
      <c r="HX3637" s="80"/>
      <c r="HY3637" s="80"/>
      <c r="HZ3637" s="80"/>
      <c r="IA3637" s="80"/>
      <c r="IB3637" s="80"/>
      <c r="IC3637" s="80"/>
      <c r="ID3637" s="80"/>
      <c r="IE3637" s="80"/>
      <c r="IF3637" s="80"/>
      <c r="IG3637" s="80"/>
      <c r="IH3637" s="80"/>
      <c r="II3637" s="80"/>
      <c r="IJ3637" s="80"/>
      <c r="IK3637" s="80"/>
      <c r="IL3637" s="80"/>
      <c r="IM3637" s="80"/>
      <c r="IN3637" s="80"/>
      <c r="IO3637" s="80"/>
      <c r="IP3637" s="80"/>
      <c r="IQ3637" s="80"/>
      <c r="IR3637" s="80"/>
      <c r="IS3637" s="80"/>
      <c r="IT3637" s="80"/>
      <c r="IU3637" s="80"/>
      <c r="IV3637" s="80"/>
    </row>
    <row r="3638" spans="1:256">
      <c r="A3638" s="48"/>
      <c r="B3638" s="65"/>
      <c r="C3638" s="50"/>
      <c r="D3638" s="51"/>
      <c r="E3638" s="19"/>
      <c r="F3638" s="21"/>
      <c r="G3638" s="80"/>
      <c r="H3638" s="80"/>
      <c r="I3638" s="80"/>
      <c r="J3638" s="80"/>
      <c r="K3638" s="80"/>
      <c r="L3638" s="80"/>
      <c r="M3638" s="80"/>
      <c r="N3638" s="80"/>
      <c r="O3638" s="80"/>
      <c r="P3638" s="80"/>
      <c r="Q3638" s="80"/>
      <c r="R3638" s="80"/>
      <c r="S3638" s="80"/>
      <c r="T3638" s="80"/>
      <c r="U3638" s="80"/>
      <c r="V3638" s="80"/>
      <c r="W3638" s="80"/>
      <c r="X3638" s="80"/>
      <c r="Y3638" s="80"/>
      <c r="Z3638" s="80"/>
      <c r="AA3638" s="80"/>
      <c r="AB3638" s="80"/>
      <c r="AC3638" s="80"/>
      <c r="AD3638" s="80"/>
      <c r="AE3638" s="80"/>
      <c r="AF3638" s="80"/>
      <c r="AG3638" s="80"/>
      <c r="AH3638" s="80"/>
      <c r="AI3638" s="80"/>
      <c r="AJ3638" s="80"/>
      <c r="AK3638" s="80"/>
      <c r="AL3638" s="80"/>
      <c r="AM3638" s="80"/>
      <c r="AN3638" s="80"/>
      <c r="AO3638" s="80"/>
      <c r="AP3638" s="80"/>
      <c r="AQ3638" s="80"/>
      <c r="AR3638" s="80"/>
      <c r="AS3638" s="80"/>
      <c r="AT3638" s="80"/>
      <c r="AU3638" s="80"/>
      <c r="AV3638" s="80"/>
      <c r="AW3638" s="80"/>
      <c r="AX3638" s="80"/>
      <c r="AY3638" s="80"/>
      <c r="AZ3638" s="80"/>
      <c r="BA3638" s="80"/>
      <c r="BB3638" s="80"/>
      <c r="BC3638" s="80"/>
      <c r="BD3638" s="80"/>
      <c r="BE3638" s="80"/>
      <c r="BF3638" s="80"/>
      <c r="BG3638" s="80"/>
      <c r="BH3638" s="80"/>
      <c r="BI3638" s="80"/>
      <c r="BJ3638" s="80"/>
      <c r="BK3638" s="80"/>
      <c r="BL3638" s="80"/>
      <c r="BM3638" s="80"/>
      <c r="BN3638" s="80"/>
      <c r="BO3638" s="80"/>
      <c r="BP3638" s="80"/>
      <c r="BQ3638" s="80"/>
      <c r="BR3638" s="80"/>
      <c r="BS3638" s="80"/>
      <c r="BT3638" s="80"/>
      <c r="BU3638" s="80"/>
      <c r="BV3638" s="80"/>
      <c r="BW3638" s="80"/>
      <c r="BX3638" s="80"/>
      <c r="BY3638" s="80"/>
      <c r="BZ3638" s="80"/>
      <c r="CA3638" s="80"/>
      <c r="CB3638" s="80"/>
      <c r="CC3638" s="80"/>
      <c r="CD3638" s="80"/>
      <c r="CE3638" s="80"/>
      <c r="CF3638" s="80"/>
      <c r="CG3638" s="80"/>
      <c r="CH3638" s="80"/>
      <c r="CI3638" s="80"/>
      <c r="CJ3638" s="80"/>
      <c r="CK3638" s="80"/>
      <c r="CL3638" s="80"/>
      <c r="CM3638" s="80"/>
      <c r="CN3638" s="80"/>
      <c r="CO3638" s="80"/>
      <c r="CP3638" s="80"/>
      <c r="CQ3638" s="80"/>
      <c r="CR3638" s="80"/>
      <c r="CS3638" s="80"/>
      <c r="CT3638" s="80"/>
      <c r="CU3638" s="80"/>
      <c r="CV3638" s="80"/>
      <c r="CW3638" s="80"/>
      <c r="CX3638" s="80"/>
      <c r="CY3638" s="80"/>
      <c r="CZ3638" s="80"/>
      <c r="DA3638" s="80"/>
      <c r="DB3638" s="80"/>
      <c r="DC3638" s="80"/>
      <c r="DD3638" s="80"/>
      <c r="DE3638" s="80"/>
      <c r="DF3638" s="80"/>
      <c r="DG3638" s="80"/>
      <c r="DH3638" s="80"/>
      <c r="DI3638" s="80"/>
      <c r="DJ3638" s="80"/>
      <c r="DK3638" s="80"/>
      <c r="DL3638" s="80"/>
      <c r="DM3638" s="80"/>
      <c r="DN3638" s="80"/>
      <c r="DO3638" s="80"/>
      <c r="DP3638" s="80"/>
      <c r="DQ3638" s="80"/>
      <c r="DR3638" s="80"/>
      <c r="DS3638" s="80"/>
      <c r="DT3638" s="80"/>
      <c r="DU3638" s="80"/>
      <c r="DV3638" s="80"/>
      <c r="DW3638" s="80"/>
      <c r="DX3638" s="80"/>
      <c r="DY3638" s="80"/>
      <c r="DZ3638" s="80"/>
      <c r="EA3638" s="80"/>
      <c r="EB3638" s="80"/>
      <c r="EC3638" s="80"/>
      <c r="ED3638" s="80"/>
      <c r="EE3638" s="80"/>
      <c r="EF3638" s="80"/>
      <c r="EG3638" s="80"/>
      <c r="EH3638" s="80"/>
      <c r="EI3638" s="80"/>
      <c r="EJ3638" s="80"/>
      <c r="EK3638" s="80"/>
      <c r="EL3638" s="80"/>
      <c r="EM3638" s="80"/>
      <c r="EN3638" s="80"/>
      <c r="EO3638" s="80"/>
      <c r="EP3638" s="80"/>
      <c r="EQ3638" s="80"/>
      <c r="ER3638" s="80"/>
      <c r="ES3638" s="80"/>
      <c r="ET3638" s="80"/>
      <c r="EU3638" s="80"/>
      <c r="EV3638" s="80"/>
      <c r="EW3638" s="80"/>
      <c r="EX3638" s="80"/>
      <c r="EY3638" s="80"/>
      <c r="EZ3638" s="80"/>
      <c r="FA3638" s="80"/>
      <c r="FB3638" s="80"/>
      <c r="FC3638" s="80"/>
      <c r="FD3638" s="80"/>
      <c r="FE3638" s="80"/>
      <c r="FF3638" s="80"/>
      <c r="FG3638" s="80"/>
      <c r="FH3638" s="80"/>
      <c r="FI3638" s="80"/>
      <c r="FJ3638" s="80"/>
      <c r="FK3638" s="80"/>
      <c r="FL3638" s="80"/>
      <c r="FM3638" s="80"/>
      <c r="FN3638" s="80"/>
      <c r="FO3638" s="80"/>
      <c r="FP3638" s="80"/>
      <c r="FQ3638" s="80"/>
      <c r="FR3638" s="80"/>
      <c r="FS3638" s="80"/>
      <c r="FT3638" s="80"/>
      <c r="FU3638" s="80"/>
      <c r="FV3638" s="80"/>
      <c r="FW3638" s="80"/>
      <c r="FX3638" s="80"/>
      <c r="FY3638" s="80"/>
      <c r="FZ3638" s="80"/>
      <c r="GA3638" s="80"/>
      <c r="GB3638" s="80"/>
      <c r="GC3638" s="80"/>
      <c r="GD3638" s="80"/>
      <c r="GE3638" s="80"/>
      <c r="GF3638" s="80"/>
      <c r="GG3638" s="80"/>
      <c r="GH3638" s="80"/>
      <c r="GI3638" s="80"/>
      <c r="GJ3638" s="80"/>
      <c r="GK3638" s="80"/>
      <c r="GL3638" s="80"/>
      <c r="GM3638" s="80"/>
      <c r="GN3638" s="80"/>
      <c r="GO3638" s="80"/>
      <c r="GP3638" s="80"/>
      <c r="GQ3638" s="80"/>
      <c r="GR3638" s="80"/>
      <c r="GS3638" s="80"/>
      <c r="GT3638" s="80"/>
      <c r="GU3638" s="80"/>
      <c r="GV3638" s="80"/>
      <c r="GW3638" s="80"/>
      <c r="GX3638" s="80"/>
      <c r="GY3638" s="80"/>
      <c r="GZ3638" s="80"/>
      <c r="HA3638" s="80"/>
      <c r="HB3638" s="80"/>
      <c r="HC3638" s="80"/>
      <c r="HD3638" s="80"/>
      <c r="HE3638" s="80"/>
      <c r="HF3638" s="80"/>
      <c r="HG3638" s="80"/>
      <c r="HH3638" s="80"/>
      <c r="HI3638" s="80"/>
      <c r="HJ3638" s="80"/>
      <c r="HK3638" s="80"/>
      <c r="HL3638" s="80"/>
      <c r="HM3638" s="80"/>
      <c r="HN3638" s="80"/>
      <c r="HO3638" s="80"/>
      <c r="HP3638" s="80"/>
      <c r="HQ3638" s="80"/>
      <c r="HR3638" s="80"/>
      <c r="HS3638" s="80"/>
      <c r="HT3638" s="80"/>
      <c r="HU3638" s="80"/>
      <c r="HV3638" s="80"/>
      <c r="HW3638" s="80"/>
      <c r="HX3638" s="80"/>
      <c r="HY3638" s="80"/>
      <c r="HZ3638" s="80"/>
      <c r="IA3638" s="80"/>
      <c r="IB3638" s="80"/>
      <c r="IC3638" s="80"/>
      <c r="ID3638" s="80"/>
      <c r="IE3638" s="80"/>
      <c r="IF3638" s="80"/>
      <c r="IG3638" s="80"/>
      <c r="IH3638" s="80"/>
      <c r="II3638" s="80"/>
      <c r="IJ3638" s="80"/>
      <c r="IK3638" s="80"/>
      <c r="IL3638" s="80"/>
      <c r="IM3638" s="80"/>
      <c r="IN3638" s="80"/>
      <c r="IO3638" s="80"/>
      <c r="IP3638" s="80"/>
      <c r="IQ3638" s="80"/>
      <c r="IR3638" s="80"/>
      <c r="IS3638" s="80"/>
      <c r="IT3638" s="80"/>
      <c r="IU3638" s="80"/>
      <c r="IV3638" s="80"/>
    </row>
    <row r="3639" spans="1:256">
      <c r="A3639" s="48"/>
      <c r="B3639" s="63"/>
      <c r="C3639" s="75"/>
      <c r="D3639" s="51"/>
      <c r="E3639" s="19"/>
      <c r="F3639" s="21"/>
      <c r="G3639" s="80"/>
      <c r="H3639" s="80"/>
      <c r="I3639" s="80"/>
      <c r="J3639" s="80"/>
      <c r="K3639" s="80"/>
      <c r="L3639" s="80"/>
      <c r="M3639" s="80"/>
      <c r="N3639" s="80"/>
      <c r="O3639" s="80"/>
      <c r="P3639" s="80"/>
      <c r="Q3639" s="80"/>
      <c r="R3639" s="80"/>
      <c r="S3639" s="80"/>
      <c r="T3639" s="80"/>
      <c r="U3639" s="80"/>
      <c r="V3639" s="80"/>
      <c r="W3639" s="80"/>
      <c r="X3639" s="80"/>
      <c r="Y3639" s="80"/>
      <c r="Z3639" s="80"/>
      <c r="AA3639" s="80"/>
      <c r="AB3639" s="80"/>
      <c r="AC3639" s="80"/>
      <c r="AD3639" s="80"/>
      <c r="AE3639" s="80"/>
      <c r="AF3639" s="80"/>
      <c r="AG3639" s="80"/>
      <c r="AH3639" s="80"/>
      <c r="AI3639" s="80"/>
      <c r="AJ3639" s="80"/>
      <c r="AK3639" s="80"/>
      <c r="AL3639" s="80"/>
      <c r="AM3639" s="80"/>
      <c r="AN3639" s="80"/>
      <c r="AO3639" s="80"/>
      <c r="AP3639" s="80"/>
      <c r="AQ3639" s="80"/>
      <c r="AR3639" s="80"/>
      <c r="AS3639" s="80"/>
      <c r="AT3639" s="80"/>
      <c r="AU3639" s="80"/>
      <c r="AV3639" s="80"/>
      <c r="AW3639" s="80"/>
      <c r="AX3639" s="80"/>
      <c r="AY3639" s="80"/>
      <c r="AZ3639" s="80"/>
      <c r="BA3639" s="80"/>
      <c r="BB3639" s="80"/>
      <c r="BC3639" s="80"/>
      <c r="BD3639" s="80"/>
      <c r="BE3639" s="80"/>
      <c r="BF3639" s="80"/>
      <c r="BG3639" s="80"/>
      <c r="BH3639" s="80"/>
      <c r="BI3639" s="80"/>
      <c r="BJ3639" s="80"/>
      <c r="BK3639" s="80"/>
      <c r="BL3639" s="80"/>
      <c r="BM3639" s="80"/>
      <c r="BN3639" s="80"/>
      <c r="BO3639" s="80"/>
      <c r="BP3639" s="80"/>
      <c r="BQ3639" s="80"/>
      <c r="BR3639" s="80"/>
      <c r="BS3639" s="80"/>
      <c r="BT3639" s="80"/>
      <c r="BU3639" s="80"/>
      <c r="BV3639" s="80"/>
      <c r="BW3639" s="80"/>
      <c r="BX3639" s="80"/>
      <c r="BY3639" s="80"/>
      <c r="BZ3639" s="80"/>
      <c r="CA3639" s="80"/>
      <c r="CB3639" s="80"/>
      <c r="CC3639" s="80"/>
      <c r="CD3639" s="80"/>
      <c r="CE3639" s="80"/>
      <c r="CF3639" s="80"/>
      <c r="CG3639" s="80"/>
      <c r="CH3639" s="80"/>
      <c r="CI3639" s="80"/>
      <c r="CJ3639" s="80"/>
      <c r="CK3639" s="80"/>
      <c r="CL3639" s="80"/>
      <c r="CM3639" s="80"/>
      <c r="CN3639" s="80"/>
      <c r="CO3639" s="80"/>
      <c r="CP3639" s="80"/>
      <c r="CQ3639" s="80"/>
      <c r="CR3639" s="80"/>
      <c r="CS3639" s="80"/>
      <c r="CT3639" s="80"/>
      <c r="CU3639" s="80"/>
      <c r="CV3639" s="80"/>
      <c r="CW3639" s="80"/>
      <c r="CX3639" s="80"/>
      <c r="CY3639" s="80"/>
      <c r="CZ3639" s="80"/>
      <c r="DA3639" s="80"/>
      <c r="DB3639" s="80"/>
      <c r="DC3639" s="80"/>
      <c r="DD3639" s="80"/>
      <c r="DE3639" s="80"/>
      <c r="DF3639" s="80"/>
      <c r="DG3639" s="80"/>
      <c r="DH3639" s="80"/>
      <c r="DI3639" s="80"/>
      <c r="DJ3639" s="80"/>
      <c r="DK3639" s="80"/>
      <c r="DL3639" s="80"/>
      <c r="DM3639" s="80"/>
      <c r="DN3639" s="80"/>
      <c r="DO3639" s="80"/>
      <c r="DP3639" s="80"/>
      <c r="DQ3639" s="80"/>
      <c r="DR3639" s="80"/>
      <c r="DS3639" s="80"/>
      <c r="DT3639" s="80"/>
      <c r="DU3639" s="80"/>
      <c r="DV3639" s="80"/>
      <c r="DW3639" s="80"/>
      <c r="DX3639" s="80"/>
      <c r="DY3639" s="80"/>
      <c r="DZ3639" s="80"/>
      <c r="EA3639" s="80"/>
      <c r="EB3639" s="80"/>
      <c r="EC3639" s="80"/>
      <c r="ED3639" s="80"/>
      <c r="EE3639" s="80"/>
      <c r="EF3639" s="80"/>
      <c r="EG3639" s="80"/>
      <c r="EH3639" s="80"/>
      <c r="EI3639" s="80"/>
      <c r="EJ3639" s="80"/>
      <c r="EK3639" s="80"/>
      <c r="EL3639" s="80"/>
      <c r="EM3639" s="80"/>
      <c r="EN3639" s="80"/>
      <c r="EO3639" s="80"/>
      <c r="EP3639" s="80"/>
      <c r="EQ3639" s="80"/>
      <c r="ER3639" s="80"/>
      <c r="ES3639" s="80"/>
      <c r="ET3639" s="80"/>
      <c r="EU3639" s="80"/>
      <c r="EV3639" s="80"/>
      <c r="EW3639" s="80"/>
      <c r="EX3639" s="80"/>
      <c r="EY3639" s="80"/>
      <c r="EZ3639" s="80"/>
      <c r="FA3639" s="80"/>
      <c r="FB3639" s="80"/>
      <c r="FC3639" s="80"/>
      <c r="FD3639" s="80"/>
      <c r="FE3639" s="80"/>
      <c r="FF3639" s="80"/>
      <c r="FG3639" s="80"/>
      <c r="FH3639" s="80"/>
      <c r="FI3639" s="80"/>
      <c r="FJ3639" s="80"/>
      <c r="FK3639" s="80"/>
      <c r="FL3639" s="80"/>
      <c r="FM3639" s="80"/>
      <c r="FN3639" s="80"/>
      <c r="FO3639" s="80"/>
      <c r="FP3639" s="80"/>
      <c r="FQ3639" s="80"/>
      <c r="FR3639" s="80"/>
      <c r="FS3639" s="80"/>
      <c r="FT3639" s="80"/>
      <c r="FU3639" s="80"/>
      <c r="FV3639" s="80"/>
      <c r="FW3639" s="80"/>
      <c r="FX3639" s="80"/>
      <c r="FY3639" s="80"/>
      <c r="FZ3639" s="80"/>
      <c r="GA3639" s="80"/>
      <c r="GB3639" s="80"/>
      <c r="GC3639" s="80"/>
      <c r="GD3639" s="80"/>
      <c r="GE3639" s="80"/>
      <c r="GF3639" s="80"/>
      <c r="GG3639" s="80"/>
      <c r="GH3639" s="80"/>
      <c r="GI3639" s="80"/>
      <c r="GJ3639" s="80"/>
      <c r="GK3639" s="80"/>
      <c r="GL3639" s="80"/>
      <c r="GM3639" s="80"/>
      <c r="GN3639" s="80"/>
      <c r="GO3639" s="80"/>
      <c r="GP3639" s="80"/>
      <c r="GQ3639" s="80"/>
      <c r="GR3639" s="80"/>
      <c r="GS3639" s="80"/>
      <c r="GT3639" s="80"/>
      <c r="GU3639" s="80"/>
      <c r="GV3639" s="80"/>
      <c r="GW3639" s="80"/>
      <c r="GX3639" s="80"/>
      <c r="GY3639" s="80"/>
      <c r="GZ3639" s="80"/>
      <c r="HA3639" s="80"/>
      <c r="HB3639" s="80"/>
      <c r="HC3639" s="80"/>
      <c r="HD3639" s="80"/>
      <c r="HE3639" s="80"/>
      <c r="HF3639" s="80"/>
      <c r="HG3639" s="80"/>
      <c r="HH3639" s="80"/>
      <c r="HI3639" s="80"/>
      <c r="HJ3639" s="80"/>
      <c r="HK3639" s="80"/>
      <c r="HL3639" s="80"/>
      <c r="HM3639" s="80"/>
      <c r="HN3639" s="80"/>
      <c r="HO3639" s="80"/>
      <c r="HP3639" s="80"/>
      <c r="HQ3639" s="80"/>
      <c r="HR3639" s="80"/>
      <c r="HS3639" s="80"/>
      <c r="HT3639" s="80"/>
      <c r="HU3639" s="80"/>
      <c r="HV3639" s="80"/>
      <c r="HW3639" s="80"/>
      <c r="HX3639" s="80"/>
      <c r="HY3639" s="80"/>
      <c r="HZ3639" s="80"/>
      <c r="IA3639" s="80"/>
      <c r="IB3639" s="80"/>
      <c r="IC3639" s="80"/>
      <c r="ID3639" s="80"/>
      <c r="IE3639" s="80"/>
      <c r="IF3639" s="80"/>
      <c r="IG3639" s="80"/>
      <c r="IH3639" s="80"/>
      <c r="II3639" s="80"/>
      <c r="IJ3639" s="80"/>
      <c r="IK3639" s="80"/>
      <c r="IL3639" s="80"/>
      <c r="IM3639" s="80"/>
      <c r="IN3639" s="80"/>
      <c r="IO3639" s="80"/>
      <c r="IP3639" s="80"/>
      <c r="IQ3639" s="80"/>
      <c r="IR3639" s="80"/>
      <c r="IS3639" s="80"/>
      <c r="IT3639" s="80"/>
      <c r="IU3639" s="80"/>
      <c r="IV3639" s="80"/>
    </row>
    <row r="3640" spans="1:256">
      <c r="A3640" s="48"/>
      <c r="B3640" s="65"/>
      <c r="C3640" s="50"/>
      <c r="D3640" s="51"/>
      <c r="E3640" s="19"/>
      <c r="F3640" s="21"/>
      <c r="G3640" s="80"/>
      <c r="H3640" s="80"/>
      <c r="I3640" s="80"/>
      <c r="J3640" s="80"/>
      <c r="K3640" s="80"/>
      <c r="L3640" s="80"/>
      <c r="M3640" s="80"/>
      <c r="N3640" s="80"/>
      <c r="O3640" s="80"/>
      <c r="P3640" s="80"/>
      <c r="Q3640" s="80"/>
      <c r="R3640" s="80"/>
      <c r="S3640" s="80"/>
      <c r="T3640" s="80"/>
      <c r="U3640" s="80"/>
      <c r="V3640" s="80"/>
      <c r="W3640" s="80"/>
      <c r="X3640" s="80"/>
      <c r="Y3640" s="80"/>
      <c r="Z3640" s="80"/>
      <c r="AA3640" s="80"/>
      <c r="AB3640" s="80"/>
      <c r="AC3640" s="80"/>
      <c r="AD3640" s="80"/>
      <c r="AE3640" s="80"/>
      <c r="AF3640" s="80"/>
      <c r="AG3640" s="80"/>
      <c r="AH3640" s="80"/>
      <c r="AI3640" s="80"/>
      <c r="AJ3640" s="80"/>
      <c r="AK3640" s="80"/>
      <c r="AL3640" s="80"/>
      <c r="AM3640" s="80"/>
      <c r="AN3640" s="80"/>
      <c r="AO3640" s="80"/>
      <c r="AP3640" s="80"/>
      <c r="AQ3640" s="80"/>
      <c r="AR3640" s="80"/>
      <c r="AS3640" s="80"/>
      <c r="AT3640" s="80"/>
      <c r="AU3640" s="80"/>
      <c r="AV3640" s="80"/>
      <c r="AW3640" s="80"/>
      <c r="AX3640" s="80"/>
      <c r="AY3640" s="80"/>
      <c r="AZ3640" s="80"/>
      <c r="BA3640" s="80"/>
      <c r="BB3640" s="80"/>
      <c r="BC3640" s="80"/>
      <c r="BD3640" s="80"/>
      <c r="BE3640" s="80"/>
      <c r="BF3640" s="80"/>
      <c r="BG3640" s="80"/>
      <c r="BH3640" s="80"/>
      <c r="BI3640" s="80"/>
      <c r="BJ3640" s="80"/>
      <c r="BK3640" s="80"/>
      <c r="BL3640" s="80"/>
      <c r="BM3640" s="80"/>
      <c r="BN3640" s="80"/>
      <c r="BO3640" s="80"/>
      <c r="BP3640" s="80"/>
      <c r="BQ3640" s="80"/>
      <c r="BR3640" s="80"/>
      <c r="BS3640" s="80"/>
      <c r="BT3640" s="80"/>
      <c r="BU3640" s="80"/>
      <c r="BV3640" s="80"/>
      <c r="BW3640" s="80"/>
      <c r="BX3640" s="80"/>
      <c r="BY3640" s="80"/>
      <c r="BZ3640" s="80"/>
      <c r="CA3640" s="80"/>
      <c r="CB3640" s="80"/>
      <c r="CC3640" s="80"/>
      <c r="CD3640" s="80"/>
      <c r="CE3640" s="80"/>
      <c r="CF3640" s="80"/>
      <c r="CG3640" s="80"/>
      <c r="CH3640" s="80"/>
      <c r="CI3640" s="80"/>
      <c r="CJ3640" s="80"/>
      <c r="CK3640" s="80"/>
      <c r="CL3640" s="80"/>
      <c r="CM3640" s="80"/>
      <c r="CN3640" s="80"/>
      <c r="CO3640" s="80"/>
      <c r="CP3640" s="80"/>
      <c r="CQ3640" s="80"/>
      <c r="CR3640" s="80"/>
      <c r="CS3640" s="80"/>
      <c r="CT3640" s="80"/>
      <c r="CU3640" s="80"/>
      <c r="CV3640" s="80"/>
      <c r="CW3640" s="80"/>
      <c r="CX3640" s="80"/>
      <c r="CY3640" s="80"/>
      <c r="CZ3640" s="80"/>
      <c r="DA3640" s="80"/>
      <c r="DB3640" s="80"/>
      <c r="DC3640" s="80"/>
      <c r="DD3640" s="80"/>
      <c r="DE3640" s="80"/>
      <c r="DF3640" s="80"/>
      <c r="DG3640" s="80"/>
      <c r="DH3640" s="80"/>
      <c r="DI3640" s="80"/>
      <c r="DJ3640" s="80"/>
      <c r="DK3640" s="80"/>
      <c r="DL3640" s="80"/>
      <c r="DM3640" s="80"/>
      <c r="DN3640" s="80"/>
      <c r="DO3640" s="80"/>
      <c r="DP3640" s="80"/>
      <c r="DQ3640" s="80"/>
      <c r="DR3640" s="80"/>
      <c r="DS3640" s="80"/>
      <c r="DT3640" s="80"/>
      <c r="DU3640" s="80"/>
      <c r="DV3640" s="80"/>
      <c r="DW3640" s="80"/>
      <c r="DX3640" s="80"/>
      <c r="DY3640" s="80"/>
      <c r="DZ3640" s="80"/>
      <c r="EA3640" s="80"/>
      <c r="EB3640" s="80"/>
      <c r="EC3640" s="80"/>
      <c r="ED3640" s="80"/>
      <c r="EE3640" s="80"/>
      <c r="EF3640" s="80"/>
      <c r="EG3640" s="80"/>
      <c r="EH3640" s="80"/>
      <c r="EI3640" s="80"/>
      <c r="EJ3640" s="80"/>
      <c r="EK3640" s="80"/>
      <c r="EL3640" s="80"/>
      <c r="EM3640" s="80"/>
      <c r="EN3640" s="80"/>
      <c r="EO3640" s="80"/>
      <c r="EP3640" s="80"/>
      <c r="EQ3640" s="80"/>
      <c r="ER3640" s="80"/>
      <c r="ES3640" s="80"/>
      <c r="ET3640" s="80"/>
      <c r="EU3640" s="80"/>
      <c r="EV3640" s="80"/>
      <c r="EW3640" s="80"/>
      <c r="EX3640" s="80"/>
      <c r="EY3640" s="80"/>
      <c r="EZ3640" s="80"/>
      <c r="FA3640" s="80"/>
      <c r="FB3640" s="80"/>
      <c r="FC3640" s="80"/>
      <c r="FD3640" s="80"/>
      <c r="FE3640" s="80"/>
      <c r="FF3640" s="80"/>
      <c r="FG3640" s="80"/>
      <c r="FH3640" s="80"/>
      <c r="FI3640" s="80"/>
      <c r="FJ3640" s="80"/>
      <c r="FK3640" s="80"/>
      <c r="FL3640" s="80"/>
      <c r="FM3640" s="80"/>
      <c r="FN3640" s="80"/>
      <c r="FO3640" s="80"/>
      <c r="FP3640" s="80"/>
      <c r="FQ3640" s="80"/>
      <c r="FR3640" s="80"/>
      <c r="FS3640" s="80"/>
      <c r="FT3640" s="80"/>
      <c r="FU3640" s="80"/>
      <c r="FV3640" s="80"/>
      <c r="FW3640" s="80"/>
      <c r="FX3640" s="80"/>
      <c r="FY3640" s="80"/>
      <c r="FZ3640" s="80"/>
      <c r="GA3640" s="80"/>
      <c r="GB3640" s="80"/>
      <c r="GC3640" s="80"/>
      <c r="GD3640" s="80"/>
      <c r="GE3640" s="80"/>
      <c r="GF3640" s="80"/>
      <c r="GG3640" s="80"/>
      <c r="GH3640" s="80"/>
      <c r="GI3640" s="80"/>
      <c r="GJ3640" s="80"/>
      <c r="GK3640" s="80"/>
      <c r="GL3640" s="80"/>
      <c r="GM3640" s="80"/>
      <c r="GN3640" s="80"/>
      <c r="GO3640" s="80"/>
      <c r="GP3640" s="80"/>
      <c r="GQ3640" s="80"/>
      <c r="GR3640" s="80"/>
      <c r="GS3640" s="80"/>
      <c r="GT3640" s="80"/>
      <c r="GU3640" s="80"/>
      <c r="GV3640" s="80"/>
      <c r="GW3640" s="80"/>
      <c r="GX3640" s="80"/>
      <c r="GY3640" s="80"/>
      <c r="GZ3640" s="80"/>
      <c r="HA3640" s="80"/>
      <c r="HB3640" s="80"/>
      <c r="HC3640" s="80"/>
      <c r="HD3640" s="80"/>
      <c r="HE3640" s="80"/>
      <c r="HF3640" s="80"/>
      <c r="HG3640" s="80"/>
      <c r="HH3640" s="80"/>
      <c r="HI3640" s="80"/>
      <c r="HJ3640" s="80"/>
      <c r="HK3640" s="80"/>
      <c r="HL3640" s="80"/>
      <c r="HM3640" s="80"/>
      <c r="HN3640" s="80"/>
      <c r="HO3640" s="80"/>
      <c r="HP3640" s="80"/>
      <c r="HQ3640" s="80"/>
      <c r="HR3640" s="80"/>
      <c r="HS3640" s="80"/>
      <c r="HT3640" s="80"/>
      <c r="HU3640" s="80"/>
      <c r="HV3640" s="80"/>
      <c r="HW3640" s="80"/>
      <c r="HX3640" s="80"/>
      <c r="HY3640" s="80"/>
      <c r="HZ3640" s="80"/>
      <c r="IA3640" s="80"/>
      <c r="IB3640" s="80"/>
      <c r="IC3640" s="80"/>
      <c r="ID3640" s="80"/>
      <c r="IE3640" s="80"/>
      <c r="IF3640" s="80"/>
      <c r="IG3640" s="80"/>
      <c r="IH3640" s="80"/>
      <c r="II3640" s="80"/>
      <c r="IJ3640" s="80"/>
      <c r="IK3640" s="80"/>
      <c r="IL3640" s="80"/>
      <c r="IM3640" s="80"/>
      <c r="IN3640" s="80"/>
      <c r="IO3640" s="80"/>
      <c r="IP3640" s="80"/>
      <c r="IQ3640" s="80"/>
      <c r="IR3640" s="80"/>
      <c r="IS3640" s="80"/>
      <c r="IT3640" s="80"/>
      <c r="IU3640" s="80"/>
      <c r="IV3640" s="80"/>
    </row>
    <row r="3641" spans="1:256">
      <c r="A3641" s="48"/>
      <c r="B3641" s="65"/>
      <c r="C3641" s="50"/>
      <c r="D3641" s="51"/>
      <c r="E3641" s="19"/>
      <c r="F3641" s="21"/>
      <c r="G3641" s="80"/>
      <c r="H3641" s="80"/>
      <c r="I3641" s="80"/>
      <c r="J3641" s="80"/>
      <c r="K3641" s="80"/>
      <c r="L3641" s="80"/>
      <c r="M3641" s="80"/>
      <c r="N3641" s="80"/>
      <c r="O3641" s="80"/>
      <c r="P3641" s="80"/>
      <c r="Q3641" s="80"/>
      <c r="R3641" s="80"/>
      <c r="S3641" s="80"/>
      <c r="T3641" s="80"/>
      <c r="U3641" s="80"/>
      <c r="V3641" s="80"/>
      <c r="W3641" s="80"/>
      <c r="X3641" s="80"/>
      <c r="Y3641" s="80"/>
      <c r="Z3641" s="80"/>
      <c r="AA3641" s="80"/>
      <c r="AB3641" s="80"/>
      <c r="AC3641" s="80"/>
      <c r="AD3641" s="80"/>
      <c r="AE3641" s="80"/>
      <c r="AF3641" s="80"/>
      <c r="AG3641" s="80"/>
      <c r="AH3641" s="80"/>
      <c r="AI3641" s="80"/>
      <c r="AJ3641" s="80"/>
      <c r="AK3641" s="80"/>
      <c r="AL3641" s="80"/>
      <c r="AM3641" s="80"/>
      <c r="AN3641" s="80"/>
      <c r="AO3641" s="80"/>
      <c r="AP3641" s="80"/>
      <c r="AQ3641" s="80"/>
      <c r="AR3641" s="80"/>
      <c r="AS3641" s="80"/>
      <c r="AT3641" s="80"/>
      <c r="AU3641" s="80"/>
      <c r="AV3641" s="80"/>
      <c r="AW3641" s="80"/>
      <c r="AX3641" s="80"/>
      <c r="AY3641" s="80"/>
      <c r="AZ3641" s="80"/>
      <c r="BA3641" s="80"/>
      <c r="BB3641" s="80"/>
      <c r="BC3641" s="80"/>
      <c r="BD3641" s="80"/>
      <c r="BE3641" s="80"/>
      <c r="BF3641" s="80"/>
      <c r="BG3641" s="80"/>
      <c r="BH3641" s="80"/>
      <c r="BI3641" s="80"/>
      <c r="BJ3641" s="80"/>
      <c r="BK3641" s="80"/>
      <c r="BL3641" s="80"/>
      <c r="BM3641" s="80"/>
      <c r="BN3641" s="80"/>
      <c r="BO3641" s="80"/>
      <c r="BP3641" s="80"/>
      <c r="BQ3641" s="80"/>
      <c r="BR3641" s="80"/>
      <c r="BS3641" s="80"/>
      <c r="BT3641" s="80"/>
      <c r="BU3641" s="80"/>
      <c r="BV3641" s="80"/>
      <c r="BW3641" s="80"/>
      <c r="BX3641" s="80"/>
      <c r="BY3641" s="80"/>
      <c r="BZ3641" s="80"/>
      <c r="CA3641" s="80"/>
      <c r="CB3641" s="80"/>
      <c r="CC3641" s="80"/>
      <c r="CD3641" s="80"/>
      <c r="CE3641" s="80"/>
      <c r="CF3641" s="80"/>
      <c r="CG3641" s="80"/>
      <c r="CH3641" s="80"/>
      <c r="CI3641" s="80"/>
      <c r="CJ3641" s="80"/>
      <c r="CK3641" s="80"/>
      <c r="CL3641" s="80"/>
      <c r="CM3641" s="80"/>
      <c r="CN3641" s="80"/>
      <c r="CO3641" s="80"/>
      <c r="CP3641" s="80"/>
      <c r="CQ3641" s="80"/>
      <c r="CR3641" s="80"/>
      <c r="CS3641" s="80"/>
      <c r="CT3641" s="80"/>
      <c r="CU3641" s="80"/>
      <c r="CV3641" s="80"/>
      <c r="CW3641" s="80"/>
      <c r="CX3641" s="80"/>
      <c r="CY3641" s="80"/>
      <c r="CZ3641" s="80"/>
      <c r="DA3641" s="80"/>
      <c r="DB3641" s="80"/>
      <c r="DC3641" s="80"/>
      <c r="DD3641" s="80"/>
      <c r="DE3641" s="80"/>
      <c r="DF3641" s="80"/>
      <c r="DG3641" s="80"/>
      <c r="DH3641" s="80"/>
      <c r="DI3641" s="80"/>
      <c r="DJ3641" s="80"/>
      <c r="DK3641" s="80"/>
      <c r="DL3641" s="80"/>
      <c r="DM3641" s="80"/>
      <c r="DN3641" s="80"/>
      <c r="DO3641" s="80"/>
      <c r="DP3641" s="80"/>
      <c r="DQ3641" s="80"/>
      <c r="DR3641" s="80"/>
      <c r="DS3641" s="80"/>
      <c r="DT3641" s="80"/>
      <c r="DU3641" s="80"/>
      <c r="DV3641" s="80"/>
      <c r="DW3641" s="80"/>
      <c r="DX3641" s="80"/>
      <c r="DY3641" s="80"/>
      <c r="DZ3641" s="80"/>
      <c r="EA3641" s="80"/>
      <c r="EB3641" s="80"/>
      <c r="EC3641" s="80"/>
      <c r="ED3641" s="80"/>
      <c r="EE3641" s="80"/>
      <c r="EF3641" s="80"/>
      <c r="EG3641" s="80"/>
      <c r="EH3641" s="80"/>
      <c r="EI3641" s="80"/>
      <c r="EJ3641" s="80"/>
      <c r="EK3641" s="80"/>
      <c r="EL3641" s="80"/>
      <c r="EM3641" s="80"/>
      <c r="EN3641" s="80"/>
      <c r="EO3641" s="80"/>
      <c r="EP3641" s="80"/>
      <c r="EQ3641" s="80"/>
      <c r="ER3641" s="80"/>
      <c r="ES3641" s="80"/>
      <c r="ET3641" s="80"/>
      <c r="EU3641" s="80"/>
      <c r="EV3641" s="80"/>
      <c r="EW3641" s="80"/>
      <c r="EX3641" s="80"/>
      <c r="EY3641" s="80"/>
      <c r="EZ3641" s="80"/>
      <c r="FA3641" s="80"/>
      <c r="FB3641" s="80"/>
      <c r="FC3641" s="80"/>
      <c r="FD3641" s="80"/>
      <c r="FE3641" s="80"/>
      <c r="FF3641" s="80"/>
      <c r="FG3641" s="80"/>
      <c r="FH3641" s="80"/>
      <c r="FI3641" s="80"/>
      <c r="FJ3641" s="80"/>
      <c r="FK3641" s="80"/>
      <c r="FL3641" s="80"/>
      <c r="FM3641" s="80"/>
      <c r="FN3641" s="80"/>
      <c r="FO3641" s="80"/>
      <c r="FP3641" s="80"/>
      <c r="FQ3641" s="80"/>
      <c r="FR3641" s="80"/>
      <c r="FS3641" s="80"/>
      <c r="FT3641" s="80"/>
      <c r="FU3641" s="80"/>
      <c r="FV3641" s="80"/>
      <c r="FW3641" s="80"/>
      <c r="FX3641" s="80"/>
      <c r="FY3641" s="80"/>
      <c r="FZ3641" s="80"/>
      <c r="GA3641" s="80"/>
      <c r="GB3641" s="80"/>
      <c r="GC3641" s="80"/>
      <c r="GD3641" s="80"/>
      <c r="GE3641" s="80"/>
      <c r="GF3641" s="80"/>
      <c r="GG3641" s="80"/>
      <c r="GH3641" s="80"/>
      <c r="GI3641" s="80"/>
      <c r="GJ3641" s="80"/>
      <c r="GK3641" s="80"/>
      <c r="GL3641" s="80"/>
      <c r="GM3641" s="80"/>
      <c r="GN3641" s="80"/>
      <c r="GO3641" s="80"/>
      <c r="GP3641" s="80"/>
      <c r="GQ3641" s="80"/>
      <c r="GR3641" s="80"/>
      <c r="GS3641" s="80"/>
      <c r="GT3641" s="80"/>
      <c r="GU3641" s="80"/>
      <c r="GV3641" s="80"/>
      <c r="GW3641" s="80"/>
      <c r="GX3641" s="80"/>
      <c r="GY3641" s="80"/>
      <c r="GZ3641" s="80"/>
      <c r="HA3641" s="80"/>
      <c r="HB3641" s="80"/>
      <c r="HC3641" s="80"/>
      <c r="HD3641" s="80"/>
      <c r="HE3641" s="80"/>
      <c r="HF3641" s="80"/>
      <c r="HG3641" s="80"/>
      <c r="HH3641" s="80"/>
      <c r="HI3641" s="80"/>
      <c r="HJ3641" s="80"/>
      <c r="HK3641" s="80"/>
      <c r="HL3641" s="80"/>
      <c r="HM3641" s="80"/>
      <c r="HN3641" s="80"/>
      <c r="HO3641" s="80"/>
      <c r="HP3641" s="80"/>
      <c r="HQ3641" s="80"/>
      <c r="HR3641" s="80"/>
      <c r="HS3641" s="80"/>
      <c r="HT3641" s="80"/>
      <c r="HU3641" s="80"/>
      <c r="HV3641" s="80"/>
      <c r="HW3641" s="80"/>
      <c r="HX3641" s="80"/>
      <c r="HY3641" s="80"/>
      <c r="HZ3641" s="80"/>
      <c r="IA3641" s="80"/>
      <c r="IB3641" s="80"/>
      <c r="IC3641" s="80"/>
      <c r="ID3641" s="80"/>
      <c r="IE3641" s="80"/>
      <c r="IF3641" s="80"/>
      <c r="IG3641" s="80"/>
      <c r="IH3641" s="80"/>
      <c r="II3641" s="80"/>
      <c r="IJ3641" s="80"/>
      <c r="IK3641" s="80"/>
      <c r="IL3641" s="80"/>
      <c r="IM3641" s="80"/>
      <c r="IN3641" s="80"/>
      <c r="IO3641" s="80"/>
      <c r="IP3641" s="80"/>
      <c r="IQ3641" s="80"/>
      <c r="IR3641" s="80"/>
      <c r="IS3641" s="80"/>
      <c r="IT3641" s="80"/>
      <c r="IU3641" s="80"/>
      <c r="IV3641" s="80"/>
    </row>
    <row r="3642" spans="1:256">
      <c r="A3642" s="48"/>
      <c r="B3642" s="65"/>
      <c r="C3642" s="50"/>
      <c r="D3642" s="51"/>
      <c r="E3642" s="19"/>
      <c r="F3642" s="21"/>
      <c r="G3642" s="80"/>
      <c r="H3642" s="80"/>
      <c r="I3642" s="80"/>
      <c r="J3642" s="80"/>
      <c r="K3642" s="80"/>
      <c r="L3642" s="80"/>
      <c r="M3642" s="80"/>
      <c r="N3642" s="80"/>
      <c r="O3642" s="80"/>
      <c r="P3642" s="80"/>
      <c r="Q3642" s="80"/>
      <c r="R3642" s="80"/>
      <c r="S3642" s="80"/>
      <c r="T3642" s="80"/>
      <c r="U3642" s="80"/>
      <c r="V3642" s="80"/>
      <c r="W3642" s="80"/>
      <c r="X3642" s="80"/>
      <c r="Y3642" s="80"/>
      <c r="Z3642" s="80"/>
      <c r="AA3642" s="80"/>
      <c r="AB3642" s="80"/>
      <c r="AC3642" s="80"/>
      <c r="AD3642" s="80"/>
      <c r="AE3642" s="80"/>
      <c r="AF3642" s="80"/>
      <c r="AG3642" s="80"/>
      <c r="AH3642" s="80"/>
      <c r="AI3642" s="80"/>
      <c r="AJ3642" s="80"/>
      <c r="AK3642" s="80"/>
      <c r="AL3642" s="80"/>
      <c r="AM3642" s="80"/>
      <c r="AN3642" s="80"/>
      <c r="AO3642" s="80"/>
      <c r="AP3642" s="80"/>
      <c r="AQ3642" s="80"/>
      <c r="AR3642" s="80"/>
      <c r="AS3642" s="80"/>
      <c r="AT3642" s="80"/>
      <c r="AU3642" s="80"/>
      <c r="AV3642" s="80"/>
      <c r="AW3642" s="80"/>
      <c r="AX3642" s="80"/>
      <c r="AY3642" s="80"/>
      <c r="AZ3642" s="80"/>
      <c r="BA3642" s="80"/>
      <c r="BB3642" s="80"/>
      <c r="BC3642" s="80"/>
      <c r="BD3642" s="80"/>
      <c r="BE3642" s="80"/>
      <c r="BF3642" s="80"/>
      <c r="BG3642" s="80"/>
      <c r="BH3642" s="80"/>
      <c r="BI3642" s="80"/>
      <c r="BJ3642" s="80"/>
      <c r="BK3642" s="80"/>
      <c r="BL3642" s="80"/>
      <c r="BM3642" s="80"/>
      <c r="BN3642" s="80"/>
      <c r="BO3642" s="80"/>
      <c r="BP3642" s="80"/>
      <c r="BQ3642" s="80"/>
      <c r="BR3642" s="80"/>
      <c r="BS3642" s="80"/>
      <c r="BT3642" s="80"/>
      <c r="BU3642" s="80"/>
      <c r="BV3642" s="80"/>
      <c r="BW3642" s="80"/>
      <c r="BX3642" s="80"/>
      <c r="BY3642" s="80"/>
      <c r="BZ3642" s="80"/>
      <c r="CA3642" s="80"/>
      <c r="CB3642" s="80"/>
      <c r="CC3642" s="80"/>
      <c r="CD3642" s="80"/>
      <c r="CE3642" s="80"/>
      <c r="CF3642" s="80"/>
      <c r="CG3642" s="80"/>
      <c r="CH3642" s="80"/>
      <c r="CI3642" s="80"/>
      <c r="CJ3642" s="80"/>
      <c r="CK3642" s="80"/>
      <c r="CL3642" s="80"/>
      <c r="CM3642" s="80"/>
      <c r="CN3642" s="80"/>
      <c r="CO3642" s="80"/>
      <c r="CP3642" s="80"/>
      <c r="CQ3642" s="80"/>
      <c r="CR3642" s="80"/>
      <c r="CS3642" s="80"/>
      <c r="CT3642" s="80"/>
      <c r="CU3642" s="80"/>
      <c r="CV3642" s="80"/>
      <c r="CW3642" s="80"/>
      <c r="CX3642" s="80"/>
      <c r="CY3642" s="80"/>
      <c r="CZ3642" s="80"/>
      <c r="DA3642" s="80"/>
      <c r="DB3642" s="80"/>
      <c r="DC3642" s="80"/>
      <c r="DD3642" s="80"/>
      <c r="DE3642" s="80"/>
      <c r="DF3642" s="80"/>
      <c r="DG3642" s="80"/>
      <c r="DH3642" s="80"/>
      <c r="DI3642" s="80"/>
      <c r="DJ3642" s="80"/>
      <c r="DK3642" s="80"/>
      <c r="DL3642" s="80"/>
      <c r="DM3642" s="80"/>
      <c r="DN3642" s="80"/>
      <c r="DO3642" s="80"/>
      <c r="DP3642" s="80"/>
      <c r="DQ3642" s="80"/>
      <c r="DR3642" s="80"/>
      <c r="DS3642" s="80"/>
      <c r="DT3642" s="80"/>
      <c r="DU3642" s="80"/>
      <c r="DV3642" s="80"/>
      <c r="DW3642" s="80"/>
      <c r="DX3642" s="80"/>
      <c r="DY3642" s="80"/>
      <c r="DZ3642" s="80"/>
      <c r="EA3642" s="80"/>
      <c r="EB3642" s="80"/>
      <c r="EC3642" s="80"/>
      <c r="ED3642" s="80"/>
      <c r="EE3642" s="80"/>
      <c r="EF3642" s="80"/>
      <c r="EG3642" s="80"/>
      <c r="EH3642" s="80"/>
      <c r="EI3642" s="80"/>
      <c r="EJ3642" s="80"/>
      <c r="EK3642" s="80"/>
      <c r="EL3642" s="80"/>
      <c r="EM3642" s="80"/>
      <c r="EN3642" s="80"/>
      <c r="EO3642" s="80"/>
      <c r="EP3642" s="80"/>
      <c r="EQ3642" s="80"/>
      <c r="ER3642" s="80"/>
      <c r="ES3642" s="80"/>
      <c r="ET3642" s="80"/>
      <c r="EU3642" s="80"/>
      <c r="EV3642" s="80"/>
      <c r="EW3642" s="80"/>
      <c r="EX3642" s="80"/>
      <c r="EY3642" s="80"/>
      <c r="EZ3642" s="80"/>
      <c r="FA3642" s="80"/>
      <c r="FB3642" s="80"/>
      <c r="FC3642" s="80"/>
      <c r="FD3642" s="80"/>
      <c r="FE3642" s="80"/>
      <c r="FF3642" s="80"/>
      <c r="FG3642" s="80"/>
      <c r="FH3642" s="80"/>
      <c r="FI3642" s="80"/>
      <c r="FJ3642" s="80"/>
      <c r="FK3642" s="80"/>
      <c r="FL3642" s="80"/>
      <c r="FM3642" s="80"/>
      <c r="FN3642" s="80"/>
      <c r="FO3642" s="80"/>
      <c r="FP3642" s="80"/>
      <c r="FQ3642" s="80"/>
      <c r="FR3642" s="80"/>
      <c r="FS3642" s="80"/>
      <c r="FT3642" s="80"/>
      <c r="FU3642" s="80"/>
      <c r="FV3642" s="80"/>
      <c r="FW3642" s="80"/>
      <c r="FX3642" s="80"/>
      <c r="FY3642" s="80"/>
      <c r="FZ3642" s="80"/>
      <c r="GA3642" s="80"/>
      <c r="GB3642" s="80"/>
      <c r="GC3642" s="80"/>
      <c r="GD3642" s="80"/>
      <c r="GE3642" s="80"/>
      <c r="GF3642" s="80"/>
      <c r="GG3642" s="80"/>
      <c r="GH3642" s="80"/>
      <c r="GI3642" s="80"/>
      <c r="GJ3642" s="80"/>
      <c r="GK3642" s="80"/>
      <c r="GL3642" s="80"/>
      <c r="GM3642" s="80"/>
      <c r="GN3642" s="80"/>
      <c r="GO3642" s="80"/>
      <c r="GP3642" s="80"/>
      <c r="GQ3642" s="80"/>
      <c r="GR3642" s="80"/>
      <c r="GS3642" s="80"/>
      <c r="GT3642" s="80"/>
      <c r="GU3642" s="80"/>
      <c r="GV3642" s="80"/>
      <c r="GW3642" s="80"/>
      <c r="GX3642" s="80"/>
      <c r="GY3642" s="80"/>
      <c r="GZ3642" s="80"/>
      <c r="HA3642" s="80"/>
      <c r="HB3642" s="80"/>
      <c r="HC3642" s="80"/>
      <c r="HD3642" s="80"/>
      <c r="HE3642" s="80"/>
      <c r="HF3642" s="80"/>
      <c r="HG3642" s="80"/>
      <c r="HH3642" s="80"/>
      <c r="HI3642" s="80"/>
      <c r="HJ3642" s="80"/>
      <c r="HK3642" s="80"/>
      <c r="HL3642" s="80"/>
      <c r="HM3642" s="80"/>
      <c r="HN3642" s="80"/>
      <c r="HO3642" s="80"/>
      <c r="HP3642" s="80"/>
      <c r="HQ3642" s="80"/>
      <c r="HR3642" s="80"/>
      <c r="HS3642" s="80"/>
      <c r="HT3642" s="80"/>
      <c r="HU3642" s="80"/>
      <c r="HV3642" s="80"/>
      <c r="HW3642" s="80"/>
      <c r="HX3642" s="80"/>
      <c r="HY3642" s="80"/>
      <c r="HZ3642" s="80"/>
      <c r="IA3642" s="80"/>
      <c r="IB3642" s="80"/>
      <c r="IC3642" s="80"/>
      <c r="ID3642" s="80"/>
      <c r="IE3642" s="80"/>
      <c r="IF3642" s="80"/>
      <c r="IG3642" s="80"/>
      <c r="IH3642" s="80"/>
      <c r="II3642" s="80"/>
      <c r="IJ3642" s="80"/>
      <c r="IK3642" s="80"/>
      <c r="IL3642" s="80"/>
      <c r="IM3642" s="80"/>
      <c r="IN3642" s="80"/>
      <c r="IO3642" s="80"/>
      <c r="IP3642" s="80"/>
      <c r="IQ3642" s="80"/>
      <c r="IR3642" s="80"/>
      <c r="IS3642" s="80"/>
      <c r="IT3642" s="80"/>
      <c r="IU3642" s="80"/>
      <c r="IV3642" s="80"/>
    </row>
    <row r="3643" spans="1:256">
      <c r="A3643" s="48"/>
      <c r="B3643" s="65"/>
      <c r="C3643" s="50"/>
      <c r="D3643" s="51"/>
      <c r="E3643" s="19"/>
      <c r="F3643" s="21"/>
      <c r="G3643" s="80"/>
      <c r="H3643" s="80"/>
      <c r="I3643" s="80"/>
      <c r="J3643" s="80"/>
      <c r="K3643" s="80"/>
      <c r="L3643" s="80"/>
      <c r="M3643" s="80"/>
      <c r="N3643" s="80"/>
      <c r="O3643" s="80"/>
      <c r="P3643" s="80"/>
      <c r="Q3643" s="80"/>
      <c r="R3643" s="80"/>
      <c r="S3643" s="80"/>
      <c r="T3643" s="80"/>
      <c r="U3643" s="80"/>
      <c r="V3643" s="80"/>
      <c r="W3643" s="80"/>
      <c r="X3643" s="80"/>
      <c r="Y3643" s="80"/>
      <c r="Z3643" s="80"/>
      <c r="AA3643" s="80"/>
      <c r="AB3643" s="80"/>
      <c r="AC3643" s="80"/>
      <c r="AD3643" s="80"/>
      <c r="AE3643" s="80"/>
      <c r="AF3643" s="80"/>
      <c r="AG3643" s="80"/>
      <c r="AH3643" s="80"/>
      <c r="AI3643" s="80"/>
      <c r="AJ3643" s="80"/>
      <c r="AK3643" s="80"/>
      <c r="AL3643" s="80"/>
      <c r="AM3643" s="80"/>
      <c r="AN3643" s="80"/>
      <c r="AO3643" s="80"/>
      <c r="AP3643" s="80"/>
      <c r="AQ3643" s="80"/>
      <c r="AR3643" s="80"/>
      <c r="AS3643" s="80"/>
      <c r="AT3643" s="80"/>
      <c r="AU3643" s="80"/>
      <c r="AV3643" s="80"/>
      <c r="AW3643" s="80"/>
      <c r="AX3643" s="80"/>
      <c r="AY3643" s="80"/>
      <c r="AZ3643" s="80"/>
      <c r="BA3643" s="80"/>
      <c r="BB3643" s="80"/>
      <c r="BC3643" s="80"/>
      <c r="BD3643" s="80"/>
      <c r="BE3643" s="80"/>
      <c r="BF3643" s="80"/>
      <c r="BG3643" s="80"/>
      <c r="BH3643" s="80"/>
      <c r="BI3643" s="80"/>
      <c r="BJ3643" s="80"/>
      <c r="BK3643" s="80"/>
      <c r="BL3643" s="80"/>
      <c r="BM3643" s="80"/>
      <c r="BN3643" s="80"/>
      <c r="BO3643" s="80"/>
      <c r="BP3643" s="80"/>
      <c r="BQ3643" s="80"/>
      <c r="BR3643" s="80"/>
      <c r="BS3643" s="80"/>
      <c r="BT3643" s="80"/>
      <c r="BU3643" s="80"/>
      <c r="BV3643" s="80"/>
      <c r="BW3643" s="80"/>
      <c r="BX3643" s="80"/>
      <c r="BY3643" s="80"/>
      <c r="BZ3643" s="80"/>
      <c r="CA3643" s="80"/>
      <c r="CB3643" s="80"/>
      <c r="CC3643" s="80"/>
      <c r="CD3643" s="80"/>
      <c r="CE3643" s="80"/>
      <c r="CF3643" s="80"/>
      <c r="CG3643" s="80"/>
      <c r="CH3643" s="80"/>
      <c r="CI3643" s="80"/>
      <c r="CJ3643" s="80"/>
      <c r="CK3643" s="80"/>
      <c r="CL3643" s="80"/>
      <c r="CM3643" s="80"/>
      <c r="CN3643" s="80"/>
      <c r="CO3643" s="80"/>
      <c r="CP3643" s="80"/>
      <c r="CQ3643" s="80"/>
      <c r="CR3643" s="80"/>
      <c r="CS3643" s="80"/>
      <c r="CT3643" s="80"/>
      <c r="CU3643" s="80"/>
      <c r="CV3643" s="80"/>
      <c r="CW3643" s="80"/>
      <c r="CX3643" s="80"/>
      <c r="CY3643" s="80"/>
      <c r="CZ3643" s="80"/>
      <c r="DA3643" s="80"/>
      <c r="DB3643" s="80"/>
      <c r="DC3643" s="80"/>
      <c r="DD3643" s="80"/>
      <c r="DE3643" s="80"/>
      <c r="DF3643" s="80"/>
      <c r="DG3643" s="80"/>
      <c r="DH3643" s="80"/>
      <c r="DI3643" s="80"/>
      <c r="DJ3643" s="80"/>
      <c r="DK3643" s="80"/>
      <c r="DL3643" s="80"/>
      <c r="DM3643" s="80"/>
      <c r="DN3643" s="80"/>
      <c r="DO3643" s="80"/>
      <c r="DP3643" s="80"/>
      <c r="DQ3643" s="80"/>
      <c r="DR3643" s="80"/>
      <c r="DS3643" s="80"/>
      <c r="DT3643" s="80"/>
      <c r="DU3643" s="80"/>
      <c r="DV3643" s="80"/>
      <c r="DW3643" s="80"/>
      <c r="DX3643" s="80"/>
      <c r="DY3643" s="80"/>
      <c r="DZ3643" s="80"/>
      <c r="EA3643" s="80"/>
      <c r="EB3643" s="80"/>
      <c r="EC3643" s="80"/>
      <c r="ED3643" s="80"/>
      <c r="EE3643" s="80"/>
      <c r="EF3643" s="80"/>
      <c r="EG3643" s="80"/>
      <c r="EH3643" s="80"/>
      <c r="EI3643" s="80"/>
      <c r="EJ3643" s="80"/>
      <c r="EK3643" s="80"/>
      <c r="EL3643" s="80"/>
      <c r="EM3643" s="80"/>
      <c r="EN3643" s="80"/>
      <c r="EO3643" s="80"/>
      <c r="EP3643" s="80"/>
      <c r="EQ3643" s="80"/>
      <c r="ER3643" s="80"/>
      <c r="ES3643" s="80"/>
      <c r="ET3643" s="80"/>
      <c r="EU3643" s="80"/>
      <c r="EV3643" s="80"/>
      <c r="EW3643" s="80"/>
      <c r="EX3643" s="80"/>
      <c r="EY3643" s="80"/>
      <c r="EZ3643" s="80"/>
      <c r="FA3643" s="80"/>
      <c r="FB3643" s="80"/>
      <c r="FC3643" s="80"/>
      <c r="FD3643" s="80"/>
      <c r="FE3643" s="80"/>
      <c r="FF3643" s="80"/>
      <c r="FG3643" s="80"/>
      <c r="FH3643" s="80"/>
      <c r="FI3643" s="80"/>
      <c r="FJ3643" s="80"/>
      <c r="FK3643" s="80"/>
      <c r="FL3643" s="80"/>
      <c r="FM3643" s="80"/>
      <c r="FN3643" s="80"/>
      <c r="FO3643" s="80"/>
      <c r="FP3643" s="80"/>
      <c r="FQ3643" s="80"/>
      <c r="FR3643" s="80"/>
      <c r="FS3643" s="80"/>
      <c r="FT3643" s="80"/>
      <c r="FU3643" s="80"/>
      <c r="FV3643" s="80"/>
      <c r="FW3643" s="80"/>
      <c r="FX3643" s="80"/>
      <c r="FY3643" s="80"/>
      <c r="FZ3643" s="80"/>
      <c r="GA3643" s="80"/>
      <c r="GB3643" s="80"/>
      <c r="GC3643" s="80"/>
      <c r="GD3643" s="80"/>
      <c r="GE3643" s="80"/>
      <c r="GF3643" s="80"/>
      <c r="GG3643" s="80"/>
      <c r="GH3643" s="80"/>
      <c r="GI3643" s="80"/>
      <c r="GJ3643" s="80"/>
      <c r="GK3643" s="80"/>
      <c r="GL3643" s="80"/>
      <c r="GM3643" s="80"/>
      <c r="GN3643" s="80"/>
      <c r="GO3643" s="80"/>
      <c r="GP3643" s="80"/>
      <c r="GQ3643" s="80"/>
      <c r="GR3643" s="80"/>
      <c r="GS3643" s="80"/>
      <c r="GT3643" s="80"/>
      <c r="GU3643" s="80"/>
      <c r="GV3643" s="80"/>
      <c r="GW3643" s="80"/>
      <c r="GX3643" s="80"/>
      <c r="GY3643" s="80"/>
      <c r="GZ3643" s="80"/>
      <c r="HA3643" s="80"/>
      <c r="HB3643" s="80"/>
      <c r="HC3643" s="80"/>
      <c r="HD3643" s="80"/>
      <c r="HE3643" s="80"/>
      <c r="HF3643" s="80"/>
      <c r="HG3643" s="80"/>
      <c r="HH3643" s="80"/>
      <c r="HI3643" s="80"/>
      <c r="HJ3643" s="80"/>
      <c r="HK3643" s="80"/>
      <c r="HL3643" s="80"/>
      <c r="HM3643" s="80"/>
      <c r="HN3643" s="80"/>
      <c r="HO3643" s="80"/>
      <c r="HP3643" s="80"/>
      <c r="HQ3643" s="80"/>
      <c r="HR3643" s="80"/>
      <c r="HS3643" s="80"/>
      <c r="HT3643" s="80"/>
      <c r="HU3643" s="80"/>
      <c r="HV3643" s="80"/>
      <c r="HW3643" s="80"/>
      <c r="HX3643" s="80"/>
      <c r="HY3643" s="80"/>
      <c r="HZ3643" s="80"/>
      <c r="IA3643" s="80"/>
      <c r="IB3643" s="80"/>
      <c r="IC3643" s="80"/>
      <c r="ID3643" s="80"/>
      <c r="IE3643" s="80"/>
      <c r="IF3643" s="80"/>
      <c r="IG3643" s="80"/>
      <c r="IH3643" s="80"/>
      <c r="II3643" s="80"/>
      <c r="IJ3643" s="80"/>
      <c r="IK3643" s="80"/>
      <c r="IL3643" s="80"/>
      <c r="IM3643" s="80"/>
      <c r="IN3643" s="80"/>
      <c r="IO3643" s="80"/>
      <c r="IP3643" s="80"/>
      <c r="IQ3643" s="80"/>
      <c r="IR3643" s="80"/>
      <c r="IS3643" s="80"/>
      <c r="IT3643" s="80"/>
      <c r="IU3643" s="80"/>
      <c r="IV3643" s="80"/>
    </row>
    <row r="3644" spans="1:256">
      <c r="A3644" s="48"/>
      <c r="B3644" s="65"/>
      <c r="C3644" s="50"/>
      <c r="D3644" s="51"/>
      <c r="E3644" s="19"/>
      <c r="F3644" s="21"/>
      <c r="G3644" s="80"/>
      <c r="H3644" s="80"/>
      <c r="I3644" s="80"/>
      <c r="J3644" s="80"/>
      <c r="K3644" s="80"/>
      <c r="L3644" s="80"/>
      <c r="M3644" s="80"/>
      <c r="N3644" s="80"/>
      <c r="O3644" s="80"/>
      <c r="P3644" s="80"/>
      <c r="Q3644" s="80"/>
      <c r="R3644" s="80"/>
      <c r="S3644" s="80"/>
      <c r="T3644" s="80"/>
      <c r="U3644" s="80"/>
      <c r="V3644" s="80"/>
      <c r="W3644" s="80"/>
      <c r="X3644" s="80"/>
      <c r="Y3644" s="80"/>
      <c r="Z3644" s="80"/>
      <c r="AA3644" s="80"/>
      <c r="AB3644" s="80"/>
      <c r="AC3644" s="80"/>
      <c r="AD3644" s="80"/>
      <c r="AE3644" s="80"/>
      <c r="AF3644" s="80"/>
      <c r="AG3644" s="80"/>
      <c r="AH3644" s="80"/>
      <c r="AI3644" s="80"/>
      <c r="AJ3644" s="80"/>
      <c r="AK3644" s="80"/>
      <c r="AL3644" s="80"/>
      <c r="AM3644" s="80"/>
      <c r="AN3644" s="80"/>
      <c r="AO3644" s="80"/>
      <c r="AP3644" s="80"/>
      <c r="AQ3644" s="80"/>
      <c r="AR3644" s="80"/>
      <c r="AS3644" s="80"/>
      <c r="AT3644" s="80"/>
      <c r="AU3644" s="80"/>
      <c r="AV3644" s="80"/>
      <c r="AW3644" s="80"/>
      <c r="AX3644" s="80"/>
      <c r="AY3644" s="80"/>
      <c r="AZ3644" s="80"/>
      <c r="BA3644" s="80"/>
      <c r="BB3644" s="80"/>
      <c r="BC3644" s="80"/>
      <c r="BD3644" s="80"/>
      <c r="BE3644" s="80"/>
      <c r="BF3644" s="80"/>
      <c r="BG3644" s="80"/>
      <c r="BH3644" s="80"/>
      <c r="BI3644" s="80"/>
      <c r="BJ3644" s="80"/>
      <c r="BK3644" s="80"/>
      <c r="BL3644" s="80"/>
      <c r="BM3644" s="80"/>
      <c r="BN3644" s="80"/>
      <c r="BO3644" s="80"/>
      <c r="BP3644" s="80"/>
      <c r="BQ3644" s="80"/>
      <c r="BR3644" s="80"/>
      <c r="BS3644" s="80"/>
      <c r="BT3644" s="80"/>
      <c r="BU3644" s="80"/>
      <c r="BV3644" s="80"/>
      <c r="BW3644" s="80"/>
      <c r="BX3644" s="80"/>
      <c r="BY3644" s="80"/>
      <c r="BZ3644" s="80"/>
      <c r="CA3644" s="80"/>
      <c r="CB3644" s="80"/>
      <c r="CC3644" s="80"/>
      <c r="CD3644" s="80"/>
      <c r="CE3644" s="80"/>
      <c r="CF3644" s="80"/>
      <c r="CG3644" s="80"/>
      <c r="CH3644" s="80"/>
      <c r="CI3644" s="80"/>
      <c r="CJ3644" s="80"/>
      <c r="CK3644" s="80"/>
      <c r="CL3644" s="80"/>
      <c r="CM3644" s="80"/>
      <c r="CN3644" s="80"/>
      <c r="CO3644" s="80"/>
      <c r="CP3644" s="80"/>
      <c r="CQ3644" s="80"/>
      <c r="CR3644" s="80"/>
      <c r="CS3644" s="80"/>
      <c r="CT3644" s="80"/>
      <c r="CU3644" s="80"/>
      <c r="CV3644" s="80"/>
      <c r="CW3644" s="80"/>
      <c r="CX3644" s="80"/>
      <c r="CY3644" s="80"/>
      <c r="CZ3644" s="80"/>
      <c r="DA3644" s="80"/>
      <c r="DB3644" s="80"/>
      <c r="DC3644" s="80"/>
      <c r="DD3644" s="80"/>
      <c r="DE3644" s="80"/>
      <c r="DF3644" s="80"/>
      <c r="DG3644" s="80"/>
      <c r="DH3644" s="80"/>
      <c r="DI3644" s="80"/>
      <c r="DJ3644" s="80"/>
      <c r="DK3644" s="80"/>
      <c r="DL3644" s="80"/>
      <c r="DM3644" s="80"/>
      <c r="DN3644" s="80"/>
      <c r="DO3644" s="80"/>
      <c r="DP3644" s="80"/>
      <c r="DQ3644" s="80"/>
      <c r="DR3644" s="80"/>
      <c r="DS3644" s="80"/>
      <c r="DT3644" s="80"/>
      <c r="DU3644" s="80"/>
      <c r="DV3644" s="80"/>
      <c r="DW3644" s="80"/>
      <c r="DX3644" s="80"/>
      <c r="DY3644" s="80"/>
      <c r="DZ3644" s="80"/>
      <c r="EA3644" s="80"/>
      <c r="EB3644" s="80"/>
      <c r="EC3644" s="80"/>
      <c r="ED3644" s="80"/>
      <c r="EE3644" s="80"/>
      <c r="EF3644" s="80"/>
      <c r="EG3644" s="80"/>
      <c r="EH3644" s="80"/>
      <c r="EI3644" s="80"/>
      <c r="EJ3644" s="80"/>
      <c r="EK3644" s="80"/>
      <c r="EL3644" s="80"/>
      <c r="EM3644" s="80"/>
      <c r="EN3644" s="80"/>
      <c r="EO3644" s="80"/>
      <c r="EP3644" s="80"/>
      <c r="EQ3644" s="80"/>
      <c r="ER3644" s="80"/>
      <c r="ES3644" s="80"/>
      <c r="ET3644" s="80"/>
      <c r="EU3644" s="80"/>
      <c r="EV3644" s="80"/>
      <c r="EW3644" s="80"/>
      <c r="EX3644" s="80"/>
      <c r="EY3644" s="80"/>
      <c r="EZ3644" s="80"/>
      <c r="FA3644" s="80"/>
      <c r="FB3644" s="80"/>
      <c r="FC3644" s="80"/>
      <c r="FD3644" s="80"/>
      <c r="FE3644" s="80"/>
      <c r="FF3644" s="80"/>
      <c r="FG3644" s="80"/>
      <c r="FH3644" s="80"/>
      <c r="FI3644" s="80"/>
      <c r="FJ3644" s="80"/>
      <c r="FK3644" s="80"/>
      <c r="FL3644" s="80"/>
      <c r="FM3644" s="80"/>
      <c r="FN3644" s="80"/>
      <c r="FO3644" s="80"/>
      <c r="FP3644" s="80"/>
      <c r="FQ3644" s="80"/>
      <c r="FR3644" s="80"/>
      <c r="FS3644" s="80"/>
      <c r="FT3644" s="80"/>
      <c r="FU3644" s="80"/>
      <c r="FV3644" s="80"/>
      <c r="FW3644" s="80"/>
      <c r="FX3644" s="80"/>
      <c r="FY3644" s="80"/>
      <c r="FZ3644" s="80"/>
      <c r="GA3644" s="80"/>
      <c r="GB3644" s="80"/>
      <c r="GC3644" s="80"/>
      <c r="GD3644" s="80"/>
      <c r="GE3644" s="80"/>
      <c r="GF3644" s="80"/>
      <c r="GG3644" s="80"/>
      <c r="GH3644" s="80"/>
      <c r="GI3644" s="80"/>
      <c r="GJ3644" s="80"/>
      <c r="GK3644" s="80"/>
      <c r="GL3644" s="80"/>
      <c r="GM3644" s="80"/>
      <c r="GN3644" s="80"/>
      <c r="GO3644" s="80"/>
      <c r="GP3644" s="80"/>
      <c r="GQ3644" s="80"/>
      <c r="GR3644" s="80"/>
      <c r="GS3644" s="80"/>
      <c r="GT3644" s="80"/>
      <c r="GU3644" s="80"/>
      <c r="GV3644" s="80"/>
      <c r="GW3644" s="80"/>
      <c r="GX3644" s="80"/>
      <c r="GY3644" s="80"/>
      <c r="GZ3644" s="80"/>
      <c r="HA3644" s="80"/>
      <c r="HB3644" s="80"/>
      <c r="HC3644" s="80"/>
      <c r="HD3644" s="80"/>
      <c r="HE3644" s="80"/>
      <c r="HF3644" s="80"/>
      <c r="HG3644" s="80"/>
      <c r="HH3644" s="80"/>
      <c r="HI3644" s="80"/>
      <c r="HJ3644" s="80"/>
      <c r="HK3644" s="80"/>
      <c r="HL3644" s="80"/>
      <c r="HM3644" s="80"/>
      <c r="HN3644" s="80"/>
      <c r="HO3644" s="80"/>
      <c r="HP3644" s="80"/>
      <c r="HQ3644" s="80"/>
      <c r="HR3644" s="80"/>
      <c r="HS3644" s="80"/>
      <c r="HT3644" s="80"/>
      <c r="HU3644" s="80"/>
      <c r="HV3644" s="80"/>
      <c r="HW3644" s="80"/>
      <c r="HX3644" s="80"/>
      <c r="HY3644" s="80"/>
      <c r="HZ3644" s="80"/>
      <c r="IA3644" s="80"/>
      <c r="IB3644" s="80"/>
      <c r="IC3644" s="80"/>
      <c r="ID3644" s="80"/>
      <c r="IE3644" s="80"/>
      <c r="IF3644" s="80"/>
      <c r="IG3644" s="80"/>
      <c r="IH3644" s="80"/>
      <c r="II3644" s="80"/>
      <c r="IJ3644" s="80"/>
      <c r="IK3644" s="80"/>
      <c r="IL3644" s="80"/>
      <c r="IM3644" s="80"/>
      <c r="IN3644" s="80"/>
      <c r="IO3644" s="80"/>
      <c r="IP3644" s="80"/>
      <c r="IQ3644" s="80"/>
      <c r="IR3644" s="80"/>
      <c r="IS3644" s="80"/>
      <c r="IT3644" s="80"/>
      <c r="IU3644" s="80"/>
      <c r="IV3644" s="80"/>
    </row>
    <row r="3645" spans="1:256">
      <c r="A3645" s="48"/>
      <c r="B3645" s="65"/>
      <c r="C3645" s="50"/>
      <c r="D3645" s="51"/>
      <c r="E3645" s="19"/>
      <c r="F3645" s="21"/>
      <c r="G3645" s="80"/>
      <c r="H3645" s="80"/>
      <c r="I3645" s="80"/>
      <c r="J3645" s="80"/>
      <c r="K3645" s="80"/>
      <c r="L3645" s="80"/>
      <c r="M3645" s="80"/>
      <c r="N3645" s="80"/>
      <c r="O3645" s="80"/>
      <c r="P3645" s="80"/>
      <c r="Q3645" s="80"/>
      <c r="R3645" s="80"/>
      <c r="S3645" s="80"/>
      <c r="T3645" s="80"/>
      <c r="U3645" s="80"/>
      <c r="V3645" s="80"/>
      <c r="W3645" s="80"/>
      <c r="X3645" s="80"/>
      <c r="Y3645" s="80"/>
      <c r="Z3645" s="80"/>
      <c r="AA3645" s="80"/>
      <c r="AB3645" s="80"/>
      <c r="AC3645" s="80"/>
      <c r="AD3645" s="80"/>
      <c r="AE3645" s="80"/>
      <c r="AF3645" s="80"/>
      <c r="AG3645" s="80"/>
      <c r="AH3645" s="80"/>
      <c r="AI3645" s="80"/>
      <c r="AJ3645" s="80"/>
      <c r="AK3645" s="80"/>
      <c r="AL3645" s="80"/>
      <c r="AM3645" s="80"/>
      <c r="AN3645" s="80"/>
      <c r="AO3645" s="80"/>
      <c r="AP3645" s="80"/>
      <c r="AQ3645" s="80"/>
      <c r="AR3645" s="80"/>
      <c r="AS3645" s="80"/>
      <c r="AT3645" s="80"/>
      <c r="AU3645" s="80"/>
      <c r="AV3645" s="80"/>
      <c r="AW3645" s="80"/>
      <c r="AX3645" s="80"/>
      <c r="AY3645" s="80"/>
      <c r="AZ3645" s="80"/>
      <c r="BA3645" s="80"/>
      <c r="BB3645" s="80"/>
      <c r="BC3645" s="80"/>
      <c r="BD3645" s="80"/>
      <c r="BE3645" s="80"/>
      <c r="BF3645" s="80"/>
      <c r="BG3645" s="80"/>
      <c r="BH3645" s="80"/>
      <c r="BI3645" s="80"/>
      <c r="BJ3645" s="80"/>
      <c r="BK3645" s="80"/>
      <c r="BL3645" s="80"/>
      <c r="BM3645" s="80"/>
      <c r="BN3645" s="80"/>
      <c r="BO3645" s="80"/>
      <c r="BP3645" s="80"/>
      <c r="BQ3645" s="80"/>
      <c r="BR3645" s="80"/>
      <c r="BS3645" s="80"/>
      <c r="BT3645" s="80"/>
      <c r="BU3645" s="80"/>
      <c r="BV3645" s="80"/>
      <c r="BW3645" s="80"/>
      <c r="BX3645" s="80"/>
      <c r="BY3645" s="80"/>
      <c r="BZ3645" s="80"/>
      <c r="CA3645" s="80"/>
      <c r="CB3645" s="80"/>
      <c r="CC3645" s="80"/>
      <c r="CD3645" s="80"/>
      <c r="CE3645" s="80"/>
      <c r="CF3645" s="80"/>
      <c r="CG3645" s="80"/>
      <c r="CH3645" s="80"/>
      <c r="CI3645" s="80"/>
      <c r="CJ3645" s="80"/>
      <c r="CK3645" s="80"/>
      <c r="CL3645" s="80"/>
      <c r="CM3645" s="80"/>
      <c r="CN3645" s="80"/>
      <c r="CO3645" s="80"/>
      <c r="CP3645" s="80"/>
      <c r="CQ3645" s="80"/>
      <c r="CR3645" s="80"/>
      <c r="CS3645" s="80"/>
      <c r="CT3645" s="80"/>
      <c r="CU3645" s="80"/>
      <c r="CV3645" s="80"/>
      <c r="CW3645" s="80"/>
      <c r="CX3645" s="80"/>
      <c r="CY3645" s="80"/>
      <c r="CZ3645" s="80"/>
      <c r="DA3645" s="80"/>
      <c r="DB3645" s="80"/>
      <c r="DC3645" s="80"/>
      <c r="DD3645" s="80"/>
      <c r="DE3645" s="80"/>
      <c r="DF3645" s="80"/>
      <c r="DG3645" s="80"/>
      <c r="DH3645" s="80"/>
      <c r="DI3645" s="80"/>
      <c r="DJ3645" s="80"/>
      <c r="DK3645" s="80"/>
      <c r="DL3645" s="80"/>
      <c r="DM3645" s="80"/>
      <c r="DN3645" s="80"/>
      <c r="DO3645" s="80"/>
      <c r="DP3645" s="80"/>
      <c r="DQ3645" s="80"/>
      <c r="DR3645" s="80"/>
      <c r="DS3645" s="80"/>
      <c r="DT3645" s="80"/>
      <c r="DU3645" s="80"/>
      <c r="DV3645" s="80"/>
      <c r="DW3645" s="80"/>
      <c r="DX3645" s="80"/>
      <c r="DY3645" s="80"/>
      <c r="DZ3645" s="80"/>
      <c r="EA3645" s="80"/>
      <c r="EB3645" s="80"/>
      <c r="EC3645" s="80"/>
      <c r="ED3645" s="80"/>
      <c r="EE3645" s="80"/>
      <c r="EF3645" s="80"/>
      <c r="EG3645" s="80"/>
      <c r="EH3645" s="80"/>
      <c r="EI3645" s="80"/>
      <c r="EJ3645" s="80"/>
      <c r="EK3645" s="80"/>
      <c r="EL3645" s="80"/>
      <c r="EM3645" s="80"/>
      <c r="EN3645" s="80"/>
      <c r="EO3645" s="80"/>
      <c r="EP3645" s="80"/>
      <c r="EQ3645" s="80"/>
      <c r="ER3645" s="80"/>
      <c r="ES3645" s="80"/>
      <c r="ET3645" s="80"/>
      <c r="EU3645" s="80"/>
      <c r="EV3645" s="80"/>
      <c r="EW3645" s="80"/>
      <c r="EX3645" s="80"/>
      <c r="EY3645" s="80"/>
      <c r="EZ3645" s="80"/>
      <c r="FA3645" s="80"/>
      <c r="FB3645" s="80"/>
      <c r="FC3645" s="80"/>
      <c r="FD3645" s="80"/>
      <c r="FE3645" s="80"/>
      <c r="FF3645" s="80"/>
      <c r="FG3645" s="80"/>
      <c r="FH3645" s="80"/>
      <c r="FI3645" s="80"/>
      <c r="FJ3645" s="80"/>
      <c r="FK3645" s="80"/>
      <c r="FL3645" s="80"/>
      <c r="FM3645" s="80"/>
      <c r="FN3645" s="80"/>
      <c r="FO3645" s="80"/>
      <c r="FP3645" s="80"/>
      <c r="FQ3645" s="80"/>
      <c r="FR3645" s="80"/>
      <c r="FS3645" s="80"/>
      <c r="FT3645" s="80"/>
      <c r="FU3645" s="80"/>
      <c r="FV3645" s="80"/>
      <c r="FW3645" s="80"/>
      <c r="FX3645" s="80"/>
      <c r="FY3645" s="80"/>
      <c r="FZ3645" s="80"/>
      <c r="GA3645" s="80"/>
      <c r="GB3645" s="80"/>
      <c r="GC3645" s="80"/>
      <c r="GD3645" s="80"/>
      <c r="GE3645" s="80"/>
      <c r="GF3645" s="80"/>
      <c r="GG3645" s="80"/>
      <c r="GH3645" s="80"/>
      <c r="GI3645" s="80"/>
      <c r="GJ3645" s="80"/>
      <c r="GK3645" s="80"/>
      <c r="GL3645" s="80"/>
      <c r="GM3645" s="80"/>
      <c r="GN3645" s="80"/>
      <c r="GO3645" s="80"/>
      <c r="GP3645" s="80"/>
      <c r="GQ3645" s="80"/>
      <c r="GR3645" s="80"/>
      <c r="GS3645" s="80"/>
      <c r="GT3645" s="80"/>
      <c r="GU3645" s="80"/>
      <c r="GV3645" s="80"/>
      <c r="GW3645" s="80"/>
      <c r="GX3645" s="80"/>
      <c r="GY3645" s="80"/>
      <c r="GZ3645" s="80"/>
      <c r="HA3645" s="80"/>
      <c r="HB3645" s="80"/>
      <c r="HC3645" s="80"/>
      <c r="HD3645" s="80"/>
      <c r="HE3645" s="80"/>
      <c r="HF3645" s="80"/>
      <c r="HG3645" s="80"/>
      <c r="HH3645" s="80"/>
      <c r="HI3645" s="80"/>
      <c r="HJ3645" s="80"/>
      <c r="HK3645" s="80"/>
      <c r="HL3645" s="80"/>
      <c r="HM3645" s="80"/>
      <c r="HN3645" s="80"/>
      <c r="HO3645" s="80"/>
      <c r="HP3645" s="80"/>
      <c r="HQ3645" s="80"/>
      <c r="HR3645" s="80"/>
      <c r="HS3645" s="80"/>
      <c r="HT3645" s="80"/>
      <c r="HU3645" s="80"/>
      <c r="HV3645" s="80"/>
      <c r="HW3645" s="80"/>
      <c r="HX3645" s="80"/>
      <c r="HY3645" s="80"/>
      <c r="HZ3645" s="80"/>
      <c r="IA3645" s="80"/>
      <c r="IB3645" s="80"/>
      <c r="IC3645" s="80"/>
      <c r="ID3645" s="80"/>
      <c r="IE3645" s="80"/>
      <c r="IF3645" s="80"/>
      <c r="IG3645" s="80"/>
      <c r="IH3645" s="80"/>
      <c r="II3645" s="80"/>
      <c r="IJ3645" s="80"/>
      <c r="IK3645" s="80"/>
      <c r="IL3645" s="80"/>
      <c r="IM3645" s="80"/>
      <c r="IN3645" s="80"/>
      <c r="IO3645" s="80"/>
      <c r="IP3645" s="80"/>
      <c r="IQ3645" s="80"/>
      <c r="IR3645" s="80"/>
      <c r="IS3645" s="80"/>
      <c r="IT3645" s="80"/>
      <c r="IU3645" s="80"/>
      <c r="IV3645" s="80"/>
    </row>
    <row r="3646" spans="1:256">
      <c r="A3646" s="48"/>
      <c r="B3646" s="65"/>
      <c r="C3646" s="50"/>
      <c r="D3646" s="51"/>
      <c r="E3646" s="19"/>
      <c r="F3646" s="21"/>
      <c r="G3646" s="80"/>
      <c r="H3646" s="80"/>
      <c r="I3646" s="80"/>
      <c r="J3646" s="80"/>
      <c r="K3646" s="80"/>
      <c r="L3646" s="80"/>
      <c r="M3646" s="80"/>
      <c r="N3646" s="80"/>
      <c r="O3646" s="80"/>
      <c r="P3646" s="80"/>
      <c r="Q3646" s="80"/>
      <c r="R3646" s="80"/>
      <c r="S3646" s="80"/>
      <c r="T3646" s="80"/>
      <c r="U3646" s="80"/>
      <c r="V3646" s="80"/>
      <c r="W3646" s="80"/>
      <c r="X3646" s="80"/>
      <c r="Y3646" s="80"/>
      <c r="Z3646" s="80"/>
      <c r="AA3646" s="80"/>
      <c r="AB3646" s="80"/>
      <c r="AC3646" s="80"/>
      <c r="AD3646" s="80"/>
      <c r="AE3646" s="80"/>
      <c r="AF3646" s="80"/>
      <c r="AG3646" s="80"/>
      <c r="AH3646" s="80"/>
      <c r="AI3646" s="80"/>
      <c r="AJ3646" s="80"/>
      <c r="AK3646" s="80"/>
      <c r="AL3646" s="80"/>
      <c r="AM3646" s="80"/>
      <c r="AN3646" s="80"/>
      <c r="AO3646" s="80"/>
      <c r="AP3646" s="80"/>
      <c r="AQ3646" s="80"/>
      <c r="AR3646" s="80"/>
      <c r="AS3646" s="80"/>
      <c r="AT3646" s="80"/>
      <c r="AU3646" s="80"/>
      <c r="AV3646" s="80"/>
      <c r="AW3646" s="80"/>
      <c r="AX3646" s="80"/>
      <c r="AY3646" s="80"/>
      <c r="AZ3646" s="80"/>
      <c r="BA3646" s="80"/>
      <c r="BB3646" s="80"/>
      <c r="BC3646" s="80"/>
      <c r="BD3646" s="80"/>
      <c r="BE3646" s="80"/>
      <c r="BF3646" s="80"/>
      <c r="BG3646" s="80"/>
      <c r="BH3646" s="80"/>
      <c r="BI3646" s="80"/>
      <c r="BJ3646" s="80"/>
      <c r="BK3646" s="80"/>
      <c r="BL3646" s="80"/>
      <c r="BM3646" s="80"/>
      <c r="BN3646" s="80"/>
      <c r="BO3646" s="80"/>
      <c r="BP3646" s="80"/>
      <c r="BQ3646" s="80"/>
      <c r="BR3646" s="80"/>
      <c r="BS3646" s="80"/>
      <c r="BT3646" s="80"/>
      <c r="BU3646" s="80"/>
      <c r="BV3646" s="80"/>
      <c r="BW3646" s="80"/>
      <c r="BX3646" s="80"/>
      <c r="BY3646" s="80"/>
      <c r="BZ3646" s="80"/>
      <c r="CA3646" s="80"/>
      <c r="CB3646" s="80"/>
      <c r="CC3646" s="80"/>
      <c r="CD3646" s="80"/>
      <c r="CE3646" s="80"/>
      <c r="CF3646" s="80"/>
      <c r="CG3646" s="80"/>
      <c r="CH3646" s="80"/>
      <c r="CI3646" s="80"/>
      <c r="CJ3646" s="80"/>
      <c r="CK3646" s="80"/>
      <c r="CL3646" s="80"/>
      <c r="CM3646" s="80"/>
      <c r="CN3646" s="80"/>
      <c r="CO3646" s="80"/>
      <c r="CP3646" s="80"/>
      <c r="CQ3646" s="80"/>
      <c r="CR3646" s="80"/>
      <c r="CS3646" s="80"/>
      <c r="CT3646" s="80"/>
      <c r="CU3646" s="80"/>
      <c r="CV3646" s="80"/>
      <c r="CW3646" s="80"/>
      <c r="CX3646" s="80"/>
      <c r="CY3646" s="80"/>
      <c r="CZ3646" s="80"/>
      <c r="DA3646" s="80"/>
      <c r="DB3646" s="80"/>
      <c r="DC3646" s="80"/>
      <c r="DD3646" s="80"/>
      <c r="DE3646" s="80"/>
      <c r="DF3646" s="80"/>
      <c r="DG3646" s="80"/>
      <c r="DH3646" s="80"/>
      <c r="DI3646" s="80"/>
      <c r="DJ3646" s="80"/>
      <c r="DK3646" s="80"/>
      <c r="DL3646" s="80"/>
      <c r="DM3646" s="80"/>
      <c r="DN3646" s="80"/>
      <c r="DO3646" s="80"/>
      <c r="DP3646" s="80"/>
      <c r="DQ3646" s="80"/>
      <c r="DR3646" s="80"/>
      <c r="DS3646" s="80"/>
      <c r="DT3646" s="80"/>
      <c r="DU3646" s="80"/>
      <c r="DV3646" s="80"/>
      <c r="DW3646" s="80"/>
      <c r="DX3646" s="80"/>
      <c r="DY3646" s="80"/>
      <c r="DZ3646" s="80"/>
      <c r="EA3646" s="80"/>
      <c r="EB3646" s="80"/>
      <c r="EC3646" s="80"/>
      <c r="ED3646" s="80"/>
      <c r="EE3646" s="80"/>
      <c r="EF3646" s="80"/>
      <c r="EG3646" s="80"/>
      <c r="EH3646" s="80"/>
      <c r="EI3646" s="80"/>
      <c r="EJ3646" s="80"/>
      <c r="EK3646" s="80"/>
      <c r="EL3646" s="80"/>
      <c r="EM3646" s="80"/>
      <c r="EN3646" s="80"/>
      <c r="EO3646" s="80"/>
      <c r="EP3646" s="80"/>
      <c r="EQ3646" s="80"/>
      <c r="ER3646" s="80"/>
      <c r="ES3646" s="80"/>
      <c r="ET3646" s="80"/>
      <c r="EU3646" s="80"/>
      <c r="EV3646" s="80"/>
      <c r="EW3646" s="80"/>
      <c r="EX3646" s="80"/>
      <c r="EY3646" s="80"/>
      <c r="EZ3646" s="80"/>
      <c r="FA3646" s="80"/>
      <c r="FB3646" s="80"/>
      <c r="FC3646" s="80"/>
      <c r="FD3646" s="80"/>
      <c r="FE3646" s="80"/>
      <c r="FF3646" s="80"/>
      <c r="FG3646" s="80"/>
      <c r="FH3646" s="80"/>
      <c r="FI3646" s="80"/>
      <c r="FJ3646" s="80"/>
      <c r="FK3646" s="80"/>
      <c r="FL3646" s="80"/>
      <c r="FM3646" s="80"/>
      <c r="FN3646" s="80"/>
      <c r="FO3646" s="80"/>
      <c r="FP3646" s="80"/>
      <c r="FQ3646" s="80"/>
      <c r="FR3646" s="80"/>
      <c r="FS3646" s="80"/>
      <c r="FT3646" s="80"/>
      <c r="FU3646" s="80"/>
      <c r="FV3646" s="80"/>
      <c r="FW3646" s="80"/>
      <c r="FX3646" s="80"/>
      <c r="FY3646" s="80"/>
      <c r="FZ3646" s="80"/>
      <c r="GA3646" s="80"/>
      <c r="GB3646" s="80"/>
      <c r="GC3646" s="80"/>
      <c r="GD3646" s="80"/>
      <c r="GE3646" s="80"/>
      <c r="GF3646" s="80"/>
      <c r="GG3646" s="80"/>
      <c r="GH3646" s="80"/>
      <c r="GI3646" s="80"/>
      <c r="GJ3646" s="80"/>
      <c r="GK3646" s="80"/>
      <c r="GL3646" s="80"/>
      <c r="GM3646" s="80"/>
      <c r="GN3646" s="80"/>
      <c r="GO3646" s="80"/>
      <c r="GP3646" s="80"/>
      <c r="GQ3646" s="80"/>
      <c r="GR3646" s="80"/>
      <c r="GS3646" s="80"/>
      <c r="GT3646" s="80"/>
      <c r="GU3646" s="80"/>
      <c r="GV3646" s="80"/>
      <c r="GW3646" s="80"/>
      <c r="GX3646" s="80"/>
      <c r="GY3646" s="80"/>
      <c r="GZ3646" s="80"/>
      <c r="HA3646" s="80"/>
      <c r="HB3646" s="80"/>
      <c r="HC3646" s="80"/>
      <c r="HD3646" s="80"/>
      <c r="HE3646" s="80"/>
      <c r="HF3646" s="80"/>
      <c r="HG3646" s="80"/>
      <c r="HH3646" s="80"/>
      <c r="HI3646" s="80"/>
      <c r="HJ3646" s="80"/>
      <c r="HK3646" s="80"/>
      <c r="HL3646" s="80"/>
      <c r="HM3646" s="80"/>
      <c r="HN3646" s="80"/>
      <c r="HO3646" s="80"/>
      <c r="HP3646" s="80"/>
      <c r="HQ3646" s="80"/>
      <c r="HR3646" s="80"/>
      <c r="HS3646" s="80"/>
      <c r="HT3646" s="80"/>
      <c r="HU3646" s="80"/>
      <c r="HV3646" s="80"/>
      <c r="HW3646" s="80"/>
      <c r="HX3646" s="80"/>
      <c r="HY3646" s="80"/>
      <c r="HZ3646" s="80"/>
      <c r="IA3646" s="80"/>
      <c r="IB3646" s="80"/>
      <c r="IC3646" s="80"/>
      <c r="ID3646" s="80"/>
      <c r="IE3646" s="80"/>
      <c r="IF3646" s="80"/>
      <c r="IG3646" s="80"/>
      <c r="IH3646" s="80"/>
      <c r="II3646" s="80"/>
      <c r="IJ3646" s="80"/>
      <c r="IK3646" s="80"/>
      <c r="IL3646" s="80"/>
      <c r="IM3646" s="80"/>
      <c r="IN3646" s="80"/>
      <c r="IO3646" s="80"/>
      <c r="IP3646" s="80"/>
      <c r="IQ3646" s="80"/>
      <c r="IR3646" s="80"/>
      <c r="IS3646" s="80"/>
      <c r="IT3646" s="80"/>
      <c r="IU3646" s="80"/>
      <c r="IV3646" s="80"/>
    </row>
    <row r="3647" spans="1:256">
      <c r="A3647" s="48"/>
      <c r="B3647" s="65"/>
      <c r="C3647" s="50"/>
      <c r="D3647" s="51"/>
      <c r="E3647" s="19"/>
      <c r="F3647" s="21"/>
      <c r="G3647" s="80"/>
      <c r="H3647" s="80"/>
      <c r="I3647" s="80"/>
      <c r="J3647" s="80"/>
      <c r="K3647" s="80"/>
      <c r="L3647" s="80"/>
      <c r="M3647" s="80"/>
      <c r="N3647" s="80"/>
      <c r="O3647" s="80"/>
      <c r="P3647" s="80"/>
      <c r="Q3647" s="80"/>
      <c r="R3647" s="80"/>
      <c r="S3647" s="80"/>
      <c r="T3647" s="80"/>
      <c r="U3647" s="80"/>
      <c r="V3647" s="80"/>
      <c r="W3647" s="80"/>
      <c r="X3647" s="80"/>
      <c r="Y3647" s="80"/>
      <c r="Z3647" s="80"/>
      <c r="AA3647" s="80"/>
      <c r="AB3647" s="80"/>
      <c r="AC3647" s="80"/>
      <c r="AD3647" s="80"/>
      <c r="AE3647" s="80"/>
      <c r="AF3647" s="80"/>
      <c r="AG3647" s="80"/>
      <c r="AH3647" s="80"/>
      <c r="AI3647" s="80"/>
      <c r="AJ3647" s="80"/>
      <c r="AK3647" s="80"/>
      <c r="AL3647" s="80"/>
      <c r="AM3647" s="80"/>
      <c r="AN3647" s="80"/>
      <c r="AO3647" s="80"/>
      <c r="AP3647" s="80"/>
      <c r="AQ3647" s="80"/>
      <c r="AR3647" s="80"/>
      <c r="AS3647" s="80"/>
      <c r="AT3647" s="80"/>
      <c r="AU3647" s="80"/>
      <c r="AV3647" s="80"/>
      <c r="AW3647" s="80"/>
      <c r="AX3647" s="80"/>
      <c r="AY3647" s="80"/>
      <c r="AZ3647" s="80"/>
      <c r="BA3647" s="80"/>
      <c r="BB3647" s="80"/>
      <c r="BC3647" s="80"/>
      <c r="BD3647" s="80"/>
      <c r="BE3647" s="80"/>
      <c r="BF3647" s="80"/>
      <c r="BG3647" s="80"/>
      <c r="BH3647" s="80"/>
      <c r="BI3647" s="80"/>
      <c r="BJ3647" s="80"/>
      <c r="BK3647" s="80"/>
      <c r="BL3647" s="80"/>
      <c r="BM3647" s="80"/>
      <c r="BN3647" s="80"/>
      <c r="BO3647" s="80"/>
      <c r="BP3647" s="80"/>
      <c r="BQ3647" s="80"/>
      <c r="BR3647" s="80"/>
      <c r="BS3647" s="80"/>
      <c r="BT3647" s="80"/>
      <c r="BU3647" s="80"/>
      <c r="BV3647" s="80"/>
      <c r="BW3647" s="80"/>
      <c r="BX3647" s="80"/>
      <c r="BY3647" s="80"/>
      <c r="BZ3647" s="80"/>
      <c r="CA3647" s="80"/>
      <c r="CB3647" s="80"/>
      <c r="CC3647" s="80"/>
      <c r="CD3647" s="80"/>
      <c r="CE3647" s="80"/>
      <c r="CF3647" s="80"/>
      <c r="CG3647" s="80"/>
      <c r="CH3647" s="80"/>
      <c r="CI3647" s="80"/>
      <c r="CJ3647" s="80"/>
      <c r="CK3647" s="80"/>
      <c r="CL3647" s="80"/>
      <c r="CM3647" s="80"/>
      <c r="CN3647" s="80"/>
      <c r="CO3647" s="80"/>
      <c r="CP3647" s="80"/>
      <c r="CQ3647" s="80"/>
      <c r="CR3647" s="80"/>
      <c r="CS3647" s="80"/>
      <c r="CT3647" s="80"/>
      <c r="CU3647" s="80"/>
      <c r="CV3647" s="80"/>
      <c r="CW3647" s="80"/>
      <c r="CX3647" s="80"/>
      <c r="CY3647" s="80"/>
      <c r="CZ3647" s="80"/>
      <c r="DA3647" s="80"/>
      <c r="DB3647" s="80"/>
      <c r="DC3647" s="80"/>
      <c r="DD3647" s="80"/>
      <c r="DE3647" s="80"/>
      <c r="DF3647" s="80"/>
      <c r="DG3647" s="80"/>
      <c r="DH3647" s="80"/>
      <c r="DI3647" s="80"/>
      <c r="DJ3647" s="80"/>
      <c r="DK3647" s="80"/>
      <c r="DL3647" s="80"/>
      <c r="DM3647" s="80"/>
      <c r="DN3647" s="80"/>
      <c r="DO3647" s="80"/>
      <c r="DP3647" s="80"/>
      <c r="DQ3647" s="80"/>
      <c r="DR3647" s="80"/>
      <c r="DS3647" s="80"/>
      <c r="DT3647" s="80"/>
      <c r="DU3647" s="80"/>
      <c r="DV3647" s="80"/>
      <c r="DW3647" s="80"/>
      <c r="DX3647" s="80"/>
      <c r="DY3647" s="80"/>
      <c r="DZ3647" s="80"/>
      <c r="EA3647" s="80"/>
      <c r="EB3647" s="80"/>
      <c r="EC3647" s="80"/>
      <c r="ED3647" s="80"/>
      <c r="EE3647" s="80"/>
      <c r="EF3647" s="80"/>
      <c r="EG3647" s="80"/>
      <c r="EH3647" s="80"/>
      <c r="EI3647" s="80"/>
      <c r="EJ3647" s="80"/>
      <c r="EK3647" s="80"/>
      <c r="EL3647" s="80"/>
      <c r="EM3647" s="80"/>
      <c r="EN3647" s="80"/>
      <c r="EO3647" s="80"/>
      <c r="EP3647" s="80"/>
      <c r="EQ3647" s="80"/>
      <c r="ER3647" s="80"/>
      <c r="ES3647" s="80"/>
      <c r="ET3647" s="80"/>
      <c r="EU3647" s="80"/>
      <c r="EV3647" s="80"/>
      <c r="EW3647" s="80"/>
      <c r="EX3647" s="80"/>
      <c r="EY3647" s="80"/>
      <c r="EZ3647" s="80"/>
      <c r="FA3647" s="80"/>
      <c r="FB3647" s="80"/>
      <c r="FC3647" s="80"/>
      <c r="FD3647" s="80"/>
      <c r="FE3647" s="80"/>
      <c r="FF3647" s="80"/>
      <c r="FG3647" s="80"/>
      <c r="FH3647" s="80"/>
      <c r="FI3647" s="80"/>
      <c r="FJ3647" s="80"/>
      <c r="FK3647" s="80"/>
      <c r="FL3647" s="80"/>
      <c r="FM3647" s="80"/>
      <c r="FN3647" s="80"/>
      <c r="FO3647" s="80"/>
      <c r="FP3647" s="80"/>
      <c r="FQ3647" s="80"/>
      <c r="FR3647" s="80"/>
      <c r="FS3647" s="80"/>
      <c r="FT3647" s="80"/>
      <c r="FU3647" s="80"/>
      <c r="FV3647" s="80"/>
      <c r="FW3647" s="80"/>
      <c r="FX3647" s="80"/>
      <c r="FY3647" s="80"/>
      <c r="FZ3647" s="80"/>
      <c r="GA3647" s="80"/>
      <c r="GB3647" s="80"/>
      <c r="GC3647" s="80"/>
      <c r="GD3647" s="80"/>
      <c r="GE3647" s="80"/>
      <c r="GF3647" s="80"/>
      <c r="GG3647" s="80"/>
      <c r="GH3647" s="80"/>
      <c r="GI3647" s="80"/>
      <c r="GJ3647" s="80"/>
      <c r="GK3647" s="80"/>
      <c r="GL3647" s="80"/>
      <c r="GM3647" s="80"/>
      <c r="GN3647" s="80"/>
      <c r="GO3647" s="80"/>
      <c r="GP3647" s="80"/>
      <c r="GQ3647" s="80"/>
      <c r="GR3647" s="80"/>
      <c r="GS3647" s="80"/>
      <c r="GT3647" s="80"/>
      <c r="GU3647" s="80"/>
      <c r="GV3647" s="80"/>
      <c r="GW3647" s="80"/>
      <c r="GX3647" s="80"/>
      <c r="GY3647" s="80"/>
      <c r="GZ3647" s="80"/>
      <c r="HA3647" s="80"/>
      <c r="HB3647" s="80"/>
      <c r="HC3647" s="80"/>
      <c r="HD3647" s="80"/>
      <c r="HE3647" s="80"/>
      <c r="HF3647" s="80"/>
      <c r="HG3647" s="80"/>
      <c r="HH3647" s="80"/>
      <c r="HI3647" s="80"/>
      <c r="HJ3647" s="80"/>
      <c r="HK3647" s="80"/>
      <c r="HL3647" s="80"/>
      <c r="HM3647" s="80"/>
      <c r="HN3647" s="80"/>
      <c r="HO3647" s="80"/>
      <c r="HP3647" s="80"/>
      <c r="HQ3647" s="80"/>
      <c r="HR3647" s="80"/>
      <c r="HS3647" s="80"/>
      <c r="HT3647" s="80"/>
      <c r="HU3647" s="80"/>
      <c r="HV3647" s="80"/>
      <c r="HW3647" s="80"/>
      <c r="HX3647" s="80"/>
      <c r="HY3647" s="80"/>
      <c r="HZ3647" s="80"/>
      <c r="IA3647" s="80"/>
      <c r="IB3647" s="80"/>
      <c r="IC3647" s="80"/>
      <c r="ID3647" s="80"/>
      <c r="IE3647" s="80"/>
      <c r="IF3647" s="80"/>
      <c r="IG3647" s="80"/>
      <c r="IH3647" s="80"/>
      <c r="II3647" s="80"/>
      <c r="IJ3647" s="80"/>
      <c r="IK3647" s="80"/>
      <c r="IL3647" s="80"/>
      <c r="IM3647" s="80"/>
      <c r="IN3647" s="80"/>
      <c r="IO3647" s="80"/>
      <c r="IP3647" s="80"/>
      <c r="IQ3647" s="80"/>
      <c r="IR3647" s="80"/>
      <c r="IS3647" s="80"/>
      <c r="IT3647" s="80"/>
      <c r="IU3647" s="80"/>
      <c r="IV3647" s="80"/>
    </row>
    <row r="3648" spans="1:256">
      <c r="A3648" s="48"/>
      <c r="B3648" s="65"/>
      <c r="C3648" s="50"/>
      <c r="D3648" s="51"/>
      <c r="E3648" s="19"/>
      <c r="F3648" s="21"/>
      <c r="G3648" s="80"/>
      <c r="H3648" s="80"/>
      <c r="I3648" s="80"/>
      <c r="J3648" s="80"/>
      <c r="K3648" s="80"/>
      <c r="L3648" s="80"/>
      <c r="M3648" s="80"/>
      <c r="N3648" s="80"/>
      <c r="O3648" s="80"/>
      <c r="P3648" s="80"/>
      <c r="Q3648" s="80"/>
      <c r="R3648" s="80"/>
      <c r="S3648" s="80"/>
      <c r="T3648" s="80"/>
      <c r="U3648" s="80"/>
      <c r="V3648" s="80"/>
      <c r="W3648" s="80"/>
      <c r="X3648" s="80"/>
      <c r="Y3648" s="80"/>
      <c r="Z3648" s="80"/>
      <c r="AA3648" s="80"/>
      <c r="AB3648" s="80"/>
      <c r="AC3648" s="80"/>
      <c r="AD3648" s="80"/>
      <c r="AE3648" s="80"/>
      <c r="AF3648" s="80"/>
      <c r="AG3648" s="80"/>
      <c r="AH3648" s="80"/>
      <c r="AI3648" s="80"/>
      <c r="AJ3648" s="80"/>
      <c r="AK3648" s="80"/>
      <c r="AL3648" s="80"/>
      <c r="AM3648" s="80"/>
      <c r="AN3648" s="80"/>
      <c r="AO3648" s="80"/>
      <c r="AP3648" s="80"/>
      <c r="AQ3648" s="80"/>
      <c r="AR3648" s="80"/>
      <c r="AS3648" s="80"/>
      <c r="AT3648" s="80"/>
      <c r="AU3648" s="80"/>
      <c r="AV3648" s="80"/>
      <c r="AW3648" s="80"/>
      <c r="AX3648" s="80"/>
      <c r="AY3648" s="80"/>
      <c r="AZ3648" s="80"/>
      <c r="BA3648" s="80"/>
      <c r="BB3648" s="80"/>
      <c r="BC3648" s="80"/>
      <c r="BD3648" s="80"/>
      <c r="BE3648" s="80"/>
      <c r="BF3648" s="80"/>
      <c r="BG3648" s="80"/>
      <c r="BH3648" s="80"/>
      <c r="BI3648" s="80"/>
      <c r="BJ3648" s="80"/>
      <c r="BK3648" s="80"/>
      <c r="BL3648" s="80"/>
      <c r="BM3648" s="80"/>
      <c r="BN3648" s="80"/>
      <c r="BO3648" s="80"/>
      <c r="BP3648" s="80"/>
      <c r="BQ3648" s="80"/>
      <c r="BR3648" s="80"/>
      <c r="BS3648" s="80"/>
      <c r="BT3648" s="80"/>
      <c r="BU3648" s="80"/>
      <c r="BV3648" s="80"/>
      <c r="BW3648" s="80"/>
      <c r="BX3648" s="80"/>
      <c r="BY3648" s="80"/>
      <c r="BZ3648" s="80"/>
      <c r="CA3648" s="80"/>
      <c r="CB3648" s="80"/>
      <c r="CC3648" s="80"/>
      <c r="CD3648" s="80"/>
      <c r="CE3648" s="80"/>
      <c r="CF3648" s="80"/>
      <c r="CG3648" s="80"/>
      <c r="CH3648" s="80"/>
      <c r="CI3648" s="80"/>
      <c r="CJ3648" s="80"/>
      <c r="CK3648" s="80"/>
      <c r="CL3648" s="80"/>
      <c r="CM3648" s="80"/>
      <c r="CN3648" s="80"/>
      <c r="CO3648" s="80"/>
      <c r="CP3648" s="80"/>
      <c r="CQ3648" s="80"/>
      <c r="CR3648" s="80"/>
      <c r="CS3648" s="80"/>
      <c r="CT3648" s="80"/>
      <c r="CU3648" s="80"/>
      <c r="CV3648" s="80"/>
      <c r="CW3648" s="80"/>
      <c r="CX3648" s="80"/>
      <c r="CY3648" s="80"/>
      <c r="CZ3648" s="80"/>
      <c r="DA3648" s="80"/>
      <c r="DB3648" s="80"/>
      <c r="DC3648" s="80"/>
      <c r="DD3648" s="80"/>
      <c r="DE3648" s="80"/>
      <c r="DF3648" s="80"/>
      <c r="DG3648" s="80"/>
      <c r="DH3648" s="80"/>
      <c r="DI3648" s="80"/>
      <c r="DJ3648" s="80"/>
      <c r="DK3648" s="80"/>
      <c r="DL3648" s="80"/>
      <c r="DM3648" s="80"/>
      <c r="DN3648" s="80"/>
      <c r="DO3648" s="80"/>
      <c r="DP3648" s="80"/>
      <c r="DQ3648" s="80"/>
      <c r="DR3648" s="80"/>
      <c r="DS3648" s="80"/>
      <c r="DT3648" s="80"/>
      <c r="DU3648" s="80"/>
      <c r="DV3648" s="80"/>
      <c r="DW3648" s="80"/>
      <c r="DX3648" s="80"/>
      <c r="DY3648" s="80"/>
      <c r="DZ3648" s="80"/>
      <c r="EA3648" s="80"/>
      <c r="EB3648" s="80"/>
      <c r="EC3648" s="80"/>
      <c r="ED3648" s="80"/>
      <c r="EE3648" s="80"/>
      <c r="EF3648" s="80"/>
      <c r="EG3648" s="80"/>
      <c r="EH3648" s="80"/>
      <c r="EI3648" s="80"/>
      <c r="EJ3648" s="80"/>
      <c r="EK3648" s="80"/>
      <c r="EL3648" s="80"/>
      <c r="EM3648" s="80"/>
      <c r="EN3648" s="80"/>
      <c r="EO3648" s="80"/>
      <c r="EP3648" s="80"/>
      <c r="EQ3648" s="80"/>
      <c r="ER3648" s="80"/>
      <c r="ES3648" s="80"/>
      <c r="ET3648" s="80"/>
      <c r="EU3648" s="80"/>
      <c r="EV3648" s="80"/>
      <c r="EW3648" s="80"/>
      <c r="EX3648" s="80"/>
      <c r="EY3648" s="80"/>
      <c r="EZ3648" s="80"/>
      <c r="FA3648" s="80"/>
      <c r="FB3648" s="80"/>
      <c r="FC3648" s="80"/>
      <c r="FD3648" s="80"/>
      <c r="FE3648" s="80"/>
      <c r="FF3648" s="80"/>
      <c r="FG3648" s="80"/>
      <c r="FH3648" s="80"/>
      <c r="FI3648" s="80"/>
      <c r="FJ3648" s="80"/>
      <c r="FK3648" s="80"/>
      <c r="FL3648" s="80"/>
      <c r="FM3648" s="80"/>
      <c r="FN3648" s="80"/>
      <c r="FO3648" s="80"/>
      <c r="FP3648" s="80"/>
      <c r="FQ3648" s="80"/>
      <c r="FR3648" s="80"/>
      <c r="FS3648" s="80"/>
      <c r="FT3648" s="80"/>
      <c r="FU3648" s="80"/>
      <c r="FV3648" s="80"/>
      <c r="FW3648" s="80"/>
      <c r="FX3648" s="80"/>
      <c r="FY3648" s="80"/>
      <c r="FZ3648" s="80"/>
      <c r="GA3648" s="80"/>
      <c r="GB3648" s="80"/>
      <c r="GC3648" s="80"/>
      <c r="GD3648" s="80"/>
      <c r="GE3648" s="80"/>
      <c r="GF3648" s="80"/>
      <c r="GG3648" s="80"/>
      <c r="GH3648" s="80"/>
      <c r="GI3648" s="80"/>
      <c r="GJ3648" s="80"/>
      <c r="GK3648" s="80"/>
      <c r="GL3648" s="80"/>
      <c r="GM3648" s="80"/>
      <c r="GN3648" s="80"/>
      <c r="GO3648" s="80"/>
      <c r="GP3648" s="80"/>
      <c r="GQ3648" s="80"/>
      <c r="GR3648" s="80"/>
      <c r="GS3648" s="80"/>
      <c r="GT3648" s="80"/>
      <c r="GU3648" s="80"/>
      <c r="GV3648" s="80"/>
      <c r="GW3648" s="80"/>
      <c r="GX3648" s="80"/>
      <c r="GY3648" s="80"/>
      <c r="GZ3648" s="80"/>
      <c r="HA3648" s="80"/>
      <c r="HB3648" s="80"/>
      <c r="HC3648" s="80"/>
      <c r="HD3648" s="80"/>
      <c r="HE3648" s="80"/>
      <c r="HF3648" s="80"/>
      <c r="HG3648" s="80"/>
      <c r="HH3648" s="80"/>
      <c r="HI3648" s="80"/>
      <c r="HJ3648" s="80"/>
      <c r="HK3648" s="80"/>
      <c r="HL3648" s="80"/>
      <c r="HM3648" s="80"/>
      <c r="HN3648" s="80"/>
      <c r="HO3648" s="80"/>
      <c r="HP3648" s="80"/>
      <c r="HQ3648" s="80"/>
      <c r="HR3648" s="80"/>
      <c r="HS3648" s="80"/>
      <c r="HT3648" s="80"/>
      <c r="HU3648" s="80"/>
      <c r="HV3648" s="80"/>
      <c r="HW3648" s="80"/>
      <c r="HX3648" s="80"/>
      <c r="HY3648" s="80"/>
      <c r="HZ3648" s="80"/>
      <c r="IA3648" s="80"/>
      <c r="IB3648" s="80"/>
      <c r="IC3648" s="80"/>
      <c r="ID3648" s="80"/>
      <c r="IE3648" s="80"/>
      <c r="IF3648" s="80"/>
      <c r="IG3648" s="80"/>
      <c r="IH3648" s="80"/>
      <c r="II3648" s="80"/>
      <c r="IJ3648" s="80"/>
      <c r="IK3648" s="80"/>
      <c r="IL3648" s="80"/>
      <c r="IM3648" s="80"/>
      <c r="IN3648" s="80"/>
      <c r="IO3648" s="80"/>
      <c r="IP3648" s="80"/>
      <c r="IQ3648" s="80"/>
      <c r="IR3648" s="80"/>
      <c r="IS3648" s="80"/>
      <c r="IT3648" s="80"/>
      <c r="IU3648" s="80"/>
      <c r="IV3648" s="80"/>
    </row>
    <row r="3649" spans="1:256">
      <c r="A3649" s="48"/>
      <c r="B3649" s="65"/>
      <c r="C3649" s="50"/>
      <c r="D3649" s="51"/>
      <c r="E3649" s="19"/>
      <c r="F3649" s="21"/>
      <c r="G3649" s="80"/>
      <c r="H3649" s="80"/>
      <c r="I3649" s="80"/>
      <c r="J3649" s="80"/>
      <c r="K3649" s="80"/>
      <c r="L3649" s="80"/>
      <c r="M3649" s="80"/>
      <c r="N3649" s="80"/>
      <c r="O3649" s="80"/>
      <c r="P3649" s="80"/>
      <c r="Q3649" s="80"/>
      <c r="R3649" s="80"/>
      <c r="S3649" s="80"/>
      <c r="T3649" s="80"/>
      <c r="U3649" s="80"/>
      <c r="V3649" s="80"/>
      <c r="W3649" s="80"/>
      <c r="X3649" s="80"/>
      <c r="Y3649" s="80"/>
      <c r="Z3649" s="80"/>
      <c r="AA3649" s="80"/>
      <c r="AB3649" s="80"/>
      <c r="AC3649" s="80"/>
      <c r="AD3649" s="80"/>
      <c r="AE3649" s="80"/>
      <c r="AF3649" s="80"/>
      <c r="AG3649" s="80"/>
      <c r="AH3649" s="80"/>
      <c r="AI3649" s="80"/>
      <c r="AJ3649" s="80"/>
      <c r="AK3649" s="80"/>
      <c r="AL3649" s="80"/>
      <c r="AM3649" s="80"/>
      <c r="AN3649" s="80"/>
      <c r="AO3649" s="80"/>
      <c r="AP3649" s="80"/>
      <c r="AQ3649" s="80"/>
      <c r="AR3649" s="80"/>
      <c r="AS3649" s="80"/>
      <c r="AT3649" s="80"/>
      <c r="AU3649" s="80"/>
      <c r="AV3649" s="80"/>
      <c r="AW3649" s="80"/>
      <c r="AX3649" s="80"/>
      <c r="AY3649" s="80"/>
      <c r="AZ3649" s="80"/>
      <c r="BA3649" s="80"/>
      <c r="BB3649" s="80"/>
      <c r="BC3649" s="80"/>
      <c r="BD3649" s="80"/>
      <c r="BE3649" s="80"/>
      <c r="BF3649" s="80"/>
      <c r="BG3649" s="80"/>
      <c r="BH3649" s="80"/>
      <c r="BI3649" s="80"/>
      <c r="BJ3649" s="80"/>
      <c r="BK3649" s="80"/>
      <c r="BL3649" s="80"/>
      <c r="BM3649" s="80"/>
      <c r="BN3649" s="80"/>
      <c r="BO3649" s="80"/>
      <c r="BP3649" s="80"/>
      <c r="BQ3649" s="80"/>
      <c r="BR3649" s="80"/>
      <c r="BS3649" s="80"/>
      <c r="BT3649" s="80"/>
      <c r="BU3649" s="80"/>
      <c r="BV3649" s="80"/>
      <c r="BW3649" s="80"/>
      <c r="BX3649" s="80"/>
      <c r="BY3649" s="80"/>
      <c r="BZ3649" s="80"/>
      <c r="CA3649" s="80"/>
      <c r="CB3649" s="80"/>
      <c r="CC3649" s="80"/>
      <c r="CD3649" s="80"/>
      <c r="CE3649" s="80"/>
      <c r="CF3649" s="80"/>
      <c r="CG3649" s="80"/>
      <c r="CH3649" s="80"/>
      <c r="CI3649" s="80"/>
      <c r="CJ3649" s="80"/>
      <c r="CK3649" s="80"/>
      <c r="CL3649" s="80"/>
      <c r="CM3649" s="80"/>
      <c r="CN3649" s="80"/>
      <c r="CO3649" s="80"/>
      <c r="CP3649" s="80"/>
      <c r="CQ3649" s="80"/>
      <c r="CR3649" s="80"/>
      <c r="CS3649" s="80"/>
      <c r="CT3649" s="80"/>
      <c r="CU3649" s="80"/>
      <c r="CV3649" s="80"/>
      <c r="CW3649" s="80"/>
      <c r="CX3649" s="80"/>
      <c r="CY3649" s="80"/>
      <c r="CZ3649" s="80"/>
      <c r="DA3649" s="80"/>
      <c r="DB3649" s="80"/>
      <c r="DC3649" s="80"/>
      <c r="DD3649" s="80"/>
      <c r="DE3649" s="80"/>
      <c r="DF3649" s="80"/>
      <c r="DG3649" s="80"/>
      <c r="DH3649" s="80"/>
      <c r="DI3649" s="80"/>
      <c r="DJ3649" s="80"/>
      <c r="DK3649" s="80"/>
      <c r="DL3649" s="80"/>
      <c r="DM3649" s="80"/>
      <c r="DN3649" s="80"/>
      <c r="DO3649" s="80"/>
      <c r="DP3649" s="80"/>
      <c r="DQ3649" s="80"/>
      <c r="DR3649" s="80"/>
      <c r="DS3649" s="80"/>
      <c r="DT3649" s="80"/>
      <c r="DU3649" s="80"/>
      <c r="DV3649" s="80"/>
      <c r="DW3649" s="80"/>
      <c r="DX3649" s="80"/>
      <c r="DY3649" s="80"/>
      <c r="DZ3649" s="80"/>
      <c r="EA3649" s="80"/>
      <c r="EB3649" s="80"/>
      <c r="EC3649" s="80"/>
      <c r="ED3649" s="80"/>
      <c r="EE3649" s="80"/>
      <c r="EF3649" s="80"/>
      <c r="EG3649" s="80"/>
      <c r="EH3649" s="80"/>
      <c r="EI3649" s="80"/>
      <c r="EJ3649" s="80"/>
      <c r="EK3649" s="80"/>
      <c r="EL3649" s="80"/>
      <c r="EM3649" s="80"/>
      <c r="EN3649" s="80"/>
      <c r="EO3649" s="80"/>
      <c r="EP3649" s="80"/>
      <c r="EQ3649" s="80"/>
      <c r="ER3649" s="80"/>
      <c r="ES3649" s="80"/>
      <c r="ET3649" s="80"/>
      <c r="EU3649" s="80"/>
      <c r="EV3649" s="80"/>
      <c r="EW3649" s="80"/>
      <c r="EX3649" s="80"/>
      <c r="EY3649" s="80"/>
      <c r="EZ3649" s="80"/>
      <c r="FA3649" s="80"/>
      <c r="FB3649" s="80"/>
      <c r="FC3649" s="80"/>
      <c r="FD3649" s="80"/>
      <c r="FE3649" s="80"/>
      <c r="FF3649" s="80"/>
      <c r="FG3649" s="80"/>
      <c r="FH3649" s="80"/>
      <c r="FI3649" s="80"/>
      <c r="FJ3649" s="80"/>
      <c r="FK3649" s="80"/>
      <c r="FL3649" s="80"/>
      <c r="FM3649" s="80"/>
      <c r="FN3649" s="80"/>
      <c r="FO3649" s="80"/>
      <c r="FP3649" s="80"/>
      <c r="FQ3649" s="80"/>
      <c r="FR3649" s="80"/>
      <c r="FS3649" s="80"/>
      <c r="FT3649" s="80"/>
      <c r="FU3649" s="80"/>
      <c r="FV3649" s="80"/>
      <c r="FW3649" s="80"/>
      <c r="FX3649" s="80"/>
      <c r="FY3649" s="80"/>
      <c r="FZ3649" s="80"/>
      <c r="GA3649" s="80"/>
      <c r="GB3649" s="80"/>
      <c r="GC3649" s="80"/>
      <c r="GD3649" s="80"/>
      <c r="GE3649" s="80"/>
      <c r="GF3649" s="80"/>
      <c r="GG3649" s="80"/>
      <c r="GH3649" s="80"/>
      <c r="GI3649" s="80"/>
      <c r="GJ3649" s="80"/>
      <c r="GK3649" s="80"/>
      <c r="GL3649" s="80"/>
      <c r="GM3649" s="80"/>
      <c r="GN3649" s="80"/>
      <c r="GO3649" s="80"/>
      <c r="GP3649" s="80"/>
      <c r="GQ3649" s="80"/>
      <c r="GR3649" s="80"/>
      <c r="GS3649" s="80"/>
      <c r="GT3649" s="80"/>
      <c r="GU3649" s="80"/>
      <c r="GV3649" s="80"/>
      <c r="GW3649" s="80"/>
      <c r="GX3649" s="80"/>
      <c r="GY3649" s="80"/>
      <c r="GZ3649" s="80"/>
      <c r="HA3649" s="80"/>
      <c r="HB3649" s="80"/>
      <c r="HC3649" s="80"/>
      <c r="HD3649" s="80"/>
      <c r="HE3649" s="80"/>
      <c r="HF3649" s="80"/>
      <c r="HG3649" s="80"/>
      <c r="HH3649" s="80"/>
      <c r="HI3649" s="80"/>
      <c r="HJ3649" s="80"/>
      <c r="HK3649" s="80"/>
      <c r="HL3649" s="80"/>
      <c r="HM3649" s="80"/>
      <c r="HN3649" s="80"/>
      <c r="HO3649" s="80"/>
      <c r="HP3649" s="80"/>
      <c r="HQ3649" s="80"/>
      <c r="HR3649" s="80"/>
      <c r="HS3649" s="80"/>
      <c r="HT3649" s="80"/>
      <c r="HU3649" s="80"/>
      <c r="HV3649" s="80"/>
      <c r="HW3649" s="80"/>
      <c r="HX3649" s="80"/>
      <c r="HY3649" s="80"/>
      <c r="HZ3649" s="80"/>
      <c r="IA3649" s="80"/>
      <c r="IB3649" s="80"/>
      <c r="IC3649" s="80"/>
      <c r="ID3649" s="80"/>
      <c r="IE3649" s="80"/>
      <c r="IF3649" s="80"/>
      <c r="IG3649" s="80"/>
      <c r="IH3649" s="80"/>
      <c r="II3649" s="80"/>
      <c r="IJ3649" s="80"/>
      <c r="IK3649" s="80"/>
      <c r="IL3649" s="80"/>
      <c r="IM3649" s="80"/>
      <c r="IN3649" s="80"/>
      <c r="IO3649" s="80"/>
      <c r="IP3649" s="80"/>
      <c r="IQ3649" s="80"/>
      <c r="IR3649" s="80"/>
      <c r="IS3649" s="80"/>
      <c r="IT3649" s="80"/>
      <c r="IU3649" s="80"/>
      <c r="IV3649" s="80"/>
    </row>
    <row r="3650" spans="1:256">
      <c r="A3650" s="48"/>
      <c r="B3650" s="65"/>
      <c r="C3650" s="50"/>
      <c r="D3650" s="51"/>
      <c r="E3650" s="19"/>
      <c r="F3650" s="21"/>
      <c r="G3650" s="80"/>
      <c r="H3650" s="80"/>
      <c r="I3650" s="80"/>
      <c r="J3650" s="80"/>
      <c r="K3650" s="80"/>
      <c r="L3650" s="80"/>
      <c r="M3650" s="80"/>
      <c r="N3650" s="80"/>
      <c r="O3650" s="80"/>
      <c r="P3650" s="80"/>
      <c r="Q3650" s="80"/>
      <c r="R3650" s="80"/>
      <c r="S3650" s="80"/>
      <c r="T3650" s="80"/>
      <c r="U3650" s="80"/>
      <c r="V3650" s="80"/>
      <c r="W3650" s="80"/>
      <c r="X3650" s="80"/>
      <c r="Y3650" s="80"/>
      <c r="Z3650" s="80"/>
      <c r="AA3650" s="80"/>
      <c r="AB3650" s="80"/>
      <c r="AC3650" s="80"/>
      <c r="AD3650" s="80"/>
      <c r="AE3650" s="80"/>
      <c r="AF3650" s="80"/>
      <c r="AG3650" s="80"/>
      <c r="AH3650" s="80"/>
      <c r="AI3650" s="80"/>
      <c r="AJ3650" s="80"/>
      <c r="AK3650" s="80"/>
      <c r="AL3650" s="80"/>
      <c r="AM3650" s="80"/>
      <c r="AN3650" s="80"/>
      <c r="AO3650" s="80"/>
      <c r="AP3650" s="80"/>
      <c r="AQ3650" s="80"/>
      <c r="AR3650" s="80"/>
      <c r="AS3650" s="80"/>
      <c r="AT3650" s="80"/>
      <c r="AU3650" s="80"/>
      <c r="AV3650" s="80"/>
      <c r="AW3650" s="80"/>
      <c r="AX3650" s="80"/>
      <c r="AY3650" s="80"/>
      <c r="AZ3650" s="80"/>
      <c r="BA3650" s="80"/>
      <c r="BB3650" s="80"/>
      <c r="BC3650" s="80"/>
      <c r="BD3650" s="80"/>
      <c r="BE3650" s="80"/>
      <c r="BF3650" s="80"/>
      <c r="BG3650" s="80"/>
      <c r="BH3650" s="80"/>
      <c r="BI3650" s="80"/>
      <c r="BJ3650" s="80"/>
      <c r="BK3650" s="80"/>
      <c r="BL3650" s="80"/>
      <c r="BM3650" s="80"/>
      <c r="BN3650" s="80"/>
      <c r="BO3650" s="80"/>
      <c r="BP3650" s="80"/>
      <c r="BQ3650" s="80"/>
      <c r="BR3650" s="80"/>
      <c r="BS3650" s="80"/>
      <c r="BT3650" s="80"/>
      <c r="BU3650" s="80"/>
      <c r="BV3650" s="80"/>
      <c r="BW3650" s="80"/>
      <c r="BX3650" s="80"/>
      <c r="BY3650" s="80"/>
      <c r="BZ3650" s="80"/>
      <c r="CA3650" s="80"/>
      <c r="CB3650" s="80"/>
      <c r="CC3650" s="80"/>
      <c r="CD3650" s="80"/>
      <c r="CE3650" s="80"/>
      <c r="CF3650" s="80"/>
      <c r="CG3650" s="80"/>
      <c r="CH3650" s="80"/>
      <c r="CI3650" s="80"/>
      <c r="CJ3650" s="80"/>
      <c r="CK3650" s="80"/>
      <c r="CL3650" s="80"/>
      <c r="CM3650" s="80"/>
      <c r="CN3650" s="80"/>
      <c r="CO3650" s="80"/>
      <c r="CP3650" s="80"/>
      <c r="CQ3650" s="80"/>
      <c r="CR3650" s="80"/>
      <c r="CS3650" s="80"/>
      <c r="CT3650" s="80"/>
      <c r="CU3650" s="80"/>
      <c r="CV3650" s="80"/>
      <c r="CW3650" s="80"/>
      <c r="CX3650" s="80"/>
      <c r="CY3650" s="80"/>
      <c r="CZ3650" s="80"/>
      <c r="DA3650" s="80"/>
      <c r="DB3650" s="80"/>
      <c r="DC3650" s="80"/>
      <c r="DD3650" s="80"/>
      <c r="DE3650" s="80"/>
      <c r="DF3650" s="80"/>
      <c r="DG3650" s="80"/>
      <c r="DH3650" s="80"/>
      <c r="DI3650" s="80"/>
      <c r="DJ3650" s="80"/>
      <c r="DK3650" s="80"/>
      <c r="DL3650" s="80"/>
      <c r="DM3650" s="80"/>
      <c r="DN3650" s="80"/>
      <c r="DO3650" s="80"/>
      <c r="DP3650" s="80"/>
      <c r="DQ3650" s="80"/>
      <c r="DR3650" s="80"/>
      <c r="DS3650" s="80"/>
      <c r="DT3650" s="80"/>
      <c r="DU3650" s="80"/>
      <c r="DV3650" s="80"/>
      <c r="DW3650" s="80"/>
      <c r="DX3650" s="80"/>
      <c r="DY3650" s="80"/>
      <c r="DZ3650" s="80"/>
      <c r="EA3650" s="80"/>
      <c r="EB3650" s="80"/>
      <c r="EC3650" s="80"/>
      <c r="ED3650" s="80"/>
      <c r="EE3650" s="80"/>
      <c r="EF3650" s="80"/>
      <c r="EG3650" s="80"/>
      <c r="EH3650" s="80"/>
      <c r="EI3650" s="80"/>
      <c r="EJ3650" s="80"/>
      <c r="EK3650" s="80"/>
      <c r="EL3650" s="80"/>
      <c r="EM3650" s="80"/>
      <c r="EN3650" s="80"/>
      <c r="EO3650" s="80"/>
      <c r="EP3650" s="80"/>
      <c r="EQ3650" s="80"/>
      <c r="ER3650" s="80"/>
      <c r="ES3650" s="80"/>
      <c r="ET3650" s="80"/>
      <c r="EU3650" s="80"/>
      <c r="EV3650" s="80"/>
      <c r="EW3650" s="80"/>
      <c r="EX3650" s="80"/>
      <c r="EY3650" s="80"/>
      <c r="EZ3650" s="80"/>
      <c r="FA3650" s="80"/>
      <c r="FB3650" s="80"/>
      <c r="FC3650" s="80"/>
      <c r="FD3650" s="80"/>
      <c r="FE3650" s="80"/>
      <c r="FF3650" s="80"/>
      <c r="FG3650" s="80"/>
      <c r="FH3650" s="80"/>
      <c r="FI3650" s="80"/>
      <c r="FJ3650" s="80"/>
      <c r="FK3650" s="80"/>
      <c r="FL3650" s="80"/>
      <c r="FM3650" s="80"/>
      <c r="FN3650" s="80"/>
      <c r="FO3650" s="80"/>
      <c r="FP3650" s="80"/>
      <c r="FQ3650" s="80"/>
      <c r="FR3650" s="80"/>
      <c r="FS3650" s="80"/>
      <c r="FT3650" s="80"/>
      <c r="FU3650" s="80"/>
      <c r="FV3650" s="80"/>
      <c r="FW3650" s="80"/>
      <c r="FX3650" s="80"/>
      <c r="FY3650" s="80"/>
      <c r="FZ3650" s="80"/>
      <c r="GA3650" s="80"/>
      <c r="GB3650" s="80"/>
      <c r="GC3650" s="80"/>
      <c r="GD3650" s="80"/>
      <c r="GE3650" s="80"/>
      <c r="GF3650" s="80"/>
      <c r="GG3650" s="80"/>
      <c r="GH3650" s="80"/>
      <c r="GI3650" s="80"/>
      <c r="GJ3650" s="80"/>
      <c r="GK3650" s="80"/>
      <c r="GL3650" s="80"/>
      <c r="GM3650" s="80"/>
      <c r="GN3650" s="80"/>
      <c r="GO3650" s="80"/>
      <c r="GP3650" s="80"/>
      <c r="GQ3650" s="80"/>
      <c r="GR3650" s="80"/>
      <c r="GS3650" s="80"/>
      <c r="GT3650" s="80"/>
      <c r="GU3650" s="80"/>
      <c r="GV3650" s="80"/>
      <c r="GW3650" s="80"/>
      <c r="GX3650" s="80"/>
      <c r="GY3650" s="80"/>
      <c r="GZ3650" s="80"/>
      <c r="HA3650" s="80"/>
      <c r="HB3650" s="80"/>
      <c r="HC3650" s="80"/>
      <c r="HD3650" s="80"/>
      <c r="HE3650" s="80"/>
      <c r="HF3650" s="80"/>
      <c r="HG3650" s="80"/>
      <c r="HH3650" s="80"/>
      <c r="HI3650" s="80"/>
      <c r="HJ3650" s="80"/>
      <c r="HK3650" s="80"/>
      <c r="HL3650" s="80"/>
      <c r="HM3650" s="80"/>
      <c r="HN3650" s="80"/>
      <c r="HO3650" s="80"/>
      <c r="HP3650" s="80"/>
      <c r="HQ3650" s="80"/>
      <c r="HR3650" s="80"/>
      <c r="HS3650" s="80"/>
      <c r="HT3650" s="80"/>
      <c r="HU3650" s="80"/>
      <c r="HV3650" s="80"/>
      <c r="HW3650" s="80"/>
      <c r="HX3650" s="80"/>
      <c r="HY3650" s="80"/>
      <c r="HZ3650" s="80"/>
      <c r="IA3650" s="80"/>
      <c r="IB3650" s="80"/>
      <c r="IC3650" s="80"/>
      <c r="ID3650" s="80"/>
      <c r="IE3650" s="80"/>
      <c r="IF3650" s="80"/>
      <c r="IG3650" s="80"/>
      <c r="IH3650" s="80"/>
      <c r="II3650" s="80"/>
      <c r="IJ3650" s="80"/>
      <c r="IK3650" s="80"/>
      <c r="IL3650" s="80"/>
      <c r="IM3650" s="80"/>
      <c r="IN3650" s="80"/>
      <c r="IO3650" s="80"/>
      <c r="IP3650" s="80"/>
      <c r="IQ3650" s="80"/>
      <c r="IR3650" s="80"/>
      <c r="IS3650" s="80"/>
      <c r="IT3650" s="80"/>
      <c r="IU3650" s="80"/>
      <c r="IV3650" s="80"/>
    </row>
    <row r="3651" spans="1:256">
      <c r="A3651" s="48"/>
      <c r="B3651" s="65"/>
      <c r="C3651" s="50"/>
      <c r="D3651" s="51"/>
      <c r="E3651" s="19"/>
      <c r="F3651" s="21"/>
      <c r="G3651" s="80"/>
      <c r="H3651" s="80"/>
      <c r="I3651" s="80"/>
      <c r="J3651" s="80"/>
      <c r="K3651" s="80"/>
      <c r="L3651" s="80"/>
      <c r="M3651" s="80"/>
      <c r="N3651" s="80"/>
      <c r="O3651" s="80"/>
      <c r="P3651" s="80"/>
      <c r="Q3651" s="80"/>
      <c r="R3651" s="80"/>
      <c r="S3651" s="80"/>
      <c r="T3651" s="80"/>
      <c r="U3651" s="80"/>
      <c r="V3651" s="80"/>
      <c r="W3651" s="80"/>
      <c r="X3651" s="80"/>
      <c r="Y3651" s="80"/>
      <c r="Z3651" s="80"/>
      <c r="AA3651" s="80"/>
      <c r="AB3651" s="80"/>
      <c r="AC3651" s="80"/>
      <c r="AD3651" s="80"/>
      <c r="AE3651" s="80"/>
      <c r="AF3651" s="80"/>
      <c r="AG3651" s="80"/>
      <c r="AH3651" s="80"/>
      <c r="AI3651" s="80"/>
      <c r="AJ3651" s="80"/>
      <c r="AK3651" s="80"/>
      <c r="AL3651" s="80"/>
      <c r="AM3651" s="80"/>
      <c r="AN3651" s="80"/>
      <c r="AO3651" s="80"/>
      <c r="AP3651" s="80"/>
      <c r="AQ3651" s="80"/>
      <c r="AR3651" s="80"/>
      <c r="AS3651" s="80"/>
      <c r="AT3651" s="80"/>
      <c r="AU3651" s="80"/>
      <c r="AV3651" s="80"/>
      <c r="AW3651" s="80"/>
      <c r="AX3651" s="80"/>
      <c r="AY3651" s="80"/>
      <c r="AZ3651" s="80"/>
      <c r="BA3651" s="80"/>
      <c r="BB3651" s="80"/>
      <c r="BC3651" s="80"/>
      <c r="BD3651" s="80"/>
      <c r="BE3651" s="80"/>
      <c r="BF3651" s="80"/>
      <c r="BG3651" s="80"/>
      <c r="BH3651" s="80"/>
      <c r="BI3651" s="80"/>
      <c r="BJ3651" s="80"/>
      <c r="BK3651" s="80"/>
      <c r="BL3651" s="80"/>
      <c r="BM3651" s="80"/>
      <c r="BN3651" s="80"/>
      <c r="BO3651" s="80"/>
      <c r="BP3651" s="80"/>
      <c r="BQ3651" s="80"/>
      <c r="BR3651" s="80"/>
      <c r="BS3651" s="80"/>
      <c r="BT3651" s="80"/>
      <c r="BU3651" s="80"/>
      <c r="BV3651" s="80"/>
      <c r="BW3651" s="80"/>
      <c r="BX3651" s="80"/>
      <c r="BY3651" s="80"/>
      <c r="BZ3651" s="80"/>
      <c r="CA3651" s="80"/>
      <c r="CB3651" s="80"/>
      <c r="CC3651" s="80"/>
      <c r="CD3651" s="80"/>
      <c r="CE3651" s="80"/>
      <c r="CF3651" s="80"/>
      <c r="CG3651" s="80"/>
      <c r="CH3651" s="80"/>
      <c r="CI3651" s="80"/>
      <c r="CJ3651" s="80"/>
      <c r="CK3651" s="80"/>
      <c r="CL3651" s="80"/>
      <c r="CM3651" s="80"/>
      <c r="CN3651" s="80"/>
      <c r="CO3651" s="80"/>
      <c r="CP3651" s="80"/>
      <c r="CQ3651" s="80"/>
      <c r="CR3651" s="80"/>
      <c r="CS3651" s="80"/>
      <c r="CT3651" s="80"/>
      <c r="CU3651" s="80"/>
      <c r="CV3651" s="80"/>
      <c r="CW3651" s="80"/>
      <c r="CX3651" s="80"/>
      <c r="CY3651" s="80"/>
      <c r="CZ3651" s="80"/>
      <c r="DA3651" s="80"/>
      <c r="DB3651" s="80"/>
      <c r="DC3651" s="80"/>
      <c r="DD3651" s="80"/>
      <c r="DE3651" s="80"/>
      <c r="DF3651" s="80"/>
      <c r="DG3651" s="80"/>
      <c r="DH3651" s="80"/>
      <c r="DI3651" s="80"/>
      <c r="DJ3651" s="80"/>
      <c r="DK3651" s="80"/>
      <c r="DL3651" s="80"/>
      <c r="DM3651" s="80"/>
      <c r="DN3651" s="80"/>
      <c r="DO3651" s="80"/>
      <c r="DP3651" s="80"/>
      <c r="DQ3651" s="80"/>
      <c r="DR3651" s="80"/>
      <c r="DS3651" s="80"/>
      <c r="DT3651" s="80"/>
      <c r="DU3651" s="80"/>
      <c r="DV3651" s="80"/>
      <c r="DW3651" s="80"/>
      <c r="DX3651" s="80"/>
      <c r="DY3651" s="80"/>
      <c r="DZ3651" s="80"/>
      <c r="EA3651" s="80"/>
      <c r="EB3651" s="80"/>
      <c r="EC3651" s="80"/>
      <c r="ED3651" s="80"/>
      <c r="EE3651" s="80"/>
      <c r="EF3651" s="80"/>
      <c r="EG3651" s="80"/>
      <c r="EH3651" s="80"/>
      <c r="EI3651" s="80"/>
      <c r="EJ3651" s="80"/>
      <c r="EK3651" s="80"/>
      <c r="EL3651" s="80"/>
      <c r="EM3651" s="80"/>
      <c r="EN3651" s="80"/>
      <c r="EO3651" s="80"/>
      <c r="EP3651" s="80"/>
      <c r="EQ3651" s="80"/>
      <c r="ER3651" s="80"/>
      <c r="ES3651" s="80"/>
      <c r="ET3651" s="80"/>
      <c r="EU3651" s="80"/>
      <c r="EV3651" s="80"/>
      <c r="EW3651" s="80"/>
      <c r="EX3651" s="80"/>
      <c r="EY3651" s="80"/>
      <c r="EZ3651" s="80"/>
      <c r="FA3651" s="80"/>
      <c r="FB3651" s="80"/>
      <c r="FC3651" s="80"/>
      <c r="FD3651" s="80"/>
      <c r="FE3651" s="80"/>
      <c r="FF3651" s="80"/>
      <c r="FG3651" s="80"/>
      <c r="FH3651" s="80"/>
      <c r="FI3651" s="80"/>
      <c r="FJ3651" s="80"/>
      <c r="FK3651" s="80"/>
      <c r="FL3651" s="80"/>
      <c r="FM3651" s="80"/>
      <c r="FN3651" s="80"/>
      <c r="FO3651" s="80"/>
      <c r="FP3651" s="80"/>
      <c r="FQ3651" s="80"/>
      <c r="FR3651" s="80"/>
      <c r="FS3651" s="80"/>
      <c r="FT3651" s="80"/>
      <c r="FU3651" s="80"/>
      <c r="FV3651" s="80"/>
      <c r="FW3651" s="80"/>
      <c r="FX3651" s="80"/>
      <c r="FY3651" s="80"/>
      <c r="FZ3651" s="80"/>
      <c r="GA3651" s="80"/>
      <c r="GB3651" s="80"/>
      <c r="GC3651" s="80"/>
      <c r="GD3651" s="80"/>
      <c r="GE3651" s="80"/>
      <c r="GF3651" s="80"/>
      <c r="GG3651" s="80"/>
      <c r="GH3651" s="80"/>
      <c r="GI3651" s="80"/>
      <c r="GJ3651" s="80"/>
      <c r="GK3651" s="80"/>
      <c r="GL3651" s="80"/>
      <c r="GM3651" s="80"/>
      <c r="GN3651" s="80"/>
      <c r="GO3651" s="80"/>
      <c r="GP3651" s="80"/>
      <c r="GQ3651" s="80"/>
      <c r="GR3651" s="80"/>
      <c r="GS3651" s="80"/>
      <c r="GT3651" s="80"/>
      <c r="GU3651" s="80"/>
      <c r="GV3651" s="80"/>
      <c r="GW3651" s="80"/>
      <c r="GX3651" s="80"/>
      <c r="GY3651" s="80"/>
      <c r="GZ3651" s="80"/>
      <c r="HA3651" s="80"/>
      <c r="HB3651" s="80"/>
      <c r="HC3651" s="80"/>
      <c r="HD3651" s="80"/>
      <c r="HE3651" s="80"/>
      <c r="HF3651" s="80"/>
      <c r="HG3651" s="80"/>
      <c r="HH3651" s="80"/>
      <c r="HI3651" s="80"/>
      <c r="HJ3651" s="80"/>
      <c r="HK3651" s="80"/>
      <c r="HL3651" s="80"/>
      <c r="HM3651" s="80"/>
      <c r="HN3651" s="80"/>
      <c r="HO3651" s="80"/>
      <c r="HP3651" s="80"/>
      <c r="HQ3651" s="80"/>
      <c r="HR3651" s="80"/>
      <c r="HS3651" s="80"/>
      <c r="HT3651" s="80"/>
      <c r="HU3651" s="80"/>
      <c r="HV3651" s="80"/>
      <c r="HW3651" s="80"/>
      <c r="HX3651" s="80"/>
      <c r="HY3651" s="80"/>
      <c r="HZ3651" s="80"/>
      <c r="IA3651" s="80"/>
      <c r="IB3651" s="80"/>
      <c r="IC3651" s="80"/>
      <c r="ID3651" s="80"/>
      <c r="IE3651" s="80"/>
      <c r="IF3651" s="80"/>
      <c r="IG3651" s="80"/>
      <c r="IH3651" s="80"/>
      <c r="II3651" s="80"/>
      <c r="IJ3651" s="80"/>
      <c r="IK3651" s="80"/>
      <c r="IL3651" s="80"/>
      <c r="IM3651" s="80"/>
      <c r="IN3651" s="80"/>
      <c r="IO3651" s="80"/>
      <c r="IP3651" s="80"/>
      <c r="IQ3651" s="80"/>
      <c r="IR3651" s="80"/>
      <c r="IS3651" s="80"/>
      <c r="IT3651" s="80"/>
      <c r="IU3651" s="80"/>
      <c r="IV3651" s="80"/>
    </row>
    <row r="3652" spans="1:256">
      <c r="A3652" s="48"/>
      <c r="B3652" s="65"/>
      <c r="C3652" s="50"/>
      <c r="D3652" s="51"/>
      <c r="E3652" s="19"/>
      <c r="F3652" s="21"/>
      <c r="G3652" s="80"/>
      <c r="H3652" s="80"/>
      <c r="I3652" s="80"/>
      <c r="J3652" s="80"/>
      <c r="K3652" s="80"/>
      <c r="L3652" s="80"/>
      <c r="M3652" s="80"/>
      <c r="N3652" s="80"/>
      <c r="O3652" s="80"/>
      <c r="P3652" s="80"/>
      <c r="Q3652" s="80"/>
      <c r="R3652" s="80"/>
      <c r="S3652" s="80"/>
      <c r="T3652" s="80"/>
      <c r="U3652" s="80"/>
      <c r="V3652" s="80"/>
      <c r="W3652" s="80"/>
      <c r="X3652" s="80"/>
      <c r="Y3652" s="80"/>
      <c r="Z3652" s="80"/>
      <c r="AA3652" s="80"/>
      <c r="AB3652" s="80"/>
      <c r="AC3652" s="80"/>
      <c r="AD3652" s="80"/>
      <c r="AE3652" s="80"/>
      <c r="AF3652" s="80"/>
      <c r="AG3652" s="80"/>
      <c r="AH3652" s="80"/>
      <c r="AI3652" s="80"/>
      <c r="AJ3652" s="80"/>
      <c r="AK3652" s="80"/>
      <c r="AL3652" s="80"/>
      <c r="AM3652" s="80"/>
      <c r="AN3652" s="80"/>
      <c r="AO3652" s="80"/>
      <c r="AP3652" s="80"/>
      <c r="AQ3652" s="80"/>
      <c r="AR3652" s="80"/>
      <c r="AS3652" s="80"/>
      <c r="AT3652" s="80"/>
      <c r="AU3652" s="80"/>
      <c r="AV3652" s="80"/>
      <c r="AW3652" s="80"/>
      <c r="AX3652" s="80"/>
      <c r="AY3652" s="80"/>
      <c r="AZ3652" s="80"/>
      <c r="BA3652" s="80"/>
      <c r="BB3652" s="80"/>
      <c r="BC3652" s="80"/>
      <c r="BD3652" s="80"/>
      <c r="BE3652" s="80"/>
      <c r="BF3652" s="80"/>
      <c r="BG3652" s="80"/>
      <c r="BH3652" s="80"/>
      <c r="BI3652" s="80"/>
      <c r="BJ3652" s="80"/>
      <c r="BK3652" s="80"/>
      <c r="BL3652" s="80"/>
      <c r="BM3652" s="80"/>
      <c r="BN3652" s="80"/>
      <c r="BO3652" s="80"/>
      <c r="BP3652" s="80"/>
      <c r="BQ3652" s="80"/>
      <c r="BR3652" s="80"/>
      <c r="BS3652" s="80"/>
      <c r="BT3652" s="80"/>
      <c r="BU3652" s="80"/>
      <c r="BV3652" s="80"/>
      <c r="BW3652" s="80"/>
      <c r="BX3652" s="80"/>
      <c r="BY3652" s="80"/>
      <c r="BZ3652" s="80"/>
      <c r="CA3652" s="80"/>
      <c r="CB3652" s="80"/>
      <c r="CC3652" s="80"/>
      <c r="CD3652" s="80"/>
      <c r="CE3652" s="80"/>
      <c r="CF3652" s="80"/>
      <c r="CG3652" s="80"/>
      <c r="CH3652" s="80"/>
      <c r="CI3652" s="80"/>
      <c r="CJ3652" s="80"/>
      <c r="CK3652" s="80"/>
      <c r="CL3652" s="80"/>
      <c r="CM3652" s="80"/>
      <c r="CN3652" s="80"/>
      <c r="CO3652" s="80"/>
      <c r="CP3652" s="80"/>
      <c r="CQ3652" s="80"/>
      <c r="CR3652" s="80"/>
      <c r="CS3652" s="80"/>
      <c r="CT3652" s="80"/>
      <c r="CU3652" s="80"/>
      <c r="CV3652" s="80"/>
      <c r="CW3652" s="80"/>
      <c r="CX3652" s="80"/>
      <c r="CY3652" s="80"/>
      <c r="CZ3652" s="80"/>
      <c r="DA3652" s="80"/>
      <c r="DB3652" s="80"/>
      <c r="DC3652" s="80"/>
      <c r="DD3652" s="80"/>
      <c r="DE3652" s="80"/>
      <c r="DF3652" s="80"/>
      <c r="DG3652" s="80"/>
      <c r="DH3652" s="80"/>
      <c r="DI3652" s="80"/>
      <c r="DJ3652" s="80"/>
      <c r="DK3652" s="80"/>
      <c r="DL3652" s="80"/>
      <c r="DM3652" s="80"/>
      <c r="DN3652" s="80"/>
      <c r="DO3652" s="80"/>
      <c r="DP3652" s="80"/>
      <c r="DQ3652" s="80"/>
      <c r="DR3652" s="80"/>
      <c r="DS3652" s="80"/>
      <c r="DT3652" s="80"/>
      <c r="DU3652" s="80"/>
      <c r="DV3652" s="80"/>
      <c r="DW3652" s="80"/>
      <c r="DX3652" s="80"/>
      <c r="DY3652" s="80"/>
      <c r="DZ3652" s="80"/>
      <c r="EA3652" s="80"/>
      <c r="EB3652" s="80"/>
      <c r="EC3652" s="80"/>
      <c r="ED3652" s="80"/>
      <c r="EE3652" s="80"/>
      <c r="EF3652" s="80"/>
      <c r="EG3652" s="80"/>
      <c r="EH3652" s="80"/>
      <c r="EI3652" s="80"/>
      <c r="EJ3652" s="80"/>
      <c r="EK3652" s="80"/>
      <c r="EL3652" s="80"/>
      <c r="EM3652" s="80"/>
      <c r="EN3652" s="80"/>
      <c r="EO3652" s="80"/>
      <c r="EP3652" s="80"/>
      <c r="EQ3652" s="80"/>
      <c r="ER3652" s="80"/>
      <c r="ES3652" s="80"/>
      <c r="ET3652" s="80"/>
      <c r="EU3652" s="80"/>
      <c r="EV3652" s="80"/>
      <c r="EW3652" s="80"/>
      <c r="EX3652" s="80"/>
      <c r="EY3652" s="80"/>
      <c r="EZ3652" s="80"/>
      <c r="FA3652" s="80"/>
      <c r="FB3652" s="80"/>
      <c r="FC3652" s="80"/>
      <c r="FD3652" s="80"/>
      <c r="FE3652" s="80"/>
      <c r="FF3652" s="80"/>
      <c r="FG3652" s="80"/>
      <c r="FH3652" s="80"/>
      <c r="FI3652" s="80"/>
      <c r="FJ3652" s="80"/>
      <c r="FK3652" s="80"/>
      <c r="FL3652" s="80"/>
      <c r="FM3652" s="80"/>
      <c r="FN3652" s="80"/>
      <c r="FO3652" s="80"/>
      <c r="FP3652" s="80"/>
      <c r="FQ3652" s="80"/>
      <c r="FR3652" s="80"/>
      <c r="FS3652" s="80"/>
      <c r="FT3652" s="80"/>
      <c r="FU3652" s="80"/>
      <c r="FV3652" s="80"/>
      <c r="FW3652" s="80"/>
      <c r="FX3652" s="80"/>
      <c r="FY3652" s="80"/>
      <c r="FZ3652" s="80"/>
      <c r="GA3652" s="80"/>
      <c r="GB3652" s="80"/>
      <c r="GC3652" s="80"/>
      <c r="GD3652" s="80"/>
      <c r="GE3652" s="80"/>
      <c r="GF3652" s="80"/>
      <c r="GG3652" s="80"/>
      <c r="GH3652" s="80"/>
      <c r="GI3652" s="80"/>
      <c r="GJ3652" s="80"/>
      <c r="GK3652" s="80"/>
      <c r="GL3652" s="80"/>
      <c r="GM3652" s="80"/>
      <c r="GN3652" s="80"/>
      <c r="GO3652" s="80"/>
      <c r="GP3652" s="80"/>
      <c r="GQ3652" s="80"/>
      <c r="GR3652" s="80"/>
      <c r="GS3652" s="80"/>
      <c r="GT3652" s="80"/>
      <c r="GU3652" s="80"/>
      <c r="GV3652" s="80"/>
      <c r="GW3652" s="80"/>
      <c r="GX3652" s="80"/>
      <c r="GY3652" s="80"/>
      <c r="GZ3652" s="80"/>
      <c r="HA3652" s="80"/>
      <c r="HB3652" s="80"/>
      <c r="HC3652" s="80"/>
      <c r="HD3652" s="80"/>
      <c r="HE3652" s="80"/>
      <c r="HF3652" s="80"/>
      <c r="HG3652" s="80"/>
      <c r="HH3652" s="80"/>
      <c r="HI3652" s="80"/>
      <c r="HJ3652" s="80"/>
      <c r="HK3652" s="80"/>
      <c r="HL3652" s="80"/>
      <c r="HM3652" s="80"/>
      <c r="HN3652" s="80"/>
      <c r="HO3652" s="80"/>
      <c r="HP3652" s="80"/>
      <c r="HQ3652" s="80"/>
      <c r="HR3652" s="80"/>
      <c r="HS3652" s="80"/>
      <c r="HT3652" s="80"/>
      <c r="HU3652" s="80"/>
      <c r="HV3652" s="80"/>
      <c r="HW3652" s="80"/>
      <c r="HX3652" s="80"/>
      <c r="HY3652" s="80"/>
      <c r="HZ3652" s="80"/>
      <c r="IA3652" s="80"/>
      <c r="IB3652" s="80"/>
      <c r="IC3652" s="80"/>
      <c r="ID3652" s="80"/>
      <c r="IE3652" s="80"/>
      <c r="IF3652" s="80"/>
      <c r="IG3652" s="80"/>
      <c r="IH3652" s="80"/>
      <c r="II3652" s="80"/>
      <c r="IJ3652" s="80"/>
      <c r="IK3652" s="80"/>
      <c r="IL3652" s="80"/>
      <c r="IM3652" s="80"/>
      <c r="IN3652" s="80"/>
      <c r="IO3652" s="80"/>
      <c r="IP3652" s="80"/>
      <c r="IQ3652" s="80"/>
      <c r="IR3652" s="80"/>
      <c r="IS3652" s="80"/>
      <c r="IT3652" s="80"/>
      <c r="IU3652" s="80"/>
      <c r="IV3652" s="80"/>
    </row>
    <row r="3653" spans="1:256">
      <c r="A3653" s="48"/>
      <c r="B3653" s="65"/>
      <c r="C3653" s="50"/>
      <c r="D3653" s="51"/>
      <c r="E3653" s="19"/>
      <c r="F3653" s="21"/>
      <c r="G3653" s="80"/>
      <c r="H3653" s="80"/>
      <c r="I3653" s="80"/>
      <c r="J3653" s="80"/>
      <c r="K3653" s="80"/>
      <c r="L3653" s="80"/>
      <c r="M3653" s="80"/>
      <c r="N3653" s="80"/>
      <c r="O3653" s="80"/>
      <c r="P3653" s="80"/>
      <c r="Q3653" s="80"/>
      <c r="R3653" s="80"/>
      <c r="S3653" s="80"/>
      <c r="T3653" s="80"/>
      <c r="U3653" s="80"/>
      <c r="V3653" s="80"/>
      <c r="W3653" s="80"/>
      <c r="X3653" s="80"/>
      <c r="Y3653" s="80"/>
      <c r="Z3653" s="80"/>
      <c r="AA3653" s="80"/>
      <c r="AB3653" s="80"/>
      <c r="AC3653" s="80"/>
      <c r="AD3653" s="80"/>
      <c r="AE3653" s="80"/>
      <c r="AF3653" s="80"/>
      <c r="AG3653" s="80"/>
      <c r="AH3653" s="80"/>
      <c r="AI3653" s="80"/>
      <c r="AJ3653" s="80"/>
      <c r="AK3653" s="80"/>
      <c r="AL3653" s="80"/>
      <c r="AM3653" s="80"/>
      <c r="AN3653" s="80"/>
      <c r="AO3653" s="80"/>
      <c r="AP3653" s="80"/>
      <c r="AQ3653" s="80"/>
      <c r="AR3653" s="80"/>
      <c r="AS3653" s="80"/>
      <c r="AT3653" s="80"/>
      <c r="AU3653" s="80"/>
      <c r="AV3653" s="80"/>
      <c r="AW3653" s="80"/>
      <c r="AX3653" s="80"/>
      <c r="AY3653" s="80"/>
      <c r="AZ3653" s="80"/>
      <c r="BA3653" s="80"/>
      <c r="BB3653" s="80"/>
      <c r="BC3653" s="80"/>
      <c r="BD3653" s="80"/>
      <c r="BE3653" s="80"/>
      <c r="BF3653" s="80"/>
      <c r="BG3653" s="80"/>
      <c r="BH3653" s="80"/>
      <c r="BI3653" s="80"/>
      <c r="BJ3653" s="80"/>
      <c r="BK3653" s="80"/>
      <c r="BL3653" s="80"/>
      <c r="BM3653" s="80"/>
      <c r="BN3653" s="80"/>
      <c r="BO3653" s="80"/>
      <c r="BP3653" s="80"/>
      <c r="BQ3653" s="80"/>
      <c r="BR3653" s="80"/>
      <c r="BS3653" s="80"/>
      <c r="BT3653" s="80"/>
      <c r="BU3653" s="80"/>
      <c r="BV3653" s="80"/>
      <c r="BW3653" s="80"/>
      <c r="BX3653" s="80"/>
      <c r="BY3653" s="80"/>
      <c r="BZ3653" s="80"/>
      <c r="CA3653" s="80"/>
      <c r="CB3653" s="80"/>
      <c r="CC3653" s="80"/>
      <c r="CD3653" s="80"/>
      <c r="CE3653" s="80"/>
      <c r="CF3653" s="80"/>
      <c r="CG3653" s="80"/>
      <c r="CH3653" s="80"/>
      <c r="CI3653" s="80"/>
      <c r="CJ3653" s="80"/>
      <c r="CK3653" s="80"/>
      <c r="CL3653" s="80"/>
      <c r="CM3653" s="80"/>
      <c r="CN3653" s="80"/>
      <c r="CO3653" s="80"/>
      <c r="CP3653" s="80"/>
      <c r="CQ3653" s="80"/>
      <c r="CR3653" s="80"/>
      <c r="CS3653" s="80"/>
      <c r="CT3653" s="80"/>
      <c r="CU3653" s="80"/>
      <c r="CV3653" s="80"/>
      <c r="CW3653" s="80"/>
      <c r="CX3653" s="80"/>
      <c r="CY3653" s="80"/>
      <c r="CZ3653" s="80"/>
      <c r="DA3653" s="80"/>
      <c r="DB3653" s="80"/>
      <c r="DC3653" s="80"/>
      <c r="DD3653" s="80"/>
      <c r="DE3653" s="80"/>
      <c r="DF3653" s="80"/>
      <c r="DG3653" s="80"/>
      <c r="DH3653" s="80"/>
      <c r="DI3653" s="80"/>
      <c r="DJ3653" s="80"/>
      <c r="DK3653" s="80"/>
      <c r="DL3653" s="80"/>
      <c r="DM3653" s="80"/>
      <c r="DN3653" s="80"/>
      <c r="DO3653" s="80"/>
      <c r="DP3653" s="80"/>
      <c r="DQ3653" s="80"/>
      <c r="DR3653" s="80"/>
      <c r="DS3653" s="80"/>
      <c r="DT3653" s="80"/>
      <c r="DU3653" s="80"/>
      <c r="DV3653" s="80"/>
      <c r="DW3653" s="80"/>
      <c r="DX3653" s="80"/>
      <c r="DY3653" s="80"/>
      <c r="DZ3653" s="80"/>
      <c r="EA3653" s="80"/>
      <c r="EB3653" s="80"/>
      <c r="EC3653" s="80"/>
      <c r="ED3653" s="80"/>
      <c r="EE3653" s="80"/>
      <c r="EF3653" s="80"/>
      <c r="EG3653" s="80"/>
      <c r="EH3653" s="80"/>
      <c r="EI3653" s="80"/>
      <c r="EJ3653" s="80"/>
      <c r="EK3653" s="80"/>
      <c r="EL3653" s="80"/>
      <c r="EM3653" s="80"/>
      <c r="EN3653" s="80"/>
      <c r="EO3653" s="80"/>
      <c r="EP3653" s="80"/>
      <c r="EQ3653" s="80"/>
      <c r="ER3653" s="80"/>
      <c r="ES3653" s="80"/>
      <c r="ET3653" s="80"/>
      <c r="EU3653" s="80"/>
      <c r="EV3653" s="80"/>
      <c r="EW3653" s="80"/>
      <c r="EX3653" s="80"/>
      <c r="EY3653" s="80"/>
      <c r="EZ3653" s="80"/>
      <c r="FA3653" s="80"/>
      <c r="FB3653" s="80"/>
      <c r="FC3653" s="80"/>
      <c r="FD3653" s="80"/>
      <c r="FE3653" s="80"/>
      <c r="FF3653" s="80"/>
      <c r="FG3653" s="80"/>
      <c r="FH3653" s="80"/>
      <c r="FI3653" s="80"/>
      <c r="FJ3653" s="80"/>
      <c r="FK3653" s="80"/>
      <c r="FL3653" s="80"/>
      <c r="FM3653" s="80"/>
      <c r="FN3653" s="80"/>
      <c r="FO3653" s="80"/>
      <c r="FP3653" s="80"/>
      <c r="FQ3653" s="80"/>
      <c r="FR3653" s="80"/>
      <c r="FS3653" s="80"/>
      <c r="FT3653" s="80"/>
      <c r="FU3653" s="80"/>
      <c r="FV3653" s="80"/>
      <c r="FW3653" s="80"/>
      <c r="FX3653" s="80"/>
      <c r="FY3653" s="80"/>
      <c r="FZ3653" s="80"/>
      <c r="GA3653" s="80"/>
      <c r="GB3653" s="80"/>
      <c r="GC3653" s="80"/>
      <c r="GD3653" s="80"/>
      <c r="GE3653" s="80"/>
      <c r="GF3653" s="80"/>
      <c r="GG3653" s="80"/>
      <c r="GH3653" s="80"/>
      <c r="GI3653" s="80"/>
      <c r="GJ3653" s="80"/>
      <c r="GK3653" s="80"/>
      <c r="GL3653" s="80"/>
      <c r="GM3653" s="80"/>
      <c r="GN3653" s="80"/>
      <c r="GO3653" s="80"/>
      <c r="GP3653" s="80"/>
      <c r="GQ3653" s="80"/>
      <c r="GR3653" s="80"/>
      <c r="GS3653" s="80"/>
      <c r="GT3653" s="80"/>
      <c r="GU3653" s="80"/>
      <c r="GV3653" s="80"/>
      <c r="GW3653" s="80"/>
      <c r="GX3653" s="80"/>
      <c r="GY3653" s="80"/>
      <c r="GZ3653" s="80"/>
      <c r="HA3653" s="80"/>
      <c r="HB3653" s="80"/>
      <c r="HC3653" s="80"/>
      <c r="HD3653" s="80"/>
      <c r="HE3653" s="80"/>
      <c r="HF3653" s="80"/>
      <c r="HG3653" s="80"/>
      <c r="HH3653" s="80"/>
      <c r="HI3653" s="80"/>
      <c r="HJ3653" s="80"/>
      <c r="HK3653" s="80"/>
      <c r="HL3653" s="80"/>
      <c r="HM3653" s="80"/>
      <c r="HN3653" s="80"/>
      <c r="HO3653" s="80"/>
      <c r="HP3653" s="80"/>
      <c r="HQ3653" s="80"/>
      <c r="HR3653" s="80"/>
      <c r="HS3653" s="80"/>
      <c r="HT3653" s="80"/>
      <c r="HU3653" s="80"/>
      <c r="HV3653" s="80"/>
      <c r="HW3653" s="80"/>
      <c r="HX3653" s="80"/>
      <c r="HY3653" s="80"/>
      <c r="HZ3653" s="80"/>
      <c r="IA3653" s="80"/>
      <c r="IB3653" s="80"/>
      <c r="IC3653" s="80"/>
      <c r="ID3653" s="80"/>
      <c r="IE3653" s="80"/>
      <c r="IF3653" s="80"/>
      <c r="IG3653" s="80"/>
      <c r="IH3653" s="80"/>
      <c r="II3653" s="80"/>
      <c r="IJ3653" s="80"/>
      <c r="IK3653" s="80"/>
      <c r="IL3653" s="80"/>
      <c r="IM3653" s="80"/>
      <c r="IN3653" s="80"/>
      <c r="IO3653" s="80"/>
      <c r="IP3653" s="80"/>
      <c r="IQ3653" s="80"/>
      <c r="IR3653" s="80"/>
      <c r="IS3653" s="80"/>
      <c r="IT3653" s="80"/>
      <c r="IU3653" s="80"/>
      <c r="IV3653" s="80"/>
    </row>
    <row r="3654" spans="1:256">
      <c r="A3654" s="48"/>
      <c r="B3654" s="65"/>
      <c r="C3654" s="50"/>
      <c r="D3654" s="51"/>
      <c r="E3654" s="19"/>
      <c r="F3654" s="21"/>
      <c r="G3654" s="80"/>
      <c r="H3654" s="80"/>
      <c r="I3654" s="80"/>
      <c r="J3654" s="80"/>
      <c r="K3654" s="80"/>
      <c r="L3654" s="80"/>
      <c r="M3654" s="80"/>
      <c r="N3654" s="80"/>
      <c r="O3654" s="80"/>
      <c r="P3654" s="80"/>
      <c r="Q3654" s="80"/>
      <c r="R3654" s="80"/>
      <c r="S3654" s="80"/>
      <c r="T3654" s="80"/>
      <c r="U3654" s="80"/>
      <c r="V3654" s="80"/>
      <c r="W3654" s="80"/>
      <c r="X3654" s="80"/>
      <c r="Y3654" s="80"/>
      <c r="Z3654" s="80"/>
      <c r="AA3654" s="80"/>
      <c r="AB3654" s="80"/>
      <c r="AC3654" s="80"/>
      <c r="AD3654" s="80"/>
      <c r="AE3654" s="80"/>
      <c r="AF3654" s="80"/>
      <c r="AG3654" s="80"/>
      <c r="AH3654" s="80"/>
      <c r="AI3654" s="80"/>
      <c r="AJ3654" s="80"/>
      <c r="AK3654" s="80"/>
      <c r="AL3654" s="80"/>
      <c r="AM3654" s="80"/>
      <c r="AN3654" s="80"/>
      <c r="AO3654" s="80"/>
      <c r="AP3654" s="80"/>
      <c r="AQ3654" s="80"/>
      <c r="AR3654" s="80"/>
      <c r="AS3654" s="80"/>
      <c r="AT3654" s="80"/>
      <c r="AU3654" s="80"/>
      <c r="AV3654" s="80"/>
      <c r="AW3654" s="80"/>
      <c r="AX3654" s="80"/>
      <c r="AY3654" s="80"/>
      <c r="AZ3654" s="80"/>
      <c r="BA3654" s="80"/>
      <c r="BB3654" s="80"/>
      <c r="BC3654" s="80"/>
      <c r="BD3654" s="80"/>
      <c r="BE3654" s="80"/>
      <c r="BF3654" s="80"/>
      <c r="BG3654" s="80"/>
      <c r="BH3654" s="80"/>
      <c r="BI3654" s="80"/>
      <c r="BJ3654" s="80"/>
      <c r="BK3654" s="80"/>
      <c r="BL3654" s="80"/>
      <c r="BM3654" s="80"/>
      <c r="BN3654" s="80"/>
      <c r="BO3654" s="80"/>
      <c r="BP3654" s="80"/>
      <c r="BQ3654" s="80"/>
      <c r="BR3654" s="80"/>
      <c r="BS3654" s="80"/>
      <c r="BT3654" s="80"/>
      <c r="BU3654" s="80"/>
      <c r="BV3654" s="80"/>
      <c r="BW3654" s="80"/>
      <c r="BX3654" s="80"/>
      <c r="BY3654" s="80"/>
      <c r="BZ3654" s="80"/>
      <c r="CA3654" s="80"/>
      <c r="CB3654" s="80"/>
      <c r="CC3654" s="80"/>
      <c r="CD3654" s="80"/>
      <c r="CE3654" s="80"/>
      <c r="CF3654" s="80"/>
      <c r="CG3654" s="80"/>
      <c r="CH3654" s="80"/>
      <c r="CI3654" s="80"/>
      <c r="CJ3654" s="80"/>
      <c r="CK3654" s="80"/>
      <c r="CL3654" s="80"/>
      <c r="CM3654" s="80"/>
      <c r="CN3654" s="80"/>
      <c r="CO3654" s="80"/>
      <c r="CP3654" s="80"/>
      <c r="CQ3654" s="80"/>
      <c r="CR3654" s="80"/>
      <c r="CS3654" s="80"/>
      <c r="CT3654" s="80"/>
      <c r="CU3654" s="80"/>
      <c r="CV3654" s="80"/>
      <c r="CW3654" s="80"/>
      <c r="CX3654" s="80"/>
      <c r="CY3654" s="80"/>
      <c r="CZ3654" s="80"/>
      <c r="DA3654" s="80"/>
      <c r="DB3654" s="80"/>
      <c r="DC3654" s="80"/>
      <c r="DD3654" s="80"/>
      <c r="DE3654" s="80"/>
      <c r="DF3654" s="80"/>
      <c r="DG3654" s="80"/>
      <c r="DH3654" s="80"/>
      <c r="DI3654" s="80"/>
      <c r="DJ3654" s="80"/>
      <c r="DK3654" s="80"/>
      <c r="DL3654" s="80"/>
      <c r="DM3654" s="80"/>
      <c r="DN3654" s="80"/>
      <c r="DO3654" s="80"/>
      <c r="DP3654" s="80"/>
      <c r="DQ3654" s="80"/>
      <c r="DR3654" s="80"/>
      <c r="DS3654" s="80"/>
      <c r="DT3654" s="80"/>
      <c r="DU3654" s="80"/>
      <c r="DV3654" s="80"/>
      <c r="DW3654" s="80"/>
      <c r="DX3654" s="80"/>
      <c r="DY3654" s="80"/>
      <c r="DZ3654" s="80"/>
      <c r="EA3654" s="80"/>
      <c r="EB3654" s="80"/>
      <c r="EC3654" s="80"/>
      <c r="ED3654" s="80"/>
      <c r="EE3654" s="80"/>
      <c r="EF3654" s="80"/>
      <c r="EG3654" s="80"/>
      <c r="EH3654" s="80"/>
      <c r="EI3654" s="80"/>
      <c r="EJ3654" s="80"/>
      <c r="EK3654" s="80"/>
      <c r="EL3654" s="80"/>
      <c r="EM3654" s="80"/>
      <c r="EN3654" s="80"/>
      <c r="EO3654" s="80"/>
      <c r="EP3654" s="80"/>
      <c r="EQ3654" s="80"/>
      <c r="ER3654" s="80"/>
      <c r="ES3654" s="80"/>
      <c r="ET3654" s="80"/>
      <c r="EU3654" s="80"/>
      <c r="EV3654" s="80"/>
      <c r="EW3654" s="80"/>
      <c r="EX3654" s="80"/>
      <c r="EY3654" s="80"/>
      <c r="EZ3654" s="80"/>
      <c r="FA3654" s="80"/>
      <c r="FB3654" s="80"/>
      <c r="FC3654" s="80"/>
      <c r="FD3654" s="80"/>
      <c r="FE3654" s="80"/>
      <c r="FF3654" s="80"/>
      <c r="FG3654" s="80"/>
      <c r="FH3654" s="80"/>
      <c r="FI3654" s="80"/>
      <c r="FJ3654" s="80"/>
      <c r="FK3654" s="80"/>
      <c r="FL3654" s="80"/>
      <c r="FM3654" s="80"/>
      <c r="FN3654" s="80"/>
      <c r="FO3654" s="80"/>
      <c r="FP3654" s="80"/>
      <c r="FQ3654" s="80"/>
      <c r="FR3654" s="80"/>
      <c r="FS3654" s="80"/>
      <c r="FT3654" s="80"/>
      <c r="FU3654" s="80"/>
      <c r="FV3654" s="80"/>
      <c r="FW3654" s="80"/>
      <c r="FX3654" s="80"/>
      <c r="FY3654" s="80"/>
      <c r="FZ3654" s="80"/>
      <c r="GA3654" s="80"/>
      <c r="GB3654" s="80"/>
      <c r="GC3654" s="80"/>
      <c r="GD3654" s="80"/>
      <c r="GE3654" s="80"/>
      <c r="GF3654" s="80"/>
      <c r="GG3654" s="80"/>
      <c r="GH3654" s="80"/>
      <c r="GI3654" s="80"/>
      <c r="GJ3654" s="80"/>
      <c r="GK3654" s="80"/>
      <c r="GL3654" s="80"/>
      <c r="GM3654" s="80"/>
      <c r="GN3654" s="80"/>
      <c r="GO3654" s="80"/>
      <c r="GP3654" s="80"/>
      <c r="GQ3654" s="80"/>
      <c r="GR3654" s="80"/>
      <c r="GS3654" s="80"/>
      <c r="GT3654" s="80"/>
      <c r="GU3654" s="80"/>
      <c r="GV3654" s="80"/>
      <c r="GW3654" s="80"/>
      <c r="GX3654" s="80"/>
      <c r="GY3654" s="80"/>
      <c r="GZ3654" s="80"/>
      <c r="HA3654" s="80"/>
      <c r="HB3654" s="80"/>
      <c r="HC3654" s="80"/>
      <c r="HD3654" s="80"/>
      <c r="HE3654" s="80"/>
      <c r="HF3654" s="80"/>
      <c r="HG3654" s="80"/>
      <c r="HH3654" s="80"/>
      <c r="HI3654" s="80"/>
      <c r="HJ3654" s="80"/>
      <c r="HK3654" s="80"/>
      <c r="HL3654" s="80"/>
      <c r="HM3654" s="80"/>
      <c r="HN3654" s="80"/>
      <c r="HO3654" s="80"/>
      <c r="HP3654" s="80"/>
      <c r="HQ3654" s="80"/>
      <c r="HR3654" s="80"/>
      <c r="HS3654" s="80"/>
      <c r="HT3654" s="80"/>
      <c r="HU3654" s="80"/>
      <c r="HV3654" s="80"/>
      <c r="HW3654" s="80"/>
      <c r="HX3654" s="80"/>
      <c r="HY3654" s="80"/>
      <c r="HZ3654" s="80"/>
      <c r="IA3654" s="80"/>
      <c r="IB3654" s="80"/>
      <c r="IC3654" s="80"/>
      <c r="ID3654" s="80"/>
      <c r="IE3654" s="80"/>
      <c r="IF3654" s="80"/>
      <c r="IG3654" s="80"/>
      <c r="IH3654" s="80"/>
      <c r="II3654" s="80"/>
      <c r="IJ3654" s="80"/>
      <c r="IK3654" s="80"/>
      <c r="IL3654" s="80"/>
      <c r="IM3654" s="80"/>
      <c r="IN3654" s="80"/>
      <c r="IO3654" s="80"/>
      <c r="IP3654" s="80"/>
      <c r="IQ3654" s="80"/>
      <c r="IR3654" s="80"/>
      <c r="IS3654" s="80"/>
      <c r="IT3654" s="80"/>
      <c r="IU3654" s="80"/>
      <c r="IV3654" s="80"/>
    </row>
    <row r="3655" spans="1:256">
      <c r="A3655" s="48"/>
      <c r="B3655" s="65"/>
      <c r="C3655" s="50"/>
      <c r="D3655" s="51"/>
      <c r="E3655" s="19"/>
      <c r="F3655" s="21"/>
      <c r="G3655" s="80"/>
      <c r="H3655" s="80"/>
      <c r="I3655" s="80"/>
      <c r="J3655" s="80"/>
      <c r="K3655" s="80"/>
      <c r="L3655" s="80"/>
      <c r="M3655" s="80"/>
      <c r="N3655" s="80"/>
      <c r="O3655" s="80"/>
      <c r="P3655" s="80"/>
      <c r="Q3655" s="80"/>
      <c r="R3655" s="80"/>
      <c r="S3655" s="80"/>
      <c r="T3655" s="80"/>
      <c r="U3655" s="80"/>
      <c r="V3655" s="80"/>
      <c r="W3655" s="80"/>
      <c r="X3655" s="80"/>
      <c r="Y3655" s="80"/>
      <c r="Z3655" s="80"/>
      <c r="AA3655" s="80"/>
      <c r="AB3655" s="80"/>
      <c r="AC3655" s="80"/>
      <c r="AD3655" s="80"/>
      <c r="AE3655" s="80"/>
      <c r="AF3655" s="80"/>
      <c r="AG3655" s="80"/>
      <c r="AH3655" s="80"/>
      <c r="AI3655" s="80"/>
      <c r="AJ3655" s="80"/>
      <c r="AK3655" s="80"/>
      <c r="AL3655" s="80"/>
      <c r="AM3655" s="80"/>
      <c r="AN3655" s="80"/>
      <c r="AO3655" s="80"/>
      <c r="AP3655" s="80"/>
      <c r="AQ3655" s="80"/>
      <c r="AR3655" s="80"/>
      <c r="AS3655" s="80"/>
      <c r="AT3655" s="80"/>
      <c r="AU3655" s="80"/>
      <c r="AV3655" s="80"/>
      <c r="AW3655" s="80"/>
      <c r="AX3655" s="80"/>
      <c r="AY3655" s="80"/>
      <c r="AZ3655" s="80"/>
      <c r="BA3655" s="80"/>
      <c r="BB3655" s="80"/>
      <c r="BC3655" s="80"/>
      <c r="BD3655" s="80"/>
      <c r="BE3655" s="80"/>
      <c r="BF3655" s="80"/>
      <c r="BG3655" s="80"/>
      <c r="BH3655" s="80"/>
      <c r="BI3655" s="80"/>
      <c r="BJ3655" s="80"/>
      <c r="BK3655" s="80"/>
      <c r="BL3655" s="80"/>
      <c r="BM3655" s="80"/>
      <c r="BN3655" s="80"/>
      <c r="BO3655" s="80"/>
      <c r="BP3655" s="80"/>
      <c r="BQ3655" s="80"/>
      <c r="BR3655" s="80"/>
      <c r="BS3655" s="80"/>
      <c r="BT3655" s="80"/>
      <c r="BU3655" s="80"/>
      <c r="BV3655" s="80"/>
      <c r="BW3655" s="80"/>
      <c r="BX3655" s="80"/>
      <c r="BY3655" s="80"/>
      <c r="BZ3655" s="80"/>
      <c r="CA3655" s="80"/>
      <c r="CB3655" s="80"/>
      <c r="CC3655" s="80"/>
      <c r="CD3655" s="80"/>
      <c r="CE3655" s="80"/>
      <c r="CF3655" s="80"/>
      <c r="CG3655" s="80"/>
      <c r="CH3655" s="80"/>
      <c r="CI3655" s="80"/>
      <c r="CJ3655" s="80"/>
      <c r="CK3655" s="80"/>
      <c r="CL3655" s="80"/>
      <c r="CM3655" s="80"/>
      <c r="CN3655" s="80"/>
      <c r="CO3655" s="80"/>
      <c r="CP3655" s="80"/>
      <c r="CQ3655" s="80"/>
      <c r="CR3655" s="80"/>
      <c r="CS3655" s="80"/>
      <c r="CT3655" s="80"/>
      <c r="CU3655" s="80"/>
      <c r="CV3655" s="80"/>
      <c r="CW3655" s="80"/>
      <c r="CX3655" s="80"/>
      <c r="CY3655" s="80"/>
      <c r="CZ3655" s="80"/>
      <c r="DA3655" s="80"/>
      <c r="DB3655" s="80"/>
      <c r="DC3655" s="80"/>
      <c r="DD3655" s="80"/>
      <c r="DE3655" s="80"/>
      <c r="DF3655" s="80"/>
      <c r="DG3655" s="80"/>
      <c r="DH3655" s="80"/>
      <c r="DI3655" s="80"/>
      <c r="DJ3655" s="80"/>
      <c r="DK3655" s="80"/>
      <c r="DL3655" s="80"/>
      <c r="DM3655" s="80"/>
      <c r="DN3655" s="80"/>
      <c r="DO3655" s="80"/>
      <c r="DP3655" s="80"/>
      <c r="DQ3655" s="80"/>
      <c r="DR3655" s="80"/>
      <c r="DS3655" s="80"/>
      <c r="DT3655" s="80"/>
      <c r="DU3655" s="80"/>
      <c r="DV3655" s="80"/>
      <c r="DW3655" s="80"/>
      <c r="DX3655" s="80"/>
      <c r="DY3655" s="80"/>
      <c r="DZ3655" s="80"/>
      <c r="EA3655" s="80"/>
      <c r="EB3655" s="80"/>
      <c r="EC3655" s="80"/>
      <c r="ED3655" s="80"/>
      <c r="EE3655" s="80"/>
      <c r="EF3655" s="80"/>
      <c r="EG3655" s="80"/>
      <c r="EH3655" s="80"/>
      <c r="EI3655" s="80"/>
      <c r="EJ3655" s="80"/>
      <c r="EK3655" s="80"/>
      <c r="EL3655" s="80"/>
      <c r="EM3655" s="80"/>
      <c r="EN3655" s="80"/>
      <c r="EO3655" s="80"/>
      <c r="EP3655" s="80"/>
      <c r="EQ3655" s="80"/>
      <c r="ER3655" s="80"/>
      <c r="ES3655" s="80"/>
      <c r="ET3655" s="80"/>
      <c r="EU3655" s="80"/>
      <c r="EV3655" s="80"/>
      <c r="EW3655" s="80"/>
      <c r="EX3655" s="80"/>
      <c r="EY3655" s="80"/>
      <c r="EZ3655" s="80"/>
      <c r="FA3655" s="80"/>
      <c r="FB3655" s="80"/>
      <c r="FC3655" s="80"/>
      <c r="FD3655" s="80"/>
      <c r="FE3655" s="80"/>
      <c r="FF3655" s="80"/>
      <c r="FG3655" s="80"/>
      <c r="FH3655" s="80"/>
      <c r="FI3655" s="80"/>
      <c r="FJ3655" s="80"/>
      <c r="FK3655" s="80"/>
      <c r="FL3655" s="80"/>
      <c r="FM3655" s="80"/>
      <c r="FN3655" s="80"/>
      <c r="FO3655" s="80"/>
      <c r="FP3655" s="80"/>
      <c r="FQ3655" s="80"/>
      <c r="FR3655" s="80"/>
      <c r="FS3655" s="80"/>
      <c r="FT3655" s="80"/>
      <c r="FU3655" s="80"/>
      <c r="FV3655" s="80"/>
      <c r="FW3655" s="80"/>
      <c r="FX3655" s="80"/>
      <c r="FY3655" s="80"/>
      <c r="FZ3655" s="80"/>
      <c r="GA3655" s="80"/>
      <c r="GB3655" s="80"/>
      <c r="GC3655" s="80"/>
      <c r="GD3655" s="80"/>
      <c r="GE3655" s="80"/>
      <c r="GF3655" s="80"/>
      <c r="GG3655" s="80"/>
      <c r="GH3655" s="80"/>
      <c r="GI3655" s="80"/>
      <c r="GJ3655" s="80"/>
      <c r="GK3655" s="80"/>
      <c r="GL3655" s="80"/>
      <c r="GM3655" s="80"/>
      <c r="GN3655" s="80"/>
      <c r="GO3655" s="80"/>
      <c r="GP3655" s="80"/>
      <c r="GQ3655" s="80"/>
      <c r="GR3655" s="80"/>
      <c r="GS3655" s="80"/>
      <c r="GT3655" s="80"/>
      <c r="GU3655" s="80"/>
      <c r="GV3655" s="80"/>
      <c r="GW3655" s="80"/>
      <c r="GX3655" s="80"/>
      <c r="GY3655" s="80"/>
      <c r="GZ3655" s="80"/>
      <c r="HA3655" s="80"/>
      <c r="HB3655" s="80"/>
      <c r="HC3655" s="80"/>
      <c r="HD3655" s="80"/>
      <c r="HE3655" s="80"/>
      <c r="HF3655" s="80"/>
      <c r="HG3655" s="80"/>
      <c r="HH3655" s="80"/>
      <c r="HI3655" s="80"/>
      <c r="HJ3655" s="80"/>
      <c r="HK3655" s="80"/>
      <c r="HL3655" s="80"/>
      <c r="HM3655" s="80"/>
      <c r="HN3655" s="80"/>
      <c r="HO3655" s="80"/>
      <c r="HP3655" s="80"/>
      <c r="HQ3655" s="80"/>
      <c r="HR3655" s="80"/>
      <c r="HS3655" s="80"/>
      <c r="HT3655" s="80"/>
      <c r="HU3655" s="80"/>
      <c r="HV3655" s="80"/>
      <c r="HW3655" s="80"/>
      <c r="HX3655" s="80"/>
      <c r="HY3655" s="80"/>
      <c r="HZ3655" s="80"/>
      <c r="IA3655" s="80"/>
      <c r="IB3655" s="80"/>
      <c r="IC3655" s="80"/>
      <c r="ID3655" s="80"/>
      <c r="IE3655" s="80"/>
      <c r="IF3655" s="80"/>
      <c r="IG3655" s="80"/>
      <c r="IH3655" s="80"/>
      <c r="II3655" s="80"/>
      <c r="IJ3655" s="80"/>
      <c r="IK3655" s="80"/>
      <c r="IL3655" s="80"/>
      <c r="IM3655" s="80"/>
      <c r="IN3655" s="80"/>
      <c r="IO3655" s="80"/>
      <c r="IP3655" s="80"/>
      <c r="IQ3655" s="80"/>
      <c r="IR3655" s="80"/>
      <c r="IS3655" s="80"/>
      <c r="IT3655" s="80"/>
      <c r="IU3655" s="80"/>
      <c r="IV3655" s="80"/>
    </row>
    <row r="3656" spans="1:256">
      <c r="A3656" s="48"/>
      <c r="B3656" s="65"/>
      <c r="C3656" s="50"/>
      <c r="D3656" s="51"/>
      <c r="E3656" s="19"/>
      <c r="F3656" s="21"/>
      <c r="G3656" s="80"/>
      <c r="H3656" s="80"/>
      <c r="I3656" s="80"/>
      <c r="J3656" s="80"/>
      <c r="K3656" s="80"/>
      <c r="L3656" s="80"/>
      <c r="M3656" s="80"/>
      <c r="N3656" s="80"/>
      <c r="O3656" s="80"/>
      <c r="P3656" s="80"/>
      <c r="Q3656" s="80"/>
      <c r="R3656" s="80"/>
      <c r="S3656" s="80"/>
      <c r="T3656" s="80"/>
      <c r="U3656" s="80"/>
      <c r="V3656" s="80"/>
      <c r="W3656" s="80"/>
      <c r="X3656" s="80"/>
      <c r="Y3656" s="80"/>
      <c r="Z3656" s="80"/>
      <c r="AA3656" s="80"/>
      <c r="AB3656" s="80"/>
      <c r="AC3656" s="80"/>
      <c r="AD3656" s="80"/>
      <c r="AE3656" s="80"/>
      <c r="AF3656" s="80"/>
      <c r="AG3656" s="80"/>
      <c r="AH3656" s="80"/>
      <c r="AI3656" s="80"/>
      <c r="AJ3656" s="80"/>
      <c r="AK3656" s="80"/>
      <c r="AL3656" s="80"/>
      <c r="AM3656" s="80"/>
      <c r="AN3656" s="80"/>
      <c r="AO3656" s="80"/>
      <c r="AP3656" s="80"/>
      <c r="AQ3656" s="80"/>
      <c r="AR3656" s="80"/>
      <c r="AS3656" s="80"/>
      <c r="AT3656" s="80"/>
      <c r="AU3656" s="80"/>
      <c r="AV3656" s="80"/>
      <c r="AW3656" s="80"/>
      <c r="AX3656" s="80"/>
      <c r="AY3656" s="80"/>
      <c r="AZ3656" s="80"/>
      <c r="BA3656" s="80"/>
      <c r="BB3656" s="80"/>
      <c r="BC3656" s="80"/>
      <c r="BD3656" s="80"/>
      <c r="BE3656" s="80"/>
      <c r="BF3656" s="80"/>
      <c r="BG3656" s="80"/>
      <c r="BH3656" s="80"/>
      <c r="BI3656" s="80"/>
      <c r="BJ3656" s="80"/>
      <c r="BK3656" s="80"/>
      <c r="BL3656" s="80"/>
      <c r="BM3656" s="80"/>
      <c r="BN3656" s="80"/>
      <c r="BO3656" s="80"/>
      <c r="BP3656" s="80"/>
      <c r="BQ3656" s="80"/>
      <c r="BR3656" s="80"/>
      <c r="BS3656" s="80"/>
      <c r="BT3656" s="80"/>
      <c r="BU3656" s="80"/>
      <c r="BV3656" s="80"/>
      <c r="BW3656" s="80"/>
      <c r="BX3656" s="80"/>
      <c r="BY3656" s="80"/>
      <c r="BZ3656" s="80"/>
      <c r="CA3656" s="80"/>
      <c r="CB3656" s="80"/>
      <c r="CC3656" s="80"/>
      <c r="CD3656" s="80"/>
      <c r="CE3656" s="80"/>
      <c r="CF3656" s="80"/>
      <c r="CG3656" s="80"/>
      <c r="CH3656" s="80"/>
      <c r="CI3656" s="80"/>
      <c r="CJ3656" s="80"/>
      <c r="CK3656" s="80"/>
      <c r="CL3656" s="80"/>
      <c r="CM3656" s="80"/>
      <c r="CN3656" s="80"/>
      <c r="CO3656" s="80"/>
      <c r="CP3656" s="80"/>
      <c r="CQ3656" s="80"/>
      <c r="CR3656" s="80"/>
      <c r="CS3656" s="80"/>
      <c r="CT3656" s="80"/>
      <c r="CU3656" s="80"/>
      <c r="CV3656" s="80"/>
      <c r="CW3656" s="80"/>
      <c r="CX3656" s="80"/>
      <c r="CY3656" s="80"/>
      <c r="CZ3656" s="80"/>
      <c r="DA3656" s="80"/>
      <c r="DB3656" s="80"/>
      <c r="DC3656" s="80"/>
      <c r="DD3656" s="80"/>
      <c r="DE3656" s="80"/>
      <c r="DF3656" s="80"/>
      <c r="DG3656" s="80"/>
      <c r="DH3656" s="80"/>
      <c r="DI3656" s="80"/>
      <c r="DJ3656" s="80"/>
      <c r="DK3656" s="80"/>
      <c r="DL3656" s="80"/>
      <c r="DM3656" s="80"/>
      <c r="DN3656" s="80"/>
      <c r="DO3656" s="80"/>
      <c r="DP3656" s="80"/>
      <c r="DQ3656" s="80"/>
      <c r="DR3656" s="80"/>
      <c r="DS3656" s="80"/>
      <c r="DT3656" s="80"/>
      <c r="DU3656" s="80"/>
      <c r="DV3656" s="80"/>
      <c r="DW3656" s="80"/>
      <c r="DX3656" s="80"/>
      <c r="DY3656" s="80"/>
      <c r="DZ3656" s="80"/>
      <c r="EA3656" s="80"/>
      <c r="EB3656" s="80"/>
      <c r="EC3656" s="80"/>
      <c r="ED3656" s="80"/>
      <c r="EE3656" s="80"/>
      <c r="EF3656" s="80"/>
      <c r="EG3656" s="80"/>
      <c r="EH3656" s="80"/>
      <c r="EI3656" s="80"/>
      <c r="EJ3656" s="80"/>
      <c r="EK3656" s="80"/>
      <c r="EL3656" s="80"/>
      <c r="EM3656" s="80"/>
      <c r="EN3656" s="80"/>
      <c r="EO3656" s="80"/>
      <c r="EP3656" s="80"/>
      <c r="EQ3656" s="80"/>
      <c r="ER3656" s="80"/>
      <c r="ES3656" s="80"/>
      <c r="ET3656" s="80"/>
      <c r="EU3656" s="80"/>
      <c r="EV3656" s="80"/>
      <c r="EW3656" s="80"/>
      <c r="EX3656" s="80"/>
      <c r="EY3656" s="80"/>
      <c r="EZ3656" s="80"/>
      <c r="FA3656" s="80"/>
      <c r="FB3656" s="80"/>
      <c r="FC3656" s="80"/>
      <c r="FD3656" s="80"/>
      <c r="FE3656" s="80"/>
      <c r="FF3656" s="80"/>
      <c r="FG3656" s="80"/>
      <c r="FH3656" s="80"/>
      <c r="FI3656" s="80"/>
      <c r="FJ3656" s="80"/>
      <c r="FK3656" s="80"/>
      <c r="FL3656" s="80"/>
      <c r="FM3656" s="80"/>
      <c r="FN3656" s="80"/>
      <c r="FO3656" s="80"/>
      <c r="FP3656" s="80"/>
      <c r="FQ3656" s="80"/>
      <c r="FR3656" s="80"/>
      <c r="FS3656" s="80"/>
      <c r="FT3656" s="80"/>
      <c r="FU3656" s="80"/>
      <c r="FV3656" s="80"/>
      <c r="FW3656" s="80"/>
      <c r="FX3656" s="80"/>
      <c r="FY3656" s="80"/>
      <c r="FZ3656" s="80"/>
      <c r="GA3656" s="80"/>
      <c r="GB3656" s="80"/>
      <c r="GC3656" s="80"/>
      <c r="GD3656" s="80"/>
      <c r="GE3656" s="80"/>
      <c r="GF3656" s="80"/>
      <c r="GG3656" s="80"/>
      <c r="GH3656" s="80"/>
      <c r="GI3656" s="80"/>
      <c r="GJ3656" s="80"/>
      <c r="GK3656" s="80"/>
      <c r="GL3656" s="80"/>
      <c r="GM3656" s="80"/>
      <c r="GN3656" s="80"/>
      <c r="GO3656" s="80"/>
      <c r="GP3656" s="80"/>
      <c r="GQ3656" s="80"/>
      <c r="GR3656" s="80"/>
      <c r="GS3656" s="80"/>
      <c r="GT3656" s="80"/>
      <c r="GU3656" s="80"/>
      <c r="GV3656" s="80"/>
      <c r="GW3656" s="80"/>
      <c r="GX3656" s="80"/>
      <c r="GY3656" s="80"/>
      <c r="GZ3656" s="80"/>
      <c r="HA3656" s="80"/>
      <c r="HB3656" s="80"/>
      <c r="HC3656" s="80"/>
      <c r="HD3656" s="80"/>
      <c r="HE3656" s="80"/>
      <c r="HF3656" s="80"/>
      <c r="HG3656" s="80"/>
      <c r="HH3656" s="80"/>
      <c r="HI3656" s="80"/>
      <c r="HJ3656" s="80"/>
      <c r="HK3656" s="80"/>
      <c r="HL3656" s="80"/>
      <c r="HM3656" s="80"/>
      <c r="HN3656" s="80"/>
      <c r="HO3656" s="80"/>
      <c r="HP3656" s="80"/>
      <c r="HQ3656" s="80"/>
      <c r="HR3656" s="80"/>
      <c r="HS3656" s="80"/>
      <c r="HT3656" s="80"/>
      <c r="HU3656" s="80"/>
      <c r="HV3656" s="80"/>
      <c r="HW3656" s="80"/>
      <c r="HX3656" s="80"/>
      <c r="HY3656" s="80"/>
      <c r="HZ3656" s="80"/>
      <c r="IA3656" s="80"/>
      <c r="IB3656" s="80"/>
      <c r="IC3656" s="80"/>
      <c r="ID3656" s="80"/>
      <c r="IE3656" s="80"/>
      <c r="IF3656" s="80"/>
      <c r="IG3656" s="80"/>
      <c r="IH3656" s="80"/>
      <c r="II3656" s="80"/>
      <c r="IJ3656" s="80"/>
      <c r="IK3656" s="80"/>
      <c r="IL3656" s="80"/>
      <c r="IM3656" s="80"/>
      <c r="IN3656" s="80"/>
      <c r="IO3656" s="80"/>
      <c r="IP3656" s="80"/>
      <c r="IQ3656" s="80"/>
      <c r="IR3656" s="80"/>
      <c r="IS3656" s="80"/>
      <c r="IT3656" s="80"/>
      <c r="IU3656" s="80"/>
      <c r="IV3656" s="80"/>
    </row>
    <row r="3657" spans="1:256">
      <c r="A3657" s="48"/>
      <c r="B3657" s="65"/>
      <c r="C3657" s="50"/>
      <c r="D3657" s="51"/>
      <c r="E3657" s="19"/>
      <c r="F3657" s="21"/>
      <c r="G3657" s="80"/>
      <c r="H3657" s="80"/>
      <c r="I3657" s="80"/>
      <c r="J3657" s="80"/>
      <c r="K3657" s="80"/>
      <c r="L3657" s="80"/>
      <c r="M3657" s="80"/>
      <c r="N3657" s="80"/>
      <c r="O3657" s="80"/>
      <c r="P3657" s="80"/>
      <c r="Q3657" s="80"/>
      <c r="R3657" s="80"/>
      <c r="S3657" s="80"/>
      <c r="T3657" s="80"/>
      <c r="U3657" s="80"/>
      <c r="V3657" s="80"/>
      <c r="W3657" s="80"/>
      <c r="X3657" s="80"/>
      <c r="Y3657" s="80"/>
      <c r="Z3657" s="80"/>
      <c r="AA3657" s="80"/>
      <c r="AB3657" s="80"/>
      <c r="AC3657" s="80"/>
      <c r="AD3657" s="80"/>
      <c r="AE3657" s="80"/>
      <c r="AF3657" s="80"/>
      <c r="AG3657" s="80"/>
      <c r="AH3657" s="80"/>
      <c r="AI3657" s="80"/>
      <c r="AJ3657" s="80"/>
      <c r="AK3657" s="80"/>
      <c r="AL3657" s="80"/>
      <c r="AM3657" s="80"/>
      <c r="AN3657" s="80"/>
      <c r="AO3657" s="80"/>
      <c r="AP3657" s="80"/>
      <c r="AQ3657" s="80"/>
      <c r="AR3657" s="80"/>
      <c r="AS3657" s="80"/>
      <c r="AT3657" s="80"/>
      <c r="AU3657" s="80"/>
      <c r="AV3657" s="80"/>
      <c r="AW3657" s="80"/>
      <c r="AX3657" s="80"/>
      <c r="AY3657" s="80"/>
      <c r="AZ3657" s="80"/>
      <c r="BA3657" s="80"/>
      <c r="BB3657" s="80"/>
      <c r="BC3657" s="80"/>
      <c r="BD3657" s="80"/>
      <c r="BE3657" s="80"/>
      <c r="BF3657" s="80"/>
      <c r="BG3657" s="80"/>
      <c r="BH3657" s="80"/>
      <c r="BI3657" s="80"/>
      <c r="BJ3657" s="80"/>
      <c r="BK3657" s="80"/>
      <c r="BL3657" s="80"/>
      <c r="BM3657" s="80"/>
      <c r="BN3657" s="80"/>
      <c r="BO3657" s="80"/>
      <c r="BP3657" s="80"/>
      <c r="BQ3657" s="80"/>
      <c r="BR3657" s="80"/>
      <c r="BS3657" s="80"/>
      <c r="BT3657" s="80"/>
      <c r="BU3657" s="80"/>
      <c r="BV3657" s="80"/>
      <c r="BW3657" s="80"/>
      <c r="BX3657" s="80"/>
      <c r="BY3657" s="80"/>
      <c r="BZ3657" s="80"/>
      <c r="CA3657" s="80"/>
      <c r="CB3657" s="80"/>
      <c r="CC3657" s="80"/>
      <c r="CD3657" s="80"/>
      <c r="CE3657" s="80"/>
      <c r="CF3657" s="80"/>
      <c r="CG3657" s="80"/>
      <c r="CH3657" s="80"/>
      <c r="CI3657" s="80"/>
      <c r="CJ3657" s="80"/>
      <c r="CK3657" s="80"/>
      <c r="CL3657" s="80"/>
      <c r="CM3657" s="80"/>
      <c r="CN3657" s="80"/>
      <c r="CO3657" s="80"/>
      <c r="CP3657" s="80"/>
      <c r="CQ3657" s="80"/>
      <c r="CR3657" s="80"/>
      <c r="CS3657" s="80"/>
      <c r="CT3657" s="80"/>
      <c r="CU3657" s="80"/>
      <c r="CV3657" s="80"/>
      <c r="CW3657" s="80"/>
      <c r="CX3657" s="80"/>
      <c r="CY3657" s="80"/>
      <c r="CZ3657" s="80"/>
      <c r="DA3657" s="80"/>
      <c r="DB3657" s="80"/>
      <c r="DC3657" s="80"/>
      <c r="DD3657" s="80"/>
      <c r="DE3657" s="80"/>
      <c r="DF3657" s="80"/>
      <c r="DG3657" s="80"/>
      <c r="DH3657" s="80"/>
      <c r="DI3657" s="80"/>
      <c r="DJ3657" s="80"/>
      <c r="DK3657" s="80"/>
      <c r="DL3657" s="80"/>
      <c r="DM3657" s="80"/>
      <c r="DN3657" s="80"/>
      <c r="DO3657" s="80"/>
      <c r="DP3657" s="80"/>
      <c r="DQ3657" s="80"/>
      <c r="DR3657" s="80"/>
      <c r="DS3657" s="80"/>
      <c r="DT3657" s="80"/>
      <c r="DU3657" s="80"/>
      <c r="DV3657" s="80"/>
      <c r="DW3657" s="80"/>
      <c r="DX3657" s="80"/>
      <c r="DY3657" s="80"/>
      <c r="DZ3657" s="80"/>
      <c r="EA3657" s="80"/>
      <c r="EB3657" s="80"/>
      <c r="EC3657" s="80"/>
      <c r="ED3657" s="80"/>
      <c r="EE3657" s="80"/>
      <c r="EF3657" s="80"/>
      <c r="EG3657" s="80"/>
      <c r="EH3657" s="80"/>
      <c r="EI3657" s="80"/>
      <c r="EJ3657" s="80"/>
      <c r="EK3657" s="80"/>
      <c r="EL3657" s="80"/>
      <c r="EM3657" s="80"/>
      <c r="EN3657" s="80"/>
      <c r="EO3657" s="80"/>
      <c r="EP3657" s="80"/>
      <c r="EQ3657" s="80"/>
      <c r="ER3657" s="80"/>
      <c r="ES3657" s="80"/>
      <c r="ET3657" s="80"/>
      <c r="EU3657" s="80"/>
      <c r="EV3657" s="80"/>
      <c r="EW3657" s="80"/>
      <c r="EX3657" s="80"/>
      <c r="EY3657" s="80"/>
      <c r="EZ3657" s="80"/>
      <c r="FA3657" s="80"/>
      <c r="FB3657" s="80"/>
      <c r="FC3657" s="80"/>
      <c r="FD3657" s="80"/>
      <c r="FE3657" s="80"/>
      <c r="FF3657" s="80"/>
      <c r="FG3657" s="80"/>
      <c r="FH3657" s="80"/>
      <c r="FI3657" s="80"/>
      <c r="FJ3657" s="80"/>
      <c r="FK3657" s="80"/>
      <c r="FL3657" s="80"/>
      <c r="FM3657" s="80"/>
      <c r="FN3657" s="80"/>
      <c r="FO3657" s="80"/>
      <c r="FP3657" s="80"/>
      <c r="FQ3657" s="80"/>
      <c r="FR3657" s="80"/>
      <c r="FS3657" s="80"/>
      <c r="FT3657" s="80"/>
      <c r="FU3657" s="80"/>
      <c r="FV3657" s="80"/>
      <c r="FW3657" s="80"/>
      <c r="FX3657" s="80"/>
      <c r="FY3657" s="80"/>
      <c r="FZ3657" s="80"/>
      <c r="GA3657" s="80"/>
      <c r="GB3657" s="80"/>
      <c r="GC3657" s="80"/>
      <c r="GD3657" s="80"/>
      <c r="GE3657" s="80"/>
      <c r="GF3657" s="80"/>
      <c r="GG3657" s="80"/>
      <c r="GH3657" s="80"/>
      <c r="GI3657" s="80"/>
      <c r="GJ3657" s="80"/>
      <c r="GK3657" s="80"/>
      <c r="GL3657" s="80"/>
      <c r="GM3657" s="80"/>
      <c r="GN3657" s="80"/>
      <c r="GO3657" s="80"/>
      <c r="GP3657" s="80"/>
      <c r="GQ3657" s="80"/>
      <c r="GR3657" s="80"/>
      <c r="GS3657" s="80"/>
      <c r="GT3657" s="80"/>
      <c r="GU3657" s="80"/>
      <c r="GV3657" s="80"/>
      <c r="GW3657" s="80"/>
      <c r="GX3657" s="80"/>
      <c r="GY3657" s="80"/>
      <c r="GZ3657" s="80"/>
      <c r="HA3657" s="80"/>
      <c r="HB3657" s="80"/>
      <c r="HC3657" s="80"/>
      <c r="HD3657" s="80"/>
      <c r="HE3657" s="80"/>
      <c r="HF3657" s="80"/>
      <c r="HG3657" s="80"/>
      <c r="HH3657" s="80"/>
      <c r="HI3657" s="80"/>
      <c r="HJ3657" s="80"/>
      <c r="HK3657" s="80"/>
      <c r="HL3657" s="80"/>
      <c r="HM3657" s="80"/>
      <c r="HN3657" s="80"/>
      <c r="HO3657" s="80"/>
      <c r="HP3657" s="80"/>
      <c r="HQ3657" s="80"/>
      <c r="HR3657" s="80"/>
      <c r="HS3657" s="80"/>
      <c r="HT3657" s="80"/>
      <c r="HU3657" s="80"/>
      <c r="HV3657" s="80"/>
      <c r="HW3657" s="80"/>
      <c r="HX3657" s="80"/>
      <c r="HY3657" s="80"/>
      <c r="HZ3657" s="80"/>
      <c r="IA3657" s="80"/>
      <c r="IB3657" s="80"/>
      <c r="IC3657" s="80"/>
      <c r="ID3657" s="80"/>
      <c r="IE3657" s="80"/>
      <c r="IF3657" s="80"/>
      <c r="IG3657" s="80"/>
      <c r="IH3657" s="80"/>
      <c r="II3657" s="80"/>
      <c r="IJ3657" s="80"/>
      <c r="IK3657" s="80"/>
      <c r="IL3657" s="80"/>
      <c r="IM3657" s="80"/>
      <c r="IN3657" s="80"/>
      <c r="IO3657" s="80"/>
      <c r="IP3657" s="80"/>
      <c r="IQ3657" s="80"/>
      <c r="IR3657" s="80"/>
      <c r="IS3657" s="80"/>
      <c r="IT3657" s="80"/>
      <c r="IU3657" s="80"/>
      <c r="IV3657" s="80"/>
    </row>
    <row r="3658" spans="1:256">
      <c r="A3658" s="48"/>
      <c r="B3658" s="65"/>
      <c r="C3658" s="50"/>
      <c r="D3658" s="51"/>
      <c r="E3658" s="19"/>
      <c r="F3658" s="21"/>
      <c r="G3658" s="80"/>
      <c r="H3658" s="80"/>
      <c r="I3658" s="80"/>
      <c r="J3658" s="80"/>
      <c r="K3658" s="80"/>
      <c r="L3658" s="80"/>
      <c r="M3658" s="80"/>
      <c r="N3658" s="80"/>
      <c r="O3658" s="80"/>
      <c r="P3658" s="80"/>
      <c r="Q3658" s="80"/>
      <c r="R3658" s="80"/>
      <c r="S3658" s="80"/>
      <c r="T3658" s="80"/>
      <c r="U3658" s="80"/>
      <c r="V3658" s="80"/>
      <c r="W3658" s="80"/>
      <c r="X3658" s="80"/>
      <c r="Y3658" s="80"/>
      <c r="Z3658" s="80"/>
      <c r="AA3658" s="80"/>
      <c r="AB3658" s="80"/>
      <c r="AC3658" s="80"/>
      <c r="AD3658" s="80"/>
      <c r="AE3658" s="80"/>
      <c r="AF3658" s="80"/>
      <c r="AG3658" s="80"/>
      <c r="AH3658" s="80"/>
      <c r="AI3658" s="80"/>
      <c r="AJ3658" s="80"/>
      <c r="AK3658" s="80"/>
      <c r="AL3658" s="80"/>
      <c r="AM3658" s="80"/>
      <c r="AN3658" s="80"/>
      <c r="AO3658" s="80"/>
      <c r="AP3658" s="80"/>
      <c r="AQ3658" s="80"/>
      <c r="AR3658" s="80"/>
      <c r="AS3658" s="80"/>
      <c r="AT3658" s="80"/>
      <c r="AU3658" s="80"/>
      <c r="AV3658" s="80"/>
      <c r="AW3658" s="80"/>
      <c r="AX3658" s="80"/>
      <c r="AY3658" s="80"/>
      <c r="AZ3658" s="80"/>
      <c r="BA3658" s="80"/>
      <c r="BB3658" s="80"/>
      <c r="BC3658" s="80"/>
      <c r="BD3658" s="80"/>
      <c r="BE3658" s="80"/>
      <c r="BF3658" s="80"/>
      <c r="BG3658" s="80"/>
      <c r="BH3658" s="80"/>
      <c r="BI3658" s="80"/>
      <c r="BJ3658" s="80"/>
      <c r="BK3658" s="80"/>
      <c r="BL3658" s="80"/>
      <c r="BM3658" s="80"/>
      <c r="BN3658" s="80"/>
      <c r="BO3658" s="80"/>
      <c r="BP3658" s="80"/>
      <c r="BQ3658" s="80"/>
      <c r="BR3658" s="80"/>
      <c r="BS3658" s="80"/>
      <c r="BT3658" s="80"/>
      <c r="BU3658" s="80"/>
      <c r="BV3658" s="80"/>
      <c r="BW3658" s="80"/>
      <c r="BX3658" s="80"/>
      <c r="BY3658" s="80"/>
      <c r="BZ3658" s="80"/>
      <c r="CA3658" s="80"/>
      <c r="CB3658" s="80"/>
      <c r="CC3658" s="80"/>
      <c r="CD3658" s="80"/>
      <c r="CE3658" s="80"/>
      <c r="CF3658" s="80"/>
      <c r="CG3658" s="80"/>
      <c r="CH3658" s="80"/>
      <c r="CI3658" s="80"/>
      <c r="CJ3658" s="80"/>
      <c r="CK3658" s="80"/>
      <c r="CL3658" s="80"/>
      <c r="CM3658" s="80"/>
      <c r="CN3658" s="80"/>
      <c r="CO3658" s="80"/>
      <c r="CP3658" s="80"/>
      <c r="CQ3658" s="80"/>
      <c r="CR3658" s="80"/>
      <c r="CS3658" s="80"/>
      <c r="CT3658" s="80"/>
      <c r="CU3658" s="80"/>
      <c r="CV3658" s="80"/>
      <c r="CW3658" s="80"/>
      <c r="CX3658" s="80"/>
      <c r="CY3658" s="80"/>
      <c r="CZ3658" s="80"/>
      <c r="DA3658" s="80"/>
      <c r="DB3658" s="80"/>
      <c r="DC3658" s="80"/>
      <c r="DD3658" s="80"/>
      <c r="DE3658" s="80"/>
      <c r="DF3658" s="80"/>
      <c r="DG3658" s="80"/>
      <c r="DH3658" s="80"/>
      <c r="DI3658" s="80"/>
      <c r="DJ3658" s="80"/>
      <c r="DK3658" s="80"/>
      <c r="DL3658" s="80"/>
      <c r="DM3658" s="80"/>
      <c r="DN3658" s="80"/>
      <c r="DO3658" s="80"/>
      <c r="DP3658" s="80"/>
      <c r="DQ3658" s="80"/>
      <c r="DR3658" s="80"/>
      <c r="DS3658" s="80"/>
      <c r="DT3658" s="80"/>
      <c r="DU3658" s="80"/>
      <c r="DV3658" s="80"/>
      <c r="DW3658" s="80"/>
      <c r="DX3658" s="80"/>
      <c r="DY3658" s="80"/>
      <c r="DZ3658" s="80"/>
      <c r="EA3658" s="80"/>
      <c r="EB3658" s="80"/>
      <c r="EC3658" s="80"/>
      <c r="ED3658" s="80"/>
      <c r="EE3658" s="80"/>
      <c r="EF3658" s="80"/>
      <c r="EG3658" s="80"/>
      <c r="EH3658" s="80"/>
      <c r="EI3658" s="80"/>
      <c r="EJ3658" s="80"/>
      <c r="EK3658" s="80"/>
      <c r="EL3658" s="80"/>
      <c r="EM3658" s="80"/>
      <c r="EN3658" s="80"/>
      <c r="EO3658" s="80"/>
      <c r="EP3658" s="80"/>
      <c r="EQ3658" s="80"/>
      <c r="ER3658" s="80"/>
      <c r="ES3658" s="80"/>
      <c r="ET3658" s="80"/>
      <c r="EU3658" s="80"/>
      <c r="EV3658" s="80"/>
      <c r="EW3658" s="80"/>
      <c r="EX3658" s="80"/>
      <c r="EY3658" s="80"/>
      <c r="EZ3658" s="80"/>
      <c r="FA3658" s="80"/>
      <c r="FB3658" s="80"/>
      <c r="FC3658" s="80"/>
      <c r="FD3658" s="80"/>
      <c r="FE3658" s="80"/>
      <c r="FF3658" s="80"/>
      <c r="FG3658" s="80"/>
      <c r="FH3658" s="80"/>
      <c r="FI3658" s="80"/>
      <c r="FJ3658" s="80"/>
      <c r="FK3658" s="80"/>
      <c r="FL3658" s="80"/>
      <c r="FM3658" s="80"/>
      <c r="FN3658" s="80"/>
      <c r="FO3658" s="80"/>
      <c r="FP3658" s="80"/>
      <c r="FQ3658" s="80"/>
      <c r="FR3658" s="80"/>
      <c r="FS3658" s="80"/>
      <c r="FT3658" s="80"/>
      <c r="FU3658" s="80"/>
      <c r="FV3658" s="80"/>
      <c r="FW3658" s="80"/>
      <c r="FX3658" s="80"/>
      <c r="FY3658" s="80"/>
      <c r="FZ3658" s="80"/>
      <c r="GA3658" s="80"/>
      <c r="GB3658" s="80"/>
      <c r="GC3658" s="80"/>
      <c r="GD3658" s="80"/>
      <c r="GE3658" s="80"/>
      <c r="GF3658" s="80"/>
      <c r="GG3658" s="80"/>
      <c r="GH3658" s="80"/>
      <c r="GI3658" s="80"/>
      <c r="GJ3658" s="80"/>
      <c r="GK3658" s="80"/>
      <c r="GL3658" s="80"/>
      <c r="GM3658" s="80"/>
      <c r="GN3658" s="80"/>
      <c r="GO3658" s="80"/>
      <c r="GP3658" s="80"/>
      <c r="GQ3658" s="80"/>
      <c r="GR3658" s="80"/>
      <c r="GS3658" s="80"/>
      <c r="GT3658" s="80"/>
      <c r="GU3658" s="80"/>
      <c r="GV3658" s="80"/>
      <c r="GW3658" s="80"/>
      <c r="GX3658" s="80"/>
      <c r="GY3658" s="80"/>
      <c r="GZ3658" s="80"/>
      <c r="HA3658" s="80"/>
      <c r="HB3658" s="80"/>
      <c r="HC3658" s="80"/>
      <c r="HD3658" s="80"/>
      <c r="HE3658" s="80"/>
      <c r="HF3658" s="80"/>
      <c r="HG3658" s="80"/>
      <c r="HH3658" s="80"/>
      <c r="HI3658" s="80"/>
      <c r="HJ3658" s="80"/>
      <c r="HK3658" s="80"/>
      <c r="HL3658" s="80"/>
      <c r="HM3658" s="80"/>
      <c r="HN3658" s="80"/>
      <c r="HO3658" s="80"/>
      <c r="HP3658" s="80"/>
      <c r="HQ3658" s="80"/>
      <c r="HR3658" s="80"/>
      <c r="HS3658" s="80"/>
      <c r="HT3658" s="80"/>
      <c r="HU3658" s="80"/>
      <c r="HV3658" s="80"/>
      <c r="HW3658" s="80"/>
      <c r="HX3658" s="80"/>
      <c r="HY3658" s="80"/>
      <c r="HZ3658" s="80"/>
      <c r="IA3658" s="80"/>
      <c r="IB3658" s="80"/>
      <c r="IC3658" s="80"/>
      <c r="ID3658" s="80"/>
      <c r="IE3658" s="80"/>
      <c r="IF3658" s="80"/>
      <c r="IG3658" s="80"/>
      <c r="IH3658" s="80"/>
      <c r="II3658" s="80"/>
      <c r="IJ3658" s="80"/>
      <c r="IK3658" s="80"/>
      <c r="IL3658" s="80"/>
      <c r="IM3658" s="80"/>
      <c r="IN3658" s="80"/>
      <c r="IO3658" s="80"/>
      <c r="IP3658" s="80"/>
      <c r="IQ3658" s="80"/>
      <c r="IR3658" s="80"/>
      <c r="IS3658" s="80"/>
      <c r="IT3658" s="80"/>
      <c r="IU3658" s="80"/>
      <c r="IV3658" s="80"/>
    </row>
    <row r="3659" spans="1:256">
      <c r="A3659" s="48"/>
      <c r="B3659" s="65"/>
      <c r="C3659" s="50"/>
      <c r="D3659" s="51"/>
      <c r="E3659" s="19"/>
      <c r="F3659" s="21"/>
      <c r="G3659" s="80"/>
      <c r="H3659" s="80"/>
      <c r="I3659" s="80"/>
      <c r="J3659" s="80"/>
      <c r="K3659" s="80"/>
      <c r="L3659" s="80"/>
      <c r="M3659" s="80"/>
      <c r="N3659" s="80"/>
      <c r="O3659" s="80"/>
      <c r="P3659" s="80"/>
      <c r="Q3659" s="80"/>
      <c r="R3659" s="80"/>
      <c r="S3659" s="80"/>
      <c r="T3659" s="80"/>
      <c r="U3659" s="80"/>
      <c r="V3659" s="80"/>
      <c r="W3659" s="80"/>
      <c r="X3659" s="80"/>
      <c r="Y3659" s="80"/>
      <c r="Z3659" s="80"/>
      <c r="AA3659" s="80"/>
      <c r="AB3659" s="80"/>
      <c r="AC3659" s="80"/>
      <c r="AD3659" s="80"/>
      <c r="AE3659" s="80"/>
      <c r="AF3659" s="80"/>
      <c r="AG3659" s="80"/>
      <c r="AH3659" s="80"/>
      <c r="AI3659" s="80"/>
      <c r="AJ3659" s="80"/>
      <c r="AK3659" s="80"/>
      <c r="AL3659" s="80"/>
      <c r="AM3659" s="80"/>
      <c r="AN3659" s="80"/>
      <c r="AO3659" s="80"/>
      <c r="AP3659" s="80"/>
      <c r="AQ3659" s="80"/>
      <c r="AR3659" s="80"/>
      <c r="AS3659" s="80"/>
      <c r="AT3659" s="80"/>
      <c r="AU3659" s="80"/>
      <c r="AV3659" s="80"/>
      <c r="AW3659" s="80"/>
      <c r="AX3659" s="80"/>
      <c r="AY3659" s="80"/>
      <c r="AZ3659" s="80"/>
      <c r="BA3659" s="80"/>
      <c r="BB3659" s="80"/>
      <c r="BC3659" s="80"/>
      <c r="BD3659" s="80"/>
      <c r="BE3659" s="80"/>
      <c r="BF3659" s="80"/>
      <c r="BG3659" s="80"/>
      <c r="BH3659" s="80"/>
      <c r="BI3659" s="80"/>
      <c r="BJ3659" s="80"/>
      <c r="BK3659" s="80"/>
      <c r="BL3659" s="80"/>
      <c r="BM3659" s="80"/>
      <c r="BN3659" s="80"/>
      <c r="BO3659" s="80"/>
      <c r="BP3659" s="80"/>
      <c r="BQ3659" s="80"/>
      <c r="BR3659" s="80"/>
      <c r="BS3659" s="80"/>
      <c r="BT3659" s="80"/>
      <c r="BU3659" s="80"/>
      <c r="BV3659" s="80"/>
      <c r="BW3659" s="80"/>
      <c r="BX3659" s="80"/>
      <c r="BY3659" s="80"/>
      <c r="BZ3659" s="80"/>
      <c r="CA3659" s="80"/>
      <c r="CB3659" s="80"/>
      <c r="CC3659" s="80"/>
      <c r="CD3659" s="80"/>
      <c r="CE3659" s="80"/>
      <c r="CF3659" s="80"/>
      <c r="CG3659" s="80"/>
      <c r="CH3659" s="80"/>
      <c r="CI3659" s="80"/>
      <c r="CJ3659" s="80"/>
      <c r="CK3659" s="80"/>
      <c r="CL3659" s="80"/>
      <c r="CM3659" s="80"/>
      <c r="CN3659" s="80"/>
      <c r="CO3659" s="80"/>
      <c r="CP3659" s="80"/>
      <c r="CQ3659" s="80"/>
      <c r="CR3659" s="80"/>
      <c r="CS3659" s="80"/>
      <c r="CT3659" s="80"/>
      <c r="CU3659" s="80"/>
      <c r="CV3659" s="80"/>
      <c r="CW3659" s="80"/>
      <c r="CX3659" s="80"/>
      <c r="CY3659" s="80"/>
      <c r="CZ3659" s="80"/>
      <c r="DA3659" s="80"/>
      <c r="DB3659" s="80"/>
      <c r="DC3659" s="80"/>
      <c r="DD3659" s="80"/>
      <c r="DE3659" s="80"/>
      <c r="DF3659" s="80"/>
      <c r="DG3659" s="80"/>
      <c r="DH3659" s="80"/>
      <c r="DI3659" s="80"/>
      <c r="DJ3659" s="80"/>
      <c r="DK3659" s="80"/>
      <c r="DL3659" s="80"/>
      <c r="DM3659" s="80"/>
      <c r="DN3659" s="80"/>
      <c r="DO3659" s="80"/>
      <c r="DP3659" s="80"/>
      <c r="DQ3659" s="80"/>
      <c r="DR3659" s="80"/>
      <c r="DS3659" s="80"/>
      <c r="DT3659" s="80"/>
      <c r="DU3659" s="80"/>
      <c r="DV3659" s="80"/>
      <c r="DW3659" s="80"/>
      <c r="DX3659" s="80"/>
      <c r="DY3659" s="80"/>
      <c r="DZ3659" s="80"/>
      <c r="EA3659" s="80"/>
      <c r="EB3659" s="80"/>
      <c r="EC3659" s="80"/>
      <c r="ED3659" s="80"/>
      <c r="EE3659" s="80"/>
      <c r="EF3659" s="80"/>
      <c r="EG3659" s="80"/>
      <c r="EH3659" s="80"/>
      <c r="EI3659" s="80"/>
      <c r="EJ3659" s="80"/>
      <c r="EK3659" s="80"/>
      <c r="EL3659" s="80"/>
      <c r="EM3659" s="80"/>
      <c r="EN3659" s="80"/>
      <c r="EO3659" s="80"/>
      <c r="EP3659" s="80"/>
      <c r="EQ3659" s="80"/>
      <c r="ER3659" s="80"/>
      <c r="ES3659" s="80"/>
      <c r="ET3659" s="80"/>
      <c r="EU3659" s="80"/>
      <c r="EV3659" s="80"/>
      <c r="EW3659" s="80"/>
      <c r="EX3659" s="80"/>
      <c r="EY3659" s="80"/>
      <c r="EZ3659" s="80"/>
      <c r="FA3659" s="80"/>
      <c r="FB3659" s="80"/>
      <c r="FC3659" s="80"/>
      <c r="FD3659" s="80"/>
      <c r="FE3659" s="80"/>
      <c r="FF3659" s="80"/>
      <c r="FG3659" s="80"/>
      <c r="FH3659" s="80"/>
      <c r="FI3659" s="80"/>
      <c r="FJ3659" s="80"/>
      <c r="FK3659" s="80"/>
      <c r="FL3659" s="80"/>
      <c r="FM3659" s="80"/>
      <c r="FN3659" s="80"/>
      <c r="FO3659" s="80"/>
      <c r="FP3659" s="80"/>
      <c r="FQ3659" s="80"/>
      <c r="FR3659" s="80"/>
      <c r="FS3659" s="80"/>
      <c r="FT3659" s="80"/>
      <c r="FU3659" s="80"/>
      <c r="FV3659" s="80"/>
      <c r="FW3659" s="80"/>
      <c r="FX3659" s="80"/>
      <c r="FY3659" s="80"/>
      <c r="FZ3659" s="80"/>
      <c r="GA3659" s="80"/>
      <c r="GB3659" s="80"/>
      <c r="GC3659" s="80"/>
      <c r="GD3659" s="80"/>
      <c r="GE3659" s="80"/>
      <c r="GF3659" s="80"/>
      <c r="GG3659" s="80"/>
      <c r="GH3659" s="80"/>
      <c r="GI3659" s="80"/>
      <c r="GJ3659" s="80"/>
      <c r="GK3659" s="80"/>
      <c r="GL3659" s="80"/>
      <c r="GM3659" s="80"/>
      <c r="GN3659" s="80"/>
      <c r="GO3659" s="80"/>
      <c r="GP3659" s="80"/>
      <c r="GQ3659" s="80"/>
      <c r="GR3659" s="80"/>
      <c r="GS3659" s="80"/>
      <c r="GT3659" s="80"/>
      <c r="GU3659" s="80"/>
      <c r="GV3659" s="80"/>
      <c r="GW3659" s="80"/>
      <c r="GX3659" s="80"/>
      <c r="GY3659" s="80"/>
      <c r="GZ3659" s="80"/>
      <c r="HA3659" s="80"/>
      <c r="HB3659" s="80"/>
      <c r="HC3659" s="80"/>
      <c r="HD3659" s="80"/>
      <c r="HE3659" s="80"/>
      <c r="HF3659" s="80"/>
      <c r="HG3659" s="80"/>
      <c r="HH3659" s="80"/>
      <c r="HI3659" s="80"/>
      <c r="HJ3659" s="80"/>
      <c r="HK3659" s="80"/>
      <c r="HL3659" s="80"/>
      <c r="HM3659" s="80"/>
      <c r="HN3659" s="80"/>
      <c r="HO3659" s="80"/>
      <c r="HP3659" s="80"/>
      <c r="HQ3659" s="80"/>
      <c r="HR3659" s="80"/>
      <c r="HS3659" s="80"/>
      <c r="HT3659" s="80"/>
      <c r="HU3659" s="80"/>
      <c r="HV3659" s="80"/>
      <c r="HW3659" s="80"/>
      <c r="HX3659" s="80"/>
      <c r="HY3659" s="80"/>
      <c r="HZ3659" s="80"/>
      <c r="IA3659" s="80"/>
      <c r="IB3659" s="80"/>
      <c r="IC3659" s="80"/>
      <c r="ID3659" s="80"/>
      <c r="IE3659" s="80"/>
      <c r="IF3659" s="80"/>
      <c r="IG3659" s="80"/>
      <c r="IH3659" s="80"/>
      <c r="II3659" s="80"/>
      <c r="IJ3659" s="80"/>
      <c r="IK3659" s="80"/>
      <c r="IL3659" s="80"/>
      <c r="IM3659" s="80"/>
      <c r="IN3659" s="80"/>
      <c r="IO3659" s="80"/>
      <c r="IP3659" s="80"/>
      <c r="IQ3659" s="80"/>
      <c r="IR3659" s="80"/>
      <c r="IS3659" s="80"/>
      <c r="IT3659" s="80"/>
      <c r="IU3659" s="80"/>
      <c r="IV3659" s="80"/>
    </row>
    <row r="3660" spans="1:256">
      <c r="A3660" s="48"/>
      <c r="B3660" s="65"/>
      <c r="C3660" s="50"/>
      <c r="D3660" s="51"/>
      <c r="E3660" s="19"/>
      <c r="F3660" s="21"/>
      <c r="G3660" s="80"/>
      <c r="H3660" s="80"/>
      <c r="I3660" s="80"/>
      <c r="J3660" s="80"/>
      <c r="K3660" s="80"/>
      <c r="L3660" s="80"/>
      <c r="M3660" s="80"/>
      <c r="N3660" s="80"/>
      <c r="O3660" s="80"/>
      <c r="P3660" s="80"/>
      <c r="Q3660" s="80"/>
      <c r="R3660" s="80"/>
      <c r="S3660" s="80"/>
      <c r="T3660" s="80"/>
      <c r="U3660" s="80"/>
      <c r="V3660" s="80"/>
      <c r="W3660" s="80"/>
      <c r="X3660" s="80"/>
      <c r="Y3660" s="80"/>
      <c r="Z3660" s="80"/>
      <c r="AA3660" s="80"/>
      <c r="AB3660" s="80"/>
      <c r="AC3660" s="80"/>
      <c r="AD3660" s="80"/>
      <c r="AE3660" s="80"/>
      <c r="AF3660" s="80"/>
      <c r="AG3660" s="80"/>
      <c r="AH3660" s="80"/>
      <c r="AI3660" s="80"/>
      <c r="AJ3660" s="80"/>
      <c r="AK3660" s="80"/>
      <c r="AL3660" s="80"/>
      <c r="AM3660" s="80"/>
      <c r="AN3660" s="80"/>
      <c r="AO3660" s="80"/>
      <c r="AP3660" s="80"/>
      <c r="AQ3660" s="80"/>
      <c r="AR3660" s="80"/>
      <c r="AS3660" s="80"/>
      <c r="AT3660" s="80"/>
      <c r="AU3660" s="80"/>
      <c r="AV3660" s="80"/>
      <c r="AW3660" s="80"/>
      <c r="AX3660" s="80"/>
      <c r="AY3660" s="80"/>
      <c r="AZ3660" s="80"/>
      <c r="BA3660" s="80"/>
      <c r="BB3660" s="80"/>
      <c r="BC3660" s="80"/>
      <c r="BD3660" s="80"/>
      <c r="BE3660" s="80"/>
      <c r="BF3660" s="80"/>
      <c r="BG3660" s="80"/>
      <c r="BH3660" s="80"/>
      <c r="BI3660" s="80"/>
      <c r="BJ3660" s="80"/>
      <c r="BK3660" s="80"/>
      <c r="BL3660" s="80"/>
      <c r="BM3660" s="80"/>
      <c r="BN3660" s="80"/>
      <c r="BO3660" s="80"/>
      <c r="BP3660" s="80"/>
      <c r="BQ3660" s="80"/>
      <c r="BR3660" s="80"/>
      <c r="BS3660" s="80"/>
      <c r="BT3660" s="80"/>
      <c r="BU3660" s="80"/>
      <c r="BV3660" s="80"/>
      <c r="BW3660" s="80"/>
      <c r="BX3660" s="80"/>
      <c r="BY3660" s="80"/>
      <c r="BZ3660" s="80"/>
      <c r="CA3660" s="80"/>
      <c r="CB3660" s="80"/>
      <c r="CC3660" s="80"/>
      <c r="CD3660" s="80"/>
      <c r="CE3660" s="80"/>
      <c r="CF3660" s="80"/>
      <c r="CG3660" s="80"/>
      <c r="CH3660" s="80"/>
      <c r="CI3660" s="80"/>
      <c r="CJ3660" s="80"/>
      <c r="CK3660" s="80"/>
      <c r="CL3660" s="80"/>
      <c r="CM3660" s="80"/>
      <c r="CN3660" s="80"/>
      <c r="CO3660" s="80"/>
      <c r="CP3660" s="80"/>
      <c r="CQ3660" s="80"/>
      <c r="CR3660" s="80"/>
      <c r="CS3660" s="80"/>
      <c r="CT3660" s="80"/>
      <c r="CU3660" s="80"/>
      <c r="CV3660" s="80"/>
      <c r="CW3660" s="80"/>
      <c r="CX3660" s="80"/>
      <c r="CY3660" s="80"/>
      <c r="CZ3660" s="80"/>
      <c r="DA3660" s="80"/>
      <c r="DB3660" s="80"/>
      <c r="DC3660" s="80"/>
      <c r="DD3660" s="80"/>
      <c r="DE3660" s="80"/>
      <c r="DF3660" s="80"/>
      <c r="DG3660" s="80"/>
      <c r="DH3660" s="80"/>
      <c r="DI3660" s="80"/>
      <c r="DJ3660" s="80"/>
      <c r="DK3660" s="80"/>
      <c r="DL3660" s="80"/>
      <c r="DM3660" s="80"/>
      <c r="DN3660" s="80"/>
      <c r="DO3660" s="80"/>
      <c r="DP3660" s="80"/>
      <c r="DQ3660" s="80"/>
      <c r="DR3660" s="80"/>
      <c r="DS3660" s="80"/>
      <c r="DT3660" s="80"/>
      <c r="DU3660" s="80"/>
      <c r="DV3660" s="80"/>
      <c r="DW3660" s="80"/>
      <c r="DX3660" s="80"/>
      <c r="DY3660" s="80"/>
      <c r="DZ3660" s="80"/>
      <c r="EA3660" s="80"/>
      <c r="EB3660" s="80"/>
      <c r="EC3660" s="80"/>
      <c r="ED3660" s="80"/>
      <c r="EE3660" s="80"/>
      <c r="EF3660" s="80"/>
      <c r="EG3660" s="80"/>
      <c r="EH3660" s="80"/>
      <c r="EI3660" s="80"/>
      <c r="EJ3660" s="80"/>
      <c r="EK3660" s="80"/>
      <c r="EL3660" s="80"/>
      <c r="EM3660" s="80"/>
      <c r="EN3660" s="80"/>
      <c r="EO3660" s="80"/>
      <c r="EP3660" s="80"/>
      <c r="EQ3660" s="80"/>
      <c r="ER3660" s="80"/>
      <c r="ES3660" s="80"/>
      <c r="ET3660" s="80"/>
      <c r="EU3660" s="80"/>
      <c r="EV3660" s="80"/>
      <c r="EW3660" s="80"/>
      <c r="EX3660" s="80"/>
      <c r="EY3660" s="80"/>
      <c r="EZ3660" s="80"/>
      <c r="FA3660" s="80"/>
      <c r="FB3660" s="80"/>
      <c r="FC3660" s="80"/>
      <c r="FD3660" s="80"/>
      <c r="FE3660" s="80"/>
      <c r="FF3660" s="80"/>
      <c r="FG3660" s="80"/>
      <c r="FH3660" s="80"/>
      <c r="FI3660" s="80"/>
      <c r="FJ3660" s="80"/>
      <c r="FK3660" s="80"/>
      <c r="FL3660" s="80"/>
      <c r="FM3660" s="80"/>
      <c r="FN3660" s="80"/>
      <c r="FO3660" s="80"/>
      <c r="FP3660" s="80"/>
      <c r="FQ3660" s="80"/>
      <c r="FR3660" s="80"/>
      <c r="FS3660" s="80"/>
      <c r="FT3660" s="80"/>
      <c r="FU3660" s="80"/>
      <c r="FV3660" s="80"/>
      <c r="FW3660" s="80"/>
      <c r="FX3660" s="80"/>
      <c r="FY3660" s="80"/>
      <c r="FZ3660" s="80"/>
      <c r="GA3660" s="80"/>
      <c r="GB3660" s="80"/>
      <c r="GC3660" s="80"/>
      <c r="GD3660" s="80"/>
      <c r="GE3660" s="80"/>
      <c r="GF3660" s="80"/>
      <c r="GG3660" s="80"/>
      <c r="GH3660" s="80"/>
      <c r="GI3660" s="80"/>
      <c r="GJ3660" s="80"/>
      <c r="GK3660" s="80"/>
      <c r="GL3660" s="80"/>
      <c r="GM3660" s="80"/>
      <c r="GN3660" s="80"/>
      <c r="GO3660" s="80"/>
      <c r="GP3660" s="80"/>
      <c r="GQ3660" s="80"/>
      <c r="GR3660" s="80"/>
      <c r="GS3660" s="80"/>
      <c r="GT3660" s="80"/>
      <c r="GU3660" s="80"/>
      <c r="GV3660" s="80"/>
      <c r="GW3660" s="80"/>
      <c r="GX3660" s="80"/>
      <c r="GY3660" s="80"/>
      <c r="GZ3660" s="80"/>
      <c r="HA3660" s="80"/>
      <c r="HB3660" s="80"/>
      <c r="HC3660" s="80"/>
      <c r="HD3660" s="80"/>
      <c r="HE3660" s="80"/>
      <c r="HF3660" s="80"/>
      <c r="HG3660" s="80"/>
      <c r="HH3660" s="80"/>
      <c r="HI3660" s="80"/>
      <c r="HJ3660" s="80"/>
      <c r="HK3660" s="80"/>
      <c r="HL3660" s="80"/>
      <c r="HM3660" s="80"/>
      <c r="HN3660" s="80"/>
      <c r="HO3660" s="80"/>
      <c r="HP3660" s="80"/>
      <c r="HQ3660" s="80"/>
      <c r="HR3660" s="80"/>
      <c r="HS3660" s="80"/>
      <c r="HT3660" s="80"/>
      <c r="HU3660" s="80"/>
      <c r="HV3660" s="80"/>
      <c r="HW3660" s="80"/>
      <c r="HX3660" s="80"/>
      <c r="HY3660" s="80"/>
      <c r="HZ3660" s="80"/>
      <c r="IA3660" s="80"/>
      <c r="IB3660" s="80"/>
      <c r="IC3660" s="80"/>
      <c r="ID3660" s="80"/>
      <c r="IE3660" s="80"/>
      <c r="IF3660" s="80"/>
      <c r="IG3660" s="80"/>
      <c r="IH3660" s="80"/>
      <c r="II3660" s="80"/>
      <c r="IJ3660" s="80"/>
      <c r="IK3660" s="80"/>
      <c r="IL3660" s="80"/>
      <c r="IM3660" s="80"/>
      <c r="IN3660" s="80"/>
      <c r="IO3660" s="80"/>
      <c r="IP3660" s="80"/>
      <c r="IQ3660" s="80"/>
      <c r="IR3660" s="80"/>
      <c r="IS3660" s="80"/>
      <c r="IT3660" s="80"/>
      <c r="IU3660" s="80"/>
      <c r="IV3660" s="80"/>
    </row>
    <row r="3661" spans="1:256">
      <c r="A3661" s="48"/>
      <c r="B3661" s="65"/>
      <c r="C3661" s="50"/>
      <c r="D3661" s="51"/>
      <c r="E3661" s="19"/>
      <c r="F3661" s="21"/>
      <c r="G3661" s="80"/>
      <c r="H3661" s="80"/>
      <c r="I3661" s="80"/>
      <c r="J3661" s="80"/>
      <c r="K3661" s="80"/>
      <c r="L3661" s="80"/>
      <c r="M3661" s="80"/>
      <c r="N3661" s="80"/>
      <c r="O3661" s="80"/>
      <c r="P3661" s="80"/>
      <c r="Q3661" s="80"/>
      <c r="R3661" s="80"/>
      <c r="S3661" s="80"/>
      <c r="T3661" s="80"/>
      <c r="U3661" s="80"/>
      <c r="V3661" s="80"/>
      <c r="W3661" s="80"/>
      <c r="X3661" s="80"/>
      <c r="Y3661" s="80"/>
      <c r="Z3661" s="80"/>
      <c r="AA3661" s="80"/>
      <c r="AB3661" s="80"/>
      <c r="AC3661" s="80"/>
      <c r="AD3661" s="80"/>
      <c r="AE3661" s="80"/>
      <c r="AF3661" s="80"/>
      <c r="AG3661" s="80"/>
      <c r="AH3661" s="80"/>
      <c r="AI3661" s="80"/>
      <c r="AJ3661" s="80"/>
      <c r="AK3661" s="80"/>
      <c r="AL3661" s="80"/>
      <c r="AM3661" s="80"/>
      <c r="AN3661" s="80"/>
      <c r="AO3661" s="80"/>
      <c r="AP3661" s="80"/>
      <c r="AQ3661" s="80"/>
      <c r="AR3661" s="80"/>
      <c r="AS3661" s="80"/>
      <c r="AT3661" s="80"/>
      <c r="AU3661" s="80"/>
      <c r="AV3661" s="80"/>
      <c r="AW3661" s="80"/>
      <c r="AX3661" s="80"/>
      <c r="AY3661" s="80"/>
      <c r="AZ3661" s="80"/>
      <c r="BA3661" s="80"/>
      <c r="BB3661" s="80"/>
      <c r="BC3661" s="80"/>
      <c r="BD3661" s="80"/>
      <c r="BE3661" s="80"/>
      <c r="BF3661" s="80"/>
      <c r="BG3661" s="80"/>
      <c r="BH3661" s="80"/>
      <c r="BI3661" s="80"/>
      <c r="BJ3661" s="80"/>
      <c r="BK3661" s="80"/>
      <c r="BL3661" s="80"/>
      <c r="BM3661" s="80"/>
      <c r="BN3661" s="80"/>
      <c r="BO3661" s="80"/>
      <c r="BP3661" s="80"/>
      <c r="BQ3661" s="80"/>
      <c r="BR3661" s="80"/>
      <c r="BS3661" s="80"/>
      <c r="BT3661" s="80"/>
      <c r="BU3661" s="80"/>
      <c r="BV3661" s="80"/>
      <c r="BW3661" s="80"/>
      <c r="BX3661" s="80"/>
      <c r="BY3661" s="80"/>
      <c r="BZ3661" s="80"/>
      <c r="CA3661" s="80"/>
      <c r="CB3661" s="80"/>
      <c r="CC3661" s="80"/>
      <c r="CD3661" s="80"/>
      <c r="CE3661" s="80"/>
      <c r="CF3661" s="80"/>
      <c r="CG3661" s="80"/>
      <c r="CH3661" s="80"/>
      <c r="CI3661" s="80"/>
      <c r="CJ3661" s="80"/>
      <c r="CK3661" s="80"/>
      <c r="CL3661" s="80"/>
      <c r="CM3661" s="80"/>
      <c r="CN3661" s="80"/>
      <c r="CO3661" s="80"/>
      <c r="CP3661" s="80"/>
      <c r="CQ3661" s="80"/>
      <c r="CR3661" s="80"/>
      <c r="CS3661" s="80"/>
      <c r="CT3661" s="80"/>
      <c r="CU3661" s="80"/>
      <c r="CV3661" s="80"/>
      <c r="CW3661" s="80"/>
      <c r="CX3661" s="80"/>
      <c r="CY3661" s="80"/>
      <c r="CZ3661" s="80"/>
      <c r="DA3661" s="80"/>
      <c r="DB3661" s="80"/>
      <c r="DC3661" s="80"/>
      <c r="DD3661" s="80"/>
      <c r="DE3661" s="80"/>
      <c r="DF3661" s="80"/>
      <c r="DG3661" s="80"/>
      <c r="DH3661" s="80"/>
      <c r="DI3661" s="80"/>
      <c r="DJ3661" s="80"/>
      <c r="DK3661" s="80"/>
      <c r="DL3661" s="80"/>
      <c r="DM3661" s="80"/>
      <c r="DN3661" s="80"/>
      <c r="DO3661" s="80"/>
      <c r="DP3661" s="80"/>
      <c r="DQ3661" s="80"/>
      <c r="DR3661" s="80"/>
      <c r="DS3661" s="80"/>
      <c r="DT3661" s="80"/>
      <c r="DU3661" s="80"/>
      <c r="DV3661" s="80"/>
      <c r="DW3661" s="80"/>
      <c r="DX3661" s="80"/>
      <c r="DY3661" s="80"/>
      <c r="DZ3661" s="80"/>
      <c r="EA3661" s="80"/>
      <c r="EB3661" s="80"/>
      <c r="EC3661" s="80"/>
      <c r="ED3661" s="80"/>
      <c r="EE3661" s="80"/>
      <c r="EF3661" s="80"/>
      <c r="EG3661" s="80"/>
      <c r="EH3661" s="80"/>
      <c r="EI3661" s="80"/>
      <c r="EJ3661" s="80"/>
      <c r="EK3661" s="80"/>
      <c r="EL3661" s="80"/>
      <c r="EM3661" s="80"/>
      <c r="EN3661" s="80"/>
      <c r="EO3661" s="80"/>
      <c r="EP3661" s="80"/>
      <c r="EQ3661" s="80"/>
      <c r="ER3661" s="80"/>
      <c r="ES3661" s="80"/>
      <c r="ET3661" s="80"/>
      <c r="EU3661" s="80"/>
      <c r="EV3661" s="80"/>
      <c r="EW3661" s="80"/>
      <c r="EX3661" s="80"/>
      <c r="EY3661" s="80"/>
      <c r="EZ3661" s="80"/>
      <c r="FA3661" s="80"/>
      <c r="FB3661" s="80"/>
      <c r="FC3661" s="80"/>
      <c r="FD3661" s="80"/>
      <c r="FE3661" s="80"/>
      <c r="FF3661" s="80"/>
      <c r="FG3661" s="80"/>
      <c r="FH3661" s="80"/>
      <c r="FI3661" s="80"/>
      <c r="FJ3661" s="80"/>
      <c r="FK3661" s="80"/>
      <c r="FL3661" s="80"/>
      <c r="FM3661" s="80"/>
      <c r="FN3661" s="80"/>
      <c r="FO3661" s="80"/>
      <c r="FP3661" s="80"/>
      <c r="FQ3661" s="80"/>
      <c r="FR3661" s="80"/>
      <c r="FS3661" s="80"/>
      <c r="FT3661" s="80"/>
      <c r="FU3661" s="80"/>
      <c r="FV3661" s="80"/>
      <c r="FW3661" s="80"/>
      <c r="FX3661" s="80"/>
      <c r="FY3661" s="80"/>
      <c r="FZ3661" s="80"/>
      <c r="GA3661" s="80"/>
      <c r="GB3661" s="80"/>
      <c r="GC3661" s="80"/>
      <c r="GD3661" s="80"/>
      <c r="GE3661" s="80"/>
      <c r="GF3661" s="80"/>
      <c r="GG3661" s="80"/>
      <c r="GH3661" s="80"/>
      <c r="GI3661" s="80"/>
      <c r="GJ3661" s="80"/>
      <c r="GK3661" s="80"/>
      <c r="GL3661" s="80"/>
      <c r="GM3661" s="80"/>
      <c r="GN3661" s="80"/>
      <c r="GO3661" s="80"/>
      <c r="GP3661" s="80"/>
      <c r="GQ3661" s="80"/>
      <c r="GR3661" s="80"/>
      <c r="GS3661" s="80"/>
      <c r="GT3661" s="80"/>
      <c r="GU3661" s="80"/>
      <c r="GV3661" s="80"/>
      <c r="GW3661" s="80"/>
      <c r="GX3661" s="80"/>
      <c r="GY3661" s="80"/>
      <c r="GZ3661" s="80"/>
      <c r="HA3661" s="80"/>
      <c r="HB3661" s="80"/>
      <c r="HC3661" s="80"/>
      <c r="HD3661" s="80"/>
      <c r="HE3661" s="80"/>
      <c r="HF3661" s="80"/>
      <c r="HG3661" s="80"/>
      <c r="HH3661" s="80"/>
      <c r="HI3661" s="80"/>
      <c r="HJ3661" s="80"/>
      <c r="HK3661" s="80"/>
      <c r="HL3661" s="80"/>
      <c r="HM3661" s="80"/>
      <c r="HN3661" s="80"/>
      <c r="HO3661" s="80"/>
      <c r="HP3661" s="80"/>
      <c r="HQ3661" s="80"/>
      <c r="HR3661" s="80"/>
      <c r="HS3661" s="80"/>
      <c r="HT3661" s="80"/>
      <c r="HU3661" s="80"/>
      <c r="HV3661" s="80"/>
      <c r="HW3661" s="80"/>
      <c r="HX3661" s="80"/>
      <c r="HY3661" s="80"/>
      <c r="HZ3661" s="80"/>
      <c r="IA3661" s="80"/>
      <c r="IB3661" s="80"/>
      <c r="IC3661" s="80"/>
      <c r="ID3661" s="80"/>
      <c r="IE3661" s="80"/>
      <c r="IF3661" s="80"/>
      <c r="IG3661" s="80"/>
      <c r="IH3661" s="80"/>
      <c r="II3661" s="80"/>
      <c r="IJ3661" s="80"/>
      <c r="IK3661" s="80"/>
      <c r="IL3661" s="80"/>
      <c r="IM3661" s="80"/>
      <c r="IN3661" s="80"/>
      <c r="IO3661" s="80"/>
      <c r="IP3661" s="80"/>
      <c r="IQ3661" s="80"/>
      <c r="IR3661" s="80"/>
      <c r="IS3661" s="80"/>
      <c r="IT3661" s="80"/>
      <c r="IU3661" s="80"/>
      <c r="IV3661" s="80"/>
    </row>
    <row r="3662" spans="1:256">
      <c r="A3662" s="48"/>
      <c r="B3662" s="65"/>
      <c r="C3662" s="50"/>
      <c r="D3662" s="51"/>
      <c r="E3662" s="19"/>
      <c r="F3662" s="21"/>
      <c r="G3662" s="80"/>
      <c r="H3662" s="80"/>
      <c r="I3662" s="80"/>
      <c r="J3662" s="80"/>
      <c r="K3662" s="80"/>
      <c r="L3662" s="80"/>
      <c r="M3662" s="80"/>
      <c r="N3662" s="80"/>
      <c r="O3662" s="80"/>
      <c r="P3662" s="80"/>
      <c r="Q3662" s="80"/>
      <c r="R3662" s="80"/>
      <c r="S3662" s="80"/>
      <c r="T3662" s="80"/>
      <c r="U3662" s="80"/>
      <c r="V3662" s="80"/>
      <c r="W3662" s="80"/>
      <c r="X3662" s="80"/>
      <c r="Y3662" s="80"/>
      <c r="Z3662" s="80"/>
      <c r="AA3662" s="80"/>
      <c r="AB3662" s="80"/>
      <c r="AC3662" s="80"/>
      <c r="AD3662" s="80"/>
      <c r="AE3662" s="80"/>
      <c r="AF3662" s="80"/>
      <c r="AG3662" s="80"/>
      <c r="AH3662" s="80"/>
      <c r="AI3662" s="80"/>
      <c r="AJ3662" s="80"/>
      <c r="AK3662" s="80"/>
      <c r="AL3662" s="80"/>
      <c r="AM3662" s="80"/>
      <c r="AN3662" s="80"/>
      <c r="AO3662" s="80"/>
      <c r="AP3662" s="80"/>
      <c r="AQ3662" s="80"/>
      <c r="AR3662" s="80"/>
      <c r="AS3662" s="80"/>
      <c r="AT3662" s="80"/>
      <c r="AU3662" s="80"/>
      <c r="AV3662" s="80"/>
      <c r="AW3662" s="80"/>
      <c r="AX3662" s="80"/>
      <c r="AY3662" s="80"/>
      <c r="AZ3662" s="80"/>
      <c r="BA3662" s="80"/>
      <c r="BB3662" s="80"/>
      <c r="BC3662" s="80"/>
      <c r="BD3662" s="80"/>
      <c r="BE3662" s="80"/>
      <c r="BF3662" s="80"/>
      <c r="BG3662" s="80"/>
      <c r="BH3662" s="80"/>
      <c r="BI3662" s="80"/>
      <c r="BJ3662" s="80"/>
      <c r="BK3662" s="80"/>
      <c r="BL3662" s="80"/>
      <c r="BM3662" s="80"/>
      <c r="BN3662" s="80"/>
      <c r="BO3662" s="80"/>
      <c r="BP3662" s="80"/>
      <c r="BQ3662" s="80"/>
      <c r="BR3662" s="80"/>
      <c r="BS3662" s="80"/>
      <c r="BT3662" s="80"/>
      <c r="BU3662" s="80"/>
      <c r="BV3662" s="80"/>
      <c r="BW3662" s="80"/>
      <c r="BX3662" s="80"/>
      <c r="BY3662" s="80"/>
      <c r="BZ3662" s="80"/>
      <c r="CA3662" s="80"/>
      <c r="CB3662" s="80"/>
      <c r="CC3662" s="80"/>
      <c r="CD3662" s="80"/>
      <c r="CE3662" s="80"/>
      <c r="CF3662" s="80"/>
      <c r="CG3662" s="80"/>
      <c r="CH3662" s="80"/>
      <c r="CI3662" s="80"/>
      <c r="CJ3662" s="80"/>
      <c r="CK3662" s="80"/>
      <c r="CL3662" s="80"/>
      <c r="CM3662" s="80"/>
      <c r="CN3662" s="80"/>
      <c r="CO3662" s="80"/>
      <c r="CP3662" s="80"/>
      <c r="CQ3662" s="80"/>
      <c r="CR3662" s="80"/>
      <c r="CS3662" s="80"/>
      <c r="CT3662" s="80"/>
      <c r="CU3662" s="80"/>
      <c r="CV3662" s="80"/>
      <c r="CW3662" s="80"/>
      <c r="CX3662" s="80"/>
      <c r="CY3662" s="80"/>
      <c r="CZ3662" s="80"/>
      <c r="DA3662" s="80"/>
      <c r="DB3662" s="80"/>
      <c r="DC3662" s="80"/>
      <c r="DD3662" s="80"/>
      <c r="DE3662" s="80"/>
      <c r="DF3662" s="80"/>
      <c r="DG3662" s="80"/>
      <c r="DH3662" s="80"/>
      <c r="DI3662" s="80"/>
      <c r="DJ3662" s="80"/>
      <c r="DK3662" s="80"/>
      <c r="DL3662" s="80"/>
      <c r="DM3662" s="80"/>
      <c r="DN3662" s="80"/>
      <c r="DO3662" s="80"/>
      <c r="DP3662" s="80"/>
      <c r="DQ3662" s="80"/>
      <c r="DR3662" s="80"/>
      <c r="DS3662" s="80"/>
      <c r="DT3662" s="80"/>
      <c r="DU3662" s="80"/>
      <c r="DV3662" s="80"/>
      <c r="DW3662" s="80"/>
      <c r="DX3662" s="80"/>
      <c r="DY3662" s="80"/>
      <c r="DZ3662" s="80"/>
      <c r="EA3662" s="80"/>
      <c r="EB3662" s="80"/>
      <c r="EC3662" s="80"/>
      <c r="ED3662" s="80"/>
      <c r="EE3662" s="80"/>
      <c r="EF3662" s="80"/>
      <c r="EG3662" s="80"/>
      <c r="EH3662" s="80"/>
      <c r="EI3662" s="80"/>
      <c r="EJ3662" s="80"/>
      <c r="EK3662" s="80"/>
      <c r="EL3662" s="80"/>
      <c r="EM3662" s="80"/>
      <c r="EN3662" s="80"/>
      <c r="EO3662" s="80"/>
      <c r="EP3662" s="80"/>
      <c r="EQ3662" s="80"/>
      <c r="ER3662" s="80"/>
      <c r="ES3662" s="80"/>
      <c r="ET3662" s="80"/>
      <c r="EU3662" s="80"/>
      <c r="EV3662" s="80"/>
      <c r="EW3662" s="80"/>
      <c r="EX3662" s="80"/>
      <c r="EY3662" s="80"/>
      <c r="EZ3662" s="80"/>
      <c r="FA3662" s="80"/>
      <c r="FB3662" s="80"/>
      <c r="FC3662" s="80"/>
      <c r="FD3662" s="80"/>
      <c r="FE3662" s="80"/>
      <c r="FF3662" s="80"/>
      <c r="FG3662" s="80"/>
      <c r="FH3662" s="80"/>
      <c r="FI3662" s="80"/>
      <c r="FJ3662" s="80"/>
      <c r="FK3662" s="80"/>
      <c r="FL3662" s="80"/>
      <c r="FM3662" s="80"/>
      <c r="FN3662" s="80"/>
      <c r="FO3662" s="80"/>
      <c r="FP3662" s="80"/>
      <c r="FQ3662" s="80"/>
      <c r="FR3662" s="80"/>
      <c r="FS3662" s="80"/>
      <c r="FT3662" s="80"/>
      <c r="FU3662" s="80"/>
      <c r="FV3662" s="80"/>
      <c r="FW3662" s="80"/>
      <c r="FX3662" s="80"/>
      <c r="FY3662" s="80"/>
      <c r="FZ3662" s="80"/>
      <c r="GA3662" s="80"/>
      <c r="GB3662" s="80"/>
      <c r="GC3662" s="80"/>
      <c r="GD3662" s="80"/>
      <c r="GE3662" s="80"/>
      <c r="GF3662" s="80"/>
      <c r="GG3662" s="80"/>
      <c r="GH3662" s="80"/>
      <c r="GI3662" s="80"/>
      <c r="GJ3662" s="80"/>
      <c r="GK3662" s="80"/>
      <c r="GL3662" s="80"/>
      <c r="GM3662" s="80"/>
      <c r="GN3662" s="80"/>
      <c r="GO3662" s="80"/>
      <c r="GP3662" s="80"/>
      <c r="GQ3662" s="80"/>
      <c r="GR3662" s="80"/>
      <c r="GS3662" s="80"/>
      <c r="GT3662" s="80"/>
      <c r="GU3662" s="80"/>
      <c r="GV3662" s="80"/>
      <c r="GW3662" s="80"/>
      <c r="GX3662" s="80"/>
      <c r="GY3662" s="80"/>
      <c r="GZ3662" s="80"/>
      <c r="HA3662" s="80"/>
      <c r="HB3662" s="80"/>
      <c r="HC3662" s="80"/>
      <c r="HD3662" s="80"/>
      <c r="HE3662" s="80"/>
      <c r="HF3662" s="80"/>
      <c r="HG3662" s="80"/>
      <c r="HH3662" s="80"/>
      <c r="HI3662" s="80"/>
      <c r="HJ3662" s="80"/>
      <c r="HK3662" s="80"/>
      <c r="HL3662" s="80"/>
      <c r="HM3662" s="80"/>
      <c r="HN3662" s="80"/>
      <c r="HO3662" s="80"/>
      <c r="HP3662" s="80"/>
      <c r="HQ3662" s="80"/>
      <c r="HR3662" s="80"/>
      <c r="HS3662" s="80"/>
      <c r="HT3662" s="80"/>
      <c r="HU3662" s="80"/>
      <c r="HV3662" s="80"/>
      <c r="HW3662" s="80"/>
      <c r="HX3662" s="80"/>
      <c r="HY3662" s="80"/>
      <c r="HZ3662" s="80"/>
      <c r="IA3662" s="80"/>
      <c r="IB3662" s="80"/>
      <c r="IC3662" s="80"/>
      <c r="ID3662" s="80"/>
      <c r="IE3662" s="80"/>
      <c r="IF3662" s="80"/>
      <c r="IG3662" s="80"/>
      <c r="IH3662" s="80"/>
      <c r="II3662" s="80"/>
      <c r="IJ3662" s="80"/>
      <c r="IK3662" s="80"/>
      <c r="IL3662" s="80"/>
      <c r="IM3662" s="80"/>
      <c r="IN3662" s="80"/>
      <c r="IO3662" s="80"/>
      <c r="IP3662" s="80"/>
      <c r="IQ3662" s="80"/>
      <c r="IR3662" s="80"/>
      <c r="IS3662" s="80"/>
      <c r="IT3662" s="80"/>
      <c r="IU3662" s="80"/>
      <c r="IV3662" s="80"/>
    </row>
    <row r="3663" spans="1:256">
      <c r="A3663" s="48"/>
      <c r="B3663" s="65"/>
      <c r="C3663" s="50"/>
      <c r="D3663" s="62"/>
      <c r="E3663" s="19"/>
      <c r="F3663" s="21"/>
      <c r="G3663" s="80"/>
      <c r="H3663" s="80"/>
      <c r="I3663" s="80"/>
      <c r="J3663" s="80"/>
      <c r="K3663" s="80"/>
      <c r="L3663" s="80"/>
      <c r="M3663" s="80"/>
      <c r="N3663" s="80"/>
      <c r="O3663" s="80"/>
      <c r="P3663" s="80"/>
      <c r="Q3663" s="80"/>
      <c r="R3663" s="80"/>
      <c r="S3663" s="80"/>
      <c r="T3663" s="80"/>
      <c r="U3663" s="80"/>
      <c r="V3663" s="80"/>
      <c r="W3663" s="80"/>
      <c r="X3663" s="80"/>
      <c r="Y3663" s="80"/>
      <c r="Z3663" s="80"/>
      <c r="AA3663" s="80"/>
      <c r="AB3663" s="80"/>
      <c r="AC3663" s="80"/>
      <c r="AD3663" s="80"/>
      <c r="AE3663" s="80"/>
      <c r="AF3663" s="80"/>
      <c r="AG3663" s="80"/>
      <c r="AH3663" s="80"/>
      <c r="AI3663" s="80"/>
      <c r="AJ3663" s="80"/>
      <c r="AK3663" s="80"/>
      <c r="AL3663" s="80"/>
      <c r="AM3663" s="80"/>
      <c r="AN3663" s="80"/>
      <c r="AO3663" s="80"/>
      <c r="AP3663" s="80"/>
      <c r="AQ3663" s="80"/>
      <c r="AR3663" s="80"/>
      <c r="AS3663" s="80"/>
      <c r="AT3663" s="80"/>
      <c r="AU3663" s="80"/>
      <c r="AV3663" s="80"/>
      <c r="AW3663" s="80"/>
      <c r="AX3663" s="80"/>
      <c r="AY3663" s="80"/>
      <c r="AZ3663" s="80"/>
      <c r="BA3663" s="80"/>
      <c r="BB3663" s="80"/>
      <c r="BC3663" s="80"/>
      <c r="BD3663" s="80"/>
      <c r="BE3663" s="80"/>
      <c r="BF3663" s="80"/>
      <c r="BG3663" s="80"/>
      <c r="BH3663" s="80"/>
      <c r="BI3663" s="80"/>
      <c r="BJ3663" s="80"/>
      <c r="BK3663" s="80"/>
      <c r="BL3663" s="80"/>
      <c r="BM3663" s="80"/>
      <c r="BN3663" s="80"/>
      <c r="BO3663" s="80"/>
      <c r="BP3663" s="80"/>
      <c r="BQ3663" s="80"/>
      <c r="BR3663" s="80"/>
      <c r="BS3663" s="80"/>
      <c r="BT3663" s="80"/>
      <c r="BU3663" s="80"/>
      <c r="BV3663" s="80"/>
      <c r="BW3663" s="80"/>
      <c r="BX3663" s="80"/>
      <c r="BY3663" s="80"/>
      <c r="BZ3663" s="80"/>
      <c r="CA3663" s="80"/>
      <c r="CB3663" s="80"/>
      <c r="CC3663" s="80"/>
      <c r="CD3663" s="80"/>
      <c r="CE3663" s="80"/>
      <c r="CF3663" s="80"/>
      <c r="CG3663" s="80"/>
      <c r="CH3663" s="80"/>
      <c r="CI3663" s="80"/>
      <c r="CJ3663" s="80"/>
      <c r="CK3663" s="80"/>
      <c r="CL3663" s="80"/>
      <c r="CM3663" s="80"/>
      <c r="CN3663" s="80"/>
      <c r="CO3663" s="80"/>
      <c r="CP3663" s="80"/>
      <c r="CQ3663" s="80"/>
      <c r="CR3663" s="80"/>
      <c r="CS3663" s="80"/>
      <c r="CT3663" s="80"/>
      <c r="CU3663" s="80"/>
      <c r="CV3663" s="80"/>
      <c r="CW3663" s="80"/>
      <c r="CX3663" s="80"/>
      <c r="CY3663" s="80"/>
      <c r="CZ3663" s="80"/>
      <c r="DA3663" s="80"/>
      <c r="DB3663" s="80"/>
      <c r="DC3663" s="80"/>
      <c r="DD3663" s="80"/>
      <c r="DE3663" s="80"/>
      <c r="DF3663" s="80"/>
      <c r="DG3663" s="80"/>
      <c r="DH3663" s="80"/>
      <c r="DI3663" s="80"/>
      <c r="DJ3663" s="80"/>
      <c r="DK3663" s="80"/>
      <c r="DL3663" s="80"/>
      <c r="DM3663" s="80"/>
      <c r="DN3663" s="80"/>
      <c r="DO3663" s="80"/>
      <c r="DP3663" s="80"/>
      <c r="DQ3663" s="80"/>
      <c r="DR3663" s="80"/>
      <c r="DS3663" s="80"/>
      <c r="DT3663" s="80"/>
      <c r="DU3663" s="80"/>
      <c r="DV3663" s="80"/>
      <c r="DW3663" s="80"/>
      <c r="DX3663" s="80"/>
      <c r="DY3663" s="80"/>
      <c r="DZ3663" s="80"/>
      <c r="EA3663" s="80"/>
      <c r="EB3663" s="80"/>
      <c r="EC3663" s="80"/>
      <c r="ED3663" s="80"/>
      <c r="EE3663" s="80"/>
      <c r="EF3663" s="80"/>
      <c r="EG3663" s="80"/>
      <c r="EH3663" s="80"/>
      <c r="EI3663" s="80"/>
      <c r="EJ3663" s="80"/>
      <c r="EK3663" s="80"/>
      <c r="EL3663" s="80"/>
      <c r="EM3663" s="80"/>
      <c r="EN3663" s="80"/>
      <c r="EO3663" s="80"/>
      <c r="EP3663" s="80"/>
      <c r="EQ3663" s="80"/>
      <c r="ER3663" s="80"/>
      <c r="ES3663" s="80"/>
      <c r="ET3663" s="80"/>
      <c r="EU3663" s="80"/>
      <c r="EV3663" s="80"/>
      <c r="EW3663" s="80"/>
      <c r="EX3663" s="80"/>
      <c r="EY3663" s="80"/>
      <c r="EZ3663" s="80"/>
      <c r="FA3663" s="80"/>
      <c r="FB3663" s="80"/>
      <c r="FC3663" s="80"/>
      <c r="FD3663" s="80"/>
      <c r="FE3663" s="80"/>
      <c r="FF3663" s="80"/>
      <c r="FG3663" s="80"/>
      <c r="FH3663" s="80"/>
      <c r="FI3663" s="80"/>
      <c r="FJ3663" s="80"/>
      <c r="FK3663" s="80"/>
      <c r="FL3663" s="80"/>
      <c r="FM3663" s="80"/>
      <c r="FN3663" s="80"/>
      <c r="FO3663" s="80"/>
      <c r="FP3663" s="80"/>
      <c r="FQ3663" s="80"/>
      <c r="FR3663" s="80"/>
      <c r="FS3663" s="80"/>
      <c r="FT3663" s="80"/>
      <c r="FU3663" s="80"/>
      <c r="FV3663" s="80"/>
      <c r="FW3663" s="80"/>
      <c r="FX3663" s="80"/>
      <c r="FY3663" s="80"/>
      <c r="FZ3663" s="80"/>
      <c r="GA3663" s="80"/>
      <c r="GB3663" s="80"/>
      <c r="GC3663" s="80"/>
      <c r="GD3663" s="80"/>
      <c r="GE3663" s="80"/>
      <c r="GF3663" s="80"/>
      <c r="GG3663" s="80"/>
      <c r="GH3663" s="80"/>
      <c r="GI3663" s="80"/>
      <c r="GJ3663" s="80"/>
      <c r="GK3663" s="80"/>
      <c r="GL3663" s="80"/>
      <c r="GM3663" s="80"/>
      <c r="GN3663" s="80"/>
      <c r="GO3663" s="80"/>
      <c r="GP3663" s="80"/>
      <c r="GQ3663" s="80"/>
      <c r="GR3663" s="80"/>
      <c r="GS3663" s="80"/>
      <c r="GT3663" s="80"/>
      <c r="GU3663" s="80"/>
      <c r="GV3663" s="80"/>
      <c r="GW3663" s="80"/>
      <c r="GX3663" s="80"/>
      <c r="GY3663" s="80"/>
      <c r="GZ3663" s="80"/>
      <c r="HA3663" s="80"/>
      <c r="HB3663" s="80"/>
      <c r="HC3663" s="80"/>
      <c r="HD3663" s="80"/>
      <c r="HE3663" s="80"/>
      <c r="HF3663" s="80"/>
      <c r="HG3663" s="80"/>
      <c r="HH3663" s="80"/>
      <c r="HI3663" s="80"/>
      <c r="HJ3663" s="80"/>
      <c r="HK3663" s="80"/>
      <c r="HL3663" s="80"/>
      <c r="HM3663" s="80"/>
      <c r="HN3663" s="80"/>
      <c r="HO3663" s="80"/>
      <c r="HP3663" s="80"/>
      <c r="HQ3663" s="80"/>
      <c r="HR3663" s="80"/>
      <c r="HS3663" s="80"/>
      <c r="HT3663" s="80"/>
      <c r="HU3663" s="80"/>
      <c r="HV3663" s="80"/>
      <c r="HW3663" s="80"/>
      <c r="HX3663" s="80"/>
      <c r="HY3663" s="80"/>
      <c r="HZ3663" s="80"/>
      <c r="IA3663" s="80"/>
      <c r="IB3663" s="80"/>
      <c r="IC3663" s="80"/>
      <c r="ID3663" s="80"/>
      <c r="IE3663" s="80"/>
      <c r="IF3663" s="80"/>
      <c r="IG3663" s="80"/>
      <c r="IH3663" s="80"/>
      <c r="II3663" s="80"/>
      <c r="IJ3663" s="80"/>
      <c r="IK3663" s="80"/>
      <c r="IL3663" s="80"/>
      <c r="IM3663" s="80"/>
      <c r="IN3663" s="80"/>
      <c r="IO3663" s="80"/>
      <c r="IP3663" s="80"/>
      <c r="IQ3663" s="80"/>
      <c r="IR3663" s="80"/>
      <c r="IS3663" s="80"/>
      <c r="IT3663" s="80"/>
      <c r="IU3663" s="80"/>
      <c r="IV3663" s="80"/>
    </row>
    <row r="3664" spans="1:256">
      <c r="A3664" s="48"/>
      <c r="B3664" s="63"/>
      <c r="C3664" s="75"/>
      <c r="D3664" s="51"/>
      <c r="E3664" s="19"/>
      <c r="F3664" s="21"/>
      <c r="G3664" s="80"/>
      <c r="H3664" s="80"/>
      <c r="I3664" s="80"/>
      <c r="J3664" s="80"/>
      <c r="K3664" s="80"/>
      <c r="L3664" s="80"/>
      <c r="M3664" s="80"/>
      <c r="N3664" s="80"/>
      <c r="O3664" s="80"/>
      <c r="P3664" s="80"/>
      <c r="Q3664" s="80"/>
      <c r="R3664" s="80"/>
      <c r="S3664" s="80"/>
      <c r="T3664" s="80"/>
      <c r="U3664" s="80"/>
      <c r="V3664" s="80"/>
      <c r="W3664" s="80"/>
      <c r="X3664" s="80"/>
      <c r="Y3664" s="80"/>
      <c r="Z3664" s="80"/>
      <c r="AA3664" s="80"/>
      <c r="AB3664" s="80"/>
      <c r="AC3664" s="80"/>
      <c r="AD3664" s="80"/>
      <c r="AE3664" s="80"/>
      <c r="AF3664" s="80"/>
      <c r="AG3664" s="80"/>
      <c r="AH3664" s="80"/>
      <c r="AI3664" s="80"/>
      <c r="AJ3664" s="80"/>
      <c r="AK3664" s="80"/>
      <c r="AL3664" s="80"/>
      <c r="AM3664" s="80"/>
      <c r="AN3664" s="80"/>
      <c r="AO3664" s="80"/>
      <c r="AP3664" s="80"/>
      <c r="AQ3664" s="80"/>
      <c r="AR3664" s="80"/>
      <c r="AS3664" s="80"/>
      <c r="AT3664" s="80"/>
      <c r="AU3664" s="80"/>
      <c r="AV3664" s="80"/>
      <c r="AW3664" s="80"/>
      <c r="AX3664" s="80"/>
      <c r="AY3664" s="80"/>
      <c r="AZ3664" s="80"/>
      <c r="BA3664" s="80"/>
      <c r="BB3664" s="80"/>
      <c r="BC3664" s="80"/>
      <c r="BD3664" s="80"/>
      <c r="BE3664" s="80"/>
      <c r="BF3664" s="80"/>
      <c r="BG3664" s="80"/>
      <c r="BH3664" s="80"/>
      <c r="BI3664" s="80"/>
      <c r="BJ3664" s="80"/>
      <c r="BK3664" s="80"/>
      <c r="BL3664" s="80"/>
      <c r="BM3664" s="80"/>
      <c r="BN3664" s="80"/>
      <c r="BO3664" s="80"/>
      <c r="BP3664" s="80"/>
      <c r="BQ3664" s="80"/>
      <c r="BR3664" s="80"/>
      <c r="BS3664" s="80"/>
      <c r="BT3664" s="80"/>
      <c r="BU3664" s="80"/>
      <c r="BV3664" s="80"/>
      <c r="BW3664" s="80"/>
      <c r="BX3664" s="80"/>
      <c r="BY3664" s="80"/>
      <c r="BZ3664" s="80"/>
      <c r="CA3664" s="80"/>
      <c r="CB3664" s="80"/>
      <c r="CC3664" s="80"/>
      <c r="CD3664" s="80"/>
      <c r="CE3664" s="80"/>
      <c r="CF3664" s="80"/>
      <c r="CG3664" s="80"/>
      <c r="CH3664" s="80"/>
      <c r="CI3664" s="80"/>
      <c r="CJ3664" s="80"/>
      <c r="CK3664" s="80"/>
      <c r="CL3664" s="80"/>
      <c r="CM3664" s="80"/>
      <c r="CN3664" s="80"/>
      <c r="CO3664" s="80"/>
      <c r="CP3664" s="80"/>
      <c r="CQ3664" s="80"/>
      <c r="CR3664" s="80"/>
      <c r="CS3664" s="80"/>
      <c r="CT3664" s="80"/>
      <c r="CU3664" s="80"/>
      <c r="CV3664" s="80"/>
      <c r="CW3664" s="80"/>
      <c r="CX3664" s="80"/>
      <c r="CY3664" s="80"/>
      <c r="CZ3664" s="80"/>
      <c r="DA3664" s="80"/>
      <c r="DB3664" s="80"/>
      <c r="DC3664" s="80"/>
      <c r="DD3664" s="80"/>
      <c r="DE3664" s="80"/>
      <c r="DF3664" s="80"/>
      <c r="DG3664" s="80"/>
      <c r="DH3664" s="80"/>
      <c r="DI3664" s="80"/>
      <c r="DJ3664" s="80"/>
      <c r="DK3664" s="80"/>
      <c r="DL3664" s="80"/>
      <c r="DM3664" s="80"/>
      <c r="DN3664" s="80"/>
      <c r="DO3664" s="80"/>
      <c r="DP3664" s="80"/>
      <c r="DQ3664" s="80"/>
      <c r="DR3664" s="80"/>
      <c r="DS3664" s="80"/>
      <c r="DT3664" s="80"/>
      <c r="DU3664" s="80"/>
      <c r="DV3664" s="80"/>
      <c r="DW3664" s="80"/>
      <c r="DX3664" s="80"/>
      <c r="DY3664" s="80"/>
      <c r="DZ3664" s="80"/>
      <c r="EA3664" s="80"/>
      <c r="EB3664" s="80"/>
      <c r="EC3664" s="80"/>
      <c r="ED3664" s="80"/>
      <c r="EE3664" s="80"/>
      <c r="EF3664" s="80"/>
      <c r="EG3664" s="80"/>
      <c r="EH3664" s="80"/>
      <c r="EI3664" s="80"/>
      <c r="EJ3664" s="80"/>
      <c r="EK3664" s="80"/>
      <c r="EL3664" s="80"/>
      <c r="EM3664" s="80"/>
      <c r="EN3664" s="80"/>
      <c r="EO3664" s="80"/>
      <c r="EP3664" s="80"/>
      <c r="EQ3664" s="80"/>
      <c r="ER3664" s="80"/>
      <c r="ES3664" s="80"/>
      <c r="ET3664" s="80"/>
      <c r="EU3664" s="80"/>
      <c r="EV3664" s="80"/>
      <c r="EW3664" s="80"/>
      <c r="EX3664" s="80"/>
      <c r="EY3664" s="80"/>
      <c r="EZ3664" s="80"/>
      <c r="FA3664" s="80"/>
      <c r="FB3664" s="80"/>
      <c r="FC3664" s="80"/>
      <c r="FD3664" s="80"/>
      <c r="FE3664" s="80"/>
      <c r="FF3664" s="80"/>
      <c r="FG3664" s="80"/>
      <c r="FH3664" s="80"/>
      <c r="FI3664" s="80"/>
      <c r="FJ3664" s="80"/>
      <c r="FK3664" s="80"/>
      <c r="FL3664" s="80"/>
      <c r="FM3664" s="80"/>
      <c r="FN3664" s="80"/>
      <c r="FO3664" s="80"/>
      <c r="FP3664" s="80"/>
      <c r="FQ3664" s="80"/>
      <c r="FR3664" s="80"/>
      <c r="FS3664" s="80"/>
      <c r="FT3664" s="80"/>
      <c r="FU3664" s="80"/>
      <c r="FV3664" s="80"/>
      <c r="FW3664" s="80"/>
      <c r="FX3664" s="80"/>
      <c r="FY3664" s="80"/>
      <c r="FZ3664" s="80"/>
      <c r="GA3664" s="80"/>
      <c r="GB3664" s="80"/>
      <c r="GC3664" s="80"/>
      <c r="GD3664" s="80"/>
      <c r="GE3664" s="80"/>
      <c r="GF3664" s="80"/>
      <c r="GG3664" s="80"/>
      <c r="GH3664" s="80"/>
      <c r="GI3664" s="80"/>
      <c r="GJ3664" s="80"/>
      <c r="GK3664" s="80"/>
      <c r="GL3664" s="80"/>
      <c r="GM3664" s="80"/>
      <c r="GN3664" s="80"/>
      <c r="GO3664" s="80"/>
      <c r="GP3664" s="80"/>
      <c r="GQ3664" s="80"/>
      <c r="GR3664" s="80"/>
      <c r="GS3664" s="80"/>
      <c r="GT3664" s="80"/>
      <c r="GU3664" s="80"/>
      <c r="GV3664" s="80"/>
      <c r="GW3664" s="80"/>
      <c r="GX3664" s="80"/>
      <c r="GY3664" s="80"/>
      <c r="GZ3664" s="80"/>
      <c r="HA3664" s="80"/>
      <c r="HB3664" s="80"/>
      <c r="HC3664" s="80"/>
      <c r="HD3664" s="80"/>
      <c r="HE3664" s="80"/>
      <c r="HF3664" s="80"/>
      <c r="HG3664" s="80"/>
      <c r="HH3664" s="80"/>
      <c r="HI3664" s="80"/>
      <c r="HJ3664" s="80"/>
      <c r="HK3664" s="80"/>
      <c r="HL3664" s="80"/>
      <c r="HM3664" s="80"/>
      <c r="HN3664" s="80"/>
      <c r="HO3664" s="80"/>
      <c r="HP3664" s="80"/>
      <c r="HQ3664" s="80"/>
      <c r="HR3664" s="80"/>
      <c r="HS3664" s="80"/>
      <c r="HT3664" s="80"/>
      <c r="HU3664" s="80"/>
      <c r="HV3664" s="80"/>
      <c r="HW3664" s="80"/>
      <c r="HX3664" s="80"/>
      <c r="HY3664" s="80"/>
      <c r="HZ3664" s="80"/>
      <c r="IA3664" s="80"/>
      <c r="IB3664" s="80"/>
      <c r="IC3664" s="80"/>
      <c r="ID3664" s="80"/>
      <c r="IE3664" s="80"/>
      <c r="IF3664" s="80"/>
      <c r="IG3664" s="80"/>
      <c r="IH3664" s="80"/>
      <c r="II3664" s="80"/>
      <c r="IJ3664" s="80"/>
      <c r="IK3664" s="80"/>
      <c r="IL3664" s="80"/>
      <c r="IM3664" s="80"/>
      <c r="IN3664" s="80"/>
      <c r="IO3664" s="80"/>
      <c r="IP3664" s="80"/>
      <c r="IQ3664" s="80"/>
      <c r="IR3664" s="80"/>
      <c r="IS3664" s="80"/>
      <c r="IT3664" s="80"/>
      <c r="IU3664" s="80"/>
      <c r="IV3664" s="80"/>
    </row>
    <row r="3665" spans="1:256">
      <c r="A3665" s="48"/>
      <c r="B3665" s="65"/>
      <c r="C3665" s="50"/>
      <c r="D3665" s="51"/>
      <c r="E3665" s="19"/>
      <c r="F3665" s="21"/>
      <c r="G3665" s="80"/>
      <c r="H3665" s="80"/>
      <c r="I3665" s="80"/>
      <c r="J3665" s="80"/>
      <c r="K3665" s="80"/>
      <c r="L3665" s="80"/>
      <c r="M3665" s="80"/>
      <c r="N3665" s="80"/>
      <c r="O3665" s="80"/>
      <c r="P3665" s="80"/>
      <c r="Q3665" s="80"/>
      <c r="R3665" s="80"/>
      <c r="S3665" s="80"/>
      <c r="T3665" s="80"/>
      <c r="U3665" s="80"/>
      <c r="V3665" s="80"/>
      <c r="W3665" s="80"/>
      <c r="X3665" s="80"/>
      <c r="Y3665" s="80"/>
      <c r="Z3665" s="80"/>
      <c r="AA3665" s="80"/>
      <c r="AB3665" s="80"/>
      <c r="AC3665" s="80"/>
      <c r="AD3665" s="80"/>
      <c r="AE3665" s="80"/>
      <c r="AF3665" s="80"/>
      <c r="AG3665" s="80"/>
      <c r="AH3665" s="80"/>
      <c r="AI3665" s="80"/>
      <c r="AJ3665" s="80"/>
      <c r="AK3665" s="80"/>
      <c r="AL3665" s="80"/>
      <c r="AM3665" s="80"/>
      <c r="AN3665" s="80"/>
      <c r="AO3665" s="80"/>
      <c r="AP3665" s="80"/>
      <c r="AQ3665" s="80"/>
      <c r="AR3665" s="80"/>
      <c r="AS3665" s="80"/>
      <c r="AT3665" s="80"/>
      <c r="AU3665" s="80"/>
      <c r="AV3665" s="80"/>
      <c r="AW3665" s="80"/>
      <c r="AX3665" s="80"/>
      <c r="AY3665" s="80"/>
      <c r="AZ3665" s="80"/>
      <c r="BA3665" s="80"/>
      <c r="BB3665" s="80"/>
      <c r="BC3665" s="80"/>
      <c r="BD3665" s="80"/>
      <c r="BE3665" s="80"/>
      <c r="BF3665" s="80"/>
      <c r="BG3665" s="80"/>
      <c r="BH3665" s="80"/>
      <c r="BI3665" s="80"/>
      <c r="BJ3665" s="80"/>
      <c r="BK3665" s="80"/>
      <c r="BL3665" s="80"/>
      <c r="BM3665" s="80"/>
      <c r="BN3665" s="80"/>
      <c r="BO3665" s="80"/>
      <c r="BP3665" s="80"/>
      <c r="BQ3665" s="80"/>
      <c r="BR3665" s="80"/>
      <c r="BS3665" s="80"/>
      <c r="BT3665" s="80"/>
      <c r="BU3665" s="80"/>
      <c r="BV3665" s="80"/>
      <c r="BW3665" s="80"/>
      <c r="BX3665" s="80"/>
      <c r="BY3665" s="80"/>
      <c r="BZ3665" s="80"/>
      <c r="CA3665" s="80"/>
      <c r="CB3665" s="80"/>
      <c r="CC3665" s="80"/>
      <c r="CD3665" s="80"/>
      <c r="CE3665" s="80"/>
      <c r="CF3665" s="80"/>
      <c r="CG3665" s="80"/>
      <c r="CH3665" s="80"/>
      <c r="CI3665" s="80"/>
      <c r="CJ3665" s="80"/>
      <c r="CK3665" s="80"/>
      <c r="CL3665" s="80"/>
      <c r="CM3665" s="80"/>
      <c r="CN3665" s="80"/>
      <c r="CO3665" s="80"/>
      <c r="CP3665" s="80"/>
      <c r="CQ3665" s="80"/>
      <c r="CR3665" s="80"/>
      <c r="CS3665" s="80"/>
      <c r="CT3665" s="80"/>
      <c r="CU3665" s="80"/>
      <c r="CV3665" s="80"/>
      <c r="CW3665" s="80"/>
      <c r="CX3665" s="80"/>
      <c r="CY3665" s="80"/>
      <c r="CZ3665" s="80"/>
      <c r="DA3665" s="80"/>
      <c r="DB3665" s="80"/>
      <c r="DC3665" s="80"/>
      <c r="DD3665" s="80"/>
      <c r="DE3665" s="80"/>
      <c r="DF3665" s="80"/>
      <c r="DG3665" s="80"/>
      <c r="DH3665" s="80"/>
      <c r="DI3665" s="80"/>
      <c r="DJ3665" s="80"/>
      <c r="DK3665" s="80"/>
      <c r="DL3665" s="80"/>
      <c r="DM3665" s="80"/>
      <c r="DN3665" s="80"/>
      <c r="DO3665" s="80"/>
      <c r="DP3665" s="80"/>
      <c r="DQ3665" s="80"/>
      <c r="DR3665" s="80"/>
      <c r="DS3665" s="80"/>
      <c r="DT3665" s="80"/>
      <c r="DU3665" s="80"/>
      <c r="DV3665" s="80"/>
      <c r="DW3665" s="80"/>
      <c r="DX3665" s="80"/>
      <c r="DY3665" s="80"/>
      <c r="DZ3665" s="80"/>
      <c r="EA3665" s="80"/>
      <c r="EB3665" s="80"/>
      <c r="EC3665" s="80"/>
      <c r="ED3665" s="80"/>
      <c r="EE3665" s="80"/>
      <c r="EF3665" s="80"/>
      <c r="EG3665" s="80"/>
      <c r="EH3665" s="80"/>
      <c r="EI3665" s="80"/>
      <c r="EJ3665" s="80"/>
      <c r="EK3665" s="80"/>
      <c r="EL3665" s="80"/>
      <c r="EM3665" s="80"/>
      <c r="EN3665" s="80"/>
      <c r="EO3665" s="80"/>
      <c r="EP3665" s="80"/>
      <c r="EQ3665" s="80"/>
      <c r="ER3665" s="80"/>
      <c r="ES3665" s="80"/>
      <c r="ET3665" s="80"/>
      <c r="EU3665" s="80"/>
      <c r="EV3665" s="80"/>
      <c r="EW3665" s="80"/>
      <c r="EX3665" s="80"/>
      <c r="EY3665" s="80"/>
      <c r="EZ3665" s="80"/>
      <c r="FA3665" s="80"/>
      <c r="FB3665" s="80"/>
      <c r="FC3665" s="80"/>
      <c r="FD3665" s="80"/>
      <c r="FE3665" s="80"/>
      <c r="FF3665" s="80"/>
      <c r="FG3665" s="80"/>
      <c r="FH3665" s="80"/>
      <c r="FI3665" s="80"/>
      <c r="FJ3665" s="80"/>
      <c r="FK3665" s="80"/>
      <c r="FL3665" s="80"/>
      <c r="FM3665" s="80"/>
      <c r="FN3665" s="80"/>
      <c r="FO3665" s="80"/>
      <c r="FP3665" s="80"/>
      <c r="FQ3665" s="80"/>
      <c r="FR3665" s="80"/>
      <c r="FS3665" s="80"/>
      <c r="FT3665" s="80"/>
      <c r="FU3665" s="80"/>
      <c r="FV3665" s="80"/>
      <c r="FW3665" s="80"/>
      <c r="FX3665" s="80"/>
      <c r="FY3665" s="80"/>
      <c r="FZ3665" s="80"/>
      <c r="GA3665" s="80"/>
      <c r="GB3665" s="80"/>
      <c r="GC3665" s="80"/>
      <c r="GD3665" s="80"/>
      <c r="GE3665" s="80"/>
      <c r="GF3665" s="80"/>
      <c r="GG3665" s="80"/>
      <c r="GH3665" s="80"/>
      <c r="GI3665" s="80"/>
      <c r="GJ3665" s="80"/>
      <c r="GK3665" s="80"/>
      <c r="GL3665" s="80"/>
      <c r="GM3665" s="80"/>
      <c r="GN3665" s="80"/>
      <c r="GO3665" s="80"/>
      <c r="GP3665" s="80"/>
      <c r="GQ3665" s="80"/>
      <c r="GR3665" s="80"/>
      <c r="GS3665" s="80"/>
      <c r="GT3665" s="80"/>
      <c r="GU3665" s="80"/>
      <c r="GV3665" s="80"/>
      <c r="GW3665" s="80"/>
      <c r="GX3665" s="80"/>
      <c r="GY3665" s="80"/>
      <c r="GZ3665" s="80"/>
      <c r="HA3665" s="80"/>
      <c r="HB3665" s="80"/>
      <c r="HC3665" s="80"/>
      <c r="HD3665" s="80"/>
      <c r="HE3665" s="80"/>
      <c r="HF3665" s="80"/>
      <c r="HG3665" s="80"/>
      <c r="HH3665" s="80"/>
      <c r="HI3665" s="80"/>
      <c r="HJ3665" s="80"/>
      <c r="HK3665" s="80"/>
      <c r="HL3665" s="80"/>
      <c r="HM3665" s="80"/>
      <c r="HN3665" s="80"/>
      <c r="HO3665" s="80"/>
      <c r="HP3665" s="80"/>
      <c r="HQ3665" s="80"/>
      <c r="HR3665" s="80"/>
      <c r="HS3665" s="80"/>
      <c r="HT3665" s="80"/>
      <c r="HU3665" s="80"/>
      <c r="HV3665" s="80"/>
      <c r="HW3665" s="80"/>
      <c r="HX3665" s="80"/>
      <c r="HY3665" s="80"/>
      <c r="HZ3665" s="80"/>
      <c r="IA3665" s="80"/>
      <c r="IB3665" s="80"/>
      <c r="IC3665" s="80"/>
      <c r="ID3665" s="80"/>
      <c r="IE3665" s="80"/>
      <c r="IF3665" s="80"/>
      <c r="IG3665" s="80"/>
      <c r="IH3665" s="80"/>
      <c r="II3665" s="80"/>
      <c r="IJ3665" s="80"/>
      <c r="IK3665" s="80"/>
      <c r="IL3665" s="80"/>
      <c r="IM3665" s="80"/>
      <c r="IN3665" s="80"/>
      <c r="IO3665" s="80"/>
      <c r="IP3665" s="80"/>
      <c r="IQ3665" s="80"/>
      <c r="IR3665" s="80"/>
      <c r="IS3665" s="80"/>
      <c r="IT3665" s="80"/>
      <c r="IU3665" s="80"/>
      <c r="IV3665" s="80"/>
    </row>
    <row r="3666" spans="1:256">
      <c r="A3666" s="48"/>
      <c r="B3666" s="52"/>
      <c r="C3666" s="50"/>
      <c r="D3666" s="51"/>
      <c r="E3666" s="19"/>
      <c r="F3666" s="21"/>
      <c r="G3666" s="80"/>
      <c r="H3666" s="80"/>
      <c r="I3666" s="80"/>
      <c r="J3666" s="80"/>
      <c r="K3666" s="80"/>
      <c r="L3666" s="80"/>
      <c r="M3666" s="80"/>
      <c r="N3666" s="80"/>
      <c r="O3666" s="80"/>
      <c r="P3666" s="80"/>
      <c r="Q3666" s="80"/>
      <c r="R3666" s="80"/>
      <c r="S3666" s="80"/>
      <c r="T3666" s="80"/>
      <c r="U3666" s="80"/>
      <c r="V3666" s="80"/>
      <c r="W3666" s="80"/>
      <c r="X3666" s="80"/>
      <c r="Y3666" s="80"/>
      <c r="Z3666" s="80"/>
      <c r="AA3666" s="80"/>
      <c r="AB3666" s="80"/>
      <c r="AC3666" s="80"/>
      <c r="AD3666" s="80"/>
      <c r="AE3666" s="80"/>
      <c r="AF3666" s="80"/>
      <c r="AG3666" s="80"/>
      <c r="AH3666" s="80"/>
      <c r="AI3666" s="80"/>
      <c r="AJ3666" s="80"/>
      <c r="AK3666" s="80"/>
      <c r="AL3666" s="80"/>
      <c r="AM3666" s="80"/>
      <c r="AN3666" s="80"/>
      <c r="AO3666" s="80"/>
      <c r="AP3666" s="80"/>
      <c r="AQ3666" s="80"/>
      <c r="AR3666" s="80"/>
      <c r="AS3666" s="80"/>
      <c r="AT3666" s="80"/>
      <c r="AU3666" s="80"/>
      <c r="AV3666" s="80"/>
      <c r="AW3666" s="80"/>
      <c r="AX3666" s="80"/>
      <c r="AY3666" s="80"/>
      <c r="AZ3666" s="80"/>
      <c r="BA3666" s="80"/>
      <c r="BB3666" s="80"/>
      <c r="BC3666" s="80"/>
      <c r="BD3666" s="80"/>
      <c r="BE3666" s="80"/>
      <c r="BF3666" s="80"/>
      <c r="BG3666" s="80"/>
      <c r="BH3666" s="80"/>
      <c r="BI3666" s="80"/>
      <c r="BJ3666" s="80"/>
      <c r="BK3666" s="80"/>
      <c r="BL3666" s="80"/>
      <c r="BM3666" s="80"/>
      <c r="BN3666" s="80"/>
      <c r="BO3666" s="80"/>
      <c r="BP3666" s="80"/>
      <c r="BQ3666" s="80"/>
      <c r="BR3666" s="80"/>
      <c r="BS3666" s="80"/>
      <c r="BT3666" s="80"/>
      <c r="BU3666" s="80"/>
      <c r="BV3666" s="80"/>
      <c r="BW3666" s="80"/>
      <c r="BX3666" s="80"/>
      <c r="BY3666" s="80"/>
      <c r="BZ3666" s="80"/>
      <c r="CA3666" s="80"/>
      <c r="CB3666" s="80"/>
      <c r="CC3666" s="80"/>
      <c r="CD3666" s="80"/>
      <c r="CE3666" s="80"/>
      <c r="CF3666" s="80"/>
      <c r="CG3666" s="80"/>
      <c r="CH3666" s="80"/>
      <c r="CI3666" s="80"/>
      <c r="CJ3666" s="80"/>
      <c r="CK3666" s="80"/>
      <c r="CL3666" s="80"/>
      <c r="CM3666" s="80"/>
      <c r="CN3666" s="80"/>
      <c r="CO3666" s="80"/>
      <c r="CP3666" s="80"/>
      <c r="CQ3666" s="80"/>
      <c r="CR3666" s="80"/>
      <c r="CS3666" s="80"/>
      <c r="CT3666" s="80"/>
      <c r="CU3666" s="80"/>
      <c r="CV3666" s="80"/>
      <c r="CW3666" s="80"/>
      <c r="CX3666" s="80"/>
      <c r="CY3666" s="80"/>
      <c r="CZ3666" s="80"/>
      <c r="DA3666" s="80"/>
      <c r="DB3666" s="80"/>
      <c r="DC3666" s="80"/>
      <c r="DD3666" s="80"/>
      <c r="DE3666" s="80"/>
      <c r="DF3666" s="80"/>
      <c r="DG3666" s="80"/>
      <c r="DH3666" s="80"/>
      <c r="DI3666" s="80"/>
      <c r="DJ3666" s="80"/>
      <c r="DK3666" s="80"/>
      <c r="DL3666" s="80"/>
      <c r="DM3666" s="80"/>
      <c r="DN3666" s="80"/>
      <c r="DO3666" s="80"/>
      <c r="DP3666" s="80"/>
      <c r="DQ3666" s="80"/>
      <c r="DR3666" s="80"/>
      <c r="DS3666" s="80"/>
      <c r="DT3666" s="80"/>
      <c r="DU3666" s="80"/>
      <c r="DV3666" s="80"/>
      <c r="DW3666" s="80"/>
      <c r="DX3666" s="80"/>
      <c r="DY3666" s="80"/>
      <c r="DZ3666" s="80"/>
      <c r="EA3666" s="80"/>
      <c r="EB3666" s="80"/>
      <c r="EC3666" s="80"/>
      <c r="ED3666" s="80"/>
      <c r="EE3666" s="80"/>
      <c r="EF3666" s="80"/>
      <c r="EG3666" s="80"/>
      <c r="EH3666" s="80"/>
      <c r="EI3666" s="80"/>
      <c r="EJ3666" s="80"/>
      <c r="EK3666" s="80"/>
      <c r="EL3666" s="80"/>
      <c r="EM3666" s="80"/>
      <c r="EN3666" s="80"/>
      <c r="EO3666" s="80"/>
      <c r="EP3666" s="80"/>
      <c r="EQ3666" s="80"/>
      <c r="ER3666" s="80"/>
      <c r="ES3666" s="80"/>
      <c r="ET3666" s="80"/>
      <c r="EU3666" s="80"/>
      <c r="EV3666" s="80"/>
      <c r="EW3666" s="80"/>
      <c r="EX3666" s="80"/>
      <c r="EY3666" s="80"/>
      <c r="EZ3666" s="80"/>
      <c r="FA3666" s="80"/>
      <c r="FB3666" s="80"/>
      <c r="FC3666" s="80"/>
      <c r="FD3666" s="80"/>
      <c r="FE3666" s="80"/>
      <c r="FF3666" s="80"/>
      <c r="FG3666" s="80"/>
      <c r="FH3666" s="80"/>
      <c r="FI3666" s="80"/>
      <c r="FJ3666" s="80"/>
      <c r="FK3666" s="80"/>
      <c r="FL3666" s="80"/>
      <c r="FM3666" s="80"/>
      <c r="FN3666" s="80"/>
      <c r="FO3666" s="80"/>
      <c r="FP3666" s="80"/>
      <c r="FQ3666" s="80"/>
      <c r="FR3666" s="80"/>
      <c r="FS3666" s="80"/>
      <c r="FT3666" s="80"/>
      <c r="FU3666" s="80"/>
      <c r="FV3666" s="80"/>
      <c r="FW3666" s="80"/>
      <c r="FX3666" s="80"/>
      <c r="FY3666" s="80"/>
      <c r="FZ3666" s="80"/>
      <c r="GA3666" s="80"/>
      <c r="GB3666" s="80"/>
      <c r="GC3666" s="80"/>
      <c r="GD3666" s="80"/>
      <c r="GE3666" s="80"/>
      <c r="GF3666" s="80"/>
      <c r="GG3666" s="80"/>
      <c r="GH3666" s="80"/>
      <c r="GI3666" s="80"/>
      <c r="GJ3666" s="80"/>
      <c r="GK3666" s="80"/>
      <c r="GL3666" s="80"/>
      <c r="GM3666" s="80"/>
      <c r="GN3666" s="80"/>
      <c r="GO3666" s="80"/>
      <c r="GP3666" s="80"/>
      <c r="GQ3666" s="80"/>
      <c r="GR3666" s="80"/>
      <c r="GS3666" s="80"/>
      <c r="GT3666" s="80"/>
      <c r="GU3666" s="80"/>
      <c r="GV3666" s="80"/>
      <c r="GW3666" s="80"/>
      <c r="GX3666" s="80"/>
      <c r="GY3666" s="80"/>
      <c r="GZ3666" s="80"/>
      <c r="HA3666" s="80"/>
      <c r="HB3666" s="80"/>
      <c r="HC3666" s="80"/>
      <c r="HD3666" s="80"/>
      <c r="HE3666" s="80"/>
      <c r="HF3666" s="80"/>
      <c r="HG3666" s="80"/>
      <c r="HH3666" s="80"/>
      <c r="HI3666" s="80"/>
      <c r="HJ3666" s="80"/>
      <c r="HK3666" s="80"/>
      <c r="HL3666" s="80"/>
      <c r="HM3666" s="80"/>
      <c r="HN3666" s="80"/>
      <c r="HO3666" s="80"/>
      <c r="HP3666" s="80"/>
      <c r="HQ3666" s="80"/>
      <c r="HR3666" s="80"/>
      <c r="HS3666" s="80"/>
      <c r="HT3666" s="80"/>
      <c r="HU3666" s="80"/>
      <c r="HV3666" s="80"/>
      <c r="HW3666" s="80"/>
      <c r="HX3666" s="80"/>
      <c r="HY3666" s="80"/>
      <c r="HZ3666" s="80"/>
      <c r="IA3666" s="80"/>
      <c r="IB3666" s="80"/>
      <c r="IC3666" s="80"/>
      <c r="ID3666" s="80"/>
      <c r="IE3666" s="80"/>
      <c r="IF3666" s="80"/>
      <c r="IG3666" s="80"/>
      <c r="IH3666" s="80"/>
      <c r="II3666" s="80"/>
      <c r="IJ3666" s="80"/>
      <c r="IK3666" s="80"/>
      <c r="IL3666" s="80"/>
      <c r="IM3666" s="80"/>
      <c r="IN3666" s="80"/>
      <c r="IO3666" s="80"/>
      <c r="IP3666" s="80"/>
      <c r="IQ3666" s="80"/>
      <c r="IR3666" s="80"/>
      <c r="IS3666" s="80"/>
      <c r="IT3666" s="80"/>
      <c r="IU3666" s="80"/>
      <c r="IV3666" s="80"/>
    </row>
    <row r="3667" spans="1:256">
      <c r="A3667" s="48"/>
      <c r="B3667" s="65"/>
      <c r="C3667" s="50"/>
      <c r="D3667" s="51"/>
      <c r="E3667" s="19"/>
      <c r="F3667" s="21"/>
      <c r="G3667" s="80"/>
      <c r="H3667" s="80"/>
      <c r="I3667" s="80"/>
      <c r="J3667" s="80"/>
      <c r="K3667" s="80"/>
      <c r="L3667" s="80"/>
      <c r="M3667" s="80"/>
      <c r="N3667" s="80"/>
      <c r="O3667" s="80"/>
      <c r="P3667" s="80"/>
      <c r="Q3667" s="80"/>
      <c r="R3667" s="80"/>
      <c r="S3667" s="80"/>
      <c r="T3667" s="80"/>
      <c r="U3667" s="80"/>
      <c r="V3667" s="80"/>
      <c r="W3667" s="80"/>
      <c r="X3667" s="80"/>
      <c r="Y3667" s="80"/>
      <c r="Z3667" s="80"/>
      <c r="AA3667" s="80"/>
      <c r="AB3667" s="80"/>
      <c r="AC3667" s="80"/>
      <c r="AD3667" s="80"/>
      <c r="AE3667" s="80"/>
      <c r="AF3667" s="80"/>
      <c r="AG3667" s="80"/>
      <c r="AH3667" s="80"/>
      <c r="AI3667" s="80"/>
      <c r="AJ3667" s="80"/>
      <c r="AK3667" s="80"/>
      <c r="AL3667" s="80"/>
      <c r="AM3667" s="80"/>
      <c r="AN3667" s="80"/>
      <c r="AO3667" s="80"/>
      <c r="AP3667" s="80"/>
      <c r="AQ3667" s="80"/>
      <c r="AR3667" s="80"/>
      <c r="AS3667" s="80"/>
      <c r="AT3667" s="80"/>
      <c r="AU3667" s="80"/>
      <c r="AV3667" s="80"/>
      <c r="AW3667" s="80"/>
      <c r="AX3667" s="80"/>
      <c r="AY3667" s="80"/>
      <c r="AZ3667" s="80"/>
      <c r="BA3667" s="80"/>
      <c r="BB3667" s="80"/>
      <c r="BC3667" s="80"/>
      <c r="BD3667" s="80"/>
      <c r="BE3667" s="80"/>
      <c r="BF3667" s="80"/>
      <c r="BG3667" s="80"/>
      <c r="BH3667" s="80"/>
      <c r="BI3667" s="80"/>
      <c r="BJ3667" s="80"/>
      <c r="BK3667" s="80"/>
      <c r="BL3667" s="80"/>
      <c r="BM3667" s="80"/>
      <c r="BN3667" s="80"/>
      <c r="BO3667" s="80"/>
      <c r="BP3667" s="80"/>
      <c r="BQ3667" s="80"/>
      <c r="BR3667" s="80"/>
      <c r="BS3667" s="80"/>
      <c r="BT3667" s="80"/>
      <c r="BU3667" s="80"/>
      <c r="BV3667" s="80"/>
      <c r="BW3667" s="80"/>
      <c r="BX3667" s="80"/>
      <c r="BY3667" s="80"/>
      <c r="BZ3667" s="80"/>
      <c r="CA3667" s="80"/>
      <c r="CB3667" s="80"/>
      <c r="CC3667" s="80"/>
      <c r="CD3667" s="80"/>
      <c r="CE3667" s="80"/>
      <c r="CF3667" s="80"/>
      <c r="CG3667" s="80"/>
      <c r="CH3667" s="80"/>
      <c r="CI3667" s="80"/>
      <c r="CJ3667" s="80"/>
      <c r="CK3667" s="80"/>
      <c r="CL3667" s="80"/>
      <c r="CM3667" s="80"/>
      <c r="CN3667" s="80"/>
      <c r="CO3667" s="80"/>
      <c r="CP3667" s="80"/>
      <c r="CQ3667" s="80"/>
      <c r="CR3667" s="80"/>
      <c r="CS3667" s="80"/>
      <c r="CT3667" s="80"/>
      <c r="CU3667" s="80"/>
      <c r="CV3667" s="80"/>
      <c r="CW3667" s="80"/>
      <c r="CX3667" s="80"/>
      <c r="CY3667" s="80"/>
      <c r="CZ3667" s="80"/>
      <c r="DA3667" s="80"/>
      <c r="DB3667" s="80"/>
      <c r="DC3667" s="80"/>
      <c r="DD3667" s="80"/>
      <c r="DE3667" s="80"/>
      <c r="DF3667" s="80"/>
      <c r="DG3667" s="80"/>
      <c r="DH3667" s="80"/>
      <c r="DI3667" s="80"/>
      <c r="DJ3667" s="80"/>
      <c r="DK3667" s="80"/>
      <c r="DL3667" s="80"/>
      <c r="DM3667" s="80"/>
      <c r="DN3667" s="80"/>
      <c r="DO3667" s="80"/>
      <c r="DP3667" s="80"/>
      <c r="DQ3667" s="80"/>
      <c r="DR3667" s="80"/>
      <c r="DS3667" s="80"/>
      <c r="DT3667" s="80"/>
      <c r="DU3667" s="80"/>
      <c r="DV3667" s="80"/>
      <c r="DW3667" s="80"/>
      <c r="DX3667" s="80"/>
      <c r="DY3667" s="80"/>
      <c r="DZ3667" s="80"/>
      <c r="EA3667" s="80"/>
      <c r="EB3667" s="80"/>
      <c r="EC3667" s="80"/>
      <c r="ED3667" s="80"/>
      <c r="EE3667" s="80"/>
      <c r="EF3667" s="80"/>
      <c r="EG3667" s="80"/>
      <c r="EH3667" s="80"/>
      <c r="EI3667" s="80"/>
      <c r="EJ3667" s="80"/>
      <c r="EK3667" s="80"/>
      <c r="EL3667" s="80"/>
      <c r="EM3667" s="80"/>
      <c r="EN3667" s="80"/>
      <c r="EO3667" s="80"/>
      <c r="EP3667" s="80"/>
      <c r="EQ3667" s="80"/>
      <c r="ER3667" s="80"/>
      <c r="ES3667" s="80"/>
      <c r="ET3667" s="80"/>
      <c r="EU3667" s="80"/>
      <c r="EV3667" s="80"/>
      <c r="EW3667" s="80"/>
      <c r="EX3667" s="80"/>
      <c r="EY3667" s="80"/>
      <c r="EZ3667" s="80"/>
      <c r="FA3667" s="80"/>
      <c r="FB3667" s="80"/>
      <c r="FC3667" s="80"/>
      <c r="FD3667" s="80"/>
      <c r="FE3667" s="80"/>
      <c r="FF3667" s="80"/>
      <c r="FG3667" s="80"/>
      <c r="FH3667" s="80"/>
      <c r="FI3667" s="80"/>
      <c r="FJ3667" s="80"/>
      <c r="FK3667" s="80"/>
      <c r="FL3667" s="80"/>
      <c r="FM3667" s="80"/>
      <c r="FN3667" s="80"/>
      <c r="FO3667" s="80"/>
      <c r="FP3667" s="80"/>
      <c r="FQ3667" s="80"/>
      <c r="FR3667" s="80"/>
      <c r="FS3667" s="80"/>
      <c r="FT3667" s="80"/>
      <c r="FU3667" s="80"/>
      <c r="FV3667" s="80"/>
      <c r="FW3667" s="80"/>
      <c r="FX3667" s="80"/>
      <c r="FY3667" s="80"/>
      <c r="FZ3667" s="80"/>
      <c r="GA3667" s="80"/>
      <c r="GB3667" s="80"/>
      <c r="GC3667" s="80"/>
      <c r="GD3667" s="80"/>
      <c r="GE3667" s="80"/>
      <c r="GF3667" s="80"/>
      <c r="GG3667" s="80"/>
      <c r="GH3667" s="80"/>
      <c r="GI3667" s="80"/>
      <c r="GJ3667" s="80"/>
      <c r="GK3667" s="80"/>
      <c r="GL3667" s="80"/>
      <c r="GM3667" s="80"/>
      <c r="GN3667" s="80"/>
      <c r="GO3667" s="80"/>
      <c r="GP3667" s="80"/>
      <c r="GQ3667" s="80"/>
      <c r="GR3667" s="80"/>
      <c r="GS3667" s="80"/>
      <c r="GT3667" s="80"/>
      <c r="GU3667" s="80"/>
      <c r="GV3667" s="80"/>
      <c r="GW3667" s="80"/>
      <c r="GX3667" s="80"/>
      <c r="GY3667" s="80"/>
      <c r="GZ3667" s="80"/>
      <c r="HA3667" s="80"/>
      <c r="HB3667" s="80"/>
      <c r="HC3667" s="80"/>
      <c r="HD3667" s="80"/>
      <c r="HE3667" s="80"/>
      <c r="HF3667" s="80"/>
      <c r="HG3667" s="80"/>
      <c r="HH3667" s="80"/>
      <c r="HI3667" s="80"/>
      <c r="HJ3667" s="80"/>
      <c r="HK3667" s="80"/>
      <c r="HL3667" s="80"/>
      <c r="HM3667" s="80"/>
      <c r="HN3667" s="80"/>
      <c r="HO3667" s="80"/>
      <c r="HP3667" s="80"/>
      <c r="HQ3667" s="80"/>
      <c r="HR3667" s="80"/>
      <c r="HS3667" s="80"/>
      <c r="HT3667" s="80"/>
      <c r="HU3667" s="80"/>
      <c r="HV3667" s="80"/>
      <c r="HW3667" s="80"/>
      <c r="HX3667" s="80"/>
      <c r="HY3667" s="80"/>
      <c r="HZ3667" s="80"/>
      <c r="IA3667" s="80"/>
      <c r="IB3667" s="80"/>
      <c r="IC3667" s="80"/>
      <c r="ID3667" s="80"/>
      <c r="IE3667" s="80"/>
      <c r="IF3667" s="80"/>
      <c r="IG3667" s="80"/>
      <c r="IH3667" s="80"/>
      <c r="II3667" s="80"/>
      <c r="IJ3667" s="80"/>
      <c r="IK3667" s="80"/>
      <c r="IL3667" s="80"/>
      <c r="IM3667" s="80"/>
      <c r="IN3667" s="80"/>
      <c r="IO3667" s="80"/>
      <c r="IP3667" s="80"/>
      <c r="IQ3667" s="80"/>
      <c r="IR3667" s="80"/>
      <c r="IS3667" s="80"/>
      <c r="IT3667" s="80"/>
      <c r="IU3667" s="80"/>
      <c r="IV3667" s="80"/>
    </row>
    <row r="3668" spans="1:256">
      <c r="A3668" s="48"/>
      <c r="B3668" s="52"/>
      <c r="C3668" s="50"/>
      <c r="D3668" s="51"/>
      <c r="E3668" s="19"/>
      <c r="F3668" s="21"/>
      <c r="G3668" s="80"/>
      <c r="H3668" s="80"/>
      <c r="I3668" s="80"/>
      <c r="J3668" s="80"/>
      <c r="K3668" s="80"/>
      <c r="L3668" s="80"/>
      <c r="M3668" s="80"/>
      <c r="N3668" s="80"/>
      <c r="O3668" s="80"/>
      <c r="P3668" s="80"/>
      <c r="Q3668" s="80"/>
      <c r="R3668" s="80"/>
      <c r="S3668" s="80"/>
      <c r="T3668" s="80"/>
      <c r="U3668" s="80"/>
      <c r="V3668" s="80"/>
      <c r="W3668" s="80"/>
      <c r="X3668" s="80"/>
      <c r="Y3668" s="80"/>
      <c r="Z3668" s="80"/>
      <c r="AA3668" s="80"/>
      <c r="AB3668" s="80"/>
      <c r="AC3668" s="80"/>
      <c r="AD3668" s="80"/>
      <c r="AE3668" s="80"/>
      <c r="AF3668" s="80"/>
      <c r="AG3668" s="80"/>
      <c r="AH3668" s="80"/>
      <c r="AI3668" s="80"/>
      <c r="AJ3668" s="80"/>
      <c r="AK3668" s="80"/>
      <c r="AL3668" s="80"/>
      <c r="AM3668" s="80"/>
      <c r="AN3668" s="80"/>
      <c r="AO3668" s="80"/>
      <c r="AP3668" s="80"/>
      <c r="AQ3668" s="80"/>
      <c r="AR3668" s="80"/>
      <c r="AS3668" s="80"/>
      <c r="AT3668" s="80"/>
      <c r="AU3668" s="80"/>
      <c r="AV3668" s="80"/>
      <c r="AW3668" s="80"/>
      <c r="AX3668" s="80"/>
      <c r="AY3668" s="80"/>
      <c r="AZ3668" s="80"/>
      <c r="BA3668" s="80"/>
      <c r="BB3668" s="80"/>
      <c r="BC3668" s="80"/>
      <c r="BD3668" s="80"/>
      <c r="BE3668" s="80"/>
      <c r="BF3668" s="80"/>
      <c r="BG3668" s="80"/>
      <c r="BH3668" s="80"/>
      <c r="BI3668" s="80"/>
      <c r="BJ3668" s="80"/>
      <c r="BK3668" s="80"/>
      <c r="BL3668" s="80"/>
      <c r="BM3668" s="80"/>
      <c r="BN3668" s="80"/>
      <c r="BO3668" s="80"/>
      <c r="BP3668" s="80"/>
      <c r="BQ3668" s="80"/>
      <c r="BR3668" s="80"/>
      <c r="BS3668" s="80"/>
      <c r="BT3668" s="80"/>
      <c r="BU3668" s="80"/>
      <c r="BV3668" s="80"/>
      <c r="BW3668" s="80"/>
      <c r="BX3668" s="80"/>
      <c r="BY3668" s="80"/>
      <c r="BZ3668" s="80"/>
      <c r="CA3668" s="80"/>
      <c r="CB3668" s="80"/>
      <c r="CC3668" s="80"/>
      <c r="CD3668" s="80"/>
      <c r="CE3668" s="80"/>
      <c r="CF3668" s="80"/>
      <c r="CG3668" s="80"/>
      <c r="CH3668" s="80"/>
      <c r="CI3668" s="80"/>
      <c r="CJ3668" s="80"/>
      <c r="CK3668" s="80"/>
      <c r="CL3668" s="80"/>
      <c r="CM3668" s="80"/>
      <c r="CN3668" s="80"/>
      <c r="CO3668" s="80"/>
      <c r="CP3668" s="80"/>
      <c r="CQ3668" s="80"/>
      <c r="CR3668" s="80"/>
      <c r="CS3668" s="80"/>
      <c r="CT3668" s="80"/>
      <c r="CU3668" s="80"/>
      <c r="CV3668" s="80"/>
      <c r="CW3668" s="80"/>
      <c r="CX3668" s="80"/>
      <c r="CY3668" s="80"/>
      <c r="CZ3668" s="80"/>
      <c r="DA3668" s="80"/>
      <c r="DB3668" s="80"/>
      <c r="DC3668" s="80"/>
      <c r="DD3668" s="80"/>
      <c r="DE3668" s="80"/>
      <c r="DF3668" s="80"/>
      <c r="DG3668" s="80"/>
      <c r="DH3668" s="80"/>
      <c r="DI3668" s="80"/>
      <c r="DJ3668" s="80"/>
      <c r="DK3668" s="80"/>
      <c r="DL3668" s="80"/>
      <c r="DM3668" s="80"/>
      <c r="DN3668" s="80"/>
      <c r="DO3668" s="80"/>
      <c r="DP3668" s="80"/>
      <c r="DQ3668" s="80"/>
      <c r="DR3668" s="80"/>
      <c r="DS3668" s="80"/>
      <c r="DT3668" s="80"/>
      <c r="DU3668" s="80"/>
      <c r="DV3668" s="80"/>
      <c r="DW3668" s="80"/>
      <c r="DX3668" s="80"/>
      <c r="DY3668" s="80"/>
      <c r="DZ3668" s="80"/>
      <c r="EA3668" s="80"/>
      <c r="EB3668" s="80"/>
      <c r="EC3668" s="80"/>
      <c r="ED3668" s="80"/>
      <c r="EE3668" s="80"/>
      <c r="EF3668" s="80"/>
      <c r="EG3668" s="80"/>
      <c r="EH3668" s="80"/>
      <c r="EI3668" s="80"/>
      <c r="EJ3668" s="80"/>
      <c r="EK3668" s="80"/>
      <c r="EL3668" s="80"/>
      <c r="EM3668" s="80"/>
      <c r="EN3668" s="80"/>
      <c r="EO3668" s="80"/>
      <c r="EP3668" s="80"/>
      <c r="EQ3668" s="80"/>
      <c r="ER3668" s="80"/>
      <c r="ES3668" s="80"/>
      <c r="ET3668" s="80"/>
      <c r="EU3668" s="80"/>
      <c r="EV3668" s="80"/>
      <c r="EW3668" s="80"/>
      <c r="EX3668" s="80"/>
      <c r="EY3668" s="80"/>
      <c r="EZ3668" s="80"/>
      <c r="FA3668" s="80"/>
      <c r="FB3668" s="80"/>
      <c r="FC3668" s="80"/>
      <c r="FD3668" s="80"/>
      <c r="FE3668" s="80"/>
      <c r="FF3668" s="80"/>
      <c r="FG3668" s="80"/>
      <c r="FH3668" s="80"/>
      <c r="FI3668" s="80"/>
      <c r="FJ3668" s="80"/>
      <c r="FK3668" s="80"/>
      <c r="FL3668" s="80"/>
      <c r="FM3668" s="80"/>
      <c r="FN3668" s="80"/>
      <c r="FO3668" s="80"/>
      <c r="FP3668" s="80"/>
      <c r="FQ3668" s="80"/>
      <c r="FR3668" s="80"/>
      <c r="FS3668" s="80"/>
      <c r="FT3668" s="80"/>
      <c r="FU3668" s="80"/>
      <c r="FV3668" s="80"/>
      <c r="FW3668" s="80"/>
      <c r="FX3668" s="80"/>
      <c r="FY3668" s="80"/>
      <c r="FZ3668" s="80"/>
      <c r="GA3668" s="80"/>
      <c r="GB3668" s="80"/>
      <c r="GC3668" s="80"/>
      <c r="GD3668" s="80"/>
      <c r="GE3668" s="80"/>
      <c r="GF3668" s="80"/>
      <c r="GG3668" s="80"/>
      <c r="GH3668" s="80"/>
      <c r="GI3668" s="80"/>
      <c r="GJ3668" s="80"/>
      <c r="GK3668" s="80"/>
      <c r="GL3668" s="80"/>
      <c r="GM3668" s="80"/>
      <c r="GN3668" s="80"/>
      <c r="GO3668" s="80"/>
      <c r="GP3668" s="80"/>
      <c r="GQ3668" s="80"/>
      <c r="GR3668" s="80"/>
      <c r="GS3668" s="80"/>
      <c r="GT3668" s="80"/>
      <c r="GU3668" s="80"/>
      <c r="GV3668" s="80"/>
      <c r="GW3668" s="80"/>
      <c r="GX3668" s="80"/>
      <c r="GY3668" s="80"/>
      <c r="GZ3668" s="80"/>
      <c r="HA3668" s="80"/>
      <c r="HB3668" s="80"/>
      <c r="HC3668" s="80"/>
      <c r="HD3668" s="80"/>
      <c r="HE3668" s="80"/>
      <c r="HF3668" s="80"/>
      <c r="HG3668" s="80"/>
      <c r="HH3668" s="80"/>
      <c r="HI3668" s="80"/>
      <c r="HJ3668" s="80"/>
      <c r="HK3668" s="80"/>
      <c r="HL3668" s="80"/>
      <c r="HM3668" s="80"/>
      <c r="HN3668" s="80"/>
      <c r="HO3668" s="80"/>
      <c r="HP3668" s="80"/>
      <c r="HQ3668" s="80"/>
      <c r="HR3668" s="80"/>
      <c r="HS3668" s="80"/>
      <c r="HT3668" s="80"/>
      <c r="HU3668" s="80"/>
      <c r="HV3668" s="80"/>
      <c r="HW3668" s="80"/>
      <c r="HX3668" s="80"/>
      <c r="HY3668" s="80"/>
      <c r="HZ3668" s="80"/>
      <c r="IA3668" s="80"/>
      <c r="IB3668" s="80"/>
      <c r="IC3668" s="80"/>
      <c r="ID3668" s="80"/>
      <c r="IE3668" s="80"/>
      <c r="IF3668" s="80"/>
      <c r="IG3668" s="80"/>
      <c r="IH3668" s="80"/>
      <c r="II3668" s="80"/>
      <c r="IJ3668" s="80"/>
      <c r="IK3668" s="80"/>
      <c r="IL3668" s="80"/>
      <c r="IM3668" s="80"/>
      <c r="IN3668" s="80"/>
      <c r="IO3668" s="80"/>
      <c r="IP3668" s="80"/>
      <c r="IQ3668" s="80"/>
      <c r="IR3668" s="80"/>
      <c r="IS3668" s="80"/>
      <c r="IT3668" s="80"/>
      <c r="IU3668" s="80"/>
      <c r="IV3668" s="80"/>
    </row>
    <row r="3669" spans="1:256">
      <c r="A3669" s="48"/>
      <c r="B3669" s="65"/>
      <c r="C3669" s="50"/>
      <c r="D3669" s="51"/>
      <c r="E3669" s="19"/>
      <c r="F3669" s="21"/>
      <c r="G3669" s="80"/>
      <c r="H3669" s="80"/>
      <c r="I3669" s="80"/>
      <c r="J3669" s="80"/>
      <c r="K3669" s="80"/>
      <c r="L3669" s="80"/>
      <c r="M3669" s="80"/>
      <c r="N3669" s="80"/>
      <c r="O3669" s="80"/>
      <c r="P3669" s="80"/>
      <c r="Q3669" s="80"/>
      <c r="R3669" s="80"/>
      <c r="S3669" s="80"/>
      <c r="T3669" s="80"/>
      <c r="U3669" s="80"/>
      <c r="V3669" s="80"/>
      <c r="W3669" s="80"/>
      <c r="X3669" s="80"/>
      <c r="Y3669" s="80"/>
      <c r="Z3669" s="80"/>
      <c r="AA3669" s="80"/>
      <c r="AB3669" s="80"/>
      <c r="AC3669" s="80"/>
      <c r="AD3669" s="80"/>
      <c r="AE3669" s="80"/>
      <c r="AF3669" s="80"/>
      <c r="AG3669" s="80"/>
      <c r="AH3669" s="80"/>
      <c r="AI3669" s="80"/>
      <c r="AJ3669" s="80"/>
      <c r="AK3669" s="80"/>
      <c r="AL3669" s="80"/>
      <c r="AM3669" s="80"/>
      <c r="AN3669" s="80"/>
      <c r="AO3669" s="80"/>
      <c r="AP3669" s="80"/>
      <c r="AQ3669" s="80"/>
      <c r="AR3669" s="80"/>
      <c r="AS3669" s="80"/>
      <c r="AT3669" s="80"/>
      <c r="AU3669" s="80"/>
      <c r="AV3669" s="80"/>
      <c r="AW3669" s="80"/>
      <c r="AX3669" s="80"/>
      <c r="AY3669" s="80"/>
      <c r="AZ3669" s="80"/>
      <c r="BA3669" s="80"/>
      <c r="BB3669" s="80"/>
      <c r="BC3669" s="80"/>
      <c r="BD3669" s="80"/>
      <c r="BE3669" s="80"/>
      <c r="BF3669" s="80"/>
      <c r="BG3669" s="80"/>
      <c r="BH3669" s="80"/>
      <c r="BI3669" s="80"/>
      <c r="BJ3669" s="80"/>
      <c r="BK3669" s="80"/>
      <c r="BL3669" s="80"/>
      <c r="BM3669" s="80"/>
      <c r="BN3669" s="80"/>
      <c r="BO3669" s="80"/>
      <c r="BP3669" s="80"/>
      <c r="BQ3669" s="80"/>
      <c r="BR3669" s="80"/>
      <c r="BS3669" s="80"/>
      <c r="BT3669" s="80"/>
      <c r="BU3669" s="80"/>
      <c r="BV3669" s="80"/>
      <c r="BW3669" s="80"/>
      <c r="BX3669" s="80"/>
      <c r="BY3669" s="80"/>
      <c r="BZ3669" s="80"/>
      <c r="CA3669" s="80"/>
      <c r="CB3669" s="80"/>
      <c r="CC3669" s="80"/>
      <c r="CD3669" s="80"/>
      <c r="CE3669" s="80"/>
      <c r="CF3669" s="80"/>
      <c r="CG3669" s="80"/>
      <c r="CH3669" s="80"/>
      <c r="CI3669" s="80"/>
      <c r="CJ3669" s="80"/>
      <c r="CK3669" s="80"/>
      <c r="CL3669" s="80"/>
      <c r="CM3669" s="80"/>
      <c r="CN3669" s="80"/>
      <c r="CO3669" s="80"/>
      <c r="CP3669" s="80"/>
      <c r="CQ3669" s="80"/>
      <c r="CR3669" s="80"/>
      <c r="CS3669" s="80"/>
      <c r="CT3669" s="80"/>
      <c r="CU3669" s="80"/>
      <c r="CV3669" s="80"/>
      <c r="CW3669" s="80"/>
      <c r="CX3669" s="80"/>
      <c r="CY3669" s="80"/>
      <c r="CZ3669" s="80"/>
      <c r="DA3669" s="80"/>
      <c r="DB3669" s="80"/>
      <c r="DC3669" s="80"/>
      <c r="DD3669" s="80"/>
      <c r="DE3669" s="80"/>
      <c r="DF3669" s="80"/>
      <c r="DG3669" s="80"/>
      <c r="DH3669" s="80"/>
      <c r="DI3669" s="80"/>
      <c r="DJ3669" s="80"/>
      <c r="DK3669" s="80"/>
      <c r="DL3669" s="80"/>
      <c r="DM3669" s="80"/>
      <c r="DN3669" s="80"/>
      <c r="DO3669" s="80"/>
      <c r="DP3669" s="80"/>
      <c r="DQ3669" s="80"/>
      <c r="DR3669" s="80"/>
      <c r="DS3669" s="80"/>
      <c r="DT3669" s="80"/>
      <c r="DU3669" s="80"/>
      <c r="DV3669" s="80"/>
      <c r="DW3669" s="80"/>
      <c r="DX3669" s="80"/>
      <c r="DY3669" s="80"/>
      <c r="DZ3669" s="80"/>
      <c r="EA3669" s="80"/>
      <c r="EB3669" s="80"/>
      <c r="EC3669" s="80"/>
      <c r="ED3669" s="80"/>
      <c r="EE3669" s="80"/>
      <c r="EF3669" s="80"/>
      <c r="EG3669" s="80"/>
      <c r="EH3669" s="80"/>
      <c r="EI3669" s="80"/>
      <c r="EJ3669" s="80"/>
      <c r="EK3669" s="80"/>
      <c r="EL3669" s="80"/>
      <c r="EM3669" s="80"/>
      <c r="EN3669" s="80"/>
      <c r="EO3669" s="80"/>
      <c r="EP3669" s="80"/>
      <c r="EQ3669" s="80"/>
      <c r="ER3669" s="80"/>
      <c r="ES3669" s="80"/>
      <c r="ET3669" s="80"/>
      <c r="EU3669" s="80"/>
      <c r="EV3669" s="80"/>
      <c r="EW3669" s="80"/>
      <c r="EX3669" s="80"/>
      <c r="EY3669" s="80"/>
      <c r="EZ3669" s="80"/>
      <c r="FA3669" s="80"/>
      <c r="FB3669" s="80"/>
      <c r="FC3669" s="80"/>
      <c r="FD3669" s="80"/>
      <c r="FE3669" s="80"/>
      <c r="FF3669" s="80"/>
      <c r="FG3669" s="80"/>
      <c r="FH3669" s="80"/>
      <c r="FI3669" s="80"/>
      <c r="FJ3669" s="80"/>
      <c r="FK3669" s="80"/>
      <c r="FL3669" s="80"/>
      <c r="FM3669" s="80"/>
      <c r="FN3669" s="80"/>
      <c r="FO3669" s="80"/>
      <c r="FP3669" s="80"/>
      <c r="FQ3669" s="80"/>
      <c r="FR3669" s="80"/>
      <c r="FS3669" s="80"/>
      <c r="FT3669" s="80"/>
      <c r="FU3669" s="80"/>
      <c r="FV3669" s="80"/>
      <c r="FW3669" s="80"/>
      <c r="FX3669" s="80"/>
      <c r="FY3669" s="80"/>
      <c r="FZ3669" s="80"/>
      <c r="GA3669" s="80"/>
      <c r="GB3669" s="80"/>
      <c r="GC3669" s="80"/>
      <c r="GD3669" s="80"/>
      <c r="GE3669" s="80"/>
      <c r="GF3669" s="80"/>
      <c r="GG3669" s="80"/>
      <c r="GH3669" s="80"/>
      <c r="GI3669" s="80"/>
      <c r="GJ3669" s="80"/>
      <c r="GK3669" s="80"/>
      <c r="GL3669" s="80"/>
      <c r="GM3669" s="80"/>
      <c r="GN3669" s="80"/>
      <c r="GO3669" s="80"/>
      <c r="GP3669" s="80"/>
      <c r="GQ3669" s="80"/>
      <c r="GR3669" s="80"/>
      <c r="GS3669" s="80"/>
      <c r="GT3669" s="80"/>
      <c r="GU3669" s="80"/>
      <c r="GV3669" s="80"/>
      <c r="GW3669" s="80"/>
      <c r="GX3669" s="80"/>
      <c r="GY3669" s="80"/>
      <c r="GZ3669" s="80"/>
      <c r="HA3669" s="80"/>
      <c r="HB3669" s="80"/>
      <c r="HC3669" s="80"/>
      <c r="HD3669" s="80"/>
      <c r="HE3669" s="80"/>
      <c r="HF3669" s="80"/>
      <c r="HG3669" s="80"/>
      <c r="HH3669" s="80"/>
      <c r="HI3669" s="80"/>
      <c r="HJ3669" s="80"/>
      <c r="HK3669" s="80"/>
      <c r="HL3669" s="80"/>
      <c r="HM3669" s="80"/>
      <c r="HN3669" s="80"/>
      <c r="HO3669" s="80"/>
      <c r="HP3669" s="80"/>
      <c r="HQ3669" s="80"/>
      <c r="HR3669" s="80"/>
      <c r="HS3669" s="80"/>
      <c r="HT3669" s="80"/>
      <c r="HU3669" s="80"/>
      <c r="HV3669" s="80"/>
      <c r="HW3669" s="80"/>
      <c r="HX3669" s="80"/>
      <c r="HY3669" s="80"/>
      <c r="HZ3669" s="80"/>
      <c r="IA3669" s="80"/>
      <c r="IB3669" s="80"/>
      <c r="IC3669" s="80"/>
      <c r="ID3669" s="80"/>
      <c r="IE3669" s="80"/>
      <c r="IF3669" s="80"/>
      <c r="IG3669" s="80"/>
      <c r="IH3669" s="80"/>
      <c r="II3669" s="80"/>
      <c r="IJ3669" s="80"/>
      <c r="IK3669" s="80"/>
      <c r="IL3669" s="80"/>
      <c r="IM3669" s="80"/>
      <c r="IN3669" s="80"/>
      <c r="IO3669" s="80"/>
      <c r="IP3669" s="80"/>
      <c r="IQ3669" s="80"/>
      <c r="IR3669" s="80"/>
      <c r="IS3669" s="80"/>
      <c r="IT3669" s="80"/>
      <c r="IU3669" s="80"/>
      <c r="IV3669" s="80"/>
    </row>
    <row r="3670" spans="1:256">
      <c r="A3670" s="48"/>
      <c r="B3670" s="52"/>
      <c r="C3670" s="50"/>
      <c r="D3670" s="51"/>
      <c r="E3670" s="19"/>
      <c r="F3670" s="21"/>
      <c r="G3670" s="80"/>
      <c r="H3670" s="80"/>
      <c r="I3670" s="80"/>
      <c r="J3670" s="80"/>
      <c r="K3670" s="80"/>
      <c r="L3670" s="80"/>
      <c r="M3670" s="80"/>
      <c r="N3670" s="80"/>
      <c r="O3670" s="80"/>
      <c r="P3670" s="80"/>
      <c r="Q3670" s="80"/>
      <c r="R3670" s="80"/>
      <c r="S3670" s="80"/>
      <c r="T3670" s="80"/>
      <c r="U3670" s="80"/>
      <c r="V3670" s="80"/>
      <c r="W3670" s="80"/>
      <c r="X3670" s="80"/>
      <c r="Y3670" s="80"/>
      <c r="Z3670" s="80"/>
      <c r="AA3670" s="80"/>
      <c r="AB3670" s="80"/>
      <c r="AC3670" s="80"/>
      <c r="AD3670" s="80"/>
      <c r="AE3670" s="80"/>
      <c r="AF3670" s="80"/>
      <c r="AG3670" s="80"/>
      <c r="AH3670" s="80"/>
      <c r="AI3670" s="80"/>
      <c r="AJ3670" s="80"/>
      <c r="AK3670" s="80"/>
      <c r="AL3670" s="80"/>
      <c r="AM3670" s="80"/>
      <c r="AN3670" s="80"/>
      <c r="AO3670" s="80"/>
      <c r="AP3670" s="80"/>
      <c r="AQ3670" s="80"/>
      <c r="AR3670" s="80"/>
      <c r="AS3670" s="80"/>
      <c r="AT3670" s="80"/>
      <c r="AU3670" s="80"/>
      <c r="AV3670" s="80"/>
      <c r="AW3670" s="80"/>
      <c r="AX3670" s="80"/>
      <c r="AY3670" s="80"/>
      <c r="AZ3670" s="80"/>
      <c r="BA3670" s="80"/>
      <c r="BB3670" s="80"/>
      <c r="BC3670" s="80"/>
      <c r="BD3670" s="80"/>
      <c r="BE3670" s="80"/>
      <c r="BF3670" s="80"/>
      <c r="BG3670" s="80"/>
      <c r="BH3670" s="80"/>
      <c r="BI3670" s="80"/>
      <c r="BJ3670" s="80"/>
      <c r="BK3670" s="80"/>
      <c r="BL3670" s="80"/>
      <c r="BM3670" s="80"/>
      <c r="BN3670" s="80"/>
      <c r="BO3670" s="80"/>
      <c r="BP3670" s="80"/>
      <c r="BQ3670" s="80"/>
      <c r="BR3670" s="80"/>
      <c r="BS3670" s="80"/>
      <c r="BT3670" s="80"/>
      <c r="BU3670" s="80"/>
      <c r="BV3670" s="80"/>
      <c r="BW3670" s="80"/>
      <c r="BX3670" s="80"/>
      <c r="BY3670" s="80"/>
      <c r="BZ3670" s="80"/>
      <c r="CA3670" s="80"/>
      <c r="CB3670" s="80"/>
      <c r="CC3670" s="80"/>
      <c r="CD3670" s="80"/>
      <c r="CE3670" s="80"/>
      <c r="CF3670" s="80"/>
      <c r="CG3670" s="80"/>
      <c r="CH3670" s="80"/>
      <c r="CI3670" s="80"/>
      <c r="CJ3670" s="80"/>
      <c r="CK3670" s="80"/>
      <c r="CL3670" s="80"/>
      <c r="CM3670" s="80"/>
      <c r="CN3670" s="80"/>
      <c r="CO3670" s="80"/>
      <c r="CP3670" s="80"/>
      <c r="CQ3670" s="80"/>
      <c r="CR3670" s="80"/>
      <c r="CS3670" s="80"/>
      <c r="CT3670" s="80"/>
      <c r="CU3670" s="80"/>
      <c r="CV3670" s="80"/>
      <c r="CW3670" s="80"/>
      <c r="CX3670" s="80"/>
      <c r="CY3670" s="80"/>
      <c r="CZ3670" s="80"/>
      <c r="DA3670" s="80"/>
      <c r="DB3670" s="80"/>
      <c r="DC3670" s="80"/>
      <c r="DD3670" s="80"/>
      <c r="DE3670" s="80"/>
      <c r="DF3670" s="80"/>
      <c r="DG3670" s="80"/>
      <c r="DH3670" s="80"/>
      <c r="DI3670" s="80"/>
      <c r="DJ3670" s="80"/>
      <c r="DK3670" s="80"/>
      <c r="DL3670" s="80"/>
      <c r="DM3670" s="80"/>
      <c r="DN3670" s="80"/>
      <c r="DO3670" s="80"/>
      <c r="DP3670" s="80"/>
      <c r="DQ3670" s="80"/>
      <c r="DR3670" s="80"/>
      <c r="DS3670" s="80"/>
      <c r="DT3670" s="80"/>
      <c r="DU3670" s="80"/>
      <c r="DV3670" s="80"/>
      <c r="DW3670" s="80"/>
      <c r="DX3670" s="80"/>
      <c r="DY3670" s="80"/>
      <c r="DZ3670" s="80"/>
      <c r="EA3670" s="80"/>
      <c r="EB3670" s="80"/>
      <c r="EC3670" s="80"/>
      <c r="ED3670" s="80"/>
      <c r="EE3670" s="80"/>
      <c r="EF3670" s="80"/>
      <c r="EG3670" s="80"/>
      <c r="EH3670" s="80"/>
      <c r="EI3670" s="80"/>
      <c r="EJ3670" s="80"/>
      <c r="EK3670" s="80"/>
      <c r="EL3670" s="80"/>
      <c r="EM3670" s="80"/>
      <c r="EN3670" s="80"/>
      <c r="EO3670" s="80"/>
      <c r="EP3670" s="80"/>
      <c r="EQ3670" s="80"/>
      <c r="ER3670" s="80"/>
      <c r="ES3670" s="80"/>
      <c r="ET3670" s="80"/>
      <c r="EU3670" s="80"/>
      <c r="EV3670" s="80"/>
      <c r="EW3670" s="80"/>
      <c r="EX3670" s="80"/>
      <c r="EY3670" s="80"/>
      <c r="EZ3670" s="80"/>
      <c r="FA3670" s="80"/>
      <c r="FB3670" s="80"/>
      <c r="FC3670" s="80"/>
      <c r="FD3670" s="80"/>
      <c r="FE3670" s="80"/>
      <c r="FF3670" s="80"/>
      <c r="FG3670" s="80"/>
      <c r="FH3670" s="80"/>
      <c r="FI3670" s="80"/>
      <c r="FJ3670" s="80"/>
      <c r="FK3670" s="80"/>
      <c r="FL3670" s="80"/>
      <c r="FM3670" s="80"/>
      <c r="FN3670" s="80"/>
      <c r="FO3670" s="80"/>
      <c r="FP3670" s="80"/>
      <c r="FQ3670" s="80"/>
      <c r="FR3670" s="80"/>
      <c r="FS3670" s="80"/>
      <c r="FT3670" s="80"/>
      <c r="FU3670" s="80"/>
      <c r="FV3670" s="80"/>
      <c r="FW3670" s="80"/>
      <c r="FX3670" s="80"/>
      <c r="FY3670" s="80"/>
      <c r="FZ3670" s="80"/>
      <c r="GA3670" s="80"/>
      <c r="GB3670" s="80"/>
      <c r="GC3670" s="80"/>
      <c r="GD3670" s="80"/>
      <c r="GE3670" s="80"/>
      <c r="GF3670" s="80"/>
      <c r="GG3670" s="80"/>
      <c r="GH3670" s="80"/>
      <c r="GI3670" s="80"/>
      <c r="GJ3670" s="80"/>
      <c r="GK3670" s="80"/>
      <c r="GL3670" s="80"/>
      <c r="GM3670" s="80"/>
      <c r="GN3670" s="80"/>
      <c r="GO3670" s="80"/>
      <c r="GP3670" s="80"/>
      <c r="GQ3670" s="80"/>
      <c r="GR3670" s="80"/>
      <c r="GS3670" s="80"/>
      <c r="GT3670" s="80"/>
      <c r="GU3670" s="80"/>
      <c r="GV3670" s="80"/>
      <c r="GW3670" s="80"/>
      <c r="GX3670" s="80"/>
      <c r="GY3670" s="80"/>
      <c r="GZ3670" s="80"/>
      <c r="HA3670" s="80"/>
      <c r="HB3670" s="80"/>
      <c r="HC3670" s="80"/>
      <c r="HD3670" s="80"/>
      <c r="HE3670" s="80"/>
      <c r="HF3670" s="80"/>
      <c r="HG3670" s="80"/>
      <c r="HH3670" s="80"/>
      <c r="HI3670" s="80"/>
      <c r="HJ3670" s="80"/>
      <c r="HK3670" s="80"/>
      <c r="HL3670" s="80"/>
      <c r="HM3670" s="80"/>
      <c r="HN3670" s="80"/>
      <c r="HO3670" s="80"/>
      <c r="HP3670" s="80"/>
      <c r="HQ3670" s="80"/>
      <c r="HR3670" s="80"/>
      <c r="HS3670" s="80"/>
      <c r="HT3670" s="80"/>
      <c r="HU3670" s="80"/>
      <c r="HV3670" s="80"/>
      <c r="HW3670" s="80"/>
      <c r="HX3670" s="80"/>
      <c r="HY3670" s="80"/>
      <c r="HZ3670" s="80"/>
      <c r="IA3670" s="80"/>
      <c r="IB3670" s="80"/>
      <c r="IC3670" s="80"/>
      <c r="ID3670" s="80"/>
      <c r="IE3670" s="80"/>
      <c r="IF3670" s="80"/>
      <c r="IG3670" s="80"/>
      <c r="IH3670" s="80"/>
      <c r="II3670" s="80"/>
      <c r="IJ3670" s="80"/>
      <c r="IK3670" s="80"/>
      <c r="IL3670" s="80"/>
      <c r="IM3670" s="80"/>
      <c r="IN3670" s="80"/>
      <c r="IO3670" s="80"/>
      <c r="IP3670" s="80"/>
      <c r="IQ3670" s="80"/>
      <c r="IR3670" s="80"/>
      <c r="IS3670" s="80"/>
      <c r="IT3670" s="80"/>
      <c r="IU3670" s="80"/>
      <c r="IV3670" s="80"/>
    </row>
    <row r="3671" spans="1:256">
      <c r="A3671" s="48"/>
      <c r="B3671" s="65"/>
      <c r="C3671" s="50"/>
      <c r="D3671" s="51"/>
      <c r="E3671" s="19"/>
      <c r="F3671" s="21"/>
      <c r="G3671" s="80"/>
      <c r="H3671" s="80"/>
      <c r="I3671" s="80"/>
      <c r="J3671" s="80"/>
      <c r="K3671" s="80"/>
      <c r="L3671" s="80"/>
      <c r="M3671" s="80"/>
      <c r="N3671" s="80"/>
      <c r="O3671" s="80"/>
      <c r="P3671" s="80"/>
      <c r="Q3671" s="80"/>
      <c r="R3671" s="80"/>
      <c r="S3671" s="80"/>
      <c r="T3671" s="80"/>
      <c r="U3671" s="80"/>
      <c r="V3671" s="80"/>
      <c r="W3671" s="80"/>
      <c r="X3671" s="80"/>
      <c r="Y3671" s="80"/>
      <c r="Z3671" s="80"/>
      <c r="AA3671" s="80"/>
      <c r="AB3671" s="80"/>
      <c r="AC3671" s="80"/>
      <c r="AD3671" s="80"/>
      <c r="AE3671" s="80"/>
      <c r="AF3671" s="80"/>
      <c r="AG3671" s="80"/>
      <c r="AH3671" s="80"/>
      <c r="AI3671" s="80"/>
      <c r="AJ3671" s="80"/>
      <c r="AK3671" s="80"/>
      <c r="AL3671" s="80"/>
      <c r="AM3671" s="80"/>
      <c r="AN3671" s="80"/>
      <c r="AO3671" s="80"/>
      <c r="AP3671" s="80"/>
      <c r="AQ3671" s="80"/>
      <c r="AR3671" s="80"/>
      <c r="AS3671" s="80"/>
      <c r="AT3671" s="80"/>
      <c r="AU3671" s="80"/>
      <c r="AV3671" s="80"/>
      <c r="AW3671" s="80"/>
      <c r="AX3671" s="80"/>
      <c r="AY3671" s="80"/>
      <c r="AZ3671" s="80"/>
      <c r="BA3671" s="80"/>
      <c r="BB3671" s="80"/>
      <c r="BC3671" s="80"/>
      <c r="BD3671" s="80"/>
      <c r="BE3671" s="80"/>
      <c r="BF3671" s="80"/>
      <c r="BG3671" s="80"/>
      <c r="BH3671" s="80"/>
      <c r="BI3671" s="80"/>
      <c r="BJ3671" s="80"/>
      <c r="BK3671" s="80"/>
      <c r="BL3671" s="80"/>
      <c r="BM3671" s="80"/>
      <c r="BN3671" s="80"/>
      <c r="BO3671" s="80"/>
      <c r="BP3671" s="80"/>
      <c r="BQ3671" s="80"/>
      <c r="BR3671" s="80"/>
      <c r="BS3671" s="80"/>
      <c r="BT3671" s="80"/>
      <c r="BU3671" s="80"/>
      <c r="BV3671" s="80"/>
      <c r="BW3671" s="80"/>
      <c r="BX3671" s="80"/>
      <c r="BY3671" s="80"/>
      <c r="BZ3671" s="80"/>
      <c r="CA3671" s="80"/>
      <c r="CB3671" s="80"/>
      <c r="CC3671" s="80"/>
      <c r="CD3671" s="80"/>
      <c r="CE3671" s="80"/>
      <c r="CF3671" s="80"/>
      <c r="CG3671" s="80"/>
      <c r="CH3671" s="80"/>
      <c r="CI3671" s="80"/>
      <c r="CJ3671" s="80"/>
      <c r="CK3671" s="80"/>
      <c r="CL3671" s="80"/>
      <c r="CM3671" s="80"/>
      <c r="CN3671" s="80"/>
      <c r="CO3671" s="80"/>
      <c r="CP3671" s="80"/>
      <c r="CQ3671" s="80"/>
      <c r="CR3671" s="80"/>
      <c r="CS3671" s="80"/>
      <c r="CT3671" s="80"/>
      <c r="CU3671" s="80"/>
      <c r="CV3671" s="80"/>
      <c r="CW3671" s="80"/>
      <c r="CX3671" s="80"/>
      <c r="CY3671" s="80"/>
      <c r="CZ3671" s="80"/>
      <c r="DA3671" s="80"/>
      <c r="DB3671" s="80"/>
      <c r="DC3671" s="80"/>
      <c r="DD3671" s="80"/>
      <c r="DE3671" s="80"/>
      <c r="DF3671" s="80"/>
      <c r="DG3671" s="80"/>
      <c r="DH3671" s="80"/>
      <c r="DI3671" s="80"/>
      <c r="DJ3671" s="80"/>
      <c r="DK3671" s="80"/>
      <c r="DL3671" s="80"/>
      <c r="DM3671" s="80"/>
      <c r="DN3671" s="80"/>
      <c r="DO3671" s="80"/>
      <c r="DP3671" s="80"/>
      <c r="DQ3671" s="80"/>
      <c r="DR3671" s="80"/>
      <c r="DS3671" s="80"/>
      <c r="DT3671" s="80"/>
      <c r="DU3671" s="80"/>
      <c r="DV3671" s="80"/>
      <c r="DW3671" s="80"/>
      <c r="DX3671" s="80"/>
      <c r="DY3671" s="80"/>
      <c r="DZ3671" s="80"/>
      <c r="EA3671" s="80"/>
      <c r="EB3671" s="80"/>
      <c r="EC3671" s="80"/>
      <c r="ED3671" s="80"/>
      <c r="EE3671" s="80"/>
      <c r="EF3671" s="80"/>
      <c r="EG3671" s="80"/>
      <c r="EH3671" s="80"/>
      <c r="EI3671" s="80"/>
      <c r="EJ3671" s="80"/>
      <c r="EK3671" s="80"/>
      <c r="EL3671" s="80"/>
      <c r="EM3671" s="80"/>
      <c r="EN3671" s="80"/>
      <c r="EO3671" s="80"/>
      <c r="EP3671" s="80"/>
      <c r="EQ3671" s="80"/>
      <c r="ER3671" s="80"/>
      <c r="ES3671" s="80"/>
      <c r="ET3671" s="80"/>
      <c r="EU3671" s="80"/>
      <c r="EV3671" s="80"/>
      <c r="EW3671" s="80"/>
      <c r="EX3671" s="80"/>
      <c r="EY3671" s="80"/>
      <c r="EZ3671" s="80"/>
      <c r="FA3671" s="80"/>
      <c r="FB3671" s="80"/>
      <c r="FC3671" s="80"/>
      <c r="FD3671" s="80"/>
      <c r="FE3671" s="80"/>
      <c r="FF3671" s="80"/>
      <c r="FG3671" s="80"/>
      <c r="FH3671" s="80"/>
      <c r="FI3671" s="80"/>
      <c r="FJ3671" s="80"/>
      <c r="FK3671" s="80"/>
      <c r="FL3671" s="80"/>
      <c r="FM3671" s="80"/>
      <c r="FN3671" s="80"/>
      <c r="FO3671" s="80"/>
      <c r="FP3671" s="80"/>
      <c r="FQ3671" s="80"/>
      <c r="FR3671" s="80"/>
      <c r="FS3671" s="80"/>
      <c r="FT3671" s="80"/>
      <c r="FU3671" s="80"/>
      <c r="FV3671" s="80"/>
      <c r="FW3671" s="80"/>
      <c r="FX3671" s="80"/>
      <c r="FY3671" s="80"/>
      <c r="FZ3671" s="80"/>
      <c r="GA3671" s="80"/>
      <c r="GB3671" s="80"/>
      <c r="GC3671" s="80"/>
      <c r="GD3671" s="80"/>
      <c r="GE3671" s="80"/>
      <c r="GF3671" s="80"/>
      <c r="GG3671" s="80"/>
      <c r="GH3671" s="80"/>
      <c r="GI3671" s="80"/>
      <c r="GJ3671" s="80"/>
      <c r="GK3671" s="80"/>
      <c r="GL3671" s="80"/>
      <c r="GM3671" s="80"/>
      <c r="GN3671" s="80"/>
      <c r="GO3671" s="80"/>
      <c r="GP3671" s="80"/>
      <c r="GQ3671" s="80"/>
      <c r="GR3671" s="80"/>
      <c r="GS3671" s="80"/>
      <c r="GT3671" s="80"/>
      <c r="GU3671" s="80"/>
      <c r="GV3671" s="80"/>
      <c r="GW3671" s="80"/>
      <c r="GX3671" s="80"/>
      <c r="GY3671" s="80"/>
      <c r="GZ3671" s="80"/>
      <c r="HA3671" s="80"/>
      <c r="HB3671" s="80"/>
      <c r="HC3671" s="80"/>
      <c r="HD3671" s="80"/>
      <c r="HE3671" s="80"/>
      <c r="HF3671" s="80"/>
      <c r="HG3671" s="80"/>
      <c r="HH3671" s="80"/>
      <c r="HI3671" s="80"/>
      <c r="HJ3671" s="80"/>
      <c r="HK3671" s="80"/>
      <c r="HL3671" s="80"/>
      <c r="HM3671" s="80"/>
      <c r="HN3671" s="80"/>
      <c r="HO3671" s="80"/>
      <c r="HP3671" s="80"/>
      <c r="HQ3671" s="80"/>
      <c r="HR3671" s="80"/>
      <c r="HS3671" s="80"/>
      <c r="HT3671" s="80"/>
      <c r="HU3671" s="80"/>
      <c r="HV3671" s="80"/>
      <c r="HW3671" s="80"/>
      <c r="HX3671" s="80"/>
      <c r="HY3671" s="80"/>
      <c r="HZ3671" s="80"/>
      <c r="IA3671" s="80"/>
      <c r="IB3671" s="80"/>
      <c r="IC3671" s="80"/>
      <c r="ID3671" s="80"/>
      <c r="IE3671" s="80"/>
      <c r="IF3671" s="80"/>
      <c r="IG3671" s="80"/>
      <c r="IH3671" s="80"/>
      <c r="II3671" s="80"/>
      <c r="IJ3671" s="80"/>
      <c r="IK3671" s="80"/>
      <c r="IL3671" s="80"/>
      <c r="IM3671" s="80"/>
      <c r="IN3671" s="80"/>
      <c r="IO3671" s="80"/>
      <c r="IP3671" s="80"/>
      <c r="IQ3671" s="80"/>
      <c r="IR3671" s="80"/>
      <c r="IS3671" s="80"/>
      <c r="IT3671" s="80"/>
      <c r="IU3671" s="80"/>
      <c r="IV3671" s="80"/>
    </row>
    <row r="3672" spans="1:256">
      <c r="A3672" s="48"/>
      <c r="B3672" s="52"/>
      <c r="C3672" s="50"/>
      <c r="D3672" s="51"/>
      <c r="E3672" s="19"/>
      <c r="F3672" s="21"/>
    </row>
    <row r="3673" spans="1:256">
      <c r="A3673" s="48"/>
      <c r="B3673" s="65"/>
      <c r="C3673" s="50"/>
      <c r="D3673" s="51"/>
      <c r="E3673" s="19"/>
      <c r="F3673" s="21"/>
      <c r="G3673" s="80"/>
      <c r="H3673" s="80"/>
      <c r="I3673" s="80"/>
      <c r="J3673" s="80"/>
      <c r="K3673" s="80"/>
      <c r="L3673" s="80"/>
      <c r="M3673" s="80"/>
      <c r="N3673" s="80"/>
      <c r="O3673" s="80"/>
      <c r="P3673" s="80"/>
      <c r="Q3673" s="80"/>
      <c r="R3673" s="80"/>
      <c r="S3673" s="80"/>
      <c r="T3673" s="80"/>
      <c r="U3673" s="80"/>
      <c r="V3673" s="80"/>
      <c r="W3673" s="80"/>
      <c r="X3673" s="80"/>
      <c r="Y3673" s="80"/>
      <c r="Z3673" s="80"/>
      <c r="AA3673" s="80"/>
      <c r="AB3673" s="80"/>
      <c r="AC3673" s="80"/>
      <c r="AD3673" s="80"/>
      <c r="AE3673" s="80"/>
      <c r="AF3673" s="80"/>
      <c r="AG3673" s="80"/>
      <c r="AH3673" s="80"/>
      <c r="AI3673" s="80"/>
      <c r="AJ3673" s="80"/>
      <c r="AK3673" s="80"/>
      <c r="AL3673" s="80"/>
      <c r="AM3673" s="80"/>
      <c r="AN3673" s="80"/>
      <c r="AO3673" s="80"/>
      <c r="AP3673" s="80"/>
      <c r="AQ3673" s="80"/>
      <c r="AR3673" s="80"/>
      <c r="AS3673" s="80"/>
      <c r="AT3673" s="80"/>
      <c r="AU3673" s="80"/>
      <c r="AV3673" s="80"/>
      <c r="AW3673" s="80"/>
      <c r="AX3673" s="80"/>
      <c r="AY3673" s="80"/>
      <c r="AZ3673" s="80"/>
      <c r="BA3673" s="80"/>
      <c r="BB3673" s="80"/>
      <c r="BC3673" s="80"/>
      <c r="BD3673" s="80"/>
      <c r="BE3673" s="80"/>
      <c r="BF3673" s="80"/>
      <c r="BG3673" s="80"/>
      <c r="BH3673" s="80"/>
      <c r="BI3673" s="80"/>
      <c r="BJ3673" s="80"/>
      <c r="BK3673" s="80"/>
      <c r="BL3673" s="80"/>
      <c r="BM3673" s="80"/>
      <c r="BN3673" s="80"/>
      <c r="BO3673" s="80"/>
      <c r="BP3673" s="80"/>
      <c r="BQ3673" s="80"/>
      <c r="BR3673" s="80"/>
      <c r="BS3673" s="80"/>
      <c r="BT3673" s="80"/>
      <c r="BU3673" s="80"/>
      <c r="BV3673" s="80"/>
      <c r="BW3673" s="80"/>
      <c r="BX3673" s="80"/>
      <c r="BY3673" s="80"/>
      <c r="BZ3673" s="80"/>
      <c r="CA3673" s="80"/>
      <c r="CB3673" s="80"/>
      <c r="CC3673" s="80"/>
      <c r="CD3673" s="80"/>
      <c r="CE3673" s="80"/>
      <c r="CF3673" s="80"/>
      <c r="CG3673" s="80"/>
      <c r="CH3673" s="80"/>
      <c r="CI3673" s="80"/>
      <c r="CJ3673" s="80"/>
      <c r="CK3673" s="80"/>
      <c r="CL3673" s="80"/>
      <c r="CM3673" s="80"/>
      <c r="CN3673" s="80"/>
      <c r="CO3673" s="80"/>
      <c r="CP3673" s="80"/>
      <c r="CQ3673" s="80"/>
      <c r="CR3673" s="80"/>
      <c r="CS3673" s="80"/>
      <c r="CT3673" s="80"/>
      <c r="CU3673" s="80"/>
      <c r="CV3673" s="80"/>
      <c r="CW3673" s="80"/>
      <c r="CX3673" s="80"/>
      <c r="CY3673" s="80"/>
      <c r="CZ3673" s="80"/>
      <c r="DA3673" s="80"/>
      <c r="DB3673" s="80"/>
      <c r="DC3673" s="80"/>
      <c r="DD3673" s="80"/>
      <c r="DE3673" s="80"/>
      <c r="DF3673" s="80"/>
      <c r="DG3673" s="80"/>
      <c r="DH3673" s="80"/>
      <c r="DI3673" s="80"/>
      <c r="DJ3673" s="80"/>
      <c r="DK3673" s="80"/>
      <c r="DL3673" s="80"/>
      <c r="DM3673" s="80"/>
      <c r="DN3673" s="80"/>
      <c r="DO3673" s="80"/>
      <c r="DP3673" s="80"/>
      <c r="DQ3673" s="80"/>
      <c r="DR3673" s="80"/>
      <c r="DS3673" s="80"/>
      <c r="DT3673" s="80"/>
      <c r="DU3673" s="80"/>
      <c r="DV3673" s="80"/>
      <c r="DW3673" s="80"/>
      <c r="DX3673" s="80"/>
      <c r="DY3673" s="80"/>
      <c r="DZ3673" s="80"/>
      <c r="EA3673" s="80"/>
      <c r="EB3673" s="80"/>
      <c r="EC3673" s="80"/>
      <c r="ED3673" s="80"/>
      <c r="EE3673" s="80"/>
      <c r="EF3673" s="80"/>
      <c r="EG3673" s="80"/>
      <c r="EH3673" s="80"/>
      <c r="EI3673" s="80"/>
      <c r="EJ3673" s="80"/>
      <c r="EK3673" s="80"/>
      <c r="EL3673" s="80"/>
      <c r="EM3673" s="80"/>
      <c r="EN3673" s="80"/>
      <c r="EO3673" s="80"/>
      <c r="EP3673" s="80"/>
      <c r="EQ3673" s="80"/>
      <c r="ER3673" s="80"/>
      <c r="ES3673" s="80"/>
      <c r="ET3673" s="80"/>
      <c r="EU3673" s="80"/>
      <c r="EV3673" s="80"/>
      <c r="EW3673" s="80"/>
      <c r="EX3673" s="80"/>
      <c r="EY3673" s="80"/>
      <c r="EZ3673" s="80"/>
      <c r="FA3673" s="80"/>
      <c r="FB3673" s="80"/>
      <c r="FC3673" s="80"/>
      <c r="FD3673" s="80"/>
      <c r="FE3673" s="80"/>
      <c r="FF3673" s="80"/>
      <c r="FG3673" s="80"/>
      <c r="FH3673" s="80"/>
      <c r="FI3673" s="80"/>
      <c r="FJ3673" s="80"/>
      <c r="FK3673" s="80"/>
      <c r="FL3673" s="80"/>
      <c r="FM3673" s="80"/>
      <c r="FN3673" s="80"/>
      <c r="FO3673" s="80"/>
      <c r="FP3673" s="80"/>
      <c r="FQ3673" s="80"/>
      <c r="FR3673" s="80"/>
      <c r="FS3673" s="80"/>
      <c r="FT3673" s="80"/>
      <c r="FU3673" s="80"/>
      <c r="FV3673" s="80"/>
      <c r="FW3673" s="80"/>
      <c r="FX3673" s="80"/>
      <c r="FY3673" s="80"/>
      <c r="FZ3673" s="80"/>
      <c r="GA3673" s="80"/>
      <c r="GB3673" s="80"/>
      <c r="GC3673" s="80"/>
      <c r="GD3673" s="80"/>
      <c r="GE3673" s="80"/>
      <c r="GF3673" s="80"/>
      <c r="GG3673" s="80"/>
      <c r="GH3673" s="80"/>
      <c r="GI3673" s="80"/>
      <c r="GJ3673" s="80"/>
      <c r="GK3673" s="80"/>
      <c r="GL3673" s="80"/>
      <c r="GM3673" s="80"/>
      <c r="GN3673" s="80"/>
      <c r="GO3673" s="80"/>
      <c r="GP3673" s="80"/>
      <c r="GQ3673" s="80"/>
      <c r="GR3673" s="80"/>
      <c r="GS3673" s="80"/>
      <c r="GT3673" s="80"/>
      <c r="GU3673" s="80"/>
      <c r="GV3673" s="80"/>
      <c r="GW3673" s="80"/>
      <c r="GX3673" s="80"/>
      <c r="GY3673" s="80"/>
      <c r="GZ3673" s="80"/>
      <c r="HA3673" s="80"/>
      <c r="HB3673" s="80"/>
      <c r="HC3673" s="80"/>
      <c r="HD3673" s="80"/>
      <c r="HE3673" s="80"/>
      <c r="HF3673" s="80"/>
      <c r="HG3673" s="80"/>
      <c r="HH3673" s="80"/>
      <c r="HI3673" s="80"/>
      <c r="HJ3673" s="80"/>
      <c r="HK3673" s="80"/>
      <c r="HL3673" s="80"/>
      <c r="HM3673" s="80"/>
      <c r="HN3673" s="80"/>
      <c r="HO3673" s="80"/>
      <c r="HP3673" s="80"/>
      <c r="HQ3673" s="80"/>
      <c r="HR3673" s="80"/>
      <c r="HS3673" s="80"/>
      <c r="HT3673" s="80"/>
      <c r="HU3673" s="80"/>
      <c r="HV3673" s="80"/>
      <c r="HW3673" s="80"/>
      <c r="HX3673" s="80"/>
      <c r="HY3673" s="80"/>
      <c r="HZ3673" s="80"/>
      <c r="IA3673" s="80"/>
      <c r="IB3673" s="80"/>
      <c r="IC3673" s="80"/>
      <c r="ID3673" s="80"/>
      <c r="IE3673" s="80"/>
      <c r="IF3673" s="80"/>
      <c r="IG3673" s="80"/>
      <c r="IH3673" s="80"/>
      <c r="II3673" s="80"/>
      <c r="IJ3673" s="80"/>
      <c r="IK3673" s="80"/>
      <c r="IL3673" s="80"/>
      <c r="IM3673" s="80"/>
      <c r="IN3673" s="80"/>
      <c r="IO3673" s="80"/>
      <c r="IP3673" s="80"/>
      <c r="IQ3673" s="80"/>
      <c r="IR3673" s="80"/>
      <c r="IS3673" s="80"/>
      <c r="IT3673" s="80"/>
      <c r="IU3673" s="80"/>
      <c r="IV3673" s="80"/>
    </row>
    <row r="3674" spans="1:256">
      <c r="A3674" s="48"/>
      <c r="B3674" s="52"/>
      <c r="C3674" s="50"/>
      <c r="D3674" s="51"/>
      <c r="E3674" s="19"/>
      <c r="F3674" s="21"/>
      <c r="G3674" s="80"/>
      <c r="H3674" s="80"/>
      <c r="I3674" s="80"/>
      <c r="J3674" s="80"/>
      <c r="K3674" s="80"/>
      <c r="L3674" s="80"/>
      <c r="M3674" s="80"/>
      <c r="N3674" s="80"/>
      <c r="O3674" s="80"/>
      <c r="P3674" s="80"/>
      <c r="Q3674" s="80"/>
      <c r="R3674" s="80"/>
      <c r="S3674" s="80"/>
      <c r="T3674" s="80"/>
      <c r="U3674" s="80"/>
      <c r="V3674" s="80"/>
      <c r="W3674" s="80"/>
      <c r="X3674" s="80"/>
      <c r="Y3674" s="80"/>
      <c r="Z3674" s="80"/>
      <c r="AA3674" s="80"/>
      <c r="AB3674" s="80"/>
      <c r="AC3674" s="80"/>
      <c r="AD3674" s="80"/>
      <c r="AE3674" s="80"/>
      <c r="AF3674" s="80"/>
      <c r="AG3674" s="80"/>
      <c r="AH3674" s="80"/>
      <c r="AI3674" s="80"/>
      <c r="AJ3674" s="80"/>
      <c r="AK3674" s="80"/>
      <c r="AL3674" s="80"/>
      <c r="AM3674" s="80"/>
      <c r="AN3674" s="80"/>
      <c r="AO3674" s="80"/>
      <c r="AP3674" s="80"/>
      <c r="AQ3674" s="80"/>
      <c r="AR3674" s="80"/>
      <c r="AS3674" s="80"/>
      <c r="AT3674" s="80"/>
      <c r="AU3674" s="80"/>
      <c r="AV3674" s="80"/>
      <c r="AW3674" s="80"/>
      <c r="AX3674" s="80"/>
      <c r="AY3674" s="80"/>
      <c r="AZ3674" s="80"/>
      <c r="BA3674" s="80"/>
      <c r="BB3674" s="80"/>
      <c r="BC3674" s="80"/>
      <c r="BD3674" s="80"/>
      <c r="BE3674" s="80"/>
      <c r="BF3674" s="80"/>
      <c r="BG3674" s="80"/>
      <c r="BH3674" s="80"/>
      <c r="BI3674" s="80"/>
      <c r="BJ3674" s="80"/>
      <c r="BK3674" s="80"/>
      <c r="BL3674" s="80"/>
      <c r="BM3674" s="80"/>
      <c r="BN3674" s="80"/>
      <c r="BO3674" s="80"/>
      <c r="BP3674" s="80"/>
      <c r="BQ3674" s="80"/>
      <c r="BR3674" s="80"/>
      <c r="BS3674" s="80"/>
      <c r="BT3674" s="80"/>
      <c r="BU3674" s="80"/>
      <c r="BV3674" s="80"/>
      <c r="BW3674" s="80"/>
      <c r="BX3674" s="80"/>
      <c r="BY3674" s="80"/>
      <c r="BZ3674" s="80"/>
      <c r="CA3674" s="80"/>
      <c r="CB3674" s="80"/>
      <c r="CC3674" s="80"/>
      <c r="CD3674" s="80"/>
      <c r="CE3674" s="80"/>
      <c r="CF3674" s="80"/>
      <c r="CG3674" s="80"/>
      <c r="CH3674" s="80"/>
      <c r="CI3674" s="80"/>
      <c r="CJ3674" s="80"/>
      <c r="CK3674" s="80"/>
      <c r="CL3674" s="80"/>
      <c r="CM3674" s="80"/>
      <c r="CN3674" s="80"/>
      <c r="CO3674" s="80"/>
      <c r="CP3674" s="80"/>
      <c r="CQ3674" s="80"/>
      <c r="CR3674" s="80"/>
      <c r="CS3674" s="80"/>
      <c r="CT3674" s="80"/>
      <c r="CU3674" s="80"/>
      <c r="CV3674" s="80"/>
      <c r="CW3674" s="80"/>
      <c r="CX3674" s="80"/>
      <c r="CY3674" s="80"/>
      <c r="CZ3674" s="80"/>
      <c r="DA3674" s="80"/>
      <c r="DB3674" s="80"/>
      <c r="DC3674" s="80"/>
      <c r="DD3674" s="80"/>
      <c r="DE3674" s="80"/>
      <c r="DF3674" s="80"/>
      <c r="DG3674" s="80"/>
      <c r="DH3674" s="80"/>
      <c r="DI3674" s="80"/>
      <c r="DJ3674" s="80"/>
      <c r="DK3674" s="80"/>
      <c r="DL3674" s="80"/>
      <c r="DM3674" s="80"/>
      <c r="DN3674" s="80"/>
      <c r="DO3674" s="80"/>
      <c r="DP3674" s="80"/>
      <c r="DQ3674" s="80"/>
      <c r="DR3674" s="80"/>
      <c r="DS3674" s="80"/>
      <c r="DT3674" s="80"/>
      <c r="DU3674" s="80"/>
      <c r="DV3674" s="80"/>
      <c r="DW3674" s="80"/>
      <c r="DX3674" s="80"/>
      <c r="DY3674" s="80"/>
      <c r="DZ3674" s="80"/>
      <c r="EA3674" s="80"/>
      <c r="EB3674" s="80"/>
      <c r="EC3674" s="80"/>
      <c r="ED3674" s="80"/>
      <c r="EE3674" s="80"/>
      <c r="EF3674" s="80"/>
      <c r="EG3674" s="80"/>
      <c r="EH3674" s="80"/>
      <c r="EI3674" s="80"/>
      <c r="EJ3674" s="80"/>
      <c r="EK3674" s="80"/>
      <c r="EL3674" s="80"/>
      <c r="EM3674" s="80"/>
      <c r="EN3674" s="80"/>
      <c r="EO3674" s="80"/>
      <c r="EP3674" s="80"/>
      <c r="EQ3674" s="80"/>
      <c r="ER3674" s="80"/>
      <c r="ES3674" s="80"/>
      <c r="ET3674" s="80"/>
      <c r="EU3674" s="80"/>
      <c r="EV3674" s="80"/>
      <c r="EW3674" s="80"/>
      <c r="EX3674" s="80"/>
      <c r="EY3674" s="80"/>
      <c r="EZ3674" s="80"/>
      <c r="FA3674" s="80"/>
      <c r="FB3674" s="80"/>
      <c r="FC3674" s="80"/>
      <c r="FD3674" s="80"/>
      <c r="FE3674" s="80"/>
      <c r="FF3674" s="80"/>
      <c r="FG3674" s="80"/>
      <c r="FH3674" s="80"/>
      <c r="FI3674" s="80"/>
      <c r="FJ3674" s="80"/>
      <c r="FK3674" s="80"/>
      <c r="FL3674" s="80"/>
      <c r="FM3674" s="80"/>
      <c r="FN3674" s="80"/>
      <c r="FO3674" s="80"/>
      <c r="FP3674" s="80"/>
      <c r="FQ3674" s="80"/>
      <c r="FR3674" s="80"/>
      <c r="FS3674" s="80"/>
      <c r="FT3674" s="80"/>
      <c r="FU3674" s="80"/>
      <c r="FV3674" s="80"/>
      <c r="FW3674" s="80"/>
      <c r="FX3674" s="80"/>
      <c r="FY3674" s="80"/>
      <c r="FZ3674" s="80"/>
      <c r="GA3674" s="80"/>
      <c r="GB3674" s="80"/>
      <c r="GC3674" s="80"/>
      <c r="GD3674" s="80"/>
      <c r="GE3674" s="80"/>
      <c r="GF3674" s="80"/>
      <c r="GG3674" s="80"/>
      <c r="GH3674" s="80"/>
      <c r="GI3674" s="80"/>
      <c r="GJ3674" s="80"/>
      <c r="GK3674" s="80"/>
      <c r="GL3674" s="80"/>
      <c r="GM3674" s="80"/>
      <c r="GN3674" s="80"/>
      <c r="GO3674" s="80"/>
      <c r="GP3674" s="80"/>
      <c r="GQ3674" s="80"/>
      <c r="GR3674" s="80"/>
      <c r="GS3674" s="80"/>
      <c r="GT3674" s="80"/>
      <c r="GU3674" s="80"/>
      <c r="GV3674" s="80"/>
      <c r="GW3674" s="80"/>
      <c r="GX3674" s="80"/>
      <c r="GY3674" s="80"/>
      <c r="GZ3674" s="80"/>
      <c r="HA3674" s="80"/>
      <c r="HB3674" s="80"/>
      <c r="HC3674" s="80"/>
      <c r="HD3674" s="80"/>
      <c r="HE3674" s="80"/>
      <c r="HF3674" s="80"/>
      <c r="HG3674" s="80"/>
      <c r="HH3674" s="80"/>
      <c r="HI3674" s="80"/>
      <c r="HJ3674" s="80"/>
      <c r="HK3674" s="80"/>
      <c r="HL3674" s="80"/>
      <c r="HM3674" s="80"/>
      <c r="HN3674" s="80"/>
      <c r="HO3674" s="80"/>
      <c r="HP3674" s="80"/>
      <c r="HQ3674" s="80"/>
      <c r="HR3674" s="80"/>
      <c r="HS3674" s="80"/>
      <c r="HT3674" s="80"/>
      <c r="HU3674" s="80"/>
      <c r="HV3674" s="80"/>
      <c r="HW3674" s="80"/>
      <c r="HX3674" s="80"/>
      <c r="HY3674" s="80"/>
      <c r="HZ3674" s="80"/>
      <c r="IA3674" s="80"/>
      <c r="IB3674" s="80"/>
      <c r="IC3674" s="80"/>
      <c r="ID3674" s="80"/>
      <c r="IE3674" s="80"/>
      <c r="IF3674" s="80"/>
      <c r="IG3674" s="80"/>
      <c r="IH3674" s="80"/>
      <c r="II3674" s="80"/>
      <c r="IJ3674" s="80"/>
      <c r="IK3674" s="80"/>
      <c r="IL3674" s="80"/>
      <c r="IM3674" s="80"/>
      <c r="IN3674" s="80"/>
      <c r="IO3674" s="80"/>
      <c r="IP3674" s="80"/>
      <c r="IQ3674" s="80"/>
      <c r="IR3674" s="80"/>
      <c r="IS3674" s="80"/>
      <c r="IT3674" s="80"/>
      <c r="IU3674" s="80"/>
      <c r="IV3674" s="80"/>
    </row>
    <row r="3675" spans="1:256">
      <c r="A3675" s="48"/>
      <c r="B3675" s="65"/>
      <c r="C3675" s="50"/>
      <c r="D3675" s="51"/>
      <c r="E3675" s="19"/>
      <c r="F3675" s="21"/>
      <c r="G3675" s="80"/>
      <c r="H3675" s="80"/>
      <c r="I3675" s="80"/>
      <c r="J3675" s="80"/>
      <c r="K3675" s="80"/>
      <c r="L3675" s="80"/>
      <c r="M3675" s="80"/>
      <c r="N3675" s="80"/>
      <c r="O3675" s="80"/>
      <c r="P3675" s="80"/>
      <c r="Q3675" s="80"/>
      <c r="R3675" s="80"/>
      <c r="S3675" s="80"/>
      <c r="T3675" s="80"/>
      <c r="U3675" s="80"/>
      <c r="V3675" s="80"/>
      <c r="W3675" s="80"/>
      <c r="X3675" s="80"/>
      <c r="Y3675" s="80"/>
      <c r="Z3675" s="80"/>
      <c r="AA3675" s="80"/>
      <c r="AB3675" s="80"/>
      <c r="AC3675" s="80"/>
      <c r="AD3675" s="80"/>
      <c r="AE3675" s="80"/>
      <c r="AF3675" s="80"/>
      <c r="AG3675" s="80"/>
      <c r="AH3675" s="80"/>
      <c r="AI3675" s="80"/>
      <c r="AJ3675" s="80"/>
      <c r="AK3675" s="80"/>
      <c r="AL3675" s="80"/>
      <c r="AM3675" s="80"/>
      <c r="AN3675" s="80"/>
      <c r="AO3675" s="80"/>
      <c r="AP3675" s="80"/>
      <c r="AQ3675" s="80"/>
      <c r="AR3675" s="80"/>
      <c r="AS3675" s="80"/>
      <c r="AT3675" s="80"/>
      <c r="AU3675" s="80"/>
      <c r="AV3675" s="80"/>
      <c r="AW3675" s="80"/>
      <c r="AX3675" s="80"/>
      <c r="AY3675" s="80"/>
      <c r="AZ3675" s="80"/>
      <c r="BA3675" s="80"/>
      <c r="BB3675" s="80"/>
      <c r="BC3675" s="80"/>
      <c r="BD3675" s="80"/>
      <c r="BE3675" s="80"/>
      <c r="BF3675" s="80"/>
      <c r="BG3675" s="80"/>
      <c r="BH3675" s="80"/>
      <c r="BI3675" s="80"/>
      <c r="BJ3675" s="80"/>
      <c r="BK3675" s="80"/>
      <c r="BL3675" s="80"/>
      <c r="BM3675" s="80"/>
      <c r="BN3675" s="80"/>
      <c r="BO3675" s="80"/>
      <c r="BP3675" s="80"/>
      <c r="BQ3675" s="80"/>
      <c r="BR3675" s="80"/>
      <c r="BS3675" s="80"/>
      <c r="BT3675" s="80"/>
      <c r="BU3675" s="80"/>
      <c r="BV3675" s="80"/>
      <c r="BW3675" s="80"/>
      <c r="BX3675" s="80"/>
      <c r="BY3675" s="80"/>
      <c r="BZ3675" s="80"/>
      <c r="CA3675" s="80"/>
      <c r="CB3675" s="80"/>
      <c r="CC3675" s="80"/>
      <c r="CD3675" s="80"/>
      <c r="CE3675" s="80"/>
      <c r="CF3675" s="80"/>
      <c r="CG3675" s="80"/>
      <c r="CH3675" s="80"/>
      <c r="CI3675" s="80"/>
      <c r="CJ3675" s="80"/>
      <c r="CK3675" s="80"/>
      <c r="CL3675" s="80"/>
      <c r="CM3675" s="80"/>
      <c r="CN3675" s="80"/>
      <c r="CO3675" s="80"/>
      <c r="CP3675" s="80"/>
      <c r="CQ3675" s="80"/>
      <c r="CR3675" s="80"/>
      <c r="CS3675" s="80"/>
      <c r="CT3675" s="80"/>
      <c r="CU3675" s="80"/>
      <c r="CV3675" s="80"/>
      <c r="CW3675" s="80"/>
      <c r="CX3675" s="80"/>
      <c r="CY3675" s="80"/>
      <c r="CZ3675" s="80"/>
      <c r="DA3675" s="80"/>
      <c r="DB3675" s="80"/>
      <c r="DC3675" s="80"/>
      <c r="DD3675" s="80"/>
      <c r="DE3675" s="80"/>
      <c r="DF3675" s="80"/>
      <c r="DG3675" s="80"/>
      <c r="DH3675" s="80"/>
      <c r="DI3675" s="80"/>
      <c r="DJ3675" s="80"/>
      <c r="DK3675" s="80"/>
      <c r="DL3675" s="80"/>
      <c r="DM3675" s="80"/>
      <c r="DN3675" s="80"/>
      <c r="DO3675" s="80"/>
      <c r="DP3675" s="80"/>
      <c r="DQ3675" s="80"/>
      <c r="DR3675" s="80"/>
      <c r="DS3675" s="80"/>
      <c r="DT3675" s="80"/>
      <c r="DU3675" s="80"/>
      <c r="DV3675" s="80"/>
      <c r="DW3675" s="80"/>
      <c r="DX3675" s="80"/>
      <c r="DY3675" s="80"/>
      <c r="DZ3675" s="80"/>
      <c r="EA3675" s="80"/>
      <c r="EB3675" s="80"/>
      <c r="EC3675" s="80"/>
      <c r="ED3675" s="80"/>
      <c r="EE3675" s="80"/>
      <c r="EF3675" s="80"/>
      <c r="EG3675" s="80"/>
      <c r="EH3675" s="80"/>
      <c r="EI3675" s="80"/>
      <c r="EJ3675" s="80"/>
      <c r="EK3675" s="80"/>
      <c r="EL3675" s="80"/>
      <c r="EM3675" s="80"/>
      <c r="EN3675" s="80"/>
      <c r="EO3675" s="80"/>
      <c r="EP3675" s="80"/>
      <c r="EQ3675" s="80"/>
      <c r="ER3675" s="80"/>
      <c r="ES3675" s="80"/>
      <c r="ET3675" s="80"/>
      <c r="EU3675" s="80"/>
      <c r="EV3675" s="80"/>
      <c r="EW3675" s="80"/>
      <c r="EX3675" s="80"/>
      <c r="EY3675" s="80"/>
      <c r="EZ3675" s="80"/>
      <c r="FA3675" s="80"/>
      <c r="FB3675" s="80"/>
      <c r="FC3675" s="80"/>
      <c r="FD3675" s="80"/>
      <c r="FE3675" s="80"/>
      <c r="FF3675" s="80"/>
      <c r="FG3675" s="80"/>
      <c r="FH3675" s="80"/>
      <c r="FI3675" s="80"/>
      <c r="FJ3675" s="80"/>
      <c r="FK3675" s="80"/>
      <c r="FL3675" s="80"/>
      <c r="FM3675" s="80"/>
      <c r="FN3675" s="80"/>
      <c r="FO3675" s="80"/>
      <c r="FP3675" s="80"/>
      <c r="FQ3675" s="80"/>
      <c r="FR3675" s="80"/>
      <c r="FS3675" s="80"/>
      <c r="FT3675" s="80"/>
      <c r="FU3675" s="80"/>
      <c r="FV3675" s="80"/>
      <c r="FW3675" s="80"/>
      <c r="FX3675" s="80"/>
      <c r="FY3675" s="80"/>
      <c r="FZ3675" s="80"/>
      <c r="GA3675" s="80"/>
      <c r="GB3675" s="80"/>
      <c r="GC3675" s="80"/>
      <c r="GD3675" s="80"/>
      <c r="GE3675" s="80"/>
      <c r="GF3675" s="80"/>
      <c r="GG3675" s="80"/>
      <c r="GH3675" s="80"/>
      <c r="GI3675" s="80"/>
      <c r="GJ3675" s="80"/>
      <c r="GK3675" s="80"/>
      <c r="GL3675" s="80"/>
      <c r="GM3675" s="80"/>
      <c r="GN3675" s="80"/>
      <c r="GO3675" s="80"/>
      <c r="GP3675" s="80"/>
      <c r="GQ3675" s="80"/>
      <c r="GR3675" s="80"/>
      <c r="GS3675" s="80"/>
      <c r="GT3675" s="80"/>
      <c r="GU3675" s="80"/>
      <c r="GV3675" s="80"/>
      <c r="GW3675" s="80"/>
      <c r="GX3675" s="80"/>
      <c r="GY3675" s="80"/>
      <c r="GZ3675" s="80"/>
      <c r="HA3675" s="80"/>
      <c r="HB3675" s="80"/>
      <c r="HC3675" s="80"/>
      <c r="HD3675" s="80"/>
      <c r="HE3675" s="80"/>
      <c r="HF3675" s="80"/>
      <c r="HG3675" s="80"/>
      <c r="HH3675" s="80"/>
      <c r="HI3675" s="80"/>
      <c r="HJ3675" s="80"/>
      <c r="HK3675" s="80"/>
      <c r="HL3675" s="80"/>
      <c r="HM3675" s="80"/>
      <c r="HN3675" s="80"/>
      <c r="HO3675" s="80"/>
      <c r="HP3675" s="80"/>
      <c r="HQ3675" s="80"/>
      <c r="HR3675" s="80"/>
      <c r="HS3675" s="80"/>
      <c r="HT3675" s="80"/>
      <c r="HU3675" s="80"/>
      <c r="HV3675" s="80"/>
      <c r="HW3675" s="80"/>
      <c r="HX3675" s="80"/>
      <c r="HY3675" s="80"/>
      <c r="HZ3675" s="80"/>
      <c r="IA3675" s="80"/>
      <c r="IB3675" s="80"/>
      <c r="IC3675" s="80"/>
      <c r="ID3675" s="80"/>
      <c r="IE3675" s="80"/>
      <c r="IF3675" s="80"/>
      <c r="IG3675" s="80"/>
      <c r="IH3675" s="80"/>
      <c r="II3675" s="80"/>
      <c r="IJ3675" s="80"/>
      <c r="IK3675" s="80"/>
      <c r="IL3675" s="80"/>
      <c r="IM3675" s="80"/>
      <c r="IN3675" s="80"/>
      <c r="IO3675" s="80"/>
      <c r="IP3675" s="80"/>
      <c r="IQ3675" s="80"/>
      <c r="IR3675" s="80"/>
      <c r="IS3675" s="80"/>
      <c r="IT3675" s="80"/>
      <c r="IU3675" s="80"/>
      <c r="IV3675" s="80"/>
    </row>
    <row r="3676" spans="1:256">
      <c r="A3676" s="55"/>
      <c r="B3676" s="81"/>
      <c r="C3676" s="81"/>
      <c r="D3676" s="51"/>
      <c r="E3676" s="19"/>
      <c r="F3676" s="21"/>
      <c r="G3676" s="80"/>
      <c r="H3676" s="80"/>
      <c r="I3676" s="80"/>
      <c r="J3676" s="80"/>
      <c r="K3676" s="80"/>
      <c r="L3676" s="80"/>
      <c r="M3676" s="80"/>
      <c r="N3676" s="80"/>
      <c r="O3676" s="80"/>
      <c r="P3676" s="80"/>
      <c r="Q3676" s="80"/>
      <c r="R3676" s="80"/>
      <c r="S3676" s="80"/>
      <c r="T3676" s="80"/>
      <c r="U3676" s="80"/>
      <c r="V3676" s="80"/>
      <c r="W3676" s="80"/>
      <c r="X3676" s="80"/>
      <c r="Y3676" s="80"/>
      <c r="Z3676" s="80"/>
      <c r="AA3676" s="80"/>
      <c r="AB3676" s="80"/>
      <c r="AC3676" s="80"/>
      <c r="AD3676" s="80"/>
      <c r="AE3676" s="80"/>
      <c r="AF3676" s="80"/>
      <c r="AG3676" s="80"/>
      <c r="AH3676" s="80"/>
      <c r="AI3676" s="80"/>
      <c r="AJ3676" s="80"/>
      <c r="AK3676" s="80"/>
      <c r="AL3676" s="80"/>
      <c r="AM3676" s="80"/>
      <c r="AN3676" s="80"/>
      <c r="AO3676" s="80"/>
      <c r="AP3676" s="80"/>
      <c r="AQ3676" s="80"/>
      <c r="AR3676" s="80"/>
      <c r="AS3676" s="80"/>
      <c r="AT3676" s="80"/>
      <c r="AU3676" s="80"/>
      <c r="AV3676" s="80"/>
      <c r="AW3676" s="80"/>
      <c r="AX3676" s="80"/>
      <c r="AY3676" s="80"/>
      <c r="AZ3676" s="80"/>
      <c r="BA3676" s="80"/>
      <c r="BB3676" s="80"/>
      <c r="BC3676" s="80"/>
      <c r="BD3676" s="80"/>
      <c r="BE3676" s="80"/>
      <c r="BF3676" s="80"/>
      <c r="BG3676" s="80"/>
      <c r="BH3676" s="80"/>
      <c r="BI3676" s="80"/>
      <c r="BJ3676" s="80"/>
      <c r="BK3676" s="80"/>
      <c r="BL3676" s="80"/>
      <c r="BM3676" s="80"/>
      <c r="BN3676" s="80"/>
      <c r="BO3676" s="80"/>
      <c r="BP3676" s="80"/>
      <c r="BQ3676" s="80"/>
      <c r="BR3676" s="80"/>
      <c r="BS3676" s="80"/>
      <c r="BT3676" s="80"/>
      <c r="BU3676" s="80"/>
      <c r="BV3676" s="80"/>
      <c r="BW3676" s="80"/>
      <c r="BX3676" s="80"/>
      <c r="BY3676" s="80"/>
      <c r="BZ3676" s="80"/>
      <c r="CA3676" s="80"/>
      <c r="CB3676" s="80"/>
      <c r="CC3676" s="80"/>
      <c r="CD3676" s="80"/>
      <c r="CE3676" s="80"/>
      <c r="CF3676" s="80"/>
      <c r="CG3676" s="80"/>
      <c r="CH3676" s="80"/>
      <c r="CI3676" s="80"/>
      <c r="CJ3676" s="80"/>
      <c r="CK3676" s="80"/>
      <c r="CL3676" s="80"/>
      <c r="CM3676" s="80"/>
      <c r="CN3676" s="80"/>
      <c r="CO3676" s="80"/>
      <c r="CP3676" s="80"/>
      <c r="CQ3676" s="80"/>
      <c r="CR3676" s="80"/>
      <c r="CS3676" s="80"/>
      <c r="CT3676" s="80"/>
      <c r="CU3676" s="80"/>
      <c r="CV3676" s="80"/>
      <c r="CW3676" s="80"/>
      <c r="CX3676" s="80"/>
      <c r="CY3676" s="80"/>
      <c r="CZ3676" s="80"/>
      <c r="DA3676" s="80"/>
      <c r="DB3676" s="80"/>
      <c r="DC3676" s="80"/>
      <c r="DD3676" s="80"/>
      <c r="DE3676" s="80"/>
      <c r="DF3676" s="80"/>
      <c r="DG3676" s="80"/>
      <c r="DH3676" s="80"/>
      <c r="DI3676" s="80"/>
      <c r="DJ3676" s="80"/>
      <c r="DK3676" s="80"/>
      <c r="DL3676" s="80"/>
      <c r="DM3676" s="80"/>
      <c r="DN3676" s="80"/>
      <c r="DO3676" s="80"/>
      <c r="DP3676" s="80"/>
      <c r="DQ3676" s="80"/>
      <c r="DR3676" s="80"/>
      <c r="DS3676" s="80"/>
      <c r="DT3676" s="80"/>
      <c r="DU3676" s="80"/>
      <c r="DV3676" s="80"/>
      <c r="DW3676" s="80"/>
      <c r="DX3676" s="80"/>
      <c r="DY3676" s="80"/>
      <c r="DZ3676" s="80"/>
      <c r="EA3676" s="80"/>
      <c r="EB3676" s="80"/>
      <c r="EC3676" s="80"/>
      <c r="ED3676" s="80"/>
      <c r="EE3676" s="80"/>
      <c r="EF3676" s="80"/>
      <c r="EG3676" s="80"/>
      <c r="EH3676" s="80"/>
      <c r="EI3676" s="80"/>
      <c r="EJ3676" s="80"/>
      <c r="EK3676" s="80"/>
      <c r="EL3676" s="80"/>
      <c r="EM3676" s="80"/>
      <c r="EN3676" s="80"/>
      <c r="EO3676" s="80"/>
      <c r="EP3676" s="80"/>
      <c r="EQ3676" s="80"/>
      <c r="ER3676" s="80"/>
      <c r="ES3676" s="80"/>
      <c r="ET3676" s="80"/>
      <c r="EU3676" s="80"/>
      <c r="EV3676" s="80"/>
      <c r="EW3676" s="80"/>
      <c r="EX3676" s="80"/>
      <c r="EY3676" s="80"/>
      <c r="EZ3676" s="80"/>
      <c r="FA3676" s="80"/>
      <c r="FB3676" s="80"/>
      <c r="FC3676" s="80"/>
      <c r="FD3676" s="80"/>
      <c r="FE3676" s="80"/>
      <c r="FF3676" s="80"/>
      <c r="FG3676" s="80"/>
      <c r="FH3676" s="80"/>
      <c r="FI3676" s="80"/>
      <c r="FJ3676" s="80"/>
      <c r="FK3676" s="80"/>
      <c r="FL3676" s="80"/>
      <c r="FM3676" s="80"/>
      <c r="FN3676" s="80"/>
      <c r="FO3676" s="80"/>
      <c r="FP3676" s="80"/>
      <c r="FQ3676" s="80"/>
      <c r="FR3676" s="80"/>
      <c r="FS3676" s="80"/>
      <c r="FT3676" s="80"/>
      <c r="FU3676" s="80"/>
      <c r="FV3676" s="80"/>
      <c r="FW3676" s="80"/>
      <c r="FX3676" s="80"/>
      <c r="FY3676" s="80"/>
      <c r="FZ3676" s="80"/>
      <c r="GA3676" s="80"/>
      <c r="GB3676" s="80"/>
      <c r="GC3676" s="80"/>
      <c r="GD3676" s="80"/>
      <c r="GE3676" s="80"/>
      <c r="GF3676" s="80"/>
      <c r="GG3676" s="80"/>
      <c r="GH3676" s="80"/>
      <c r="GI3676" s="80"/>
      <c r="GJ3676" s="80"/>
      <c r="GK3676" s="80"/>
      <c r="GL3676" s="80"/>
      <c r="GM3676" s="80"/>
      <c r="GN3676" s="80"/>
      <c r="GO3676" s="80"/>
      <c r="GP3676" s="80"/>
      <c r="GQ3676" s="80"/>
      <c r="GR3676" s="80"/>
      <c r="GS3676" s="80"/>
      <c r="GT3676" s="80"/>
      <c r="GU3676" s="80"/>
      <c r="GV3676" s="80"/>
      <c r="GW3676" s="80"/>
      <c r="GX3676" s="80"/>
      <c r="GY3676" s="80"/>
      <c r="GZ3676" s="80"/>
      <c r="HA3676" s="80"/>
      <c r="HB3676" s="80"/>
      <c r="HC3676" s="80"/>
      <c r="HD3676" s="80"/>
      <c r="HE3676" s="80"/>
      <c r="HF3676" s="80"/>
      <c r="HG3676" s="80"/>
      <c r="HH3676" s="80"/>
      <c r="HI3676" s="80"/>
      <c r="HJ3676" s="80"/>
      <c r="HK3676" s="80"/>
      <c r="HL3676" s="80"/>
      <c r="HM3676" s="80"/>
      <c r="HN3676" s="80"/>
      <c r="HO3676" s="80"/>
      <c r="HP3676" s="80"/>
      <c r="HQ3676" s="80"/>
      <c r="HR3676" s="80"/>
      <c r="HS3676" s="80"/>
      <c r="HT3676" s="80"/>
      <c r="HU3676" s="80"/>
      <c r="HV3676" s="80"/>
      <c r="HW3676" s="80"/>
      <c r="HX3676" s="80"/>
      <c r="HY3676" s="80"/>
      <c r="HZ3676" s="80"/>
      <c r="IA3676" s="80"/>
      <c r="IB3676" s="80"/>
      <c r="IC3676" s="80"/>
      <c r="ID3676" s="80"/>
      <c r="IE3676" s="80"/>
      <c r="IF3676" s="80"/>
      <c r="IG3676" s="80"/>
      <c r="IH3676" s="80"/>
      <c r="II3676" s="80"/>
      <c r="IJ3676" s="80"/>
      <c r="IK3676" s="80"/>
      <c r="IL3676" s="80"/>
      <c r="IM3676" s="80"/>
      <c r="IN3676" s="80"/>
      <c r="IO3676" s="80"/>
      <c r="IP3676" s="80"/>
      <c r="IQ3676" s="80"/>
      <c r="IR3676" s="80"/>
      <c r="IS3676" s="80"/>
      <c r="IT3676" s="80"/>
      <c r="IU3676" s="80"/>
      <c r="IV3676" s="80"/>
    </row>
    <row r="3677" spans="1:256">
      <c r="A3677" s="48"/>
      <c r="B3677" s="81"/>
      <c r="C3677" s="81"/>
      <c r="D3677" s="51"/>
      <c r="E3677" s="19"/>
      <c r="F3677" s="21"/>
      <c r="G3677" s="80"/>
      <c r="H3677" s="80"/>
      <c r="I3677" s="80"/>
      <c r="J3677" s="80"/>
      <c r="K3677" s="80"/>
      <c r="L3677" s="80"/>
      <c r="M3677" s="80"/>
      <c r="N3677" s="80"/>
      <c r="O3677" s="80"/>
      <c r="P3677" s="80"/>
      <c r="Q3677" s="80"/>
      <c r="R3677" s="80"/>
      <c r="S3677" s="80"/>
      <c r="T3677" s="80"/>
      <c r="U3677" s="80"/>
      <c r="V3677" s="80"/>
      <c r="W3677" s="80"/>
      <c r="X3677" s="80"/>
      <c r="Y3677" s="80"/>
      <c r="Z3677" s="80"/>
      <c r="AA3677" s="80"/>
      <c r="AB3677" s="80"/>
      <c r="AC3677" s="80"/>
      <c r="AD3677" s="80"/>
      <c r="AE3677" s="80"/>
      <c r="AF3677" s="80"/>
      <c r="AG3677" s="80"/>
      <c r="AH3677" s="80"/>
      <c r="AI3677" s="80"/>
      <c r="AJ3677" s="80"/>
      <c r="AK3677" s="80"/>
      <c r="AL3677" s="80"/>
      <c r="AM3677" s="80"/>
      <c r="AN3677" s="80"/>
      <c r="AO3677" s="80"/>
      <c r="AP3677" s="80"/>
      <c r="AQ3677" s="80"/>
      <c r="AR3677" s="80"/>
      <c r="AS3677" s="80"/>
      <c r="AT3677" s="80"/>
      <c r="AU3677" s="80"/>
      <c r="AV3677" s="80"/>
      <c r="AW3677" s="80"/>
      <c r="AX3677" s="80"/>
      <c r="AY3677" s="80"/>
      <c r="AZ3677" s="80"/>
      <c r="BA3677" s="80"/>
      <c r="BB3677" s="80"/>
      <c r="BC3677" s="80"/>
      <c r="BD3677" s="80"/>
      <c r="BE3677" s="80"/>
      <c r="BF3677" s="80"/>
      <c r="BG3677" s="80"/>
      <c r="BH3677" s="80"/>
      <c r="BI3677" s="80"/>
      <c r="BJ3677" s="80"/>
      <c r="BK3677" s="80"/>
      <c r="BL3677" s="80"/>
      <c r="BM3677" s="80"/>
      <c r="BN3677" s="80"/>
      <c r="BO3677" s="80"/>
      <c r="BP3677" s="80"/>
      <c r="BQ3677" s="80"/>
      <c r="BR3677" s="80"/>
      <c r="BS3677" s="80"/>
      <c r="BT3677" s="80"/>
      <c r="BU3677" s="80"/>
      <c r="BV3677" s="80"/>
      <c r="BW3677" s="80"/>
      <c r="BX3677" s="80"/>
      <c r="BY3677" s="80"/>
      <c r="BZ3677" s="80"/>
      <c r="CA3677" s="80"/>
      <c r="CB3677" s="80"/>
      <c r="CC3677" s="80"/>
      <c r="CD3677" s="80"/>
      <c r="CE3677" s="80"/>
      <c r="CF3677" s="80"/>
      <c r="CG3677" s="80"/>
      <c r="CH3677" s="80"/>
      <c r="CI3677" s="80"/>
      <c r="CJ3677" s="80"/>
      <c r="CK3677" s="80"/>
      <c r="CL3677" s="80"/>
      <c r="CM3677" s="80"/>
      <c r="CN3677" s="80"/>
      <c r="CO3677" s="80"/>
      <c r="CP3677" s="80"/>
      <c r="CQ3677" s="80"/>
      <c r="CR3677" s="80"/>
      <c r="CS3677" s="80"/>
      <c r="CT3677" s="80"/>
      <c r="CU3677" s="80"/>
      <c r="CV3677" s="80"/>
      <c r="CW3677" s="80"/>
      <c r="CX3677" s="80"/>
      <c r="CY3677" s="80"/>
      <c r="CZ3677" s="80"/>
      <c r="DA3677" s="80"/>
      <c r="DB3677" s="80"/>
      <c r="DC3677" s="80"/>
      <c r="DD3677" s="80"/>
      <c r="DE3677" s="80"/>
      <c r="DF3677" s="80"/>
      <c r="DG3677" s="80"/>
      <c r="DH3677" s="80"/>
      <c r="DI3677" s="80"/>
      <c r="DJ3677" s="80"/>
      <c r="DK3677" s="80"/>
      <c r="DL3677" s="80"/>
      <c r="DM3677" s="80"/>
      <c r="DN3677" s="80"/>
      <c r="DO3677" s="80"/>
      <c r="DP3677" s="80"/>
      <c r="DQ3677" s="80"/>
      <c r="DR3677" s="80"/>
      <c r="DS3677" s="80"/>
      <c r="DT3677" s="80"/>
      <c r="DU3677" s="80"/>
      <c r="DV3677" s="80"/>
      <c r="DW3677" s="80"/>
      <c r="DX3677" s="80"/>
      <c r="DY3677" s="80"/>
      <c r="DZ3677" s="80"/>
      <c r="EA3677" s="80"/>
      <c r="EB3677" s="80"/>
      <c r="EC3677" s="80"/>
      <c r="ED3677" s="80"/>
      <c r="EE3677" s="80"/>
      <c r="EF3677" s="80"/>
      <c r="EG3677" s="80"/>
      <c r="EH3677" s="80"/>
      <c r="EI3677" s="80"/>
      <c r="EJ3677" s="80"/>
      <c r="EK3677" s="80"/>
      <c r="EL3677" s="80"/>
      <c r="EM3677" s="80"/>
      <c r="EN3677" s="80"/>
      <c r="EO3677" s="80"/>
      <c r="EP3677" s="80"/>
      <c r="EQ3677" s="80"/>
      <c r="ER3677" s="80"/>
      <c r="ES3677" s="80"/>
      <c r="ET3677" s="80"/>
      <c r="EU3677" s="80"/>
      <c r="EV3677" s="80"/>
      <c r="EW3677" s="80"/>
      <c r="EX3677" s="80"/>
      <c r="EY3677" s="80"/>
      <c r="EZ3677" s="80"/>
      <c r="FA3677" s="80"/>
      <c r="FB3677" s="80"/>
      <c r="FC3677" s="80"/>
      <c r="FD3677" s="80"/>
      <c r="FE3677" s="80"/>
      <c r="FF3677" s="80"/>
      <c r="FG3677" s="80"/>
      <c r="FH3677" s="80"/>
      <c r="FI3677" s="80"/>
      <c r="FJ3677" s="80"/>
      <c r="FK3677" s="80"/>
      <c r="FL3677" s="80"/>
      <c r="FM3677" s="80"/>
      <c r="FN3677" s="80"/>
      <c r="FO3677" s="80"/>
      <c r="FP3677" s="80"/>
      <c r="FQ3677" s="80"/>
      <c r="FR3677" s="80"/>
      <c r="FS3677" s="80"/>
      <c r="FT3677" s="80"/>
      <c r="FU3677" s="80"/>
      <c r="FV3677" s="80"/>
      <c r="FW3677" s="80"/>
      <c r="FX3677" s="80"/>
      <c r="FY3677" s="80"/>
      <c r="FZ3677" s="80"/>
      <c r="GA3677" s="80"/>
      <c r="GB3677" s="80"/>
      <c r="GC3677" s="80"/>
      <c r="GD3677" s="80"/>
      <c r="GE3677" s="80"/>
      <c r="GF3677" s="80"/>
      <c r="GG3677" s="80"/>
      <c r="GH3677" s="80"/>
      <c r="GI3677" s="80"/>
      <c r="GJ3677" s="80"/>
      <c r="GK3677" s="80"/>
      <c r="GL3677" s="80"/>
      <c r="GM3677" s="80"/>
      <c r="GN3677" s="80"/>
      <c r="GO3677" s="80"/>
      <c r="GP3677" s="80"/>
      <c r="GQ3677" s="80"/>
      <c r="GR3677" s="80"/>
      <c r="GS3677" s="80"/>
      <c r="GT3677" s="80"/>
      <c r="GU3677" s="80"/>
      <c r="GV3677" s="80"/>
      <c r="GW3677" s="80"/>
      <c r="GX3677" s="80"/>
      <c r="GY3677" s="80"/>
      <c r="GZ3677" s="80"/>
      <c r="HA3677" s="80"/>
      <c r="HB3677" s="80"/>
      <c r="HC3677" s="80"/>
      <c r="HD3677" s="80"/>
      <c r="HE3677" s="80"/>
      <c r="HF3677" s="80"/>
      <c r="HG3677" s="80"/>
      <c r="HH3677" s="80"/>
      <c r="HI3677" s="80"/>
      <c r="HJ3677" s="80"/>
      <c r="HK3677" s="80"/>
      <c r="HL3677" s="80"/>
      <c r="HM3677" s="80"/>
      <c r="HN3677" s="80"/>
      <c r="HO3677" s="80"/>
      <c r="HP3677" s="80"/>
      <c r="HQ3677" s="80"/>
      <c r="HR3677" s="80"/>
      <c r="HS3677" s="80"/>
      <c r="HT3677" s="80"/>
      <c r="HU3677" s="80"/>
      <c r="HV3677" s="80"/>
      <c r="HW3677" s="80"/>
      <c r="HX3677" s="80"/>
      <c r="HY3677" s="80"/>
      <c r="HZ3677" s="80"/>
      <c r="IA3677" s="80"/>
      <c r="IB3677" s="80"/>
      <c r="IC3677" s="80"/>
      <c r="ID3677" s="80"/>
      <c r="IE3677" s="80"/>
      <c r="IF3677" s="80"/>
      <c r="IG3677" s="80"/>
      <c r="IH3677" s="80"/>
      <c r="II3677" s="80"/>
      <c r="IJ3677" s="80"/>
      <c r="IK3677" s="80"/>
      <c r="IL3677" s="80"/>
      <c r="IM3677" s="80"/>
      <c r="IN3677" s="80"/>
      <c r="IO3677" s="80"/>
      <c r="IP3677" s="80"/>
      <c r="IQ3677" s="80"/>
      <c r="IR3677" s="80"/>
      <c r="IS3677" s="80"/>
      <c r="IT3677" s="80"/>
      <c r="IU3677" s="80"/>
      <c r="IV3677" s="80"/>
    </row>
    <row r="3678" spans="1:256">
      <c r="A3678" s="48"/>
      <c r="B3678" s="65"/>
      <c r="C3678" s="50"/>
      <c r="D3678" s="51"/>
      <c r="E3678" s="19"/>
      <c r="F3678" s="21"/>
      <c r="G3678" s="80"/>
      <c r="H3678" s="80"/>
      <c r="I3678" s="80"/>
      <c r="J3678" s="80"/>
      <c r="K3678" s="80"/>
      <c r="L3678" s="80"/>
      <c r="M3678" s="80"/>
      <c r="N3678" s="80"/>
      <c r="O3678" s="80"/>
      <c r="P3678" s="80"/>
      <c r="Q3678" s="80"/>
      <c r="R3678" s="80"/>
      <c r="S3678" s="80"/>
      <c r="T3678" s="80"/>
      <c r="U3678" s="80"/>
      <c r="V3678" s="80"/>
      <c r="W3678" s="80"/>
      <c r="X3678" s="80"/>
      <c r="Y3678" s="80"/>
      <c r="Z3678" s="80"/>
      <c r="AA3678" s="80"/>
      <c r="AB3678" s="80"/>
      <c r="AC3678" s="80"/>
      <c r="AD3678" s="80"/>
      <c r="AE3678" s="80"/>
      <c r="AF3678" s="80"/>
      <c r="AG3678" s="80"/>
      <c r="AH3678" s="80"/>
      <c r="AI3678" s="80"/>
      <c r="AJ3678" s="80"/>
      <c r="AK3678" s="80"/>
      <c r="AL3678" s="80"/>
      <c r="AM3678" s="80"/>
      <c r="AN3678" s="80"/>
      <c r="AO3678" s="80"/>
      <c r="AP3678" s="80"/>
      <c r="AQ3678" s="80"/>
      <c r="AR3678" s="80"/>
      <c r="AS3678" s="80"/>
      <c r="AT3678" s="80"/>
      <c r="AU3678" s="80"/>
      <c r="AV3678" s="80"/>
      <c r="AW3678" s="80"/>
      <c r="AX3678" s="80"/>
      <c r="AY3678" s="80"/>
      <c r="AZ3678" s="80"/>
      <c r="BA3678" s="80"/>
      <c r="BB3678" s="80"/>
      <c r="BC3678" s="80"/>
      <c r="BD3678" s="80"/>
      <c r="BE3678" s="80"/>
      <c r="BF3678" s="80"/>
      <c r="BG3678" s="80"/>
      <c r="BH3678" s="80"/>
      <c r="BI3678" s="80"/>
      <c r="BJ3678" s="80"/>
      <c r="BK3678" s="80"/>
      <c r="BL3678" s="80"/>
      <c r="BM3678" s="80"/>
      <c r="BN3678" s="80"/>
      <c r="BO3678" s="80"/>
      <c r="BP3678" s="80"/>
      <c r="BQ3678" s="80"/>
      <c r="BR3678" s="80"/>
      <c r="BS3678" s="80"/>
      <c r="BT3678" s="80"/>
      <c r="BU3678" s="80"/>
      <c r="BV3678" s="80"/>
      <c r="BW3678" s="80"/>
      <c r="BX3678" s="80"/>
      <c r="BY3678" s="80"/>
      <c r="BZ3678" s="80"/>
      <c r="CA3678" s="80"/>
      <c r="CB3678" s="80"/>
      <c r="CC3678" s="80"/>
      <c r="CD3678" s="80"/>
      <c r="CE3678" s="80"/>
      <c r="CF3678" s="80"/>
      <c r="CG3678" s="80"/>
      <c r="CH3678" s="80"/>
      <c r="CI3678" s="80"/>
      <c r="CJ3678" s="80"/>
      <c r="CK3678" s="80"/>
      <c r="CL3678" s="80"/>
      <c r="CM3678" s="80"/>
      <c r="CN3678" s="80"/>
      <c r="CO3678" s="80"/>
      <c r="CP3678" s="80"/>
      <c r="CQ3678" s="80"/>
      <c r="CR3678" s="80"/>
      <c r="CS3678" s="80"/>
      <c r="CT3678" s="80"/>
      <c r="CU3678" s="80"/>
      <c r="CV3678" s="80"/>
      <c r="CW3678" s="80"/>
      <c r="CX3678" s="80"/>
      <c r="CY3678" s="80"/>
      <c r="CZ3678" s="80"/>
      <c r="DA3678" s="80"/>
      <c r="DB3678" s="80"/>
      <c r="DC3678" s="80"/>
      <c r="DD3678" s="80"/>
      <c r="DE3678" s="80"/>
      <c r="DF3678" s="80"/>
      <c r="DG3678" s="80"/>
      <c r="DH3678" s="80"/>
      <c r="DI3678" s="80"/>
      <c r="DJ3678" s="80"/>
      <c r="DK3678" s="80"/>
      <c r="DL3678" s="80"/>
      <c r="DM3678" s="80"/>
      <c r="DN3678" s="80"/>
      <c r="DO3678" s="80"/>
      <c r="DP3678" s="80"/>
      <c r="DQ3678" s="80"/>
      <c r="DR3678" s="80"/>
      <c r="DS3678" s="80"/>
      <c r="DT3678" s="80"/>
      <c r="DU3678" s="80"/>
      <c r="DV3678" s="80"/>
      <c r="DW3678" s="80"/>
      <c r="DX3678" s="80"/>
      <c r="DY3678" s="80"/>
      <c r="DZ3678" s="80"/>
      <c r="EA3678" s="80"/>
      <c r="EB3678" s="80"/>
      <c r="EC3678" s="80"/>
      <c r="ED3678" s="80"/>
      <c r="EE3678" s="80"/>
      <c r="EF3678" s="80"/>
      <c r="EG3678" s="80"/>
      <c r="EH3678" s="80"/>
      <c r="EI3678" s="80"/>
      <c r="EJ3678" s="80"/>
      <c r="EK3678" s="80"/>
      <c r="EL3678" s="80"/>
      <c r="EM3678" s="80"/>
      <c r="EN3678" s="80"/>
      <c r="EO3678" s="80"/>
      <c r="EP3678" s="80"/>
      <c r="EQ3678" s="80"/>
      <c r="ER3678" s="80"/>
      <c r="ES3678" s="80"/>
      <c r="ET3678" s="80"/>
      <c r="EU3678" s="80"/>
      <c r="EV3678" s="80"/>
      <c r="EW3678" s="80"/>
      <c r="EX3678" s="80"/>
      <c r="EY3678" s="80"/>
      <c r="EZ3678" s="80"/>
      <c r="FA3678" s="80"/>
      <c r="FB3678" s="80"/>
      <c r="FC3678" s="80"/>
      <c r="FD3678" s="80"/>
      <c r="FE3678" s="80"/>
      <c r="FF3678" s="80"/>
      <c r="FG3678" s="80"/>
      <c r="FH3678" s="80"/>
      <c r="FI3678" s="80"/>
      <c r="FJ3678" s="80"/>
      <c r="FK3678" s="80"/>
      <c r="FL3678" s="80"/>
      <c r="FM3678" s="80"/>
      <c r="FN3678" s="80"/>
      <c r="FO3678" s="80"/>
      <c r="FP3678" s="80"/>
      <c r="FQ3678" s="80"/>
      <c r="FR3678" s="80"/>
      <c r="FS3678" s="80"/>
      <c r="FT3678" s="80"/>
      <c r="FU3678" s="80"/>
      <c r="FV3678" s="80"/>
      <c r="FW3678" s="80"/>
      <c r="FX3678" s="80"/>
      <c r="FY3678" s="80"/>
      <c r="FZ3678" s="80"/>
      <c r="GA3678" s="80"/>
      <c r="GB3678" s="80"/>
      <c r="GC3678" s="80"/>
      <c r="GD3678" s="80"/>
      <c r="GE3678" s="80"/>
      <c r="GF3678" s="80"/>
      <c r="GG3678" s="80"/>
      <c r="GH3678" s="80"/>
      <c r="GI3678" s="80"/>
      <c r="GJ3678" s="80"/>
      <c r="GK3678" s="80"/>
      <c r="GL3678" s="80"/>
      <c r="GM3678" s="80"/>
      <c r="GN3678" s="80"/>
      <c r="GO3678" s="80"/>
      <c r="GP3678" s="80"/>
      <c r="GQ3678" s="80"/>
      <c r="GR3678" s="80"/>
      <c r="GS3678" s="80"/>
      <c r="GT3678" s="80"/>
      <c r="GU3678" s="80"/>
      <c r="GV3678" s="80"/>
      <c r="GW3678" s="80"/>
      <c r="GX3678" s="80"/>
      <c r="GY3678" s="80"/>
      <c r="GZ3678" s="80"/>
      <c r="HA3678" s="80"/>
      <c r="HB3678" s="80"/>
      <c r="HC3678" s="80"/>
      <c r="HD3678" s="80"/>
      <c r="HE3678" s="80"/>
      <c r="HF3678" s="80"/>
      <c r="HG3678" s="80"/>
      <c r="HH3678" s="80"/>
      <c r="HI3678" s="80"/>
      <c r="HJ3678" s="80"/>
      <c r="HK3678" s="80"/>
      <c r="HL3678" s="80"/>
      <c r="HM3678" s="80"/>
      <c r="HN3678" s="80"/>
      <c r="HO3678" s="80"/>
      <c r="HP3678" s="80"/>
      <c r="HQ3678" s="80"/>
      <c r="HR3678" s="80"/>
      <c r="HS3678" s="80"/>
      <c r="HT3678" s="80"/>
      <c r="HU3678" s="80"/>
      <c r="HV3678" s="80"/>
      <c r="HW3678" s="80"/>
      <c r="HX3678" s="80"/>
      <c r="HY3678" s="80"/>
      <c r="HZ3678" s="80"/>
      <c r="IA3678" s="80"/>
      <c r="IB3678" s="80"/>
      <c r="IC3678" s="80"/>
      <c r="ID3678" s="80"/>
      <c r="IE3678" s="80"/>
      <c r="IF3678" s="80"/>
      <c r="IG3678" s="80"/>
      <c r="IH3678" s="80"/>
      <c r="II3678" s="80"/>
      <c r="IJ3678" s="80"/>
      <c r="IK3678" s="80"/>
      <c r="IL3678" s="80"/>
      <c r="IM3678" s="80"/>
      <c r="IN3678" s="80"/>
      <c r="IO3678" s="80"/>
      <c r="IP3678" s="80"/>
      <c r="IQ3678" s="80"/>
      <c r="IR3678" s="80"/>
      <c r="IS3678" s="80"/>
      <c r="IT3678" s="80"/>
      <c r="IU3678" s="80"/>
      <c r="IV3678" s="80"/>
    </row>
    <row r="3679" spans="1:256">
      <c r="A3679" s="48"/>
      <c r="B3679" s="65"/>
      <c r="C3679" s="50"/>
      <c r="D3679" s="51"/>
      <c r="E3679" s="19"/>
      <c r="F3679" s="21"/>
      <c r="G3679" s="80"/>
      <c r="H3679" s="80"/>
      <c r="I3679" s="80"/>
      <c r="J3679" s="80"/>
      <c r="K3679" s="80"/>
      <c r="L3679" s="80"/>
      <c r="M3679" s="80"/>
      <c r="N3679" s="80"/>
      <c r="O3679" s="80"/>
      <c r="P3679" s="80"/>
      <c r="Q3679" s="80"/>
      <c r="R3679" s="80"/>
      <c r="S3679" s="80"/>
      <c r="T3679" s="80"/>
      <c r="U3679" s="80"/>
      <c r="V3679" s="80"/>
      <c r="W3679" s="80"/>
      <c r="X3679" s="80"/>
      <c r="Y3679" s="80"/>
      <c r="Z3679" s="80"/>
      <c r="AA3679" s="80"/>
      <c r="AB3679" s="80"/>
      <c r="AC3679" s="80"/>
      <c r="AD3679" s="80"/>
      <c r="AE3679" s="80"/>
      <c r="AF3679" s="80"/>
      <c r="AG3679" s="80"/>
      <c r="AH3679" s="80"/>
      <c r="AI3679" s="80"/>
      <c r="AJ3679" s="80"/>
      <c r="AK3679" s="80"/>
      <c r="AL3679" s="80"/>
      <c r="AM3679" s="80"/>
      <c r="AN3679" s="80"/>
      <c r="AO3679" s="80"/>
      <c r="AP3679" s="80"/>
      <c r="AQ3679" s="80"/>
      <c r="AR3679" s="80"/>
      <c r="AS3679" s="80"/>
      <c r="AT3679" s="80"/>
      <c r="AU3679" s="80"/>
      <c r="AV3679" s="80"/>
      <c r="AW3679" s="80"/>
      <c r="AX3679" s="80"/>
      <c r="AY3679" s="80"/>
      <c r="AZ3679" s="80"/>
      <c r="BA3679" s="80"/>
      <c r="BB3679" s="80"/>
      <c r="BC3679" s="80"/>
      <c r="BD3679" s="80"/>
      <c r="BE3679" s="80"/>
      <c r="BF3679" s="80"/>
      <c r="BG3679" s="80"/>
      <c r="BH3679" s="80"/>
      <c r="BI3679" s="80"/>
      <c r="BJ3679" s="80"/>
      <c r="BK3679" s="80"/>
      <c r="BL3679" s="80"/>
      <c r="BM3679" s="80"/>
      <c r="BN3679" s="80"/>
      <c r="BO3679" s="80"/>
      <c r="BP3679" s="80"/>
      <c r="BQ3679" s="80"/>
      <c r="BR3679" s="80"/>
      <c r="BS3679" s="80"/>
      <c r="BT3679" s="80"/>
      <c r="BU3679" s="80"/>
      <c r="BV3679" s="80"/>
      <c r="BW3679" s="80"/>
      <c r="BX3679" s="80"/>
      <c r="BY3679" s="80"/>
      <c r="BZ3679" s="80"/>
      <c r="CA3679" s="80"/>
      <c r="CB3679" s="80"/>
      <c r="CC3679" s="80"/>
      <c r="CD3679" s="80"/>
      <c r="CE3679" s="80"/>
      <c r="CF3679" s="80"/>
      <c r="CG3679" s="80"/>
      <c r="CH3679" s="80"/>
      <c r="CI3679" s="80"/>
      <c r="CJ3679" s="80"/>
      <c r="CK3679" s="80"/>
      <c r="CL3679" s="80"/>
      <c r="CM3679" s="80"/>
      <c r="CN3679" s="80"/>
      <c r="CO3679" s="80"/>
      <c r="CP3679" s="80"/>
      <c r="CQ3679" s="80"/>
      <c r="CR3679" s="80"/>
      <c r="CS3679" s="80"/>
      <c r="CT3679" s="80"/>
      <c r="CU3679" s="80"/>
      <c r="CV3679" s="80"/>
      <c r="CW3679" s="80"/>
      <c r="CX3679" s="80"/>
      <c r="CY3679" s="80"/>
      <c r="CZ3679" s="80"/>
      <c r="DA3679" s="80"/>
      <c r="DB3679" s="80"/>
      <c r="DC3679" s="80"/>
      <c r="DD3679" s="80"/>
      <c r="DE3679" s="80"/>
      <c r="DF3679" s="80"/>
      <c r="DG3679" s="80"/>
      <c r="DH3679" s="80"/>
      <c r="DI3679" s="80"/>
      <c r="DJ3679" s="80"/>
      <c r="DK3679" s="80"/>
      <c r="DL3679" s="80"/>
      <c r="DM3679" s="80"/>
      <c r="DN3679" s="80"/>
      <c r="DO3679" s="80"/>
      <c r="DP3679" s="80"/>
      <c r="DQ3679" s="80"/>
      <c r="DR3679" s="80"/>
      <c r="DS3679" s="80"/>
      <c r="DT3679" s="80"/>
      <c r="DU3679" s="80"/>
      <c r="DV3679" s="80"/>
      <c r="DW3679" s="80"/>
      <c r="DX3679" s="80"/>
      <c r="DY3679" s="80"/>
      <c r="DZ3679" s="80"/>
      <c r="EA3679" s="80"/>
      <c r="EB3679" s="80"/>
      <c r="EC3679" s="80"/>
      <c r="ED3679" s="80"/>
      <c r="EE3679" s="80"/>
      <c r="EF3679" s="80"/>
      <c r="EG3679" s="80"/>
      <c r="EH3679" s="80"/>
      <c r="EI3679" s="80"/>
      <c r="EJ3679" s="80"/>
      <c r="EK3679" s="80"/>
      <c r="EL3679" s="80"/>
      <c r="EM3679" s="80"/>
      <c r="EN3679" s="80"/>
      <c r="EO3679" s="80"/>
      <c r="EP3679" s="80"/>
      <c r="EQ3679" s="80"/>
      <c r="ER3679" s="80"/>
      <c r="ES3679" s="80"/>
      <c r="ET3679" s="80"/>
      <c r="EU3679" s="80"/>
      <c r="EV3679" s="80"/>
      <c r="EW3679" s="80"/>
      <c r="EX3679" s="80"/>
      <c r="EY3679" s="80"/>
      <c r="EZ3679" s="80"/>
      <c r="FA3679" s="80"/>
      <c r="FB3679" s="80"/>
      <c r="FC3679" s="80"/>
      <c r="FD3679" s="80"/>
      <c r="FE3679" s="80"/>
      <c r="FF3679" s="80"/>
      <c r="FG3679" s="80"/>
      <c r="FH3679" s="80"/>
      <c r="FI3679" s="80"/>
      <c r="FJ3679" s="80"/>
      <c r="FK3679" s="80"/>
      <c r="FL3679" s="80"/>
      <c r="FM3679" s="80"/>
      <c r="FN3679" s="80"/>
      <c r="FO3679" s="80"/>
      <c r="FP3679" s="80"/>
      <c r="FQ3679" s="80"/>
      <c r="FR3679" s="80"/>
      <c r="FS3679" s="80"/>
      <c r="FT3679" s="80"/>
      <c r="FU3679" s="80"/>
      <c r="FV3679" s="80"/>
      <c r="FW3679" s="80"/>
      <c r="FX3679" s="80"/>
      <c r="FY3679" s="80"/>
      <c r="FZ3679" s="80"/>
      <c r="GA3679" s="80"/>
      <c r="GB3679" s="80"/>
      <c r="GC3679" s="80"/>
      <c r="GD3679" s="80"/>
      <c r="GE3679" s="80"/>
      <c r="GF3679" s="80"/>
      <c r="GG3679" s="80"/>
      <c r="GH3679" s="80"/>
      <c r="GI3679" s="80"/>
      <c r="GJ3679" s="80"/>
      <c r="GK3679" s="80"/>
      <c r="GL3679" s="80"/>
      <c r="GM3679" s="80"/>
      <c r="GN3679" s="80"/>
      <c r="GO3679" s="80"/>
      <c r="GP3679" s="80"/>
      <c r="GQ3679" s="80"/>
      <c r="GR3679" s="80"/>
      <c r="GS3679" s="80"/>
      <c r="GT3679" s="80"/>
      <c r="GU3679" s="80"/>
      <c r="GV3679" s="80"/>
      <c r="GW3679" s="80"/>
      <c r="GX3679" s="80"/>
      <c r="GY3679" s="80"/>
      <c r="GZ3679" s="80"/>
      <c r="HA3679" s="80"/>
      <c r="HB3679" s="80"/>
      <c r="HC3679" s="80"/>
      <c r="HD3679" s="80"/>
      <c r="HE3679" s="80"/>
      <c r="HF3679" s="80"/>
      <c r="HG3679" s="80"/>
      <c r="HH3679" s="80"/>
      <c r="HI3679" s="80"/>
      <c r="HJ3679" s="80"/>
      <c r="HK3679" s="80"/>
      <c r="HL3679" s="80"/>
      <c r="HM3679" s="80"/>
      <c r="HN3679" s="80"/>
      <c r="HO3679" s="80"/>
      <c r="HP3679" s="80"/>
      <c r="HQ3679" s="80"/>
      <c r="HR3679" s="80"/>
      <c r="HS3679" s="80"/>
      <c r="HT3679" s="80"/>
      <c r="HU3679" s="80"/>
      <c r="HV3679" s="80"/>
      <c r="HW3679" s="80"/>
      <c r="HX3679" s="80"/>
      <c r="HY3679" s="80"/>
      <c r="HZ3679" s="80"/>
      <c r="IA3679" s="80"/>
      <c r="IB3679" s="80"/>
      <c r="IC3679" s="80"/>
      <c r="ID3679" s="80"/>
      <c r="IE3679" s="80"/>
      <c r="IF3679" s="80"/>
      <c r="IG3679" s="80"/>
      <c r="IH3679" s="80"/>
      <c r="II3679" s="80"/>
      <c r="IJ3679" s="80"/>
      <c r="IK3679" s="80"/>
      <c r="IL3679" s="80"/>
      <c r="IM3679" s="80"/>
      <c r="IN3679" s="80"/>
      <c r="IO3679" s="80"/>
      <c r="IP3679" s="80"/>
      <c r="IQ3679" s="80"/>
      <c r="IR3679" s="80"/>
      <c r="IS3679" s="80"/>
      <c r="IT3679" s="80"/>
      <c r="IU3679" s="80"/>
      <c r="IV3679" s="80"/>
    </row>
    <row r="3680" spans="1:256">
      <c r="A3680" s="48"/>
      <c r="B3680" s="65"/>
      <c r="C3680" s="50"/>
      <c r="D3680" s="51"/>
      <c r="E3680" s="19"/>
      <c r="F3680" s="21"/>
      <c r="G3680" s="80"/>
      <c r="H3680" s="80"/>
      <c r="I3680" s="80"/>
      <c r="J3680" s="80"/>
      <c r="K3680" s="80"/>
      <c r="L3680" s="80"/>
      <c r="M3680" s="80"/>
      <c r="N3680" s="80"/>
      <c r="O3680" s="80"/>
      <c r="P3680" s="80"/>
      <c r="Q3680" s="80"/>
      <c r="R3680" s="80"/>
      <c r="S3680" s="80"/>
      <c r="T3680" s="80"/>
      <c r="U3680" s="80"/>
      <c r="V3680" s="80"/>
      <c r="W3680" s="80"/>
      <c r="X3680" s="80"/>
      <c r="Y3680" s="80"/>
      <c r="Z3680" s="80"/>
      <c r="AA3680" s="80"/>
      <c r="AB3680" s="80"/>
      <c r="AC3680" s="80"/>
      <c r="AD3680" s="80"/>
      <c r="AE3680" s="80"/>
      <c r="AF3680" s="80"/>
      <c r="AG3680" s="80"/>
      <c r="AH3680" s="80"/>
      <c r="AI3680" s="80"/>
      <c r="AJ3680" s="80"/>
      <c r="AK3680" s="80"/>
      <c r="AL3680" s="80"/>
      <c r="AM3680" s="80"/>
      <c r="AN3680" s="80"/>
      <c r="AO3680" s="80"/>
      <c r="AP3680" s="80"/>
      <c r="AQ3680" s="80"/>
      <c r="AR3680" s="80"/>
      <c r="AS3680" s="80"/>
      <c r="AT3680" s="80"/>
      <c r="AU3680" s="80"/>
      <c r="AV3680" s="80"/>
      <c r="AW3680" s="80"/>
      <c r="AX3680" s="80"/>
      <c r="AY3680" s="80"/>
      <c r="AZ3680" s="80"/>
      <c r="BA3680" s="80"/>
      <c r="BB3680" s="80"/>
      <c r="BC3680" s="80"/>
      <c r="BD3680" s="80"/>
      <c r="BE3680" s="80"/>
      <c r="BF3680" s="80"/>
      <c r="BG3680" s="80"/>
      <c r="BH3680" s="80"/>
      <c r="BI3680" s="80"/>
      <c r="BJ3680" s="80"/>
      <c r="BK3680" s="80"/>
      <c r="BL3680" s="80"/>
      <c r="BM3680" s="80"/>
      <c r="BN3680" s="80"/>
      <c r="BO3680" s="80"/>
      <c r="BP3680" s="80"/>
      <c r="BQ3680" s="80"/>
      <c r="BR3680" s="80"/>
      <c r="BS3680" s="80"/>
      <c r="BT3680" s="80"/>
      <c r="BU3680" s="80"/>
      <c r="BV3680" s="80"/>
      <c r="BW3680" s="80"/>
      <c r="BX3680" s="80"/>
      <c r="BY3680" s="80"/>
      <c r="BZ3680" s="80"/>
      <c r="CA3680" s="80"/>
      <c r="CB3680" s="80"/>
      <c r="CC3680" s="80"/>
      <c r="CD3680" s="80"/>
      <c r="CE3680" s="80"/>
      <c r="CF3680" s="80"/>
      <c r="CG3680" s="80"/>
      <c r="CH3680" s="80"/>
      <c r="CI3680" s="80"/>
      <c r="CJ3680" s="80"/>
      <c r="CK3680" s="80"/>
      <c r="CL3680" s="80"/>
      <c r="CM3680" s="80"/>
      <c r="CN3680" s="80"/>
      <c r="CO3680" s="80"/>
      <c r="CP3680" s="80"/>
      <c r="CQ3680" s="80"/>
      <c r="CR3680" s="80"/>
      <c r="CS3680" s="80"/>
      <c r="CT3680" s="80"/>
      <c r="CU3680" s="80"/>
      <c r="CV3680" s="80"/>
      <c r="CW3680" s="80"/>
      <c r="CX3680" s="80"/>
      <c r="CY3680" s="80"/>
      <c r="CZ3680" s="80"/>
      <c r="DA3680" s="80"/>
      <c r="DB3680" s="80"/>
      <c r="DC3680" s="80"/>
      <c r="DD3680" s="80"/>
      <c r="DE3680" s="80"/>
      <c r="DF3680" s="80"/>
      <c r="DG3680" s="80"/>
      <c r="DH3680" s="80"/>
      <c r="DI3680" s="80"/>
      <c r="DJ3680" s="80"/>
      <c r="DK3680" s="80"/>
      <c r="DL3680" s="80"/>
      <c r="DM3680" s="80"/>
      <c r="DN3680" s="80"/>
      <c r="DO3680" s="80"/>
      <c r="DP3680" s="80"/>
      <c r="DQ3680" s="80"/>
      <c r="DR3680" s="80"/>
      <c r="DS3680" s="80"/>
      <c r="DT3680" s="80"/>
      <c r="DU3680" s="80"/>
      <c r="DV3680" s="80"/>
      <c r="DW3680" s="80"/>
      <c r="DX3680" s="80"/>
      <c r="DY3680" s="80"/>
      <c r="DZ3680" s="80"/>
      <c r="EA3680" s="80"/>
      <c r="EB3680" s="80"/>
      <c r="EC3680" s="80"/>
      <c r="ED3680" s="80"/>
      <c r="EE3680" s="80"/>
      <c r="EF3680" s="80"/>
      <c r="EG3680" s="80"/>
      <c r="EH3680" s="80"/>
      <c r="EI3680" s="80"/>
      <c r="EJ3680" s="80"/>
      <c r="EK3680" s="80"/>
      <c r="EL3680" s="80"/>
      <c r="EM3680" s="80"/>
      <c r="EN3680" s="80"/>
      <c r="EO3680" s="80"/>
      <c r="EP3680" s="80"/>
      <c r="EQ3680" s="80"/>
      <c r="ER3680" s="80"/>
      <c r="ES3680" s="80"/>
      <c r="ET3680" s="80"/>
      <c r="EU3680" s="80"/>
      <c r="EV3680" s="80"/>
      <c r="EW3680" s="80"/>
      <c r="EX3680" s="80"/>
      <c r="EY3680" s="80"/>
      <c r="EZ3680" s="80"/>
      <c r="FA3680" s="80"/>
      <c r="FB3680" s="80"/>
      <c r="FC3680" s="80"/>
      <c r="FD3680" s="80"/>
      <c r="FE3680" s="80"/>
      <c r="FF3680" s="80"/>
      <c r="FG3680" s="80"/>
      <c r="FH3680" s="80"/>
      <c r="FI3680" s="80"/>
      <c r="FJ3680" s="80"/>
      <c r="FK3680" s="80"/>
      <c r="FL3680" s="80"/>
      <c r="FM3680" s="80"/>
      <c r="FN3680" s="80"/>
      <c r="FO3680" s="80"/>
      <c r="FP3680" s="80"/>
      <c r="FQ3680" s="80"/>
      <c r="FR3680" s="80"/>
      <c r="FS3680" s="80"/>
      <c r="FT3680" s="80"/>
      <c r="FU3680" s="80"/>
      <c r="FV3680" s="80"/>
      <c r="FW3680" s="80"/>
      <c r="FX3680" s="80"/>
      <c r="FY3680" s="80"/>
      <c r="FZ3680" s="80"/>
      <c r="GA3680" s="80"/>
      <c r="GB3680" s="80"/>
      <c r="GC3680" s="80"/>
      <c r="GD3680" s="80"/>
      <c r="GE3680" s="80"/>
      <c r="GF3680" s="80"/>
      <c r="GG3680" s="80"/>
      <c r="GH3680" s="80"/>
      <c r="GI3680" s="80"/>
      <c r="GJ3680" s="80"/>
      <c r="GK3680" s="80"/>
      <c r="GL3680" s="80"/>
      <c r="GM3680" s="80"/>
      <c r="GN3680" s="80"/>
      <c r="GO3680" s="80"/>
      <c r="GP3680" s="80"/>
      <c r="GQ3680" s="80"/>
      <c r="GR3680" s="80"/>
      <c r="GS3680" s="80"/>
      <c r="GT3680" s="80"/>
      <c r="GU3680" s="80"/>
      <c r="GV3680" s="80"/>
      <c r="GW3680" s="80"/>
      <c r="GX3680" s="80"/>
      <c r="GY3680" s="80"/>
      <c r="GZ3680" s="80"/>
      <c r="HA3680" s="80"/>
      <c r="HB3680" s="80"/>
      <c r="HC3680" s="80"/>
      <c r="HD3680" s="80"/>
      <c r="HE3680" s="80"/>
      <c r="HF3680" s="80"/>
      <c r="HG3680" s="80"/>
      <c r="HH3680" s="80"/>
      <c r="HI3680" s="80"/>
      <c r="HJ3680" s="80"/>
      <c r="HK3680" s="80"/>
      <c r="HL3680" s="80"/>
      <c r="HM3680" s="80"/>
      <c r="HN3680" s="80"/>
      <c r="HO3680" s="80"/>
      <c r="HP3680" s="80"/>
      <c r="HQ3680" s="80"/>
      <c r="HR3680" s="80"/>
      <c r="HS3680" s="80"/>
      <c r="HT3680" s="80"/>
      <c r="HU3680" s="80"/>
      <c r="HV3680" s="80"/>
      <c r="HW3680" s="80"/>
      <c r="HX3680" s="80"/>
      <c r="HY3680" s="80"/>
      <c r="HZ3680" s="80"/>
      <c r="IA3680" s="80"/>
      <c r="IB3680" s="80"/>
      <c r="IC3680" s="80"/>
      <c r="ID3680" s="80"/>
      <c r="IE3680" s="80"/>
      <c r="IF3680" s="80"/>
      <c r="IG3680" s="80"/>
      <c r="IH3680" s="80"/>
      <c r="II3680" s="80"/>
      <c r="IJ3680" s="80"/>
      <c r="IK3680" s="80"/>
      <c r="IL3680" s="80"/>
      <c r="IM3680" s="80"/>
      <c r="IN3680" s="80"/>
      <c r="IO3680" s="80"/>
      <c r="IP3680" s="80"/>
      <c r="IQ3680" s="80"/>
      <c r="IR3680" s="80"/>
      <c r="IS3680" s="80"/>
      <c r="IT3680" s="80"/>
      <c r="IU3680" s="80"/>
      <c r="IV3680" s="80"/>
    </row>
    <row r="3681" spans="1:256">
      <c r="A3681" s="48"/>
      <c r="B3681" s="65"/>
      <c r="C3681" s="50"/>
      <c r="D3681" s="51"/>
      <c r="E3681" s="19"/>
      <c r="F3681" s="21"/>
      <c r="G3681" s="80"/>
      <c r="H3681" s="80"/>
      <c r="I3681" s="80"/>
      <c r="J3681" s="80"/>
      <c r="K3681" s="80"/>
      <c r="L3681" s="80"/>
      <c r="M3681" s="80"/>
      <c r="N3681" s="80"/>
      <c r="O3681" s="80"/>
      <c r="P3681" s="80"/>
      <c r="Q3681" s="80"/>
      <c r="R3681" s="80"/>
      <c r="S3681" s="80"/>
      <c r="T3681" s="80"/>
      <c r="U3681" s="80"/>
      <c r="V3681" s="80"/>
      <c r="W3681" s="80"/>
      <c r="X3681" s="80"/>
      <c r="Y3681" s="80"/>
      <c r="Z3681" s="80"/>
      <c r="AA3681" s="80"/>
      <c r="AB3681" s="80"/>
      <c r="AC3681" s="80"/>
      <c r="AD3681" s="80"/>
      <c r="AE3681" s="80"/>
      <c r="AF3681" s="80"/>
      <c r="AG3681" s="80"/>
      <c r="AH3681" s="80"/>
      <c r="AI3681" s="80"/>
      <c r="AJ3681" s="80"/>
      <c r="AK3681" s="80"/>
      <c r="AL3681" s="80"/>
      <c r="AM3681" s="80"/>
      <c r="AN3681" s="80"/>
      <c r="AO3681" s="80"/>
      <c r="AP3681" s="80"/>
      <c r="AQ3681" s="80"/>
      <c r="AR3681" s="80"/>
      <c r="AS3681" s="80"/>
      <c r="AT3681" s="80"/>
      <c r="AU3681" s="80"/>
      <c r="AV3681" s="80"/>
      <c r="AW3681" s="80"/>
      <c r="AX3681" s="80"/>
      <c r="AY3681" s="80"/>
      <c r="AZ3681" s="80"/>
      <c r="BA3681" s="80"/>
      <c r="BB3681" s="80"/>
      <c r="BC3681" s="80"/>
      <c r="BD3681" s="80"/>
      <c r="BE3681" s="80"/>
      <c r="BF3681" s="80"/>
      <c r="BG3681" s="80"/>
      <c r="BH3681" s="80"/>
      <c r="BI3681" s="80"/>
      <c r="BJ3681" s="80"/>
      <c r="BK3681" s="80"/>
      <c r="BL3681" s="80"/>
      <c r="BM3681" s="80"/>
      <c r="BN3681" s="80"/>
      <c r="BO3681" s="80"/>
      <c r="BP3681" s="80"/>
      <c r="BQ3681" s="80"/>
      <c r="BR3681" s="80"/>
      <c r="BS3681" s="80"/>
      <c r="BT3681" s="80"/>
      <c r="BU3681" s="80"/>
      <c r="BV3681" s="80"/>
      <c r="BW3681" s="80"/>
      <c r="BX3681" s="80"/>
      <c r="BY3681" s="80"/>
      <c r="BZ3681" s="80"/>
      <c r="CA3681" s="80"/>
      <c r="CB3681" s="80"/>
      <c r="CC3681" s="80"/>
      <c r="CD3681" s="80"/>
      <c r="CE3681" s="80"/>
      <c r="CF3681" s="80"/>
      <c r="CG3681" s="80"/>
      <c r="CH3681" s="80"/>
      <c r="CI3681" s="80"/>
      <c r="CJ3681" s="80"/>
      <c r="CK3681" s="80"/>
      <c r="CL3681" s="80"/>
      <c r="CM3681" s="80"/>
      <c r="CN3681" s="80"/>
      <c r="CO3681" s="80"/>
      <c r="CP3681" s="80"/>
      <c r="CQ3681" s="80"/>
      <c r="CR3681" s="80"/>
      <c r="CS3681" s="80"/>
      <c r="CT3681" s="80"/>
      <c r="CU3681" s="80"/>
      <c r="CV3681" s="80"/>
      <c r="CW3681" s="80"/>
      <c r="CX3681" s="80"/>
      <c r="CY3681" s="80"/>
      <c r="CZ3681" s="80"/>
      <c r="DA3681" s="80"/>
      <c r="DB3681" s="80"/>
      <c r="DC3681" s="80"/>
      <c r="DD3681" s="80"/>
      <c r="DE3681" s="80"/>
      <c r="DF3681" s="80"/>
      <c r="DG3681" s="80"/>
      <c r="DH3681" s="80"/>
      <c r="DI3681" s="80"/>
      <c r="DJ3681" s="80"/>
      <c r="DK3681" s="80"/>
      <c r="DL3681" s="80"/>
      <c r="DM3681" s="80"/>
      <c r="DN3681" s="80"/>
      <c r="DO3681" s="80"/>
      <c r="DP3681" s="80"/>
      <c r="DQ3681" s="80"/>
      <c r="DR3681" s="80"/>
      <c r="DS3681" s="80"/>
      <c r="DT3681" s="80"/>
      <c r="DU3681" s="80"/>
      <c r="DV3681" s="80"/>
      <c r="DW3681" s="80"/>
      <c r="DX3681" s="80"/>
      <c r="DY3681" s="80"/>
      <c r="DZ3681" s="80"/>
      <c r="EA3681" s="80"/>
      <c r="EB3681" s="80"/>
      <c r="EC3681" s="80"/>
      <c r="ED3681" s="80"/>
      <c r="EE3681" s="80"/>
      <c r="EF3681" s="80"/>
      <c r="EG3681" s="80"/>
      <c r="EH3681" s="80"/>
      <c r="EI3681" s="80"/>
      <c r="EJ3681" s="80"/>
      <c r="EK3681" s="80"/>
      <c r="EL3681" s="80"/>
      <c r="EM3681" s="80"/>
      <c r="EN3681" s="80"/>
      <c r="EO3681" s="80"/>
      <c r="EP3681" s="80"/>
      <c r="EQ3681" s="80"/>
      <c r="ER3681" s="80"/>
      <c r="ES3681" s="80"/>
      <c r="ET3681" s="80"/>
      <c r="EU3681" s="80"/>
      <c r="EV3681" s="80"/>
      <c r="EW3681" s="80"/>
      <c r="EX3681" s="80"/>
      <c r="EY3681" s="80"/>
      <c r="EZ3681" s="80"/>
      <c r="FA3681" s="80"/>
      <c r="FB3681" s="80"/>
      <c r="FC3681" s="80"/>
      <c r="FD3681" s="80"/>
      <c r="FE3681" s="80"/>
      <c r="FF3681" s="80"/>
      <c r="FG3681" s="80"/>
      <c r="FH3681" s="80"/>
      <c r="FI3681" s="80"/>
      <c r="FJ3681" s="80"/>
      <c r="FK3681" s="80"/>
      <c r="FL3681" s="80"/>
      <c r="FM3681" s="80"/>
      <c r="FN3681" s="80"/>
      <c r="FO3681" s="80"/>
      <c r="FP3681" s="80"/>
      <c r="FQ3681" s="80"/>
      <c r="FR3681" s="80"/>
      <c r="FS3681" s="80"/>
      <c r="FT3681" s="80"/>
      <c r="FU3681" s="80"/>
      <c r="FV3681" s="80"/>
      <c r="FW3681" s="80"/>
      <c r="FX3681" s="80"/>
      <c r="FY3681" s="80"/>
      <c r="FZ3681" s="80"/>
      <c r="GA3681" s="80"/>
      <c r="GB3681" s="80"/>
      <c r="GC3681" s="80"/>
      <c r="GD3681" s="80"/>
      <c r="GE3681" s="80"/>
      <c r="GF3681" s="80"/>
      <c r="GG3681" s="80"/>
      <c r="GH3681" s="80"/>
      <c r="GI3681" s="80"/>
      <c r="GJ3681" s="80"/>
      <c r="GK3681" s="80"/>
      <c r="GL3681" s="80"/>
      <c r="GM3681" s="80"/>
      <c r="GN3681" s="80"/>
      <c r="GO3681" s="80"/>
      <c r="GP3681" s="80"/>
      <c r="GQ3681" s="80"/>
      <c r="GR3681" s="80"/>
      <c r="GS3681" s="80"/>
      <c r="GT3681" s="80"/>
      <c r="GU3681" s="80"/>
      <c r="GV3681" s="80"/>
      <c r="GW3681" s="80"/>
      <c r="GX3681" s="80"/>
      <c r="GY3681" s="80"/>
      <c r="GZ3681" s="80"/>
      <c r="HA3681" s="80"/>
      <c r="HB3681" s="80"/>
      <c r="HC3681" s="80"/>
      <c r="HD3681" s="80"/>
      <c r="HE3681" s="80"/>
      <c r="HF3681" s="80"/>
      <c r="HG3681" s="80"/>
      <c r="HH3681" s="80"/>
      <c r="HI3681" s="80"/>
      <c r="HJ3681" s="80"/>
      <c r="HK3681" s="80"/>
      <c r="HL3681" s="80"/>
      <c r="HM3681" s="80"/>
      <c r="HN3681" s="80"/>
      <c r="HO3681" s="80"/>
      <c r="HP3681" s="80"/>
      <c r="HQ3681" s="80"/>
      <c r="HR3681" s="80"/>
      <c r="HS3681" s="80"/>
      <c r="HT3681" s="80"/>
      <c r="HU3681" s="80"/>
      <c r="HV3681" s="80"/>
      <c r="HW3681" s="80"/>
      <c r="HX3681" s="80"/>
      <c r="HY3681" s="80"/>
      <c r="HZ3681" s="80"/>
      <c r="IA3681" s="80"/>
      <c r="IB3681" s="80"/>
      <c r="IC3681" s="80"/>
      <c r="ID3681" s="80"/>
      <c r="IE3681" s="80"/>
      <c r="IF3681" s="80"/>
      <c r="IG3681" s="80"/>
      <c r="IH3681" s="80"/>
      <c r="II3681" s="80"/>
      <c r="IJ3681" s="80"/>
      <c r="IK3681" s="80"/>
      <c r="IL3681" s="80"/>
      <c r="IM3681" s="80"/>
      <c r="IN3681" s="80"/>
      <c r="IO3681" s="80"/>
      <c r="IP3681" s="80"/>
      <c r="IQ3681" s="80"/>
      <c r="IR3681" s="80"/>
      <c r="IS3681" s="80"/>
      <c r="IT3681" s="80"/>
      <c r="IU3681" s="80"/>
      <c r="IV3681" s="80"/>
    </row>
    <row r="3682" spans="1:256">
      <c r="A3682" s="48"/>
      <c r="B3682" s="65"/>
      <c r="C3682" s="50"/>
      <c r="D3682" s="51"/>
      <c r="E3682" s="19"/>
      <c r="F3682" s="21"/>
      <c r="G3682" s="80"/>
      <c r="H3682" s="80"/>
      <c r="I3682" s="80"/>
      <c r="J3682" s="80"/>
      <c r="K3682" s="80"/>
      <c r="L3682" s="80"/>
      <c r="M3682" s="80"/>
      <c r="N3682" s="80"/>
      <c r="O3682" s="80"/>
      <c r="P3682" s="80"/>
      <c r="Q3682" s="80"/>
      <c r="R3682" s="80"/>
      <c r="S3682" s="80"/>
      <c r="T3682" s="80"/>
      <c r="U3682" s="80"/>
      <c r="V3682" s="80"/>
      <c r="W3682" s="80"/>
      <c r="X3682" s="80"/>
      <c r="Y3682" s="80"/>
      <c r="Z3682" s="80"/>
      <c r="AA3682" s="80"/>
      <c r="AB3682" s="80"/>
      <c r="AC3682" s="80"/>
      <c r="AD3682" s="80"/>
      <c r="AE3682" s="80"/>
      <c r="AF3682" s="80"/>
      <c r="AG3682" s="80"/>
      <c r="AH3682" s="80"/>
      <c r="AI3682" s="80"/>
      <c r="AJ3682" s="80"/>
      <c r="AK3682" s="80"/>
      <c r="AL3682" s="80"/>
      <c r="AM3682" s="80"/>
      <c r="AN3682" s="80"/>
      <c r="AO3682" s="80"/>
      <c r="AP3682" s="80"/>
      <c r="AQ3682" s="80"/>
      <c r="AR3682" s="80"/>
      <c r="AS3682" s="80"/>
      <c r="AT3682" s="80"/>
      <c r="AU3682" s="80"/>
      <c r="AV3682" s="80"/>
      <c r="AW3682" s="80"/>
      <c r="AX3682" s="80"/>
      <c r="AY3682" s="80"/>
      <c r="AZ3682" s="80"/>
      <c r="BA3682" s="80"/>
      <c r="BB3682" s="80"/>
      <c r="BC3682" s="80"/>
      <c r="BD3682" s="80"/>
      <c r="BE3682" s="80"/>
      <c r="BF3682" s="80"/>
      <c r="BG3682" s="80"/>
      <c r="BH3682" s="80"/>
      <c r="BI3682" s="80"/>
      <c r="BJ3682" s="80"/>
      <c r="BK3682" s="80"/>
      <c r="BL3682" s="80"/>
      <c r="BM3682" s="80"/>
      <c r="BN3682" s="80"/>
      <c r="BO3682" s="80"/>
      <c r="BP3682" s="80"/>
      <c r="BQ3682" s="80"/>
      <c r="BR3682" s="80"/>
      <c r="BS3682" s="80"/>
      <c r="BT3682" s="80"/>
      <c r="BU3682" s="80"/>
      <c r="BV3682" s="80"/>
      <c r="BW3682" s="80"/>
      <c r="BX3682" s="80"/>
      <c r="BY3682" s="80"/>
      <c r="BZ3682" s="80"/>
      <c r="CA3682" s="80"/>
      <c r="CB3682" s="80"/>
      <c r="CC3682" s="80"/>
      <c r="CD3682" s="80"/>
      <c r="CE3682" s="80"/>
      <c r="CF3682" s="80"/>
      <c r="CG3682" s="80"/>
      <c r="CH3682" s="80"/>
      <c r="CI3682" s="80"/>
      <c r="CJ3682" s="80"/>
      <c r="CK3682" s="80"/>
      <c r="CL3682" s="80"/>
      <c r="CM3682" s="80"/>
      <c r="CN3682" s="80"/>
      <c r="CO3682" s="80"/>
      <c r="CP3682" s="80"/>
      <c r="CQ3682" s="80"/>
      <c r="CR3682" s="80"/>
      <c r="CS3682" s="80"/>
      <c r="CT3682" s="80"/>
      <c r="CU3682" s="80"/>
      <c r="CV3682" s="80"/>
      <c r="CW3682" s="80"/>
      <c r="CX3682" s="80"/>
      <c r="CY3682" s="80"/>
      <c r="CZ3682" s="80"/>
      <c r="DA3682" s="80"/>
      <c r="DB3682" s="80"/>
      <c r="DC3682" s="80"/>
      <c r="DD3682" s="80"/>
      <c r="DE3682" s="80"/>
      <c r="DF3682" s="80"/>
      <c r="DG3682" s="80"/>
      <c r="DH3682" s="80"/>
      <c r="DI3682" s="80"/>
      <c r="DJ3682" s="80"/>
      <c r="DK3682" s="80"/>
      <c r="DL3682" s="80"/>
      <c r="DM3682" s="80"/>
      <c r="DN3682" s="80"/>
      <c r="DO3682" s="80"/>
      <c r="DP3682" s="80"/>
      <c r="DQ3682" s="80"/>
      <c r="DR3682" s="80"/>
      <c r="DS3682" s="80"/>
      <c r="DT3682" s="80"/>
      <c r="DU3682" s="80"/>
      <c r="DV3682" s="80"/>
      <c r="DW3682" s="80"/>
      <c r="DX3682" s="80"/>
      <c r="DY3682" s="80"/>
      <c r="DZ3682" s="80"/>
      <c r="EA3682" s="80"/>
      <c r="EB3682" s="80"/>
      <c r="EC3682" s="80"/>
      <c r="ED3682" s="80"/>
      <c r="EE3682" s="80"/>
      <c r="EF3682" s="80"/>
      <c r="EG3682" s="80"/>
      <c r="EH3682" s="80"/>
      <c r="EI3682" s="80"/>
      <c r="EJ3682" s="80"/>
      <c r="EK3682" s="80"/>
      <c r="EL3682" s="80"/>
      <c r="EM3682" s="80"/>
      <c r="EN3682" s="80"/>
      <c r="EO3682" s="80"/>
      <c r="EP3682" s="80"/>
      <c r="EQ3682" s="80"/>
      <c r="ER3682" s="80"/>
      <c r="ES3682" s="80"/>
      <c r="ET3682" s="80"/>
      <c r="EU3682" s="80"/>
      <c r="EV3682" s="80"/>
      <c r="EW3682" s="80"/>
      <c r="EX3682" s="80"/>
      <c r="EY3682" s="80"/>
      <c r="EZ3682" s="80"/>
      <c r="FA3682" s="80"/>
      <c r="FB3682" s="80"/>
      <c r="FC3682" s="80"/>
      <c r="FD3682" s="80"/>
      <c r="FE3682" s="80"/>
      <c r="FF3682" s="80"/>
      <c r="FG3682" s="80"/>
      <c r="FH3682" s="80"/>
      <c r="FI3682" s="80"/>
      <c r="FJ3682" s="80"/>
      <c r="FK3682" s="80"/>
      <c r="FL3682" s="80"/>
      <c r="FM3682" s="80"/>
      <c r="FN3682" s="80"/>
      <c r="FO3682" s="80"/>
      <c r="FP3682" s="80"/>
      <c r="FQ3682" s="80"/>
      <c r="FR3682" s="80"/>
      <c r="FS3682" s="80"/>
      <c r="FT3682" s="80"/>
      <c r="FU3682" s="80"/>
      <c r="FV3682" s="80"/>
      <c r="FW3682" s="80"/>
      <c r="FX3682" s="80"/>
      <c r="FY3682" s="80"/>
      <c r="FZ3682" s="80"/>
      <c r="GA3682" s="80"/>
      <c r="GB3682" s="80"/>
      <c r="GC3682" s="80"/>
      <c r="GD3682" s="80"/>
      <c r="GE3682" s="80"/>
      <c r="GF3682" s="80"/>
      <c r="GG3682" s="80"/>
      <c r="GH3682" s="80"/>
      <c r="GI3682" s="80"/>
      <c r="GJ3682" s="80"/>
      <c r="GK3682" s="80"/>
      <c r="GL3682" s="80"/>
      <c r="GM3682" s="80"/>
      <c r="GN3682" s="80"/>
      <c r="GO3682" s="80"/>
      <c r="GP3682" s="80"/>
      <c r="GQ3682" s="80"/>
      <c r="GR3682" s="80"/>
      <c r="GS3682" s="80"/>
      <c r="GT3682" s="80"/>
      <c r="GU3682" s="80"/>
      <c r="GV3682" s="80"/>
      <c r="GW3682" s="80"/>
      <c r="GX3682" s="80"/>
      <c r="GY3682" s="80"/>
      <c r="GZ3682" s="80"/>
      <c r="HA3682" s="80"/>
      <c r="HB3682" s="80"/>
      <c r="HC3682" s="80"/>
      <c r="HD3682" s="80"/>
      <c r="HE3682" s="80"/>
      <c r="HF3682" s="80"/>
      <c r="HG3682" s="80"/>
      <c r="HH3682" s="80"/>
      <c r="HI3682" s="80"/>
      <c r="HJ3682" s="80"/>
      <c r="HK3682" s="80"/>
      <c r="HL3682" s="80"/>
      <c r="HM3682" s="80"/>
      <c r="HN3682" s="80"/>
      <c r="HO3682" s="80"/>
      <c r="HP3682" s="80"/>
      <c r="HQ3682" s="80"/>
      <c r="HR3682" s="80"/>
      <c r="HS3682" s="80"/>
      <c r="HT3682" s="80"/>
      <c r="HU3682" s="80"/>
      <c r="HV3682" s="80"/>
      <c r="HW3682" s="80"/>
      <c r="HX3682" s="80"/>
      <c r="HY3682" s="80"/>
      <c r="HZ3682" s="80"/>
      <c r="IA3682" s="80"/>
      <c r="IB3682" s="80"/>
      <c r="IC3682" s="80"/>
      <c r="ID3682" s="80"/>
      <c r="IE3682" s="80"/>
      <c r="IF3682" s="80"/>
      <c r="IG3682" s="80"/>
      <c r="IH3682" s="80"/>
      <c r="II3682" s="80"/>
      <c r="IJ3682" s="80"/>
      <c r="IK3682" s="80"/>
      <c r="IL3682" s="80"/>
      <c r="IM3682" s="80"/>
      <c r="IN3682" s="80"/>
      <c r="IO3682" s="80"/>
      <c r="IP3682" s="80"/>
      <c r="IQ3682" s="80"/>
      <c r="IR3682" s="80"/>
      <c r="IS3682" s="80"/>
      <c r="IT3682" s="80"/>
      <c r="IU3682" s="80"/>
      <c r="IV3682" s="80"/>
    </row>
    <row r="3683" spans="1:256">
      <c r="A3683" s="48"/>
      <c r="B3683" s="65"/>
      <c r="C3683" s="50"/>
      <c r="D3683" s="51"/>
      <c r="E3683" s="19"/>
      <c r="F3683" s="21"/>
      <c r="G3683" s="80"/>
      <c r="H3683" s="80"/>
      <c r="I3683" s="80"/>
      <c r="J3683" s="80"/>
      <c r="K3683" s="80"/>
      <c r="L3683" s="80"/>
      <c r="M3683" s="80"/>
      <c r="N3683" s="80"/>
      <c r="O3683" s="80"/>
      <c r="P3683" s="80"/>
      <c r="Q3683" s="80"/>
      <c r="R3683" s="80"/>
      <c r="S3683" s="80"/>
      <c r="T3683" s="80"/>
      <c r="U3683" s="80"/>
      <c r="V3683" s="80"/>
      <c r="W3683" s="80"/>
      <c r="X3683" s="80"/>
      <c r="Y3683" s="80"/>
      <c r="Z3683" s="80"/>
      <c r="AA3683" s="80"/>
      <c r="AB3683" s="80"/>
      <c r="AC3683" s="80"/>
      <c r="AD3683" s="80"/>
      <c r="AE3683" s="80"/>
      <c r="AF3683" s="80"/>
      <c r="AG3683" s="80"/>
      <c r="AH3683" s="80"/>
      <c r="AI3683" s="80"/>
      <c r="AJ3683" s="80"/>
      <c r="AK3683" s="80"/>
      <c r="AL3683" s="80"/>
      <c r="AM3683" s="80"/>
      <c r="AN3683" s="80"/>
      <c r="AO3683" s="80"/>
      <c r="AP3683" s="80"/>
      <c r="AQ3683" s="80"/>
      <c r="AR3683" s="80"/>
      <c r="AS3683" s="80"/>
      <c r="AT3683" s="80"/>
      <c r="AU3683" s="80"/>
      <c r="AV3683" s="80"/>
      <c r="AW3683" s="80"/>
      <c r="AX3683" s="80"/>
      <c r="AY3683" s="80"/>
      <c r="AZ3683" s="80"/>
      <c r="BA3683" s="80"/>
      <c r="BB3683" s="80"/>
      <c r="BC3683" s="80"/>
      <c r="BD3683" s="80"/>
      <c r="BE3683" s="80"/>
      <c r="BF3683" s="80"/>
      <c r="BG3683" s="80"/>
      <c r="BH3683" s="80"/>
      <c r="BI3683" s="80"/>
      <c r="BJ3683" s="80"/>
      <c r="BK3683" s="80"/>
      <c r="BL3683" s="80"/>
      <c r="BM3683" s="80"/>
      <c r="BN3683" s="80"/>
      <c r="BO3683" s="80"/>
      <c r="BP3683" s="80"/>
      <c r="BQ3683" s="80"/>
      <c r="BR3683" s="80"/>
      <c r="BS3683" s="80"/>
      <c r="BT3683" s="80"/>
      <c r="BU3683" s="80"/>
      <c r="BV3683" s="80"/>
      <c r="BW3683" s="80"/>
      <c r="BX3683" s="80"/>
      <c r="BY3683" s="80"/>
      <c r="BZ3683" s="80"/>
      <c r="CA3683" s="80"/>
      <c r="CB3683" s="80"/>
      <c r="CC3683" s="80"/>
      <c r="CD3683" s="80"/>
      <c r="CE3683" s="80"/>
      <c r="CF3683" s="80"/>
      <c r="CG3683" s="80"/>
      <c r="CH3683" s="80"/>
      <c r="CI3683" s="80"/>
      <c r="CJ3683" s="80"/>
      <c r="CK3683" s="80"/>
      <c r="CL3683" s="80"/>
      <c r="CM3683" s="80"/>
      <c r="CN3683" s="80"/>
      <c r="CO3683" s="80"/>
      <c r="CP3683" s="80"/>
      <c r="CQ3683" s="80"/>
      <c r="CR3683" s="80"/>
      <c r="CS3683" s="80"/>
      <c r="CT3683" s="80"/>
      <c r="CU3683" s="80"/>
      <c r="CV3683" s="80"/>
      <c r="CW3683" s="80"/>
      <c r="CX3683" s="80"/>
      <c r="CY3683" s="80"/>
      <c r="CZ3683" s="80"/>
      <c r="DA3683" s="80"/>
      <c r="DB3683" s="80"/>
      <c r="DC3683" s="80"/>
      <c r="DD3683" s="80"/>
      <c r="DE3683" s="80"/>
      <c r="DF3683" s="80"/>
      <c r="DG3683" s="80"/>
      <c r="DH3683" s="80"/>
      <c r="DI3683" s="80"/>
      <c r="DJ3683" s="80"/>
      <c r="DK3683" s="80"/>
      <c r="DL3683" s="80"/>
      <c r="DM3683" s="80"/>
      <c r="DN3683" s="80"/>
      <c r="DO3683" s="80"/>
      <c r="DP3683" s="80"/>
      <c r="DQ3683" s="80"/>
      <c r="DR3683" s="80"/>
      <c r="DS3683" s="80"/>
      <c r="DT3683" s="80"/>
      <c r="DU3683" s="80"/>
      <c r="DV3683" s="80"/>
      <c r="DW3683" s="80"/>
      <c r="DX3683" s="80"/>
      <c r="DY3683" s="80"/>
      <c r="DZ3683" s="80"/>
      <c r="EA3683" s="80"/>
      <c r="EB3683" s="80"/>
      <c r="EC3683" s="80"/>
      <c r="ED3683" s="80"/>
      <c r="EE3683" s="80"/>
      <c r="EF3683" s="80"/>
      <c r="EG3683" s="80"/>
      <c r="EH3683" s="80"/>
      <c r="EI3683" s="80"/>
      <c r="EJ3683" s="80"/>
      <c r="EK3683" s="80"/>
      <c r="EL3683" s="80"/>
      <c r="EM3683" s="80"/>
      <c r="EN3683" s="80"/>
      <c r="EO3683" s="80"/>
      <c r="EP3683" s="80"/>
      <c r="EQ3683" s="80"/>
      <c r="ER3683" s="80"/>
      <c r="ES3683" s="80"/>
      <c r="ET3683" s="80"/>
      <c r="EU3683" s="80"/>
      <c r="EV3683" s="80"/>
      <c r="EW3683" s="80"/>
      <c r="EX3683" s="80"/>
      <c r="EY3683" s="80"/>
      <c r="EZ3683" s="80"/>
      <c r="FA3683" s="80"/>
      <c r="FB3683" s="80"/>
      <c r="FC3683" s="80"/>
      <c r="FD3683" s="80"/>
      <c r="FE3683" s="80"/>
      <c r="FF3683" s="80"/>
      <c r="FG3683" s="80"/>
      <c r="FH3683" s="80"/>
      <c r="FI3683" s="80"/>
      <c r="FJ3683" s="80"/>
      <c r="FK3683" s="80"/>
      <c r="FL3683" s="80"/>
      <c r="FM3683" s="80"/>
      <c r="FN3683" s="80"/>
      <c r="FO3683" s="80"/>
      <c r="FP3683" s="80"/>
      <c r="FQ3683" s="80"/>
      <c r="FR3683" s="80"/>
      <c r="FS3683" s="80"/>
      <c r="FT3683" s="80"/>
      <c r="FU3683" s="80"/>
      <c r="FV3683" s="80"/>
      <c r="FW3683" s="80"/>
      <c r="FX3683" s="80"/>
      <c r="FY3683" s="80"/>
      <c r="FZ3683" s="80"/>
      <c r="GA3683" s="80"/>
      <c r="GB3683" s="80"/>
      <c r="GC3683" s="80"/>
      <c r="GD3683" s="80"/>
      <c r="GE3683" s="80"/>
      <c r="GF3683" s="80"/>
      <c r="GG3683" s="80"/>
      <c r="GH3683" s="80"/>
      <c r="GI3683" s="80"/>
      <c r="GJ3683" s="80"/>
      <c r="GK3683" s="80"/>
      <c r="GL3683" s="80"/>
      <c r="GM3683" s="80"/>
      <c r="GN3683" s="80"/>
      <c r="GO3683" s="80"/>
      <c r="GP3683" s="80"/>
      <c r="GQ3683" s="80"/>
      <c r="GR3683" s="80"/>
      <c r="GS3683" s="80"/>
      <c r="GT3683" s="80"/>
      <c r="GU3683" s="80"/>
      <c r="GV3683" s="80"/>
      <c r="GW3683" s="80"/>
      <c r="GX3683" s="80"/>
      <c r="GY3683" s="80"/>
      <c r="GZ3683" s="80"/>
      <c r="HA3683" s="80"/>
      <c r="HB3683" s="80"/>
      <c r="HC3683" s="80"/>
      <c r="HD3683" s="80"/>
      <c r="HE3683" s="80"/>
      <c r="HF3683" s="80"/>
      <c r="HG3683" s="80"/>
      <c r="HH3683" s="80"/>
      <c r="HI3683" s="80"/>
      <c r="HJ3683" s="80"/>
      <c r="HK3683" s="80"/>
      <c r="HL3683" s="80"/>
      <c r="HM3683" s="80"/>
      <c r="HN3683" s="80"/>
      <c r="HO3683" s="80"/>
      <c r="HP3683" s="80"/>
      <c r="HQ3683" s="80"/>
      <c r="HR3683" s="80"/>
      <c r="HS3683" s="80"/>
      <c r="HT3683" s="80"/>
      <c r="HU3683" s="80"/>
      <c r="HV3683" s="80"/>
      <c r="HW3683" s="80"/>
      <c r="HX3683" s="80"/>
      <c r="HY3683" s="80"/>
      <c r="HZ3683" s="80"/>
      <c r="IA3683" s="80"/>
      <c r="IB3683" s="80"/>
      <c r="IC3683" s="80"/>
      <c r="ID3683" s="80"/>
      <c r="IE3683" s="80"/>
      <c r="IF3683" s="80"/>
      <c r="IG3683" s="80"/>
      <c r="IH3683" s="80"/>
      <c r="II3683" s="80"/>
      <c r="IJ3683" s="80"/>
      <c r="IK3683" s="80"/>
      <c r="IL3683" s="80"/>
      <c r="IM3683" s="80"/>
      <c r="IN3683" s="80"/>
      <c r="IO3683" s="80"/>
      <c r="IP3683" s="80"/>
      <c r="IQ3683" s="80"/>
      <c r="IR3683" s="80"/>
      <c r="IS3683" s="80"/>
      <c r="IT3683" s="80"/>
      <c r="IU3683" s="80"/>
      <c r="IV3683" s="80"/>
    </row>
    <row r="3684" spans="1:256">
      <c r="A3684" s="48"/>
      <c r="B3684" s="65"/>
      <c r="C3684" s="50"/>
      <c r="D3684" s="51"/>
      <c r="E3684" s="19"/>
      <c r="F3684" s="21"/>
      <c r="G3684" s="80"/>
      <c r="H3684" s="80"/>
      <c r="I3684" s="80"/>
      <c r="J3684" s="80"/>
      <c r="K3684" s="80"/>
      <c r="L3684" s="80"/>
      <c r="M3684" s="80"/>
      <c r="N3684" s="80"/>
      <c r="O3684" s="80"/>
      <c r="P3684" s="80"/>
      <c r="Q3684" s="80"/>
      <c r="R3684" s="80"/>
      <c r="S3684" s="80"/>
      <c r="T3684" s="80"/>
      <c r="U3684" s="80"/>
      <c r="V3684" s="80"/>
      <c r="W3684" s="80"/>
      <c r="X3684" s="80"/>
      <c r="Y3684" s="80"/>
      <c r="Z3684" s="80"/>
      <c r="AA3684" s="80"/>
      <c r="AB3684" s="80"/>
      <c r="AC3684" s="80"/>
      <c r="AD3684" s="80"/>
      <c r="AE3684" s="80"/>
      <c r="AF3684" s="80"/>
      <c r="AG3684" s="80"/>
      <c r="AH3684" s="80"/>
      <c r="AI3684" s="80"/>
      <c r="AJ3684" s="80"/>
      <c r="AK3684" s="80"/>
      <c r="AL3684" s="80"/>
      <c r="AM3684" s="80"/>
      <c r="AN3684" s="80"/>
      <c r="AO3684" s="80"/>
      <c r="AP3684" s="80"/>
      <c r="AQ3684" s="80"/>
      <c r="AR3684" s="80"/>
      <c r="AS3684" s="80"/>
      <c r="AT3684" s="80"/>
      <c r="AU3684" s="80"/>
      <c r="AV3684" s="80"/>
      <c r="AW3684" s="80"/>
      <c r="AX3684" s="80"/>
      <c r="AY3684" s="80"/>
      <c r="AZ3684" s="80"/>
      <c r="BA3684" s="80"/>
      <c r="BB3684" s="80"/>
      <c r="BC3684" s="80"/>
      <c r="BD3684" s="80"/>
      <c r="BE3684" s="80"/>
      <c r="BF3684" s="80"/>
      <c r="BG3684" s="80"/>
      <c r="BH3684" s="80"/>
      <c r="BI3684" s="80"/>
      <c r="BJ3684" s="80"/>
      <c r="BK3684" s="80"/>
      <c r="BL3684" s="80"/>
      <c r="BM3684" s="80"/>
      <c r="BN3684" s="80"/>
      <c r="BO3684" s="80"/>
      <c r="BP3684" s="80"/>
      <c r="BQ3684" s="80"/>
      <c r="BR3684" s="80"/>
      <c r="BS3684" s="80"/>
      <c r="BT3684" s="80"/>
      <c r="BU3684" s="80"/>
      <c r="BV3684" s="80"/>
      <c r="BW3684" s="80"/>
      <c r="BX3684" s="80"/>
      <c r="BY3684" s="80"/>
      <c r="BZ3684" s="80"/>
      <c r="CA3684" s="80"/>
      <c r="CB3684" s="80"/>
      <c r="CC3684" s="80"/>
      <c r="CD3684" s="80"/>
      <c r="CE3684" s="80"/>
      <c r="CF3684" s="80"/>
      <c r="CG3684" s="80"/>
      <c r="CH3684" s="80"/>
      <c r="CI3684" s="80"/>
      <c r="CJ3684" s="80"/>
      <c r="CK3684" s="80"/>
      <c r="CL3684" s="80"/>
      <c r="CM3684" s="80"/>
      <c r="CN3684" s="80"/>
      <c r="CO3684" s="80"/>
      <c r="CP3684" s="80"/>
      <c r="CQ3684" s="80"/>
      <c r="CR3684" s="80"/>
      <c r="CS3684" s="80"/>
      <c r="CT3684" s="80"/>
      <c r="CU3684" s="80"/>
      <c r="CV3684" s="80"/>
      <c r="CW3684" s="80"/>
      <c r="CX3684" s="80"/>
      <c r="CY3684" s="80"/>
      <c r="CZ3684" s="80"/>
      <c r="DA3684" s="80"/>
      <c r="DB3684" s="80"/>
      <c r="DC3684" s="80"/>
      <c r="DD3684" s="80"/>
      <c r="DE3684" s="80"/>
      <c r="DF3684" s="80"/>
      <c r="DG3684" s="80"/>
      <c r="DH3684" s="80"/>
      <c r="DI3684" s="80"/>
      <c r="DJ3684" s="80"/>
      <c r="DK3684" s="80"/>
      <c r="DL3684" s="80"/>
      <c r="DM3684" s="80"/>
      <c r="DN3684" s="80"/>
      <c r="DO3684" s="80"/>
      <c r="DP3684" s="80"/>
      <c r="DQ3684" s="80"/>
      <c r="DR3684" s="80"/>
      <c r="DS3684" s="80"/>
      <c r="DT3684" s="80"/>
      <c r="DU3684" s="80"/>
      <c r="DV3684" s="80"/>
      <c r="DW3684" s="80"/>
      <c r="DX3684" s="80"/>
      <c r="DY3684" s="80"/>
      <c r="DZ3684" s="80"/>
      <c r="EA3684" s="80"/>
      <c r="EB3684" s="80"/>
      <c r="EC3684" s="80"/>
      <c r="ED3684" s="80"/>
      <c r="EE3684" s="80"/>
      <c r="EF3684" s="80"/>
      <c r="EG3684" s="80"/>
      <c r="EH3684" s="80"/>
      <c r="EI3684" s="80"/>
      <c r="EJ3684" s="80"/>
      <c r="EK3684" s="80"/>
      <c r="EL3684" s="80"/>
      <c r="EM3684" s="80"/>
      <c r="EN3684" s="80"/>
      <c r="EO3684" s="80"/>
      <c r="EP3684" s="80"/>
      <c r="EQ3684" s="80"/>
      <c r="ER3684" s="80"/>
      <c r="ES3684" s="80"/>
      <c r="ET3684" s="80"/>
      <c r="EU3684" s="80"/>
      <c r="EV3684" s="80"/>
      <c r="EW3684" s="80"/>
      <c r="EX3684" s="80"/>
      <c r="EY3684" s="80"/>
      <c r="EZ3684" s="80"/>
      <c r="FA3684" s="80"/>
      <c r="FB3684" s="80"/>
      <c r="FC3684" s="80"/>
      <c r="FD3684" s="80"/>
      <c r="FE3684" s="80"/>
      <c r="FF3684" s="80"/>
      <c r="FG3684" s="80"/>
      <c r="FH3684" s="80"/>
      <c r="FI3684" s="80"/>
      <c r="FJ3684" s="80"/>
      <c r="FK3684" s="80"/>
      <c r="FL3684" s="80"/>
      <c r="FM3684" s="80"/>
      <c r="FN3684" s="80"/>
      <c r="FO3684" s="80"/>
      <c r="FP3684" s="80"/>
      <c r="FQ3684" s="80"/>
      <c r="FR3684" s="80"/>
      <c r="FS3684" s="80"/>
      <c r="FT3684" s="80"/>
      <c r="FU3684" s="80"/>
      <c r="FV3684" s="80"/>
      <c r="FW3684" s="80"/>
      <c r="FX3684" s="80"/>
      <c r="FY3684" s="80"/>
      <c r="FZ3684" s="80"/>
      <c r="GA3684" s="80"/>
      <c r="GB3684" s="80"/>
      <c r="GC3684" s="80"/>
      <c r="GD3684" s="80"/>
      <c r="GE3684" s="80"/>
      <c r="GF3684" s="80"/>
      <c r="GG3684" s="80"/>
      <c r="GH3684" s="80"/>
      <c r="GI3684" s="80"/>
      <c r="GJ3684" s="80"/>
      <c r="GK3684" s="80"/>
      <c r="GL3684" s="80"/>
      <c r="GM3684" s="80"/>
      <c r="GN3684" s="80"/>
      <c r="GO3684" s="80"/>
      <c r="GP3684" s="80"/>
      <c r="GQ3684" s="80"/>
      <c r="GR3684" s="80"/>
      <c r="GS3684" s="80"/>
      <c r="GT3684" s="80"/>
      <c r="GU3684" s="80"/>
      <c r="GV3684" s="80"/>
      <c r="GW3684" s="80"/>
      <c r="GX3684" s="80"/>
      <c r="GY3684" s="80"/>
      <c r="GZ3684" s="80"/>
      <c r="HA3684" s="80"/>
      <c r="HB3684" s="80"/>
      <c r="HC3684" s="80"/>
      <c r="HD3684" s="80"/>
      <c r="HE3684" s="80"/>
      <c r="HF3684" s="80"/>
      <c r="HG3684" s="80"/>
      <c r="HH3684" s="80"/>
      <c r="HI3684" s="80"/>
      <c r="HJ3684" s="80"/>
      <c r="HK3684" s="80"/>
      <c r="HL3684" s="80"/>
      <c r="HM3684" s="80"/>
      <c r="HN3684" s="80"/>
      <c r="HO3684" s="80"/>
      <c r="HP3684" s="80"/>
      <c r="HQ3684" s="80"/>
      <c r="HR3684" s="80"/>
      <c r="HS3684" s="80"/>
      <c r="HT3684" s="80"/>
      <c r="HU3684" s="80"/>
      <c r="HV3684" s="80"/>
      <c r="HW3684" s="80"/>
      <c r="HX3684" s="80"/>
      <c r="HY3684" s="80"/>
      <c r="HZ3684" s="80"/>
      <c r="IA3684" s="80"/>
      <c r="IB3684" s="80"/>
      <c r="IC3684" s="80"/>
      <c r="ID3684" s="80"/>
      <c r="IE3684" s="80"/>
      <c r="IF3684" s="80"/>
      <c r="IG3684" s="80"/>
      <c r="IH3684" s="80"/>
      <c r="II3684" s="80"/>
      <c r="IJ3684" s="80"/>
      <c r="IK3684" s="80"/>
      <c r="IL3684" s="80"/>
      <c r="IM3684" s="80"/>
      <c r="IN3684" s="80"/>
      <c r="IO3684" s="80"/>
      <c r="IP3684" s="80"/>
      <c r="IQ3684" s="80"/>
      <c r="IR3684" s="80"/>
      <c r="IS3684" s="80"/>
      <c r="IT3684" s="80"/>
      <c r="IU3684" s="80"/>
      <c r="IV3684" s="80"/>
    </row>
    <row r="3685" spans="1:256">
      <c r="A3685" s="48"/>
      <c r="B3685" s="65"/>
      <c r="C3685" s="50"/>
      <c r="D3685" s="51"/>
      <c r="E3685" s="19"/>
      <c r="F3685" s="21"/>
      <c r="G3685" s="80"/>
      <c r="H3685" s="80"/>
      <c r="I3685" s="80"/>
      <c r="J3685" s="80"/>
      <c r="K3685" s="80"/>
      <c r="L3685" s="80"/>
      <c r="M3685" s="80"/>
      <c r="N3685" s="80"/>
      <c r="O3685" s="80"/>
      <c r="P3685" s="80"/>
      <c r="Q3685" s="80"/>
      <c r="R3685" s="80"/>
      <c r="S3685" s="80"/>
      <c r="T3685" s="80"/>
      <c r="U3685" s="80"/>
      <c r="V3685" s="80"/>
      <c r="W3685" s="80"/>
      <c r="X3685" s="80"/>
      <c r="Y3685" s="80"/>
      <c r="Z3685" s="80"/>
      <c r="AA3685" s="80"/>
      <c r="AB3685" s="80"/>
      <c r="AC3685" s="80"/>
      <c r="AD3685" s="80"/>
      <c r="AE3685" s="80"/>
      <c r="AF3685" s="80"/>
      <c r="AG3685" s="80"/>
      <c r="AH3685" s="80"/>
      <c r="AI3685" s="80"/>
      <c r="AJ3685" s="80"/>
      <c r="AK3685" s="80"/>
      <c r="AL3685" s="80"/>
      <c r="AM3685" s="80"/>
      <c r="AN3685" s="80"/>
      <c r="AO3685" s="80"/>
      <c r="AP3685" s="80"/>
      <c r="AQ3685" s="80"/>
      <c r="AR3685" s="80"/>
      <c r="AS3685" s="80"/>
      <c r="AT3685" s="80"/>
      <c r="AU3685" s="80"/>
      <c r="AV3685" s="80"/>
      <c r="AW3685" s="80"/>
      <c r="AX3685" s="80"/>
      <c r="AY3685" s="80"/>
      <c r="AZ3685" s="80"/>
      <c r="BA3685" s="80"/>
      <c r="BB3685" s="80"/>
      <c r="BC3685" s="80"/>
      <c r="BD3685" s="80"/>
      <c r="BE3685" s="80"/>
      <c r="BF3685" s="80"/>
      <c r="BG3685" s="80"/>
      <c r="BH3685" s="80"/>
      <c r="BI3685" s="80"/>
      <c r="BJ3685" s="80"/>
      <c r="BK3685" s="80"/>
      <c r="BL3685" s="80"/>
      <c r="BM3685" s="80"/>
      <c r="BN3685" s="80"/>
      <c r="BO3685" s="80"/>
      <c r="BP3685" s="80"/>
      <c r="BQ3685" s="80"/>
      <c r="BR3685" s="80"/>
      <c r="BS3685" s="80"/>
      <c r="BT3685" s="80"/>
      <c r="BU3685" s="80"/>
      <c r="BV3685" s="80"/>
      <c r="BW3685" s="80"/>
      <c r="BX3685" s="80"/>
      <c r="BY3685" s="80"/>
      <c r="BZ3685" s="80"/>
      <c r="CA3685" s="80"/>
      <c r="CB3685" s="80"/>
      <c r="CC3685" s="80"/>
      <c r="CD3685" s="80"/>
      <c r="CE3685" s="80"/>
      <c r="CF3685" s="80"/>
      <c r="CG3685" s="80"/>
      <c r="CH3685" s="80"/>
      <c r="CI3685" s="80"/>
      <c r="CJ3685" s="80"/>
      <c r="CK3685" s="80"/>
      <c r="CL3685" s="80"/>
      <c r="CM3685" s="80"/>
      <c r="CN3685" s="80"/>
      <c r="CO3685" s="80"/>
      <c r="CP3685" s="80"/>
      <c r="CQ3685" s="80"/>
      <c r="CR3685" s="80"/>
      <c r="CS3685" s="80"/>
      <c r="CT3685" s="80"/>
      <c r="CU3685" s="80"/>
      <c r="CV3685" s="80"/>
      <c r="CW3685" s="80"/>
      <c r="CX3685" s="80"/>
      <c r="CY3685" s="80"/>
      <c r="CZ3685" s="80"/>
      <c r="DA3685" s="80"/>
      <c r="DB3685" s="80"/>
      <c r="DC3685" s="80"/>
      <c r="DD3685" s="80"/>
      <c r="DE3685" s="80"/>
      <c r="DF3685" s="80"/>
      <c r="DG3685" s="80"/>
      <c r="DH3685" s="80"/>
      <c r="DI3685" s="80"/>
      <c r="DJ3685" s="80"/>
      <c r="DK3685" s="80"/>
      <c r="DL3685" s="80"/>
      <c r="DM3685" s="80"/>
      <c r="DN3685" s="80"/>
      <c r="DO3685" s="80"/>
      <c r="DP3685" s="80"/>
      <c r="DQ3685" s="80"/>
      <c r="DR3685" s="80"/>
      <c r="DS3685" s="80"/>
      <c r="DT3685" s="80"/>
      <c r="DU3685" s="80"/>
      <c r="DV3685" s="80"/>
      <c r="DW3685" s="80"/>
      <c r="DX3685" s="80"/>
      <c r="DY3685" s="80"/>
      <c r="DZ3685" s="80"/>
      <c r="EA3685" s="80"/>
      <c r="EB3685" s="80"/>
      <c r="EC3685" s="80"/>
      <c r="ED3685" s="80"/>
      <c r="EE3685" s="80"/>
      <c r="EF3685" s="80"/>
      <c r="EG3685" s="80"/>
      <c r="EH3685" s="80"/>
      <c r="EI3685" s="80"/>
      <c r="EJ3685" s="80"/>
      <c r="EK3685" s="80"/>
      <c r="EL3685" s="80"/>
      <c r="EM3685" s="80"/>
      <c r="EN3685" s="80"/>
      <c r="EO3685" s="80"/>
      <c r="EP3685" s="80"/>
      <c r="EQ3685" s="80"/>
      <c r="ER3685" s="80"/>
      <c r="ES3685" s="80"/>
      <c r="ET3685" s="80"/>
      <c r="EU3685" s="80"/>
      <c r="EV3685" s="80"/>
      <c r="EW3685" s="80"/>
      <c r="EX3685" s="80"/>
      <c r="EY3685" s="80"/>
      <c r="EZ3685" s="80"/>
      <c r="FA3685" s="80"/>
      <c r="FB3685" s="80"/>
      <c r="FC3685" s="80"/>
      <c r="FD3685" s="80"/>
      <c r="FE3685" s="80"/>
      <c r="FF3685" s="80"/>
      <c r="FG3685" s="80"/>
      <c r="FH3685" s="80"/>
      <c r="FI3685" s="80"/>
      <c r="FJ3685" s="80"/>
      <c r="FK3685" s="80"/>
      <c r="FL3685" s="80"/>
      <c r="FM3685" s="80"/>
      <c r="FN3685" s="80"/>
      <c r="FO3685" s="80"/>
      <c r="FP3685" s="80"/>
      <c r="FQ3685" s="80"/>
      <c r="FR3685" s="80"/>
      <c r="FS3685" s="80"/>
      <c r="FT3685" s="80"/>
      <c r="FU3685" s="80"/>
      <c r="FV3685" s="80"/>
      <c r="FW3685" s="80"/>
      <c r="FX3685" s="80"/>
      <c r="FY3685" s="80"/>
      <c r="FZ3685" s="80"/>
      <c r="GA3685" s="80"/>
      <c r="GB3685" s="80"/>
      <c r="GC3685" s="80"/>
      <c r="GD3685" s="80"/>
      <c r="GE3685" s="80"/>
      <c r="GF3685" s="80"/>
      <c r="GG3685" s="80"/>
      <c r="GH3685" s="80"/>
      <c r="GI3685" s="80"/>
      <c r="GJ3685" s="80"/>
      <c r="GK3685" s="80"/>
      <c r="GL3685" s="80"/>
      <c r="GM3685" s="80"/>
      <c r="GN3685" s="80"/>
      <c r="GO3685" s="80"/>
      <c r="GP3685" s="80"/>
      <c r="GQ3685" s="80"/>
      <c r="GR3685" s="80"/>
      <c r="GS3685" s="80"/>
      <c r="GT3685" s="80"/>
      <c r="GU3685" s="80"/>
      <c r="GV3685" s="80"/>
      <c r="GW3685" s="80"/>
      <c r="GX3685" s="80"/>
      <c r="GY3685" s="80"/>
      <c r="GZ3685" s="80"/>
      <c r="HA3685" s="80"/>
      <c r="HB3685" s="80"/>
      <c r="HC3685" s="80"/>
      <c r="HD3685" s="80"/>
      <c r="HE3685" s="80"/>
      <c r="HF3685" s="80"/>
      <c r="HG3685" s="80"/>
      <c r="HH3685" s="80"/>
      <c r="HI3685" s="80"/>
      <c r="HJ3685" s="80"/>
      <c r="HK3685" s="80"/>
      <c r="HL3685" s="80"/>
      <c r="HM3685" s="80"/>
      <c r="HN3685" s="80"/>
      <c r="HO3685" s="80"/>
      <c r="HP3685" s="80"/>
      <c r="HQ3685" s="80"/>
      <c r="HR3685" s="80"/>
      <c r="HS3685" s="80"/>
      <c r="HT3685" s="80"/>
      <c r="HU3685" s="80"/>
      <c r="HV3685" s="80"/>
      <c r="HW3685" s="80"/>
      <c r="HX3685" s="80"/>
      <c r="HY3685" s="80"/>
      <c r="HZ3685" s="80"/>
      <c r="IA3685" s="80"/>
      <c r="IB3685" s="80"/>
      <c r="IC3685" s="80"/>
      <c r="ID3685" s="80"/>
      <c r="IE3685" s="80"/>
      <c r="IF3685" s="80"/>
      <c r="IG3685" s="80"/>
      <c r="IH3685" s="80"/>
      <c r="II3685" s="80"/>
      <c r="IJ3685" s="80"/>
      <c r="IK3685" s="80"/>
      <c r="IL3685" s="80"/>
      <c r="IM3685" s="80"/>
      <c r="IN3685" s="80"/>
      <c r="IO3685" s="80"/>
      <c r="IP3685" s="80"/>
      <c r="IQ3685" s="80"/>
      <c r="IR3685" s="80"/>
      <c r="IS3685" s="80"/>
      <c r="IT3685" s="80"/>
      <c r="IU3685" s="80"/>
      <c r="IV3685" s="80"/>
    </row>
    <row r="3686" spans="1:256">
      <c r="A3686" s="48"/>
      <c r="B3686" s="65"/>
      <c r="C3686" s="50"/>
      <c r="D3686" s="51"/>
      <c r="E3686" s="19"/>
      <c r="F3686" s="21"/>
      <c r="G3686" s="80"/>
      <c r="H3686" s="80"/>
      <c r="I3686" s="80"/>
      <c r="J3686" s="80"/>
      <c r="K3686" s="80"/>
      <c r="L3686" s="80"/>
      <c r="M3686" s="80"/>
      <c r="N3686" s="80"/>
      <c r="O3686" s="80"/>
      <c r="P3686" s="80"/>
      <c r="Q3686" s="80"/>
      <c r="R3686" s="80"/>
      <c r="S3686" s="80"/>
      <c r="T3686" s="80"/>
      <c r="U3686" s="80"/>
      <c r="V3686" s="80"/>
      <c r="W3686" s="80"/>
      <c r="X3686" s="80"/>
      <c r="Y3686" s="80"/>
      <c r="Z3686" s="80"/>
      <c r="AA3686" s="80"/>
      <c r="AB3686" s="80"/>
      <c r="AC3686" s="80"/>
      <c r="AD3686" s="80"/>
      <c r="AE3686" s="80"/>
      <c r="AF3686" s="80"/>
      <c r="AG3686" s="80"/>
      <c r="AH3686" s="80"/>
      <c r="AI3686" s="80"/>
      <c r="AJ3686" s="80"/>
      <c r="AK3686" s="80"/>
      <c r="AL3686" s="80"/>
      <c r="AM3686" s="80"/>
      <c r="AN3686" s="80"/>
      <c r="AO3686" s="80"/>
      <c r="AP3686" s="80"/>
      <c r="AQ3686" s="80"/>
      <c r="AR3686" s="80"/>
      <c r="AS3686" s="80"/>
      <c r="AT3686" s="80"/>
      <c r="AU3686" s="80"/>
      <c r="AV3686" s="80"/>
      <c r="AW3686" s="80"/>
      <c r="AX3686" s="80"/>
      <c r="AY3686" s="80"/>
      <c r="AZ3686" s="80"/>
      <c r="BA3686" s="80"/>
      <c r="BB3686" s="80"/>
      <c r="BC3686" s="80"/>
      <c r="BD3686" s="80"/>
      <c r="BE3686" s="80"/>
      <c r="BF3686" s="80"/>
      <c r="BG3686" s="80"/>
      <c r="BH3686" s="80"/>
      <c r="BI3686" s="80"/>
      <c r="BJ3686" s="80"/>
      <c r="BK3686" s="80"/>
      <c r="BL3686" s="80"/>
      <c r="BM3686" s="80"/>
      <c r="BN3686" s="80"/>
      <c r="BO3686" s="80"/>
      <c r="BP3686" s="80"/>
      <c r="BQ3686" s="80"/>
      <c r="BR3686" s="80"/>
      <c r="BS3686" s="80"/>
      <c r="BT3686" s="80"/>
      <c r="BU3686" s="80"/>
      <c r="BV3686" s="80"/>
      <c r="BW3686" s="80"/>
      <c r="BX3686" s="80"/>
      <c r="BY3686" s="80"/>
      <c r="BZ3686" s="80"/>
      <c r="CA3686" s="80"/>
      <c r="CB3686" s="80"/>
      <c r="CC3686" s="80"/>
      <c r="CD3686" s="80"/>
      <c r="CE3686" s="80"/>
      <c r="CF3686" s="80"/>
      <c r="CG3686" s="80"/>
      <c r="CH3686" s="80"/>
      <c r="CI3686" s="80"/>
      <c r="CJ3686" s="80"/>
      <c r="CK3686" s="80"/>
      <c r="CL3686" s="80"/>
      <c r="CM3686" s="80"/>
      <c r="CN3686" s="80"/>
      <c r="CO3686" s="80"/>
      <c r="CP3686" s="80"/>
      <c r="CQ3686" s="80"/>
      <c r="CR3686" s="80"/>
      <c r="CS3686" s="80"/>
      <c r="CT3686" s="80"/>
      <c r="CU3686" s="80"/>
      <c r="CV3686" s="80"/>
      <c r="CW3686" s="80"/>
      <c r="CX3686" s="80"/>
      <c r="CY3686" s="80"/>
      <c r="CZ3686" s="80"/>
      <c r="DA3686" s="80"/>
      <c r="DB3686" s="80"/>
      <c r="DC3686" s="80"/>
      <c r="DD3686" s="80"/>
      <c r="DE3686" s="80"/>
      <c r="DF3686" s="80"/>
      <c r="DG3686" s="80"/>
      <c r="DH3686" s="80"/>
      <c r="DI3686" s="80"/>
      <c r="DJ3686" s="80"/>
      <c r="DK3686" s="80"/>
      <c r="DL3686" s="80"/>
      <c r="DM3686" s="80"/>
      <c r="DN3686" s="80"/>
      <c r="DO3686" s="80"/>
      <c r="DP3686" s="80"/>
      <c r="DQ3686" s="80"/>
      <c r="DR3686" s="80"/>
      <c r="DS3686" s="80"/>
      <c r="DT3686" s="80"/>
      <c r="DU3686" s="80"/>
      <c r="DV3686" s="80"/>
      <c r="DW3686" s="80"/>
      <c r="DX3686" s="80"/>
      <c r="DY3686" s="80"/>
      <c r="DZ3686" s="80"/>
      <c r="EA3686" s="80"/>
      <c r="EB3686" s="80"/>
      <c r="EC3686" s="80"/>
      <c r="ED3686" s="80"/>
      <c r="EE3686" s="80"/>
      <c r="EF3686" s="80"/>
      <c r="EG3686" s="80"/>
      <c r="EH3686" s="80"/>
      <c r="EI3686" s="80"/>
      <c r="EJ3686" s="80"/>
      <c r="EK3686" s="80"/>
      <c r="EL3686" s="80"/>
      <c r="EM3686" s="80"/>
      <c r="EN3686" s="80"/>
      <c r="EO3686" s="80"/>
      <c r="EP3686" s="80"/>
      <c r="EQ3686" s="80"/>
      <c r="ER3686" s="80"/>
      <c r="ES3686" s="80"/>
      <c r="ET3686" s="80"/>
      <c r="EU3686" s="80"/>
      <c r="EV3686" s="80"/>
      <c r="EW3686" s="80"/>
      <c r="EX3686" s="80"/>
      <c r="EY3686" s="80"/>
      <c r="EZ3686" s="80"/>
      <c r="FA3686" s="80"/>
      <c r="FB3686" s="80"/>
      <c r="FC3686" s="80"/>
      <c r="FD3686" s="80"/>
      <c r="FE3686" s="80"/>
      <c r="FF3686" s="80"/>
      <c r="FG3686" s="80"/>
      <c r="FH3686" s="80"/>
      <c r="FI3686" s="80"/>
      <c r="FJ3686" s="80"/>
      <c r="FK3686" s="80"/>
      <c r="FL3686" s="80"/>
      <c r="FM3686" s="80"/>
      <c r="FN3686" s="80"/>
      <c r="FO3686" s="80"/>
      <c r="FP3686" s="80"/>
      <c r="FQ3686" s="80"/>
      <c r="FR3686" s="80"/>
      <c r="FS3686" s="80"/>
      <c r="FT3686" s="80"/>
      <c r="FU3686" s="80"/>
      <c r="FV3686" s="80"/>
      <c r="FW3686" s="80"/>
      <c r="FX3686" s="80"/>
      <c r="FY3686" s="80"/>
      <c r="FZ3686" s="80"/>
      <c r="GA3686" s="80"/>
      <c r="GB3686" s="80"/>
      <c r="GC3686" s="80"/>
      <c r="GD3686" s="80"/>
      <c r="GE3686" s="80"/>
      <c r="GF3686" s="80"/>
      <c r="GG3686" s="80"/>
      <c r="GH3686" s="80"/>
      <c r="GI3686" s="80"/>
      <c r="GJ3686" s="80"/>
      <c r="GK3686" s="80"/>
      <c r="GL3686" s="80"/>
      <c r="GM3686" s="80"/>
      <c r="GN3686" s="80"/>
      <c r="GO3686" s="80"/>
      <c r="GP3686" s="80"/>
      <c r="GQ3686" s="80"/>
      <c r="GR3686" s="80"/>
      <c r="GS3686" s="80"/>
      <c r="GT3686" s="80"/>
      <c r="GU3686" s="80"/>
      <c r="GV3686" s="80"/>
      <c r="GW3686" s="80"/>
      <c r="GX3686" s="80"/>
      <c r="GY3686" s="80"/>
      <c r="GZ3686" s="80"/>
      <c r="HA3686" s="80"/>
      <c r="HB3686" s="80"/>
      <c r="HC3686" s="80"/>
      <c r="HD3686" s="80"/>
      <c r="HE3686" s="80"/>
      <c r="HF3686" s="80"/>
      <c r="HG3686" s="80"/>
      <c r="HH3686" s="80"/>
      <c r="HI3686" s="80"/>
      <c r="HJ3686" s="80"/>
      <c r="HK3686" s="80"/>
      <c r="HL3686" s="80"/>
      <c r="HM3686" s="80"/>
      <c r="HN3686" s="80"/>
      <c r="HO3686" s="80"/>
      <c r="HP3686" s="80"/>
      <c r="HQ3686" s="80"/>
      <c r="HR3686" s="80"/>
      <c r="HS3686" s="80"/>
      <c r="HT3686" s="80"/>
      <c r="HU3686" s="80"/>
      <c r="HV3686" s="80"/>
      <c r="HW3686" s="80"/>
      <c r="HX3686" s="80"/>
      <c r="HY3686" s="80"/>
      <c r="HZ3686" s="80"/>
      <c r="IA3686" s="80"/>
      <c r="IB3686" s="80"/>
      <c r="IC3686" s="80"/>
      <c r="ID3686" s="80"/>
      <c r="IE3686" s="80"/>
      <c r="IF3686" s="80"/>
      <c r="IG3686" s="80"/>
      <c r="IH3686" s="80"/>
      <c r="II3686" s="80"/>
      <c r="IJ3686" s="80"/>
      <c r="IK3686" s="80"/>
      <c r="IL3686" s="80"/>
      <c r="IM3686" s="80"/>
      <c r="IN3686" s="80"/>
      <c r="IO3686" s="80"/>
      <c r="IP3686" s="80"/>
      <c r="IQ3686" s="80"/>
      <c r="IR3686" s="80"/>
      <c r="IS3686" s="80"/>
      <c r="IT3686" s="80"/>
      <c r="IU3686" s="80"/>
      <c r="IV3686" s="80"/>
    </row>
    <row r="3687" spans="1:256">
      <c r="A3687" s="48"/>
      <c r="B3687" s="65"/>
      <c r="C3687" s="50"/>
      <c r="D3687" s="51"/>
      <c r="E3687" s="19"/>
      <c r="F3687" s="21"/>
      <c r="G3687" s="80"/>
      <c r="H3687" s="80"/>
      <c r="I3687" s="80"/>
      <c r="J3687" s="80"/>
      <c r="K3687" s="80"/>
      <c r="L3687" s="80"/>
      <c r="M3687" s="80"/>
      <c r="N3687" s="80"/>
      <c r="O3687" s="80"/>
      <c r="P3687" s="80"/>
      <c r="Q3687" s="80"/>
      <c r="R3687" s="80"/>
      <c r="S3687" s="80"/>
      <c r="T3687" s="80"/>
      <c r="U3687" s="80"/>
      <c r="V3687" s="80"/>
      <c r="W3687" s="80"/>
      <c r="X3687" s="80"/>
      <c r="Y3687" s="80"/>
      <c r="Z3687" s="80"/>
      <c r="AA3687" s="80"/>
      <c r="AB3687" s="80"/>
      <c r="AC3687" s="80"/>
      <c r="AD3687" s="80"/>
      <c r="AE3687" s="80"/>
      <c r="AF3687" s="80"/>
      <c r="AG3687" s="80"/>
      <c r="AH3687" s="80"/>
      <c r="AI3687" s="80"/>
      <c r="AJ3687" s="80"/>
      <c r="AK3687" s="80"/>
      <c r="AL3687" s="80"/>
      <c r="AM3687" s="80"/>
      <c r="AN3687" s="80"/>
      <c r="AO3687" s="80"/>
      <c r="AP3687" s="80"/>
      <c r="AQ3687" s="80"/>
      <c r="AR3687" s="80"/>
      <c r="AS3687" s="80"/>
      <c r="AT3687" s="80"/>
      <c r="AU3687" s="80"/>
      <c r="AV3687" s="80"/>
      <c r="AW3687" s="80"/>
      <c r="AX3687" s="80"/>
      <c r="AY3687" s="80"/>
      <c r="AZ3687" s="80"/>
      <c r="BA3687" s="80"/>
      <c r="BB3687" s="80"/>
      <c r="BC3687" s="80"/>
      <c r="BD3687" s="80"/>
      <c r="BE3687" s="80"/>
      <c r="BF3687" s="80"/>
      <c r="BG3687" s="80"/>
      <c r="BH3687" s="80"/>
      <c r="BI3687" s="80"/>
      <c r="BJ3687" s="80"/>
      <c r="BK3687" s="80"/>
      <c r="BL3687" s="80"/>
      <c r="BM3687" s="80"/>
      <c r="BN3687" s="80"/>
      <c r="BO3687" s="80"/>
      <c r="BP3687" s="80"/>
      <c r="BQ3687" s="80"/>
      <c r="BR3687" s="80"/>
      <c r="BS3687" s="80"/>
      <c r="BT3687" s="80"/>
      <c r="BU3687" s="80"/>
      <c r="BV3687" s="80"/>
      <c r="BW3687" s="80"/>
      <c r="BX3687" s="80"/>
      <c r="BY3687" s="80"/>
      <c r="BZ3687" s="80"/>
      <c r="CA3687" s="80"/>
      <c r="CB3687" s="80"/>
      <c r="CC3687" s="80"/>
      <c r="CD3687" s="80"/>
      <c r="CE3687" s="80"/>
      <c r="CF3687" s="80"/>
      <c r="CG3687" s="80"/>
      <c r="CH3687" s="80"/>
      <c r="CI3687" s="80"/>
      <c r="CJ3687" s="80"/>
      <c r="CK3687" s="80"/>
      <c r="CL3687" s="80"/>
      <c r="CM3687" s="80"/>
      <c r="CN3687" s="80"/>
      <c r="CO3687" s="80"/>
      <c r="CP3687" s="80"/>
      <c r="CQ3687" s="80"/>
      <c r="CR3687" s="80"/>
      <c r="CS3687" s="80"/>
      <c r="CT3687" s="80"/>
      <c r="CU3687" s="80"/>
      <c r="CV3687" s="80"/>
      <c r="CW3687" s="80"/>
      <c r="CX3687" s="80"/>
      <c r="CY3687" s="80"/>
      <c r="CZ3687" s="80"/>
      <c r="DA3687" s="80"/>
      <c r="DB3687" s="80"/>
      <c r="DC3687" s="80"/>
      <c r="DD3687" s="80"/>
      <c r="DE3687" s="80"/>
      <c r="DF3687" s="80"/>
      <c r="DG3687" s="80"/>
      <c r="DH3687" s="80"/>
      <c r="DI3687" s="80"/>
      <c r="DJ3687" s="80"/>
      <c r="DK3687" s="80"/>
      <c r="DL3687" s="80"/>
      <c r="DM3687" s="80"/>
      <c r="DN3687" s="80"/>
      <c r="DO3687" s="80"/>
      <c r="DP3687" s="80"/>
      <c r="DQ3687" s="80"/>
      <c r="DR3687" s="80"/>
      <c r="DS3687" s="80"/>
      <c r="DT3687" s="80"/>
      <c r="DU3687" s="80"/>
      <c r="DV3687" s="80"/>
      <c r="DW3687" s="80"/>
      <c r="DX3687" s="80"/>
      <c r="DY3687" s="80"/>
      <c r="DZ3687" s="80"/>
      <c r="EA3687" s="80"/>
      <c r="EB3687" s="80"/>
      <c r="EC3687" s="80"/>
      <c r="ED3687" s="80"/>
      <c r="EE3687" s="80"/>
      <c r="EF3687" s="80"/>
      <c r="EG3687" s="80"/>
      <c r="EH3687" s="80"/>
      <c r="EI3687" s="80"/>
      <c r="EJ3687" s="80"/>
      <c r="EK3687" s="80"/>
      <c r="EL3687" s="80"/>
      <c r="EM3687" s="80"/>
      <c r="EN3687" s="80"/>
      <c r="EO3687" s="80"/>
      <c r="EP3687" s="80"/>
      <c r="EQ3687" s="80"/>
      <c r="ER3687" s="80"/>
      <c r="ES3687" s="80"/>
      <c r="ET3687" s="80"/>
      <c r="EU3687" s="80"/>
      <c r="EV3687" s="80"/>
      <c r="EW3687" s="80"/>
      <c r="EX3687" s="80"/>
      <c r="EY3687" s="80"/>
      <c r="EZ3687" s="80"/>
      <c r="FA3687" s="80"/>
      <c r="FB3687" s="80"/>
      <c r="FC3687" s="80"/>
      <c r="FD3687" s="80"/>
      <c r="FE3687" s="80"/>
      <c r="FF3687" s="80"/>
      <c r="FG3687" s="80"/>
      <c r="FH3687" s="80"/>
      <c r="FI3687" s="80"/>
      <c r="FJ3687" s="80"/>
      <c r="FK3687" s="80"/>
      <c r="FL3687" s="80"/>
      <c r="FM3687" s="80"/>
      <c r="FN3687" s="80"/>
      <c r="FO3687" s="80"/>
      <c r="FP3687" s="80"/>
      <c r="FQ3687" s="80"/>
      <c r="FR3687" s="80"/>
      <c r="FS3687" s="80"/>
      <c r="FT3687" s="80"/>
      <c r="FU3687" s="80"/>
      <c r="FV3687" s="80"/>
      <c r="FW3687" s="80"/>
      <c r="FX3687" s="80"/>
      <c r="FY3687" s="80"/>
      <c r="FZ3687" s="80"/>
      <c r="GA3687" s="80"/>
      <c r="GB3687" s="80"/>
      <c r="GC3687" s="80"/>
      <c r="GD3687" s="80"/>
      <c r="GE3687" s="80"/>
      <c r="GF3687" s="80"/>
      <c r="GG3687" s="80"/>
      <c r="GH3687" s="80"/>
      <c r="GI3687" s="80"/>
      <c r="GJ3687" s="80"/>
      <c r="GK3687" s="80"/>
      <c r="GL3687" s="80"/>
      <c r="GM3687" s="80"/>
      <c r="GN3687" s="80"/>
      <c r="GO3687" s="80"/>
      <c r="GP3687" s="80"/>
      <c r="GQ3687" s="80"/>
      <c r="GR3687" s="80"/>
      <c r="GS3687" s="80"/>
      <c r="GT3687" s="80"/>
      <c r="GU3687" s="80"/>
      <c r="GV3687" s="80"/>
      <c r="GW3687" s="80"/>
      <c r="GX3687" s="80"/>
      <c r="GY3687" s="80"/>
      <c r="GZ3687" s="80"/>
      <c r="HA3687" s="80"/>
      <c r="HB3687" s="80"/>
      <c r="HC3687" s="80"/>
      <c r="HD3687" s="80"/>
      <c r="HE3687" s="80"/>
      <c r="HF3687" s="80"/>
      <c r="HG3687" s="80"/>
      <c r="HH3687" s="80"/>
      <c r="HI3687" s="80"/>
      <c r="HJ3687" s="80"/>
      <c r="HK3687" s="80"/>
      <c r="HL3687" s="80"/>
      <c r="HM3687" s="80"/>
      <c r="HN3687" s="80"/>
      <c r="HO3687" s="80"/>
      <c r="HP3687" s="80"/>
      <c r="HQ3687" s="80"/>
      <c r="HR3687" s="80"/>
      <c r="HS3687" s="80"/>
      <c r="HT3687" s="80"/>
      <c r="HU3687" s="80"/>
      <c r="HV3687" s="80"/>
      <c r="HW3687" s="80"/>
      <c r="HX3687" s="80"/>
      <c r="HY3687" s="80"/>
      <c r="HZ3687" s="80"/>
      <c r="IA3687" s="80"/>
      <c r="IB3687" s="80"/>
      <c r="IC3687" s="80"/>
      <c r="ID3687" s="80"/>
      <c r="IE3687" s="80"/>
      <c r="IF3687" s="80"/>
      <c r="IG3687" s="80"/>
      <c r="IH3687" s="80"/>
      <c r="II3687" s="80"/>
      <c r="IJ3687" s="80"/>
      <c r="IK3687" s="80"/>
      <c r="IL3687" s="80"/>
      <c r="IM3687" s="80"/>
      <c r="IN3687" s="80"/>
      <c r="IO3687" s="80"/>
      <c r="IP3687" s="80"/>
      <c r="IQ3687" s="80"/>
      <c r="IR3687" s="80"/>
      <c r="IS3687" s="80"/>
      <c r="IT3687" s="80"/>
      <c r="IU3687" s="80"/>
      <c r="IV3687" s="80"/>
    </row>
    <row r="3688" spans="1:256">
      <c r="A3688" s="48"/>
      <c r="B3688" s="65"/>
      <c r="C3688" s="50"/>
      <c r="D3688" s="51"/>
      <c r="E3688" s="19"/>
      <c r="F3688" s="21"/>
      <c r="G3688" s="80"/>
      <c r="H3688" s="80"/>
      <c r="I3688" s="80"/>
      <c r="J3688" s="80"/>
      <c r="K3688" s="80"/>
      <c r="L3688" s="80"/>
      <c r="M3688" s="80"/>
      <c r="N3688" s="80"/>
      <c r="O3688" s="80"/>
      <c r="P3688" s="80"/>
      <c r="Q3688" s="80"/>
      <c r="R3688" s="80"/>
      <c r="S3688" s="80"/>
      <c r="T3688" s="80"/>
      <c r="U3688" s="80"/>
      <c r="V3688" s="80"/>
      <c r="W3688" s="80"/>
      <c r="X3688" s="80"/>
      <c r="Y3688" s="80"/>
      <c r="Z3688" s="80"/>
      <c r="AA3688" s="80"/>
      <c r="AB3688" s="80"/>
      <c r="AC3688" s="80"/>
      <c r="AD3688" s="80"/>
      <c r="AE3688" s="80"/>
      <c r="AF3688" s="80"/>
      <c r="AG3688" s="80"/>
      <c r="AH3688" s="80"/>
      <c r="AI3688" s="80"/>
      <c r="AJ3688" s="80"/>
      <c r="AK3688" s="80"/>
      <c r="AL3688" s="80"/>
      <c r="AM3688" s="80"/>
      <c r="AN3688" s="80"/>
      <c r="AO3688" s="80"/>
      <c r="AP3688" s="80"/>
      <c r="AQ3688" s="80"/>
      <c r="AR3688" s="80"/>
      <c r="AS3688" s="80"/>
      <c r="AT3688" s="80"/>
      <c r="AU3688" s="80"/>
      <c r="AV3688" s="80"/>
      <c r="AW3688" s="80"/>
      <c r="AX3688" s="80"/>
      <c r="AY3688" s="80"/>
      <c r="AZ3688" s="80"/>
      <c r="BA3688" s="80"/>
      <c r="BB3688" s="80"/>
      <c r="BC3688" s="80"/>
      <c r="BD3688" s="80"/>
      <c r="BE3688" s="80"/>
      <c r="BF3688" s="80"/>
      <c r="BG3688" s="80"/>
      <c r="BH3688" s="80"/>
      <c r="BI3688" s="80"/>
      <c r="BJ3688" s="80"/>
      <c r="BK3688" s="80"/>
      <c r="BL3688" s="80"/>
      <c r="BM3688" s="80"/>
      <c r="BN3688" s="80"/>
      <c r="BO3688" s="80"/>
      <c r="BP3688" s="80"/>
      <c r="BQ3688" s="80"/>
      <c r="BR3688" s="80"/>
      <c r="BS3688" s="80"/>
      <c r="BT3688" s="80"/>
      <c r="BU3688" s="80"/>
      <c r="BV3688" s="80"/>
      <c r="BW3688" s="80"/>
      <c r="BX3688" s="80"/>
      <c r="BY3688" s="80"/>
      <c r="BZ3688" s="80"/>
      <c r="CA3688" s="80"/>
      <c r="CB3688" s="80"/>
      <c r="CC3688" s="80"/>
      <c r="CD3688" s="80"/>
      <c r="CE3688" s="80"/>
      <c r="CF3688" s="80"/>
      <c r="CG3688" s="80"/>
      <c r="CH3688" s="80"/>
      <c r="CI3688" s="80"/>
      <c r="CJ3688" s="80"/>
      <c r="CK3688" s="80"/>
      <c r="CL3688" s="80"/>
      <c r="CM3688" s="80"/>
      <c r="CN3688" s="80"/>
      <c r="CO3688" s="80"/>
      <c r="CP3688" s="80"/>
      <c r="CQ3688" s="80"/>
      <c r="CR3688" s="80"/>
      <c r="CS3688" s="80"/>
      <c r="CT3688" s="80"/>
      <c r="CU3688" s="80"/>
      <c r="CV3688" s="80"/>
      <c r="CW3688" s="80"/>
      <c r="CX3688" s="80"/>
      <c r="CY3688" s="80"/>
      <c r="CZ3688" s="80"/>
      <c r="DA3688" s="80"/>
      <c r="DB3688" s="80"/>
      <c r="DC3688" s="80"/>
      <c r="DD3688" s="80"/>
      <c r="DE3688" s="80"/>
      <c r="DF3688" s="80"/>
      <c r="DG3688" s="80"/>
      <c r="DH3688" s="80"/>
      <c r="DI3688" s="80"/>
      <c r="DJ3688" s="80"/>
      <c r="DK3688" s="80"/>
      <c r="DL3688" s="80"/>
      <c r="DM3688" s="80"/>
      <c r="DN3688" s="80"/>
      <c r="DO3688" s="80"/>
      <c r="DP3688" s="80"/>
      <c r="DQ3688" s="80"/>
      <c r="DR3688" s="80"/>
      <c r="DS3688" s="80"/>
      <c r="DT3688" s="80"/>
      <c r="DU3688" s="80"/>
      <c r="DV3688" s="80"/>
      <c r="DW3688" s="80"/>
      <c r="DX3688" s="80"/>
      <c r="DY3688" s="80"/>
      <c r="DZ3688" s="80"/>
      <c r="EA3688" s="80"/>
      <c r="EB3688" s="80"/>
      <c r="EC3688" s="80"/>
      <c r="ED3688" s="80"/>
      <c r="EE3688" s="80"/>
      <c r="EF3688" s="80"/>
      <c r="EG3688" s="80"/>
      <c r="EH3688" s="80"/>
      <c r="EI3688" s="80"/>
      <c r="EJ3688" s="80"/>
      <c r="EK3688" s="80"/>
      <c r="EL3688" s="80"/>
      <c r="EM3688" s="80"/>
      <c r="EN3688" s="80"/>
      <c r="EO3688" s="80"/>
      <c r="EP3688" s="80"/>
      <c r="EQ3688" s="80"/>
      <c r="ER3688" s="80"/>
      <c r="ES3688" s="80"/>
      <c r="ET3688" s="80"/>
      <c r="EU3688" s="80"/>
      <c r="EV3688" s="80"/>
      <c r="EW3688" s="80"/>
      <c r="EX3688" s="80"/>
      <c r="EY3688" s="80"/>
      <c r="EZ3688" s="80"/>
      <c r="FA3688" s="80"/>
      <c r="FB3688" s="80"/>
      <c r="FC3688" s="80"/>
      <c r="FD3688" s="80"/>
      <c r="FE3688" s="80"/>
      <c r="FF3688" s="80"/>
      <c r="FG3688" s="80"/>
      <c r="FH3688" s="80"/>
      <c r="FI3688" s="80"/>
      <c r="FJ3688" s="80"/>
      <c r="FK3688" s="80"/>
      <c r="FL3688" s="80"/>
      <c r="FM3688" s="80"/>
      <c r="FN3688" s="80"/>
      <c r="FO3688" s="80"/>
      <c r="FP3688" s="80"/>
      <c r="FQ3688" s="80"/>
      <c r="FR3688" s="80"/>
      <c r="FS3688" s="80"/>
      <c r="FT3688" s="80"/>
      <c r="FU3688" s="80"/>
      <c r="FV3688" s="80"/>
      <c r="FW3688" s="80"/>
      <c r="FX3688" s="80"/>
      <c r="FY3688" s="80"/>
      <c r="FZ3688" s="80"/>
      <c r="GA3688" s="80"/>
      <c r="GB3688" s="80"/>
      <c r="GC3688" s="80"/>
      <c r="GD3688" s="80"/>
      <c r="GE3688" s="80"/>
      <c r="GF3688" s="80"/>
      <c r="GG3688" s="80"/>
      <c r="GH3688" s="80"/>
      <c r="GI3688" s="80"/>
      <c r="GJ3688" s="80"/>
      <c r="GK3688" s="80"/>
      <c r="GL3688" s="80"/>
      <c r="GM3688" s="80"/>
      <c r="GN3688" s="80"/>
      <c r="GO3688" s="80"/>
      <c r="GP3688" s="80"/>
      <c r="GQ3688" s="80"/>
      <c r="GR3688" s="80"/>
      <c r="GS3688" s="80"/>
      <c r="GT3688" s="80"/>
      <c r="GU3688" s="80"/>
      <c r="GV3688" s="80"/>
      <c r="GW3688" s="80"/>
      <c r="GX3688" s="80"/>
      <c r="GY3688" s="80"/>
      <c r="GZ3688" s="80"/>
      <c r="HA3688" s="80"/>
      <c r="HB3688" s="80"/>
      <c r="HC3688" s="80"/>
      <c r="HD3688" s="80"/>
      <c r="HE3688" s="80"/>
      <c r="HF3688" s="80"/>
      <c r="HG3688" s="80"/>
      <c r="HH3688" s="80"/>
      <c r="HI3688" s="80"/>
      <c r="HJ3688" s="80"/>
      <c r="HK3688" s="80"/>
      <c r="HL3688" s="80"/>
      <c r="HM3688" s="80"/>
      <c r="HN3688" s="80"/>
      <c r="HO3688" s="80"/>
      <c r="HP3688" s="80"/>
      <c r="HQ3688" s="80"/>
      <c r="HR3688" s="80"/>
      <c r="HS3688" s="80"/>
      <c r="HT3688" s="80"/>
      <c r="HU3688" s="80"/>
      <c r="HV3688" s="80"/>
      <c r="HW3688" s="80"/>
      <c r="HX3688" s="80"/>
      <c r="HY3688" s="80"/>
      <c r="HZ3688" s="80"/>
      <c r="IA3688" s="80"/>
      <c r="IB3688" s="80"/>
      <c r="IC3688" s="80"/>
      <c r="ID3688" s="80"/>
      <c r="IE3688" s="80"/>
      <c r="IF3688" s="80"/>
      <c r="IG3688" s="80"/>
      <c r="IH3688" s="80"/>
      <c r="II3688" s="80"/>
      <c r="IJ3688" s="80"/>
      <c r="IK3688" s="80"/>
      <c r="IL3688" s="80"/>
      <c r="IM3688" s="80"/>
      <c r="IN3688" s="80"/>
      <c r="IO3688" s="80"/>
      <c r="IP3688" s="80"/>
      <c r="IQ3688" s="80"/>
      <c r="IR3688" s="80"/>
      <c r="IS3688" s="80"/>
      <c r="IT3688" s="80"/>
      <c r="IU3688" s="80"/>
      <c r="IV3688" s="80"/>
    </row>
    <row r="3689" spans="1:256">
      <c r="A3689" s="48"/>
      <c r="B3689" s="65"/>
      <c r="C3689" s="50"/>
      <c r="D3689" s="51"/>
      <c r="E3689" s="19"/>
      <c r="F3689" s="21"/>
      <c r="G3689" s="80"/>
      <c r="H3689" s="80"/>
      <c r="I3689" s="80"/>
      <c r="J3689" s="80"/>
      <c r="K3689" s="80"/>
      <c r="L3689" s="80"/>
      <c r="M3689" s="80"/>
      <c r="N3689" s="80"/>
      <c r="O3689" s="80"/>
      <c r="P3689" s="80"/>
      <c r="Q3689" s="80"/>
      <c r="R3689" s="80"/>
      <c r="S3689" s="80"/>
      <c r="T3689" s="80"/>
      <c r="U3689" s="80"/>
      <c r="V3689" s="80"/>
      <c r="W3689" s="80"/>
      <c r="X3689" s="80"/>
      <c r="Y3689" s="80"/>
      <c r="Z3689" s="80"/>
      <c r="AA3689" s="80"/>
      <c r="AB3689" s="80"/>
      <c r="AC3689" s="80"/>
      <c r="AD3689" s="80"/>
      <c r="AE3689" s="80"/>
      <c r="AF3689" s="80"/>
      <c r="AG3689" s="80"/>
      <c r="AH3689" s="80"/>
      <c r="AI3689" s="80"/>
      <c r="AJ3689" s="80"/>
      <c r="AK3689" s="80"/>
      <c r="AL3689" s="80"/>
      <c r="AM3689" s="80"/>
      <c r="AN3689" s="80"/>
      <c r="AO3689" s="80"/>
      <c r="AP3689" s="80"/>
      <c r="AQ3689" s="80"/>
      <c r="AR3689" s="80"/>
      <c r="AS3689" s="80"/>
      <c r="AT3689" s="80"/>
      <c r="AU3689" s="80"/>
      <c r="AV3689" s="80"/>
      <c r="AW3689" s="80"/>
      <c r="AX3689" s="80"/>
      <c r="AY3689" s="80"/>
      <c r="AZ3689" s="80"/>
      <c r="BA3689" s="80"/>
      <c r="BB3689" s="80"/>
      <c r="BC3689" s="80"/>
      <c r="BD3689" s="80"/>
      <c r="BE3689" s="80"/>
      <c r="BF3689" s="80"/>
      <c r="BG3689" s="80"/>
      <c r="BH3689" s="80"/>
      <c r="BI3689" s="80"/>
      <c r="BJ3689" s="80"/>
      <c r="BK3689" s="80"/>
      <c r="BL3689" s="80"/>
      <c r="BM3689" s="80"/>
      <c r="BN3689" s="80"/>
      <c r="BO3689" s="80"/>
      <c r="BP3689" s="80"/>
      <c r="BQ3689" s="80"/>
      <c r="BR3689" s="80"/>
      <c r="BS3689" s="80"/>
      <c r="BT3689" s="80"/>
      <c r="BU3689" s="80"/>
      <c r="BV3689" s="80"/>
      <c r="BW3689" s="80"/>
      <c r="BX3689" s="80"/>
      <c r="BY3689" s="80"/>
      <c r="BZ3689" s="80"/>
      <c r="CA3689" s="80"/>
      <c r="CB3689" s="80"/>
      <c r="CC3689" s="80"/>
      <c r="CD3689" s="80"/>
      <c r="CE3689" s="80"/>
      <c r="CF3689" s="80"/>
      <c r="CG3689" s="80"/>
      <c r="CH3689" s="80"/>
      <c r="CI3689" s="80"/>
      <c r="CJ3689" s="80"/>
      <c r="CK3689" s="80"/>
      <c r="CL3689" s="80"/>
      <c r="CM3689" s="80"/>
      <c r="CN3689" s="80"/>
      <c r="CO3689" s="80"/>
      <c r="CP3689" s="80"/>
      <c r="CQ3689" s="80"/>
      <c r="CR3689" s="80"/>
      <c r="CS3689" s="80"/>
      <c r="CT3689" s="80"/>
      <c r="CU3689" s="80"/>
      <c r="CV3689" s="80"/>
      <c r="CW3689" s="80"/>
      <c r="CX3689" s="80"/>
      <c r="CY3689" s="80"/>
      <c r="CZ3689" s="80"/>
      <c r="DA3689" s="80"/>
      <c r="DB3689" s="80"/>
      <c r="DC3689" s="80"/>
      <c r="DD3689" s="80"/>
      <c r="DE3689" s="80"/>
      <c r="DF3689" s="80"/>
      <c r="DG3689" s="80"/>
      <c r="DH3689" s="80"/>
      <c r="DI3689" s="80"/>
      <c r="DJ3689" s="80"/>
      <c r="DK3689" s="80"/>
      <c r="DL3689" s="80"/>
      <c r="DM3689" s="80"/>
      <c r="DN3689" s="80"/>
      <c r="DO3689" s="80"/>
      <c r="DP3689" s="80"/>
      <c r="DQ3689" s="80"/>
      <c r="DR3689" s="80"/>
      <c r="DS3689" s="80"/>
      <c r="DT3689" s="80"/>
      <c r="DU3689" s="80"/>
      <c r="DV3689" s="80"/>
      <c r="DW3689" s="80"/>
      <c r="DX3689" s="80"/>
      <c r="DY3689" s="80"/>
      <c r="DZ3689" s="80"/>
      <c r="EA3689" s="80"/>
      <c r="EB3689" s="80"/>
      <c r="EC3689" s="80"/>
      <c r="ED3689" s="80"/>
      <c r="EE3689" s="80"/>
      <c r="EF3689" s="80"/>
      <c r="EG3689" s="80"/>
      <c r="EH3689" s="80"/>
      <c r="EI3689" s="80"/>
      <c r="EJ3689" s="80"/>
      <c r="EK3689" s="80"/>
      <c r="EL3689" s="80"/>
      <c r="EM3689" s="80"/>
      <c r="EN3689" s="80"/>
      <c r="EO3689" s="80"/>
      <c r="EP3689" s="80"/>
      <c r="EQ3689" s="80"/>
      <c r="ER3689" s="80"/>
      <c r="ES3689" s="80"/>
      <c r="ET3689" s="80"/>
      <c r="EU3689" s="80"/>
      <c r="EV3689" s="80"/>
      <c r="EW3689" s="80"/>
      <c r="EX3689" s="80"/>
      <c r="EY3689" s="80"/>
      <c r="EZ3689" s="80"/>
      <c r="FA3689" s="80"/>
      <c r="FB3689" s="80"/>
      <c r="FC3689" s="80"/>
      <c r="FD3689" s="80"/>
      <c r="FE3689" s="80"/>
      <c r="FF3689" s="80"/>
      <c r="FG3689" s="80"/>
      <c r="FH3689" s="80"/>
      <c r="FI3689" s="80"/>
      <c r="FJ3689" s="80"/>
      <c r="FK3689" s="80"/>
      <c r="FL3689" s="80"/>
      <c r="FM3689" s="80"/>
      <c r="FN3689" s="80"/>
      <c r="FO3689" s="80"/>
      <c r="FP3689" s="80"/>
      <c r="FQ3689" s="80"/>
      <c r="FR3689" s="80"/>
      <c r="FS3689" s="80"/>
      <c r="FT3689" s="80"/>
      <c r="FU3689" s="80"/>
      <c r="FV3689" s="80"/>
      <c r="FW3689" s="80"/>
      <c r="FX3689" s="80"/>
      <c r="FY3689" s="80"/>
      <c r="FZ3689" s="80"/>
      <c r="GA3689" s="80"/>
      <c r="GB3689" s="80"/>
      <c r="GC3689" s="80"/>
      <c r="GD3689" s="80"/>
      <c r="GE3689" s="80"/>
      <c r="GF3689" s="80"/>
      <c r="GG3689" s="80"/>
      <c r="GH3689" s="80"/>
      <c r="GI3689" s="80"/>
      <c r="GJ3689" s="80"/>
      <c r="GK3689" s="80"/>
      <c r="GL3689" s="80"/>
      <c r="GM3689" s="80"/>
      <c r="GN3689" s="80"/>
      <c r="GO3689" s="80"/>
      <c r="GP3689" s="80"/>
      <c r="GQ3689" s="80"/>
      <c r="GR3689" s="80"/>
      <c r="GS3689" s="80"/>
      <c r="GT3689" s="80"/>
      <c r="GU3689" s="80"/>
      <c r="GV3689" s="80"/>
      <c r="GW3689" s="80"/>
      <c r="GX3689" s="80"/>
      <c r="GY3689" s="80"/>
      <c r="GZ3689" s="80"/>
      <c r="HA3689" s="80"/>
      <c r="HB3689" s="80"/>
      <c r="HC3689" s="80"/>
      <c r="HD3689" s="80"/>
      <c r="HE3689" s="80"/>
      <c r="HF3689" s="80"/>
      <c r="HG3689" s="80"/>
      <c r="HH3689" s="80"/>
      <c r="HI3689" s="80"/>
      <c r="HJ3689" s="80"/>
      <c r="HK3689" s="80"/>
      <c r="HL3689" s="80"/>
      <c r="HM3689" s="80"/>
      <c r="HN3689" s="80"/>
      <c r="HO3689" s="80"/>
      <c r="HP3689" s="80"/>
      <c r="HQ3689" s="80"/>
      <c r="HR3689" s="80"/>
      <c r="HS3689" s="80"/>
      <c r="HT3689" s="80"/>
      <c r="HU3689" s="80"/>
      <c r="HV3689" s="80"/>
      <c r="HW3689" s="80"/>
      <c r="HX3689" s="80"/>
      <c r="HY3689" s="80"/>
      <c r="HZ3689" s="80"/>
      <c r="IA3689" s="80"/>
      <c r="IB3689" s="80"/>
      <c r="IC3689" s="80"/>
      <c r="ID3689" s="80"/>
      <c r="IE3689" s="80"/>
      <c r="IF3689" s="80"/>
      <c r="IG3689" s="80"/>
      <c r="IH3689" s="80"/>
      <c r="II3689" s="80"/>
      <c r="IJ3689" s="80"/>
      <c r="IK3689" s="80"/>
      <c r="IL3689" s="80"/>
      <c r="IM3689" s="80"/>
      <c r="IN3689" s="80"/>
      <c r="IO3689" s="80"/>
      <c r="IP3689" s="80"/>
      <c r="IQ3689" s="80"/>
      <c r="IR3689" s="80"/>
      <c r="IS3689" s="80"/>
      <c r="IT3689" s="80"/>
      <c r="IU3689" s="80"/>
      <c r="IV3689" s="80"/>
    </row>
    <row r="3690" spans="1:256">
      <c r="A3690" s="48"/>
      <c r="B3690" s="65"/>
      <c r="C3690" s="50"/>
      <c r="D3690" s="51"/>
      <c r="E3690" s="19"/>
      <c r="F3690" s="21"/>
      <c r="G3690" s="80"/>
      <c r="H3690" s="80"/>
      <c r="I3690" s="80"/>
      <c r="J3690" s="80"/>
      <c r="K3690" s="80"/>
      <c r="L3690" s="80"/>
      <c r="M3690" s="80"/>
      <c r="N3690" s="80"/>
      <c r="O3690" s="80"/>
      <c r="P3690" s="80"/>
      <c r="Q3690" s="80"/>
      <c r="R3690" s="80"/>
      <c r="S3690" s="80"/>
      <c r="T3690" s="80"/>
      <c r="U3690" s="80"/>
      <c r="V3690" s="80"/>
      <c r="W3690" s="80"/>
      <c r="X3690" s="80"/>
      <c r="Y3690" s="80"/>
      <c r="Z3690" s="80"/>
      <c r="AA3690" s="80"/>
      <c r="AB3690" s="80"/>
      <c r="AC3690" s="80"/>
      <c r="AD3690" s="80"/>
      <c r="AE3690" s="80"/>
      <c r="AF3690" s="80"/>
      <c r="AG3690" s="80"/>
      <c r="AH3690" s="80"/>
      <c r="AI3690" s="80"/>
      <c r="AJ3690" s="80"/>
      <c r="AK3690" s="80"/>
      <c r="AL3690" s="80"/>
      <c r="AM3690" s="80"/>
      <c r="AN3690" s="80"/>
      <c r="AO3690" s="80"/>
      <c r="AP3690" s="80"/>
      <c r="AQ3690" s="80"/>
      <c r="AR3690" s="80"/>
      <c r="AS3690" s="80"/>
      <c r="AT3690" s="80"/>
      <c r="AU3690" s="80"/>
      <c r="AV3690" s="80"/>
      <c r="AW3690" s="80"/>
      <c r="AX3690" s="80"/>
      <c r="AY3690" s="80"/>
      <c r="AZ3690" s="80"/>
      <c r="BA3690" s="80"/>
      <c r="BB3690" s="80"/>
      <c r="BC3690" s="80"/>
      <c r="BD3690" s="80"/>
      <c r="BE3690" s="80"/>
      <c r="BF3690" s="80"/>
      <c r="BG3690" s="80"/>
      <c r="BH3690" s="80"/>
      <c r="BI3690" s="80"/>
      <c r="BJ3690" s="80"/>
      <c r="BK3690" s="80"/>
      <c r="BL3690" s="80"/>
      <c r="BM3690" s="80"/>
      <c r="BN3690" s="80"/>
      <c r="BO3690" s="80"/>
      <c r="BP3690" s="80"/>
      <c r="BQ3690" s="80"/>
      <c r="BR3690" s="80"/>
      <c r="BS3690" s="80"/>
      <c r="BT3690" s="80"/>
      <c r="BU3690" s="80"/>
      <c r="BV3690" s="80"/>
      <c r="BW3690" s="80"/>
      <c r="BX3690" s="80"/>
      <c r="BY3690" s="80"/>
      <c r="BZ3690" s="80"/>
      <c r="CA3690" s="80"/>
      <c r="CB3690" s="80"/>
      <c r="CC3690" s="80"/>
      <c r="CD3690" s="80"/>
      <c r="CE3690" s="80"/>
      <c r="CF3690" s="80"/>
      <c r="CG3690" s="80"/>
      <c r="CH3690" s="80"/>
      <c r="CI3690" s="80"/>
      <c r="CJ3690" s="80"/>
      <c r="CK3690" s="80"/>
      <c r="CL3690" s="80"/>
      <c r="CM3690" s="80"/>
      <c r="CN3690" s="80"/>
      <c r="CO3690" s="80"/>
      <c r="CP3690" s="80"/>
      <c r="CQ3690" s="80"/>
      <c r="CR3690" s="80"/>
      <c r="CS3690" s="80"/>
      <c r="CT3690" s="80"/>
      <c r="CU3690" s="80"/>
      <c r="CV3690" s="80"/>
      <c r="CW3690" s="80"/>
      <c r="CX3690" s="80"/>
      <c r="CY3690" s="80"/>
      <c r="CZ3690" s="80"/>
      <c r="DA3690" s="80"/>
      <c r="DB3690" s="80"/>
      <c r="DC3690" s="80"/>
      <c r="DD3690" s="80"/>
      <c r="DE3690" s="80"/>
      <c r="DF3690" s="80"/>
      <c r="DG3690" s="80"/>
      <c r="DH3690" s="80"/>
      <c r="DI3690" s="80"/>
      <c r="DJ3690" s="80"/>
      <c r="DK3690" s="80"/>
      <c r="DL3690" s="80"/>
      <c r="DM3690" s="80"/>
      <c r="DN3690" s="80"/>
      <c r="DO3690" s="80"/>
      <c r="DP3690" s="80"/>
      <c r="DQ3690" s="80"/>
      <c r="DR3690" s="80"/>
      <c r="DS3690" s="80"/>
      <c r="DT3690" s="80"/>
      <c r="DU3690" s="80"/>
      <c r="DV3690" s="80"/>
      <c r="DW3690" s="80"/>
      <c r="DX3690" s="80"/>
      <c r="DY3690" s="80"/>
      <c r="DZ3690" s="80"/>
      <c r="EA3690" s="80"/>
      <c r="EB3690" s="80"/>
      <c r="EC3690" s="80"/>
      <c r="ED3690" s="80"/>
      <c r="EE3690" s="80"/>
      <c r="EF3690" s="80"/>
      <c r="EG3690" s="80"/>
      <c r="EH3690" s="80"/>
      <c r="EI3690" s="80"/>
      <c r="EJ3690" s="80"/>
      <c r="EK3690" s="80"/>
      <c r="EL3690" s="80"/>
      <c r="EM3690" s="80"/>
      <c r="EN3690" s="80"/>
      <c r="EO3690" s="80"/>
      <c r="EP3690" s="80"/>
      <c r="EQ3690" s="80"/>
      <c r="ER3690" s="80"/>
      <c r="ES3690" s="80"/>
      <c r="ET3690" s="80"/>
      <c r="EU3690" s="80"/>
      <c r="EV3690" s="80"/>
      <c r="EW3690" s="80"/>
      <c r="EX3690" s="80"/>
      <c r="EY3690" s="80"/>
      <c r="EZ3690" s="80"/>
      <c r="FA3690" s="80"/>
      <c r="FB3690" s="80"/>
      <c r="FC3690" s="80"/>
      <c r="FD3690" s="80"/>
      <c r="FE3690" s="80"/>
      <c r="FF3690" s="80"/>
      <c r="FG3690" s="80"/>
      <c r="FH3690" s="80"/>
      <c r="FI3690" s="80"/>
      <c r="FJ3690" s="80"/>
      <c r="FK3690" s="80"/>
      <c r="FL3690" s="80"/>
      <c r="FM3690" s="80"/>
      <c r="FN3690" s="80"/>
      <c r="FO3690" s="80"/>
      <c r="FP3690" s="80"/>
      <c r="FQ3690" s="80"/>
      <c r="FR3690" s="80"/>
      <c r="FS3690" s="80"/>
      <c r="FT3690" s="80"/>
      <c r="FU3690" s="80"/>
      <c r="FV3690" s="80"/>
      <c r="FW3690" s="80"/>
      <c r="FX3690" s="80"/>
      <c r="FY3690" s="80"/>
      <c r="FZ3690" s="80"/>
      <c r="GA3690" s="80"/>
      <c r="GB3690" s="80"/>
      <c r="GC3690" s="80"/>
      <c r="GD3690" s="80"/>
      <c r="GE3690" s="80"/>
      <c r="GF3690" s="80"/>
      <c r="GG3690" s="80"/>
      <c r="GH3690" s="80"/>
      <c r="GI3690" s="80"/>
      <c r="GJ3690" s="80"/>
      <c r="GK3690" s="80"/>
      <c r="GL3690" s="80"/>
      <c r="GM3690" s="80"/>
      <c r="GN3690" s="80"/>
      <c r="GO3690" s="80"/>
      <c r="GP3690" s="80"/>
      <c r="GQ3690" s="80"/>
      <c r="GR3690" s="80"/>
      <c r="GS3690" s="80"/>
      <c r="GT3690" s="80"/>
      <c r="GU3690" s="80"/>
      <c r="GV3690" s="80"/>
      <c r="GW3690" s="80"/>
      <c r="GX3690" s="80"/>
      <c r="GY3690" s="80"/>
      <c r="GZ3690" s="80"/>
      <c r="HA3690" s="80"/>
      <c r="HB3690" s="80"/>
      <c r="HC3690" s="80"/>
      <c r="HD3690" s="80"/>
      <c r="HE3690" s="80"/>
      <c r="HF3690" s="80"/>
      <c r="HG3690" s="80"/>
      <c r="HH3690" s="80"/>
      <c r="HI3690" s="80"/>
      <c r="HJ3690" s="80"/>
      <c r="HK3690" s="80"/>
      <c r="HL3690" s="80"/>
      <c r="HM3690" s="80"/>
      <c r="HN3690" s="80"/>
      <c r="HO3690" s="80"/>
      <c r="HP3690" s="80"/>
      <c r="HQ3690" s="80"/>
      <c r="HR3690" s="80"/>
      <c r="HS3690" s="80"/>
      <c r="HT3690" s="80"/>
      <c r="HU3690" s="80"/>
      <c r="HV3690" s="80"/>
      <c r="HW3690" s="80"/>
      <c r="HX3690" s="80"/>
      <c r="HY3690" s="80"/>
      <c r="HZ3690" s="80"/>
      <c r="IA3690" s="80"/>
      <c r="IB3690" s="80"/>
      <c r="IC3690" s="80"/>
      <c r="ID3690" s="80"/>
      <c r="IE3690" s="80"/>
      <c r="IF3690" s="80"/>
      <c r="IG3690" s="80"/>
      <c r="IH3690" s="80"/>
      <c r="II3690" s="80"/>
      <c r="IJ3690" s="80"/>
      <c r="IK3690" s="80"/>
      <c r="IL3690" s="80"/>
      <c r="IM3690" s="80"/>
      <c r="IN3690" s="80"/>
      <c r="IO3690" s="80"/>
      <c r="IP3690" s="80"/>
      <c r="IQ3690" s="80"/>
      <c r="IR3690" s="80"/>
      <c r="IS3690" s="80"/>
      <c r="IT3690" s="80"/>
      <c r="IU3690" s="80"/>
      <c r="IV3690" s="80"/>
    </row>
    <row r="3691" spans="1:256">
      <c r="A3691" s="48"/>
      <c r="B3691" s="65"/>
      <c r="C3691" s="50"/>
      <c r="D3691" s="51"/>
      <c r="E3691" s="19"/>
      <c r="F3691" s="21"/>
      <c r="G3691" s="80"/>
      <c r="H3691" s="80"/>
      <c r="I3691" s="80"/>
      <c r="J3691" s="80"/>
      <c r="K3691" s="80"/>
      <c r="L3691" s="80"/>
      <c r="M3691" s="80"/>
      <c r="N3691" s="80"/>
      <c r="O3691" s="80"/>
      <c r="P3691" s="80"/>
      <c r="Q3691" s="80"/>
      <c r="R3691" s="80"/>
      <c r="S3691" s="80"/>
      <c r="T3691" s="80"/>
      <c r="U3691" s="80"/>
      <c r="V3691" s="80"/>
      <c r="W3691" s="80"/>
      <c r="X3691" s="80"/>
      <c r="Y3691" s="80"/>
      <c r="Z3691" s="80"/>
      <c r="AA3691" s="80"/>
      <c r="AB3691" s="80"/>
      <c r="AC3691" s="80"/>
      <c r="AD3691" s="80"/>
      <c r="AE3691" s="80"/>
      <c r="AF3691" s="80"/>
      <c r="AG3691" s="80"/>
      <c r="AH3691" s="80"/>
      <c r="AI3691" s="80"/>
      <c r="AJ3691" s="80"/>
      <c r="AK3691" s="80"/>
      <c r="AL3691" s="80"/>
      <c r="AM3691" s="80"/>
      <c r="AN3691" s="80"/>
      <c r="AO3691" s="80"/>
      <c r="AP3691" s="80"/>
      <c r="AQ3691" s="80"/>
      <c r="AR3691" s="80"/>
      <c r="AS3691" s="80"/>
      <c r="AT3691" s="80"/>
      <c r="AU3691" s="80"/>
      <c r="AV3691" s="80"/>
      <c r="AW3691" s="80"/>
      <c r="AX3691" s="80"/>
      <c r="AY3691" s="80"/>
      <c r="AZ3691" s="80"/>
      <c r="BA3691" s="80"/>
      <c r="BB3691" s="80"/>
      <c r="BC3691" s="80"/>
      <c r="BD3691" s="80"/>
      <c r="BE3691" s="80"/>
      <c r="BF3691" s="80"/>
      <c r="BG3691" s="80"/>
      <c r="BH3691" s="80"/>
      <c r="BI3691" s="80"/>
      <c r="BJ3691" s="80"/>
      <c r="BK3691" s="80"/>
      <c r="BL3691" s="80"/>
      <c r="BM3691" s="80"/>
      <c r="BN3691" s="80"/>
      <c r="BO3691" s="80"/>
      <c r="BP3691" s="80"/>
      <c r="BQ3691" s="80"/>
      <c r="BR3691" s="80"/>
      <c r="BS3691" s="80"/>
      <c r="BT3691" s="80"/>
      <c r="BU3691" s="80"/>
      <c r="BV3691" s="80"/>
      <c r="BW3691" s="80"/>
      <c r="BX3691" s="80"/>
      <c r="BY3691" s="80"/>
      <c r="BZ3691" s="80"/>
      <c r="CA3691" s="80"/>
      <c r="CB3691" s="80"/>
      <c r="CC3691" s="80"/>
      <c r="CD3691" s="80"/>
      <c r="CE3691" s="80"/>
      <c r="CF3691" s="80"/>
      <c r="CG3691" s="80"/>
      <c r="CH3691" s="80"/>
      <c r="CI3691" s="80"/>
      <c r="CJ3691" s="80"/>
      <c r="CK3691" s="80"/>
      <c r="CL3691" s="80"/>
      <c r="CM3691" s="80"/>
      <c r="CN3691" s="80"/>
      <c r="CO3691" s="80"/>
      <c r="CP3691" s="80"/>
      <c r="CQ3691" s="80"/>
      <c r="CR3691" s="80"/>
      <c r="CS3691" s="80"/>
      <c r="CT3691" s="80"/>
      <c r="CU3691" s="80"/>
      <c r="CV3691" s="80"/>
      <c r="CW3691" s="80"/>
      <c r="CX3691" s="80"/>
      <c r="CY3691" s="80"/>
      <c r="CZ3691" s="80"/>
      <c r="DA3691" s="80"/>
      <c r="DB3691" s="80"/>
      <c r="DC3691" s="80"/>
      <c r="DD3691" s="80"/>
      <c r="DE3691" s="80"/>
      <c r="DF3691" s="80"/>
      <c r="DG3691" s="80"/>
      <c r="DH3691" s="80"/>
      <c r="DI3691" s="80"/>
      <c r="DJ3691" s="80"/>
      <c r="DK3691" s="80"/>
      <c r="DL3691" s="80"/>
      <c r="DM3691" s="80"/>
      <c r="DN3691" s="80"/>
      <c r="DO3691" s="80"/>
      <c r="DP3691" s="80"/>
      <c r="DQ3691" s="80"/>
      <c r="DR3691" s="80"/>
      <c r="DS3691" s="80"/>
      <c r="DT3691" s="80"/>
      <c r="DU3691" s="80"/>
      <c r="DV3691" s="80"/>
      <c r="DW3691" s="80"/>
      <c r="DX3691" s="80"/>
      <c r="DY3691" s="80"/>
      <c r="DZ3691" s="80"/>
      <c r="EA3691" s="80"/>
      <c r="EB3691" s="80"/>
      <c r="EC3691" s="80"/>
      <c r="ED3691" s="80"/>
      <c r="EE3691" s="80"/>
      <c r="EF3691" s="80"/>
      <c r="EG3691" s="80"/>
      <c r="EH3691" s="80"/>
      <c r="EI3691" s="80"/>
      <c r="EJ3691" s="80"/>
      <c r="EK3691" s="80"/>
      <c r="EL3691" s="80"/>
      <c r="EM3691" s="80"/>
      <c r="EN3691" s="80"/>
      <c r="EO3691" s="80"/>
      <c r="EP3691" s="80"/>
      <c r="EQ3691" s="80"/>
      <c r="ER3691" s="80"/>
      <c r="ES3691" s="80"/>
      <c r="ET3691" s="80"/>
      <c r="EU3691" s="80"/>
      <c r="EV3691" s="80"/>
      <c r="EW3691" s="80"/>
      <c r="EX3691" s="80"/>
      <c r="EY3691" s="80"/>
      <c r="EZ3691" s="80"/>
      <c r="FA3691" s="80"/>
      <c r="FB3691" s="80"/>
      <c r="FC3691" s="80"/>
      <c r="FD3691" s="80"/>
      <c r="FE3691" s="80"/>
      <c r="FF3691" s="80"/>
      <c r="FG3691" s="80"/>
      <c r="FH3691" s="80"/>
      <c r="FI3691" s="80"/>
      <c r="FJ3691" s="80"/>
      <c r="FK3691" s="80"/>
      <c r="FL3691" s="80"/>
      <c r="FM3691" s="80"/>
      <c r="FN3691" s="80"/>
      <c r="FO3691" s="80"/>
      <c r="FP3691" s="80"/>
      <c r="FQ3691" s="80"/>
      <c r="FR3691" s="80"/>
      <c r="FS3691" s="80"/>
      <c r="FT3691" s="80"/>
      <c r="FU3691" s="80"/>
      <c r="FV3691" s="80"/>
      <c r="FW3691" s="80"/>
      <c r="FX3691" s="80"/>
      <c r="FY3691" s="80"/>
      <c r="FZ3691" s="80"/>
      <c r="GA3691" s="80"/>
      <c r="GB3691" s="80"/>
      <c r="GC3691" s="80"/>
      <c r="GD3691" s="80"/>
      <c r="GE3691" s="80"/>
      <c r="GF3691" s="80"/>
      <c r="GG3691" s="80"/>
      <c r="GH3691" s="80"/>
      <c r="GI3691" s="80"/>
      <c r="GJ3691" s="80"/>
      <c r="GK3691" s="80"/>
      <c r="GL3691" s="80"/>
      <c r="GM3691" s="80"/>
      <c r="GN3691" s="80"/>
      <c r="GO3691" s="80"/>
      <c r="GP3691" s="80"/>
      <c r="GQ3691" s="80"/>
      <c r="GR3691" s="80"/>
      <c r="GS3691" s="80"/>
      <c r="GT3691" s="80"/>
      <c r="GU3691" s="80"/>
      <c r="GV3691" s="80"/>
      <c r="GW3691" s="80"/>
      <c r="GX3691" s="80"/>
      <c r="GY3691" s="80"/>
      <c r="GZ3691" s="80"/>
      <c r="HA3691" s="80"/>
      <c r="HB3691" s="80"/>
      <c r="HC3691" s="80"/>
      <c r="HD3691" s="80"/>
      <c r="HE3691" s="80"/>
      <c r="HF3691" s="80"/>
      <c r="HG3691" s="80"/>
      <c r="HH3691" s="80"/>
      <c r="HI3691" s="80"/>
      <c r="HJ3691" s="80"/>
      <c r="HK3691" s="80"/>
      <c r="HL3691" s="80"/>
      <c r="HM3691" s="80"/>
      <c r="HN3691" s="80"/>
      <c r="HO3691" s="80"/>
      <c r="HP3691" s="80"/>
      <c r="HQ3691" s="80"/>
      <c r="HR3691" s="80"/>
      <c r="HS3691" s="80"/>
      <c r="HT3691" s="80"/>
      <c r="HU3691" s="80"/>
      <c r="HV3691" s="80"/>
      <c r="HW3691" s="80"/>
      <c r="HX3691" s="80"/>
      <c r="HY3691" s="80"/>
      <c r="HZ3691" s="80"/>
      <c r="IA3691" s="80"/>
      <c r="IB3691" s="80"/>
      <c r="IC3691" s="80"/>
      <c r="ID3691" s="80"/>
      <c r="IE3691" s="80"/>
      <c r="IF3691" s="80"/>
      <c r="IG3691" s="80"/>
      <c r="IH3691" s="80"/>
      <c r="II3691" s="80"/>
      <c r="IJ3691" s="80"/>
      <c r="IK3691" s="80"/>
      <c r="IL3691" s="80"/>
      <c r="IM3691" s="80"/>
      <c r="IN3691" s="80"/>
      <c r="IO3691" s="80"/>
      <c r="IP3691" s="80"/>
      <c r="IQ3691" s="80"/>
      <c r="IR3691" s="80"/>
      <c r="IS3691" s="80"/>
      <c r="IT3691" s="80"/>
      <c r="IU3691" s="80"/>
      <c r="IV3691" s="80"/>
    </row>
    <row r="3692" spans="1:256">
      <c r="A3692" s="48"/>
      <c r="B3692" s="65"/>
      <c r="C3692" s="50"/>
      <c r="D3692" s="51"/>
      <c r="E3692" s="19"/>
      <c r="F3692" s="21"/>
      <c r="G3692" s="80"/>
      <c r="H3692" s="80"/>
      <c r="I3692" s="80"/>
      <c r="J3692" s="80"/>
      <c r="K3692" s="80"/>
      <c r="L3692" s="80"/>
      <c r="M3692" s="80"/>
      <c r="N3692" s="80"/>
      <c r="O3692" s="80"/>
      <c r="P3692" s="80"/>
      <c r="Q3692" s="80"/>
      <c r="R3692" s="80"/>
      <c r="S3692" s="80"/>
      <c r="T3692" s="80"/>
      <c r="U3692" s="80"/>
      <c r="V3692" s="80"/>
      <c r="W3692" s="80"/>
      <c r="X3692" s="80"/>
      <c r="Y3692" s="80"/>
      <c r="Z3692" s="80"/>
      <c r="AA3692" s="80"/>
      <c r="AB3692" s="80"/>
      <c r="AC3692" s="80"/>
      <c r="AD3692" s="80"/>
      <c r="AE3692" s="80"/>
      <c r="AF3692" s="80"/>
      <c r="AG3692" s="80"/>
      <c r="AH3692" s="80"/>
      <c r="AI3692" s="80"/>
      <c r="AJ3692" s="80"/>
      <c r="AK3692" s="80"/>
      <c r="AL3692" s="80"/>
      <c r="AM3692" s="80"/>
      <c r="AN3692" s="80"/>
      <c r="AO3692" s="80"/>
      <c r="AP3692" s="80"/>
      <c r="AQ3692" s="80"/>
      <c r="AR3692" s="80"/>
      <c r="AS3692" s="80"/>
      <c r="AT3692" s="80"/>
      <c r="AU3692" s="80"/>
      <c r="AV3692" s="80"/>
      <c r="AW3692" s="80"/>
      <c r="AX3692" s="80"/>
      <c r="AY3692" s="80"/>
      <c r="AZ3692" s="80"/>
      <c r="BA3692" s="80"/>
      <c r="BB3692" s="80"/>
      <c r="BC3692" s="80"/>
      <c r="BD3692" s="80"/>
      <c r="BE3692" s="80"/>
      <c r="BF3692" s="80"/>
      <c r="BG3692" s="80"/>
      <c r="BH3692" s="80"/>
      <c r="BI3692" s="80"/>
      <c r="BJ3692" s="80"/>
      <c r="BK3692" s="80"/>
      <c r="BL3692" s="80"/>
      <c r="BM3692" s="80"/>
      <c r="BN3692" s="80"/>
      <c r="BO3692" s="80"/>
      <c r="BP3692" s="80"/>
      <c r="BQ3692" s="80"/>
      <c r="BR3692" s="80"/>
      <c r="BS3692" s="80"/>
      <c r="BT3692" s="80"/>
      <c r="BU3692" s="80"/>
      <c r="BV3692" s="80"/>
      <c r="BW3692" s="80"/>
      <c r="BX3692" s="80"/>
      <c r="BY3692" s="80"/>
      <c r="BZ3692" s="80"/>
      <c r="CA3692" s="80"/>
      <c r="CB3692" s="80"/>
      <c r="CC3692" s="80"/>
      <c r="CD3692" s="80"/>
      <c r="CE3692" s="80"/>
      <c r="CF3692" s="80"/>
      <c r="CG3692" s="80"/>
      <c r="CH3692" s="80"/>
      <c r="CI3692" s="80"/>
      <c r="CJ3692" s="80"/>
      <c r="CK3692" s="80"/>
      <c r="CL3692" s="80"/>
      <c r="CM3692" s="80"/>
      <c r="CN3692" s="80"/>
      <c r="CO3692" s="80"/>
      <c r="CP3692" s="80"/>
      <c r="CQ3692" s="80"/>
      <c r="CR3692" s="80"/>
      <c r="CS3692" s="80"/>
      <c r="CT3692" s="80"/>
      <c r="CU3692" s="80"/>
      <c r="CV3692" s="80"/>
      <c r="CW3692" s="80"/>
      <c r="CX3692" s="80"/>
      <c r="CY3692" s="80"/>
      <c r="CZ3692" s="80"/>
      <c r="DA3692" s="80"/>
      <c r="DB3692" s="80"/>
      <c r="DC3692" s="80"/>
      <c r="DD3692" s="80"/>
      <c r="DE3692" s="80"/>
      <c r="DF3692" s="80"/>
      <c r="DG3692" s="80"/>
      <c r="DH3692" s="80"/>
      <c r="DI3692" s="80"/>
      <c r="DJ3692" s="80"/>
      <c r="DK3692" s="80"/>
      <c r="DL3692" s="80"/>
      <c r="DM3692" s="80"/>
      <c r="DN3692" s="80"/>
      <c r="DO3692" s="80"/>
      <c r="DP3692" s="80"/>
      <c r="DQ3692" s="80"/>
      <c r="DR3692" s="80"/>
      <c r="DS3692" s="80"/>
      <c r="DT3692" s="80"/>
      <c r="DU3692" s="80"/>
      <c r="DV3692" s="80"/>
      <c r="DW3692" s="80"/>
      <c r="DX3692" s="80"/>
      <c r="DY3692" s="80"/>
      <c r="DZ3692" s="80"/>
      <c r="EA3692" s="80"/>
      <c r="EB3692" s="80"/>
      <c r="EC3692" s="80"/>
      <c r="ED3692" s="80"/>
      <c r="EE3692" s="80"/>
      <c r="EF3692" s="80"/>
      <c r="EG3692" s="80"/>
      <c r="EH3692" s="80"/>
      <c r="EI3692" s="80"/>
      <c r="EJ3692" s="80"/>
      <c r="EK3692" s="80"/>
      <c r="EL3692" s="80"/>
      <c r="EM3692" s="80"/>
      <c r="EN3692" s="80"/>
      <c r="EO3692" s="80"/>
      <c r="EP3692" s="80"/>
      <c r="EQ3692" s="80"/>
      <c r="ER3692" s="80"/>
      <c r="ES3692" s="80"/>
      <c r="ET3692" s="80"/>
      <c r="EU3692" s="80"/>
      <c r="EV3692" s="80"/>
      <c r="EW3692" s="80"/>
      <c r="EX3692" s="80"/>
      <c r="EY3692" s="80"/>
      <c r="EZ3692" s="80"/>
      <c r="FA3692" s="80"/>
      <c r="FB3692" s="80"/>
      <c r="FC3692" s="80"/>
      <c r="FD3692" s="80"/>
      <c r="FE3692" s="80"/>
      <c r="FF3692" s="80"/>
      <c r="FG3692" s="80"/>
      <c r="FH3692" s="80"/>
      <c r="FI3692" s="80"/>
      <c r="FJ3692" s="80"/>
      <c r="FK3692" s="80"/>
      <c r="FL3692" s="80"/>
      <c r="FM3692" s="80"/>
      <c r="FN3692" s="80"/>
      <c r="FO3692" s="80"/>
      <c r="FP3692" s="80"/>
      <c r="FQ3692" s="80"/>
      <c r="FR3692" s="80"/>
      <c r="FS3692" s="80"/>
      <c r="FT3692" s="80"/>
      <c r="FU3692" s="80"/>
      <c r="FV3692" s="80"/>
      <c r="FW3692" s="80"/>
      <c r="FX3692" s="80"/>
      <c r="FY3692" s="80"/>
      <c r="FZ3692" s="80"/>
      <c r="GA3692" s="80"/>
      <c r="GB3692" s="80"/>
      <c r="GC3692" s="80"/>
      <c r="GD3692" s="80"/>
      <c r="GE3692" s="80"/>
      <c r="GF3692" s="80"/>
      <c r="GG3692" s="80"/>
      <c r="GH3692" s="80"/>
      <c r="GI3692" s="80"/>
      <c r="GJ3692" s="80"/>
      <c r="GK3692" s="80"/>
      <c r="GL3692" s="80"/>
      <c r="GM3692" s="80"/>
      <c r="GN3692" s="80"/>
      <c r="GO3692" s="80"/>
      <c r="GP3692" s="80"/>
      <c r="GQ3692" s="80"/>
      <c r="GR3692" s="80"/>
      <c r="GS3692" s="80"/>
      <c r="GT3692" s="80"/>
      <c r="GU3692" s="80"/>
      <c r="GV3692" s="80"/>
      <c r="GW3692" s="80"/>
      <c r="GX3692" s="80"/>
      <c r="GY3692" s="80"/>
      <c r="GZ3692" s="80"/>
      <c r="HA3692" s="80"/>
      <c r="HB3692" s="80"/>
      <c r="HC3692" s="80"/>
      <c r="HD3692" s="80"/>
      <c r="HE3692" s="80"/>
      <c r="HF3692" s="80"/>
      <c r="HG3692" s="80"/>
      <c r="HH3692" s="80"/>
      <c r="HI3692" s="80"/>
      <c r="HJ3692" s="80"/>
      <c r="HK3692" s="80"/>
      <c r="HL3692" s="80"/>
      <c r="HM3692" s="80"/>
      <c r="HN3692" s="80"/>
      <c r="HO3692" s="80"/>
      <c r="HP3692" s="80"/>
      <c r="HQ3692" s="80"/>
      <c r="HR3692" s="80"/>
      <c r="HS3692" s="80"/>
      <c r="HT3692" s="80"/>
      <c r="HU3692" s="80"/>
      <c r="HV3692" s="80"/>
      <c r="HW3692" s="80"/>
      <c r="HX3692" s="80"/>
      <c r="HY3692" s="80"/>
      <c r="HZ3692" s="80"/>
      <c r="IA3692" s="80"/>
      <c r="IB3692" s="80"/>
      <c r="IC3692" s="80"/>
      <c r="ID3692" s="80"/>
      <c r="IE3692" s="80"/>
      <c r="IF3692" s="80"/>
      <c r="IG3692" s="80"/>
      <c r="IH3692" s="80"/>
      <c r="II3692" s="80"/>
      <c r="IJ3692" s="80"/>
      <c r="IK3692" s="80"/>
      <c r="IL3692" s="80"/>
      <c r="IM3692" s="80"/>
      <c r="IN3692" s="80"/>
      <c r="IO3692" s="80"/>
      <c r="IP3692" s="80"/>
      <c r="IQ3692" s="80"/>
      <c r="IR3692" s="80"/>
      <c r="IS3692" s="80"/>
      <c r="IT3692" s="80"/>
      <c r="IU3692" s="80"/>
      <c r="IV3692" s="80"/>
    </row>
    <row r="3693" spans="1:256">
      <c r="A3693" s="48"/>
      <c r="B3693" s="65"/>
      <c r="C3693" s="50"/>
      <c r="D3693" s="51"/>
      <c r="E3693" s="19"/>
      <c r="F3693" s="21"/>
      <c r="G3693" s="80"/>
      <c r="H3693" s="80"/>
      <c r="I3693" s="80"/>
      <c r="J3693" s="80"/>
      <c r="K3693" s="80"/>
      <c r="L3693" s="80"/>
      <c r="M3693" s="80"/>
      <c r="N3693" s="80"/>
      <c r="O3693" s="80"/>
      <c r="P3693" s="80"/>
      <c r="Q3693" s="80"/>
      <c r="R3693" s="80"/>
      <c r="S3693" s="80"/>
      <c r="T3693" s="80"/>
      <c r="U3693" s="80"/>
      <c r="V3693" s="80"/>
      <c r="W3693" s="80"/>
      <c r="X3693" s="80"/>
      <c r="Y3693" s="80"/>
      <c r="Z3693" s="80"/>
      <c r="AA3693" s="80"/>
      <c r="AB3693" s="80"/>
      <c r="AC3693" s="80"/>
      <c r="AD3693" s="80"/>
      <c r="AE3693" s="80"/>
      <c r="AF3693" s="80"/>
      <c r="AG3693" s="80"/>
      <c r="AH3693" s="80"/>
      <c r="AI3693" s="80"/>
      <c r="AJ3693" s="80"/>
      <c r="AK3693" s="80"/>
      <c r="AL3693" s="80"/>
      <c r="AM3693" s="80"/>
      <c r="AN3693" s="80"/>
      <c r="AO3693" s="80"/>
      <c r="AP3693" s="80"/>
      <c r="AQ3693" s="80"/>
      <c r="AR3693" s="80"/>
      <c r="AS3693" s="80"/>
      <c r="AT3693" s="80"/>
      <c r="AU3693" s="80"/>
      <c r="AV3693" s="80"/>
      <c r="AW3693" s="80"/>
      <c r="AX3693" s="80"/>
      <c r="AY3693" s="80"/>
      <c r="AZ3693" s="80"/>
      <c r="BA3693" s="80"/>
      <c r="BB3693" s="80"/>
      <c r="BC3693" s="80"/>
      <c r="BD3693" s="80"/>
      <c r="BE3693" s="80"/>
      <c r="BF3693" s="80"/>
      <c r="BG3693" s="80"/>
      <c r="BH3693" s="80"/>
      <c r="BI3693" s="80"/>
      <c r="BJ3693" s="80"/>
      <c r="BK3693" s="80"/>
      <c r="BL3693" s="80"/>
      <c r="BM3693" s="80"/>
      <c r="BN3693" s="80"/>
      <c r="BO3693" s="80"/>
      <c r="BP3693" s="80"/>
      <c r="BQ3693" s="80"/>
      <c r="BR3693" s="80"/>
      <c r="BS3693" s="80"/>
      <c r="BT3693" s="80"/>
      <c r="BU3693" s="80"/>
      <c r="BV3693" s="80"/>
      <c r="BW3693" s="80"/>
      <c r="BX3693" s="80"/>
      <c r="BY3693" s="80"/>
      <c r="BZ3693" s="80"/>
      <c r="CA3693" s="80"/>
      <c r="CB3693" s="80"/>
      <c r="CC3693" s="80"/>
      <c r="CD3693" s="80"/>
      <c r="CE3693" s="80"/>
      <c r="CF3693" s="80"/>
      <c r="CG3693" s="80"/>
      <c r="CH3693" s="80"/>
      <c r="CI3693" s="80"/>
      <c r="CJ3693" s="80"/>
      <c r="CK3693" s="80"/>
      <c r="CL3693" s="80"/>
      <c r="CM3693" s="80"/>
      <c r="CN3693" s="80"/>
      <c r="CO3693" s="80"/>
      <c r="CP3693" s="80"/>
      <c r="CQ3693" s="80"/>
      <c r="CR3693" s="80"/>
      <c r="CS3693" s="80"/>
      <c r="CT3693" s="80"/>
      <c r="CU3693" s="80"/>
      <c r="CV3693" s="80"/>
      <c r="CW3693" s="80"/>
      <c r="CX3693" s="80"/>
      <c r="CY3693" s="80"/>
      <c r="CZ3693" s="80"/>
      <c r="DA3693" s="80"/>
      <c r="DB3693" s="80"/>
      <c r="DC3693" s="80"/>
      <c r="DD3693" s="80"/>
      <c r="DE3693" s="80"/>
      <c r="DF3693" s="80"/>
      <c r="DG3693" s="80"/>
      <c r="DH3693" s="80"/>
      <c r="DI3693" s="80"/>
      <c r="DJ3693" s="80"/>
      <c r="DK3693" s="80"/>
      <c r="DL3693" s="80"/>
      <c r="DM3693" s="80"/>
      <c r="DN3693" s="80"/>
      <c r="DO3693" s="80"/>
      <c r="DP3693" s="80"/>
      <c r="DQ3693" s="80"/>
      <c r="DR3693" s="80"/>
      <c r="DS3693" s="80"/>
      <c r="DT3693" s="80"/>
      <c r="DU3693" s="80"/>
      <c r="DV3693" s="80"/>
      <c r="DW3693" s="80"/>
      <c r="DX3693" s="80"/>
      <c r="DY3693" s="80"/>
      <c r="DZ3693" s="80"/>
      <c r="EA3693" s="80"/>
      <c r="EB3693" s="80"/>
      <c r="EC3693" s="80"/>
      <c r="ED3693" s="80"/>
      <c r="EE3693" s="80"/>
      <c r="EF3693" s="80"/>
      <c r="EG3693" s="80"/>
      <c r="EH3693" s="80"/>
      <c r="EI3693" s="80"/>
      <c r="EJ3693" s="80"/>
      <c r="EK3693" s="80"/>
      <c r="EL3693" s="80"/>
      <c r="EM3693" s="80"/>
      <c r="EN3693" s="80"/>
      <c r="EO3693" s="80"/>
      <c r="EP3693" s="80"/>
      <c r="EQ3693" s="80"/>
      <c r="ER3693" s="80"/>
      <c r="ES3693" s="80"/>
      <c r="ET3693" s="80"/>
      <c r="EU3693" s="80"/>
      <c r="EV3693" s="80"/>
      <c r="EW3693" s="80"/>
      <c r="EX3693" s="80"/>
      <c r="EY3693" s="80"/>
      <c r="EZ3693" s="80"/>
      <c r="FA3693" s="80"/>
      <c r="FB3693" s="80"/>
      <c r="FC3693" s="80"/>
      <c r="FD3693" s="80"/>
      <c r="FE3693" s="80"/>
      <c r="FF3693" s="80"/>
      <c r="FG3693" s="80"/>
      <c r="FH3693" s="80"/>
      <c r="FI3693" s="80"/>
      <c r="FJ3693" s="80"/>
      <c r="FK3693" s="80"/>
      <c r="FL3693" s="80"/>
      <c r="FM3693" s="80"/>
      <c r="FN3693" s="80"/>
      <c r="FO3693" s="80"/>
      <c r="FP3693" s="80"/>
      <c r="FQ3693" s="80"/>
      <c r="FR3693" s="80"/>
      <c r="FS3693" s="80"/>
      <c r="FT3693" s="80"/>
      <c r="FU3693" s="80"/>
      <c r="FV3693" s="80"/>
      <c r="FW3693" s="80"/>
      <c r="FX3693" s="80"/>
      <c r="FY3693" s="80"/>
      <c r="FZ3693" s="80"/>
      <c r="GA3693" s="80"/>
      <c r="GB3693" s="80"/>
      <c r="GC3693" s="80"/>
      <c r="GD3693" s="80"/>
      <c r="GE3693" s="80"/>
      <c r="GF3693" s="80"/>
      <c r="GG3693" s="80"/>
      <c r="GH3693" s="80"/>
      <c r="GI3693" s="80"/>
      <c r="GJ3693" s="80"/>
      <c r="GK3693" s="80"/>
      <c r="GL3693" s="80"/>
      <c r="GM3693" s="80"/>
      <c r="GN3693" s="80"/>
      <c r="GO3693" s="80"/>
      <c r="GP3693" s="80"/>
      <c r="GQ3693" s="80"/>
      <c r="GR3693" s="80"/>
      <c r="GS3693" s="80"/>
      <c r="GT3693" s="80"/>
      <c r="GU3693" s="80"/>
      <c r="GV3693" s="80"/>
      <c r="GW3693" s="80"/>
      <c r="GX3693" s="80"/>
      <c r="GY3693" s="80"/>
      <c r="GZ3693" s="80"/>
      <c r="HA3693" s="80"/>
      <c r="HB3693" s="80"/>
      <c r="HC3693" s="80"/>
      <c r="HD3693" s="80"/>
      <c r="HE3693" s="80"/>
      <c r="HF3693" s="80"/>
      <c r="HG3693" s="80"/>
      <c r="HH3693" s="80"/>
      <c r="HI3693" s="80"/>
      <c r="HJ3693" s="80"/>
      <c r="HK3693" s="80"/>
      <c r="HL3693" s="80"/>
      <c r="HM3693" s="80"/>
      <c r="HN3693" s="80"/>
      <c r="HO3693" s="80"/>
      <c r="HP3693" s="80"/>
      <c r="HQ3693" s="80"/>
      <c r="HR3693" s="80"/>
      <c r="HS3693" s="80"/>
      <c r="HT3693" s="80"/>
      <c r="HU3693" s="80"/>
      <c r="HV3693" s="80"/>
      <c r="HW3693" s="80"/>
      <c r="HX3693" s="80"/>
      <c r="HY3693" s="80"/>
      <c r="HZ3693" s="80"/>
      <c r="IA3693" s="80"/>
      <c r="IB3693" s="80"/>
      <c r="IC3693" s="80"/>
      <c r="ID3693" s="80"/>
      <c r="IE3693" s="80"/>
      <c r="IF3693" s="80"/>
      <c r="IG3693" s="80"/>
      <c r="IH3693" s="80"/>
      <c r="II3693" s="80"/>
      <c r="IJ3693" s="80"/>
      <c r="IK3693" s="80"/>
      <c r="IL3693" s="80"/>
      <c r="IM3693" s="80"/>
      <c r="IN3693" s="80"/>
      <c r="IO3693" s="80"/>
      <c r="IP3693" s="80"/>
      <c r="IQ3693" s="80"/>
      <c r="IR3693" s="80"/>
      <c r="IS3693" s="80"/>
      <c r="IT3693" s="80"/>
      <c r="IU3693" s="80"/>
      <c r="IV3693" s="80"/>
    </row>
    <row r="3694" spans="1:256">
      <c r="A3694" s="48"/>
      <c r="B3694" s="65"/>
      <c r="C3694" s="50"/>
      <c r="D3694" s="51"/>
      <c r="E3694" s="19"/>
      <c r="F3694" s="21"/>
    </row>
    <row r="3695" spans="1:256">
      <c r="A3695" s="48"/>
      <c r="B3695" s="65"/>
      <c r="C3695" s="50"/>
      <c r="D3695" s="51"/>
      <c r="E3695" s="19"/>
      <c r="F3695" s="21"/>
      <c r="G3695" s="80"/>
      <c r="H3695" s="80"/>
      <c r="I3695" s="80"/>
      <c r="J3695" s="80"/>
      <c r="K3695" s="80"/>
      <c r="L3695" s="80"/>
      <c r="M3695" s="80"/>
      <c r="N3695" s="80"/>
      <c r="O3695" s="80"/>
      <c r="P3695" s="80"/>
      <c r="Q3695" s="80"/>
      <c r="R3695" s="80"/>
      <c r="S3695" s="80"/>
      <c r="T3695" s="80"/>
      <c r="U3695" s="80"/>
      <c r="V3695" s="80"/>
      <c r="W3695" s="80"/>
      <c r="X3695" s="80"/>
      <c r="Y3695" s="80"/>
      <c r="Z3695" s="80"/>
      <c r="AA3695" s="80"/>
      <c r="AB3695" s="80"/>
      <c r="AC3695" s="80"/>
      <c r="AD3695" s="80"/>
      <c r="AE3695" s="80"/>
      <c r="AF3695" s="80"/>
      <c r="AG3695" s="80"/>
      <c r="AH3695" s="80"/>
      <c r="AI3695" s="80"/>
      <c r="AJ3695" s="80"/>
      <c r="AK3695" s="80"/>
      <c r="AL3695" s="80"/>
      <c r="AM3695" s="80"/>
      <c r="AN3695" s="80"/>
      <c r="AO3695" s="80"/>
      <c r="AP3695" s="80"/>
      <c r="AQ3695" s="80"/>
      <c r="AR3695" s="80"/>
      <c r="AS3695" s="80"/>
      <c r="AT3695" s="80"/>
      <c r="AU3695" s="80"/>
      <c r="AV3695" s="80"/>
      <c r="AW3695" s="80"/>
      <c r="AX3695" s="80"/>
      <c r="AY3695" s="80"/>
      <c r="AZ3695" s="80"/>
      <c r="BA3695" s="80"/>
      <c r="BB3695" s="80"/>
      <c r="BC3695" s="80"/>
      <c r="BD3695" s="80"/>
      <c r="BE3695" s="80"/>
      <c r="BF3695" s="80"/>
      <c r="BG3695" s="80"/>
      <c r="BH3695" s="80"/>
      <c r="BI3695" s="80"/>
      <c r="BJ3695" s="80"/>
      <c r="BK3695" s="80"/>
      <c r="BL3695" s="80"/>
      <c r="BM3695" s="80"/>
      <c r="BN3695" s="80"/>
      <c r="BO3695" s="80"/>
      <c r="BP3695" s="80"/>
      <c r="BQ3695" s="80"/>
      <c r="BR3695" s="80"/>
      <c r="BS3695" s="80"/>
      <c r="BT3695" s="80"/>
      <c r="BU3695" s="80"/>
      <c r="BV3695" s="80"/>
      <c r="BW3695" s="80"/>
      <c r="BX3695" s="80"/>
      <c r="BY3695" s="80"/>
      <c r="BZ3695" s="80"/>
      <c r="CA3695" s="80"/>
      <c r="CB3695" s="80"/>
      <c r="CC3695" s="80"/>
      <c r="CD3695" s="80"/>
      <c r="CE3695" s="80"/>
      <c r="CF3695" s="80"/>
      <c r="CG3695" s="80"/>
      <c r="CH3695" s="80"/>
      <c r="CI3695" s="80"/>
      <c r="CJ3695" s="80"/>
      <c r="CK3695" s="80"/>
      <c r="CL3695" s="80"/>
      <c r="CM3695" s="80"/>
      <c r="CN3695" s="80"/>
      <c r="CO3695" s="80"/>
      <c r="CP3695" s="80"/>
      <c r="CQ3695" s="80"/>
      <c r="CR3695" s="80"/>
      <c r="CS3695" s="80"/>
      <c r="CT3695" s="80"/>
      <c r="CU3695" s="80"/>
      <c r="CV3695" s="80"/>
      <c r="CW3695" s="80"/>
      <c r="CX3695" s="80"/>
      <c r="CY3695" s="80"/>
      <c r="CZ3695" s="80"/>
      <c r="DA3695" s="80"/>
      <c r="DB3695" s="80"/>
      <c r="DC3695" s="80"/>
      <c r="DD3695" s="80"/>
      <c r="DE3695" s="80"/>
      <c r="DF3695" s="80"/>
      <c r="DG3695" s="80"/>
      <c r="DH3695" s="80"/>
      <c r="DI3695" s="80"/>
      <c r="DJ3695" s="80"/>
      <c r="DK3695" s="80"/>
      <c r="DL3695" s="80"/>
      <c r="DM3695" s="80"/>
      <c r="DN3695" s="80"/>
      <c r="DO3695" s="80"/>
      <c r="DP3695" s="80"/>
      <c r="DQ3695" s="80"/>
      <c r="DR3695" s="80"/>
      <c r="DS3695" s="80"/>
      <c r="DT3695" s="80"/>
      <c r="DU3695" s="80"/>
      <c r="DV3695" s="80"/>
      <c r="DW3695" s="80"/>
      <c r="DX3695" s="80"/>
      <c r="DY3695" s="80"/>
      <c r="DZ3695" s="80"/>
      <c r="EA3695" s="80"/>
      <c r="EB3695" s="80"/>
      <c r="EC3695" s="80"/>
      <c r="ED3695" s="80"/>
      <c r="EE3695" s="80"/>
      <c r="EF3695" s="80"/>
      <c r="EG3695" s="80"/>
      <c r="EH3695" s="80"/>
      <c r="EI3695" s="80"/>
      <c r="EJ3695" s="80"/>
      <c r="EK3695" s="80"/>
      <c r="EL3695" s="80"/>
      <c r="EM3695" s="80"/>
      <c r="EN3695" s="80"/>
      <c r="EO3695" s="80"/>
      <c r="EP3695" s="80"/>
      <c r="EQ3695" s="80"/>
      <c r="ER3695" s="80"/>
      <c r="ES3695" s="80"/>
      <c r="ET3695" s="80"/>
      <c r="EU3695" s="80"/>
      <c r="EV3695" s="80"/>
      <c r="EW3695" s="80"/>
      <c r="EX3695" s="80"/>
      <c r="EY3695" s="80"/>
      <c r="EZ3695" s="80"/>
      <c r="FA3695" s="80"/>
      <c r="FB3695" s="80"/>
      <c r="FC3695" s="80"/>
      <c r="FD3695" s="80"/>
      <c r="FE3695" s="80"/>
      <c r="FF3695" s="80"/>
      <c r="FG3695" s="80"/>
      <c r="FH3695" s="80"/>
      <c r="FI3695" s="80"/>
      <c r="FJ3695" s="80"/>
      <c r="FK3695" s="80"/>
      <c r="FL3695" s="80"/>
      <c r="FM3695" s="80"/>
      <c r="FN3695" s="80"/>
      <c r="FO3695" s="80"/>
      <c r="FP3695" s="80"/>
      <c r="FQ3695" s="80"/>
      <c r="FR3695" s="80"/>
      <c r="FS3695" s="80"/>
      <c r="FT3695" s="80"/>
      <c r="FU3695" s="80"/>
      <c r="FV3695" s="80"/>
      <c r="FW3695" s="80"/>
      <c r="FX3695" s="80"/>
      <c r="FY3695" s="80"/>
      <c r="FZ3695" s="80"/>
      <c r="GA3695" s="80"/>
      <c r="GB3695" s="80"/>
      <c r="GC3695" s="80"/>
      <c r="GD3695" s="80"/>
      <c r="GE3695" s="80"/>
      <c r="GF3695" s="80"/>
      <c r="GG3695" s="80"/>
      <c r="GH3695" s="80"/>
      <c r="GI3695" s="80"/>
      <c r="GJ3695" s="80"/>
      <c r="GK3695" s="80"/>
      <c r="GL3695" s="80"/>
      <c r="GM3695" s="80"/>
      <c r="GN3695" s="80"/>
      <c r="GO3695" s="80"/>
      <c r="GP3695" s="80"/>
      <c r="GQ3695" s="80"/>
      <c r="GR3695" s="80"/>
      <c r="GS3695" s="80"/>
      <c r="GT3695" s="80"/>
      <c r="GU3695" s="80"/>
      <c r="GV3695" s="80"/>
      <c r="GW3695" s="80"/>
      <c r="GX3695" s="80"/>
      <c r="GY3695" s="80"/>
      <c r="GZ3695" s="80"/>
      <c r="HA3695" s="80"/>
      <c r="HB3695" s="80"/>
      <c r="HC3695" s="80"/>
      <c r="HD3695" s="80"/>
      <c r="HE3695" s="80"/>
      <c r="HF3695" s="80"/>
      <c r="HG3695" s="80"/>
      <c r="HH3695" s="80"/>
      <c r="HI3695" s="80"/>
      <c r="HJ3695" s="80"/>
      <c r="HK3695" s="80"/>
      <c r="HL3695" s="80"/>
      <c r="HM3695" s="80"/>
      <c r="HN3695" s="80"/>
      <c r="HO3695" s="80"/>
      <c r="HP3695" s="80"/>
      <c r="HQ3695" s="80"/>
      <c r="HR3695" s="80"/>
      <c r="HS3695" s="80"/>
      <c r="HT3695" s="80"/>
      <c r="HU3695" s="80"/>
      <c r="HV3695" s="80"/>
      <c r="HW3695" s="80"/>
      <c r="HX3695" s="80"/>
      <c r="HY3695" s="80"/>
      <c r="HZ3695" s="80"/>
      <c r="IA3695" s="80"/>
      <c r="IB3695" s="80"/>
      <c r="IC3695" s="80"/>
      <c r="ID3695" s="80"/>
      <c r="IE3695" s="80"/>
      <c r="IF3695" s="80"/>
      <c r="IG3695" s="80"/>
      <c r="IH3695" s="80"/>
      <c r="II3695" s="80"/>
      <c r="IJ3695" s="80"/>
      <c r="IK3695" s="80"/>
      <c r="IL3695" s="80"/>
      <c r="IM3695" s="80"/>
      <c r="IN3695" s="80"/>
      <c r="IO3695" s="80"/>
      <c r="IP3695" s="80"/>
      <c r="IQ3695" s="80"/>
      <c r="IR3695" s="80"/>
      <c r="IS3695" s="80"/>
      <c r="IT3695" s="80"/>
      <c r="IU3695" s="80"/>
      <c r="IV3695" s="80"/>
    </row>
    <row r="3696" spans="1:256">
      <c r="A3696" s="48"/>
      <c r="B3696" s="65"/>
      <c r="C3696" s="50"/>
      <c r="D3696" s="51"/>
      <c r="E3696" s="19"/>
      <c r="F3696" s="21"/>
    </row>
    <row r="3697" spans="1:256">
      <c r="A3697" s="48"/>
      <c r="B3697" s="65"/>
      <c r="C3697" s="50"/>
      <c r="D3697" s="51"/>
      <c r="E3697" s="19"/>
      <c r="F3697" s="21"/>
      <c r="G3697" s="80"/>
      <c r="H3697" s="80"/>
      <c r="I3697" s="80"/>
      <c r="J3697" s="80"/>
      <c r="K3697" s="80"/>
      <c r="L3697" s="80"/>
      <c r="M3697" s="80"/>
      <c r="N3697" s="80"/>
      <c r="O3697" s="80"/>
      <c r="P3697" s="80"/>
      <c r="Q3697" s="80"/>
      <c r="R3697" s="80"/>
      <c r="S3697" s="80"/>
      <c r="T3697" s="80"/>
      <c r="U3697" s="80"/>
      <c r="V3697" s="80"/>
      <c r="W3697" s="80"/>
      <c r="X3697" s="80"/>
      <c r="Y3697" s="80"/>
      <c r="Z3697" s="80"/>
      <c r="AA3697" s="80"/>
      <c r="AB3697" s="80"/>
      <c r="AC3697" s="80"/>
      <c r="AD3697" s="80"/>
      <c r="AE3697" s="80"/>
      <c r="AF3697" s="80"/>
      <c r="AG3697" s="80"/>
      <c r="AH3697" s="80"/>
      <c r="AI3697" s="80"/>
      <c r="AJ3697" s="80"/>
      <c r="AK3697" s="80"/>
      <c r="AL3697" s="80"/>
      <c r="AM3697" s="80"/>
      <c r="AN3697" s="80"/>
      <c r="AO3697" s="80"/>
      <c r="AP3697" s="80"/>
      <c r="AQ3697" s="80"/>
      <c r="AR3697" s="80"/>
      <c r="AS3697" s="80"/>
      <c r="AT3697" s="80"/>
      <c r="AU3697" s="80"/>
      <c r="AV3697" s="80"/>
      <c r="AW3697" s="80"/>
      <c r="AX3697" s="80"/>
      <c r="AY3697" s="80"/>
      <c r="AZ3697" s="80"/>
      <c r="BA3697" s="80"/>
      <c r="BB3697" s="80"/>
      <c r="BC3697" s="80"/>
      <c r="BD3697" s="80"/>
      <c r="BE3697" s="80"/>
      <c r="BF3697" s="80"/>
      <c r="BG3697" s="80"/>
      <c r="BH3697" s="80"/>
      <c r="BI3697" s="80"/>
      <c r="BJ3697" s="80"/>
      <c r="BK3697" s="80"/>
      <c r="BL3697" s="80"/>
      <c r="BM3697" s="80"/>
      <c r="BN3697" s="80"/>
      <c r="BO3697" s="80"/>
      <c r="BP3697" s="80"/>
      <c r="BQ3697" s="80"/>
      <c r="BR3697" s="80"/>
      <c r="BS3697" s="80"/>
      <c r="BT3697" s="80"/>
      <c r="BU3697" s="80"/>
      <c r="BV3697" s="80"/>
      <c r="BW3697" s="80"/>
      <c r="BX3697" s="80"/>
      <c r="BY3697" s="80"/>
      <c r="BZ3697" s="80"/>
      <c r="CA3697" s="80"/>
      <c r="CB3697" s="80"/>
      <c r="CC3697" s="80"/>
      <c r="CD3697" s="80"/>
      <c r="CE3697" s="80"/>
      <c r="CF3697" s="80"/>
      <c r="CG3697" s="80"/>
      <c r="CH3697" s="80"/>
      <c r="CI3697" s="80"/>
      <c r="CJ3697" s="80"/>
      <c r="CK3697" s="80"/>
      <c r="CL3697" s="80"/>
      <c r="CM3697" s="80"/>
      <c r="CN3697" s="80"/>
      <c r="CO3697" s="80"/>
      <c r="CP3697" s="80"/>
      <c r="CQ3697" s="80"/>
      <c r="CR3697" s="80"/>
      <c r="CS3697" s="80"/>
      <c r="CT3697" s="80"/>
      <c r="CU3697" s="80"/>
      <c r="CV3697" s="80"/>
      <c r="CW3697" s="80"/>
      <c r="CX3697" s="80"/>
      <c r="CY3697" s="80"/>
      <c r="CZ3697" s="80"/>
      <c r="DA3697" s="80"/>
      <c r="DB3697" s="80"/>
      <c r="DC3697" s="80"/>
      <c r="DD3697" s="80"/>
      <c r="DE3697" s="80"/>
      <c r="DF3697" s="80"/>
      <c r="DG3697" s="80"/>
      <c r="DH3697" s="80"/>
      <c r="DI3697" s="80"/>
      <c r="DJ3697" s="80"/>
      <c r="DK3697" s="80"/>
      <c r="DL3697" s="80"/>
      <c r="DM3697" s="80"/>
      <c r="DN3697" s="80"/>
      <c r="DO3697" s="80"/>
      <c r="DP3697" s="80"/>
      <c r="DQ3697" s="80"/>
      <c r="DR3697" s="80"/>
      <c r="DS3697" s="80"/>
      <c r="DT3697" s="80"/>
      <c r="DU3697" s="80"/>
      <c r="DV3697" s="80"/>
      <c r="DW3697" s="80"/>
      <c r="DX3697" s="80"/>
      <c r="DY3697" s="80"/>
      <c r="DZ3697" s="80"/>
      <c r="EA3697" s="80"/>
      <c r="EB3697" s="80"/>
      <c r="EC3697" s="80"/>
      <c r="ED3697" s="80"/>
      <c r="EE3697" s="80"/>
      <c r="EF3697" s="80"/>
      <c r="EG3697" s="80"/>
      <c r="EH3697" s="80"/>
      <c r="EI3697" s="80"/>
      <c r="EJ3697" s="80"/>
      <c r="EK3697" s="80"/>
      <c r="EL3697" s="80"/>
      <c r="EM3697" s="80"/>
      <c r="EN3697" s="80"/>
      <c r="EO3697" s="80"/>
      <c r="EP3697" s="80"/>
      <c r="EQ3697" s="80"/>
      <c r="ER3697" s="80"/>
      <c r="ES3697" s="80"/>
      <c r="ET3697" s="80"/>
      <c r="EU3697" s="80"/>
      <c r="EV3697" s="80"/>
      <c r="EW3697" s="80"/>
      <c r="EX3697" s="80"/>
      <c r="EY3697" s="80"/>
      <c r="EZ3697" s="80"/>
      <c r="FA3697" s="80"/>
      <c r="FB3697" s="80"/>
      <c r="FC3697" s="80"/>
      <c r="FD3697" s="80"/>
      <c r="FE3697" s="80"/>
      <c r="FF3697" s="80"/>
      <c r="FG3697" s="80"/>
      <c r="FH3697" s="80"/>
      <c r="FI3697" s="80"/>
      <c r="FJ3697" s="80"/>
      <c r="FK3697" s="80"/>
      <c r="FL3697" s="80"/>
      <c r="FM3697" s="80"/>
      <c r="FN3697" s="80"/>
      <c r="FO3697" s="80"/>
      <c r="FP3697" s="80"/>
      <c r="FQ3697" s="80"/>
      <c r="FR3697" s="80"/>
      <c r="FS3697" s="80"/>
      <c r="FT3697" s="80"/>
      <c r="FU3697" s="80"/>
      <c r="FV3697" s="80"/>
      <c r="FW3697" s="80"/>
      <c r="FX3697" s="80"/>
      <c r="FY3697" s="80"/>
      <c r="FZ3697" s="80"/>
      <c r="GA3697" s="80"/>
      <c r="GB3697" s="80"/>
      <c r="GC3697" s="80"/>
      <c r="GD3697" s="80"/>
      <c r="GE3697" s="80"/>
      <c r="GF3697" s="80"/>
      <c r="GG3697" s="80"/>
      <c r="GH3697" s="80"/>
      <c r="GI3697" s="80"/>
      <c r="GJ3697" s="80"/>
      <c r="GK3697" s="80"/>
      <c r="GL3697" s="80"/>
      <c r="GM3697" s="80"/>
      <c r="GN3697" s="80"/>
      <c r="GO3697" s="80"/>
      <c r="GP3697" s="80"/>
      <c r="GQ3697" s="80"/>
      <c r="GR3697" s="80"/>
      <c r="GS3697" s="80"/>
      <c r="GT3697" s="80"/>
      <c r="GU3697" s="80"/>
      <c r="GV3697" s="80"/>
      <c r="GW3697" s="80"/>
      <c r="GX3697" s="80"/>
      <c r="GY3697" s="80"/>
      <c r="GZ3697" s="80"/>
      <c r="HA3697" s="80"/>
      <c r="HB3697" s="80"/>
      <c r="HC3697" s="80"/>
      <c r="HD3697" s="80"/>
      <c r="HE3697" s="80"/>
      <c r="HF3697" s="80"/>
      <c r="HG3697" s="80"/>
      <c r="HH3697" s="80"/>
      <c r="HI3697" s="80"/>
      <c r="HJ3697" s="80"/>
      <c r="HK3697" s="80"/>
      <c r="HL3697" s="80"/>
      <c r="HM3697" s="80"/>
      <c r="HN3697" s="80"/>
      <c r="HO3697" s="80"/>
      <c r="HP3697" s="80"/>
      <c r="HQ3697" s="80"/>
      <c r="HR3697" s="80"/>
      <c r="HS3697" s="80"/>
      <c r="HT3697" s="80"/>
      <c r="HU3697" s="80"/>
      <c r="HV3697" s="80"/>
      <c r="HW3697" s="80"/>
      <c r="HX3697" s="80"/>
      <c r="HY3697" s="80"/>
      <c r="HZ3697" s="80"/>
      <c r="IA3697" s="80"/>
      <c r="IB3697" s="80"/>
      <c r="IC3697" s="80"/>
      <c r="ID3697" s="80"/>
      <c r="IE3697" s="80"/>
      <c r="IF3697" s="80"/>
      <c r="IG3697" s="80"/>
      <c r="IH3697" s="80"/>
      <c r="II3697" s="80"/>
      <c r="IJ3697" s="80"/>
      <c r="IK3697" s="80"/>
      <c r="IL3697" s="80"/>
      <c r="IM3697" s="80"/>
      <c r="IN3697" s="80"/>
      <c r="IO3697" s="80"/>
      <c r="IP3697" s="80"/>
      <c r="IQ3697" s="80"/>
      <c r="IR3697" s="80"/>
      <c r="IS3697" s="80"/>
      <c r="IT3697" s="80"/>
      <c r="IU3697" s="80"/>
      <c r="IV3697" s="80"/>
    </row>
    <row r="3698" spans="1:256">
      <c r="A3698" s="48"/>
      <c r="B3698" s="65"/>
      <c r="C3698" s="50"/>
      <c r="D3698" s="51"/>
      <c r="E3698" s="19"/>
      <c r="F3698" s="21"/>
      <c r="G3698" s="80"/>
      <c r="H3698" s="80"/>
      <c r="I3698" s="80"/>
      <c r="J3698" s="80"/>
      <c r="K3698" s="80"/>
      <c r="L3698" s="80"/>
      <c r="M3698" s="80"/>
      <c r="N3698" s="80"/>
      <c r="O3698" s="80"/>
      <c r="P3698" s="80"/>
      <c r="Q3698" s="80"/>
      <c r="R3698" s="80"/>
      <c r="S3698" s="80"/>
      <c r="T3698" s="80"/>
      <c r="U3698" s="80"/>
      <c r="V3698" s="80"/>
      <c r="W3698" s="80"/>
      <c r="X3698" s="80"/>
      <c r="Y3698" s="80"/>
      <c r="Z3698" s="80"/>
      <c r="AA3698" s="80"/>
      <c r="AB3698" s="80"/>
      <c r="AC3698" s="80"/>
      <c r="AD3698" s="80"/>
      <c r="AE3698" s="80"/>
      <c r="AF3698" s="80"/>
      <c r="AG3698" s="80"/>
      <c r="AH3698" s="80"/>
      <c r="AI3698" s="80"/>
      <c r="AJ3698" s="80"/>
      <c r="AK3698" s="80"/>
      <c r="AL3698" s="80"/>
      <c r="AM3698" s="80"/>
      <c r="AN3698" s="80"/>
      <c r="AO3698" s="80"/>
      <c r="AP3698" s="80"/>
      <c r="AQ3698" s="80"/>
      <c r="AR3698" s="80"/>
      <c r="AS3698" s="80"/>
      <c r="AT3698" s="80"/>
      <c r="AU3698" s="80"/>
      <c r="AV3698" s="80"/>
      <c r="AW3698" s="80"/>
      <c r="AX3698" s="80"/>
      <c r="AY3698" s="80"/>
      <c r="AZ3698" s="80"/>
      <c r="BA3698" s="80"/>
      <c r="BB3698" s="80"/>
      <c r="BC3698" s="80"/>
      <c r="BD3698" s="80"/>
      <c r="BE3698" s="80"/>
      <c r="BF3698" s="80"/>
      <c r="BG3698" s="80"/>
      <c r="BH3698" s="80"/>
      <c r="BI3698" s="80"/>
      <c r="BJ3698" s="80"/>
      <c r="BK3698" s="80"/>
      <c r="BL3698" s="80"/>
      <c r="BM3698" s="80"/>
      <c r="BN3698" s="80"/>
      <c r="BO3698" s="80"/>
      <c r="BP3698" s="80"/>
      <c r="BQ3698" s="80"/>
      <c r="BR3698" s="80"/>
      <c r="BS3698" s="80"/>
      <c r="BT3698" s="80"/>
      <c r="BU3698" s="80"/>
      <c r="BV3698" s="80"/>
      <c r="BW3698" s="80"/>
      <c r="BX3698" s="80"/>
      <c r="BY3698" s="80"/>
      <c r="BZ3698" s="80"/>
      <c r="CA3698" s="80"/>
      <c r="CB3698" s="80"/>
      <c r="CC3698" s="80"/>
      <c r="CD3698" s="80"/>
      <c r="CE3698" s="80"/>
      <c r="CF3698" s="80"/>
      <c r="CG3698" s="80"/>
      <c r="CH3698" s="80"/>
      <c r="CI3698" s="80"/>
      <c r="CJ3698" s="80"/>
      <c r="CK3698" s="80"/>
      <c r="CL3698" s="80"/>
      <c r="CM3698" s="80"/>
      <c r="CN3698" s="80"/>
      <c r="CO3698" s="80"/>
      <c r="CP3698" s="80"/>
      <c r="CQ3698" s="80"/>
      <c r="CR3698" s="80"/>
      <c r="CS3698" s="80"/>
      <c r="CT3698" s="80"/>
      <c r="CU3698" s="80"/>
      <c r="CV3698" s="80"/>
      <c r="CW3698" s="80"/>
      <c r="CX3698" s="80"/>
      <c r="CY3698" s="80"/>
      <c r="CZ3698" s="80"/>
      <c r="DA3698" s="80"/>
      <c r="DB3698" s="80"/>
      <c r="DC3698" s="80"/>
      <c r="DD3698" s="80"/>
      <c r="DE3698" s="80"/>
      <c r="DF3698" s="80"/>
      <c r="DG3698" s="80"/>
      <c r="DH3698" s="80"/>
      <c r="DI3698" s="80"/>
      <c r="DJ3698" s="80"/>
      <c r="DK3698" s="80"/>
      <c r="DL3698" s="80"/>
      <c r="DM3698" s="80"/>
      <c r="DN3698" s="80"/>
      <c r="DO3698" s="80"/>
      <c r="DP3698" s="80"/>
      <c r="DQ3698" s="80"/>
      <c r="DR3698" s="80"/>
      <c r="DS3698" s="80"/>
      <c r="DT3698" s="80"/>
      <c r="DU3698" s="80"/>
      <c r="DV3698" s="80"/>
      <c r="DW3698" s="80"/>
      <c r="DX3698" s="80"/>
      <c r="DY3698" s="80"/>
      <c r="DZ3698" s="80"/>
      <c r="EA3698" s="80"/>
      <c r="EB3698" s="80"/>
      <c r="EC3698" s="80"/>
      <c r="ED3698" s="80"/>
      <c r="EE3698" s="80"/>
      <c r="EF3698" s="80"/>
      <c r="EG3698" s="80"/>
      <c r="EH3698" s="80"/>
      <c r="EI3698" s="80"/>
      <c r="EJ3698" s="80"/>
      <c r="EK3698" s="80"/>
      <c r="EL3698" s="80"/>
      <c r="EM3698" s="80"/>
      <c r="EN3698" s="80"/>
      <c r="EO3698" s="80"/>
      <c r="EP3698" s="80"/>
      <c r="EQ3698" s="80"/>
      <c r="ER3698" s="80"/>
      <c r="ES3698" s="80"/>
      <c r="ET3698" s="80"/>
      <c r="EU3698" s="80"/>
      <c r="EV3698" s="80"/>
      <c r="EW3698" s="80"/>
      <c r="EX3698" s="80"/>
      <c r="EY3698" s="80"/>
      <c r="EZ3698" s="80"/>
      <c r="FA3698" s="80"/>
      <c r="FB3698" s="80"/>
      <c r="FC3698" s="80"/>
      <c r="FD3698" s="80"/>
      <c r="FE3698" s="80"/>
      <c r="FF3698" s="80"/>
      <c r="FG3698" s="80"/>
      <c r="FH3698" s="80"/>
      <c r="FI3698" s="80"/>
      <c r="FJ3698" s="80"/>
      <c r="FK3698" s="80"/>
      <c r="FL3698" s="80"/>
      <c r="FM3698" s="80"/>
      <c r="FN3698" s="80"/>
      <c r="FO3698" s="80"/>
      <c r="FP3698" s="80"/>
      <c r="FQ3698" s="80"/>
      <c r="FR3698" s="80"/>
      <c r="FS3698" s="80"/>
      <c r="FT3698" s="80"/>
      <c r="FU3698" s="80"/>
      <c r="FV3698" s="80"/>
      <c r="FW3698" s="80"/>
      <c r="FX3698" s="80"/>
      <c r="FY3698" s="80"/>
      <c r="FZ3698" s="80"/>
      <c r="GA3698" s="80"/>
      <c r="GB3698" s="80"/>
      <c r="GC3698" s="80"/>
      <c r="GD3698" s="80"/>
      <c r="GE3698" s="80"/>
      <c r="GF3698" s="80"/>
      <c r="GG3698" s="80"/>
      <c r="GH3698" s="80"/>
      <c r="GI3698" s="80"/>
      <c r="GJ3698" s="80"/>
      <c r="GK3698" s="80"/>
      <c r="GL3698" s="80"/>
      <c r="GM3698" s="80"/>
      <c r="GN3698" s="80"/>
      <c r="GO3698" s="80"/>
      <c r="GP3698" s="80"/>
      <c r="GQ3698" s="80"/>
      <c r="GR3698" s="80"/>
      <c r="GS3698" s="80"/>
      <c r="GT3698" s="80"/>
      <c r="GU3698" s="80"/>
      <c r="GV3698" s="80"/>
      <c r="GW3698" s="80"/>
      <c r="GX3698" s="80"/>
      <c r="GY3698" s="80"/>
      <c r="GZ3698" s="80"/>
      <c r="HA3698" s="80"/>
      <c r="HB3698" s="80"/>
      <c r="HC3698" s="80"/>
      <c r="HD3698" s="80"/>
      <c r="HE3698" s="80"/>
      <c r="HF3698" s="80"/>
      <c r="HG3698" s="80"/>
      <c r="HH3698" s="80"/>
      <c r="HI3698" s="80"/>
      <c r="HJ3698" s="80"/>
      <c r="HK3698" s="80"/>
      <c r="HL3698" s="80"/>
      <c r="HM3698" s="80"/>
      <c r="HN3698" s="80"/>
      <c r="HO3698" s="80"/>
      <c r="HP3698" s="80"/>
      <c r="HQ3698" s="80"/>
      <c r="HR3698" s="80"/>
      <c r="HS3698" s="80"/>
      <c r="HT3698" s="80"/>
      <c r="HU3698" s="80"/>
      <c r="HV3698" s="80"/>
      <c r="HW3698" s="80"/>
      <c r="HX3698" s="80"/>
      <c r="HY3698" s="80"/>
      <c r="HZ3698" s="80"/>
      <c r="IA3698" s="80"/>
      <c r="IB3698" s="80"/>
      <c r="IC3698" s="80"/>
      <c r="ID3698" s="80"/>
      <c r="IE3698" s="80"/>
      <c r="IF3698" s="80"/>
      <c r="IG3698" s="80"/>
      <c r="IH3698" s="80"/>
      <c r="II3698" s="80"/>
      <c r="IJ3698" s="80"/>
      <c r="IK3698" s="80"/>
      <c r="IL3698" s="80"/>
      <c r="IM3698" s="80"/>
      <c r="IN3698" s="80"/>
      <c r="IO3698" s="80"/>
      <c r="IP3698" s="80"/>
      <c r="IQ3698" s="80"/>
      <c r="IR3698" s="80"/>
      <c r="IS3698" s="80"/>
      <c r="IT3698" s="80"/>
      <c r="IU3698" s="80"/>
      <c r="IV3698" s="80"/>
    </row>
    <row r="3699" spans="1:256">
      <c r="A3699" s="48"/>
      <c r="B3699" s="65"/>
      <c r="C3699" s="50"/>
      <c r="D3699" s="51"/>
      <c r="E3699" s="19"/>
      <c r="F3699" s="21"/>
      <c r="G3699" s="80"/>
      <c r="H3699" s="80"/>
      <c r="I3699" s="80"/>
      <c r="J3699" s="80"/>
      <c r="K3699" s="80"/>
      <c r="L3699" s="80"/>
      <c r="M3699" s="80"/>
      <c r="N3699" s="80"/>
      <c r="O3699" s="80"/>
      <c r="P3699" s="80"/>
      <c r="Q3699" s="80"/>
      <c r="R3699" s="80"/>
      <c r="S3699" s="80"/>
      <c r="T3699" s="80"/>
      <c r="U3699" s="80"/>
      <c r="V3699" s="80"/>
      <c r="W3699" s="80"/>
      <c r="X3699" s="80"/>
      <c r="Y3699" s="80"/>
      <c r="Z3699" s="80"/>
      <c r="AA3699" s="80"/>
      <c r="AB3699" s="80"/>
      <c r="AC3699" s="80"/>
      <c r="AD3699" s="80"/>
      <c r="AE3699" s="80"/>
      <c r="AF3699" s="80"/>
      <c r="AG3699" s="80"/>
      <c r="AH3699" s="80"/>
      <c r="AI3699" s="80"/>
      <c r="AJ3699" s="80"/>
      <c r="AK3699" s="80"/>
      <c r="AL3699" s="80"/>
      <c r="AM3699" s="80"/>
      <c r="AN3699" s="80"/>
      <c r="AO3699" s="80"/>
      <c r="AP3699" s="80"/>
      <c r="AQ3699" s="80"/>
      <c r="AR3699" s="80"/>
      <c r="AS3699" s="80"/>
      <c r="AT3699" s="80"/>
      <c r="AU3699" s="80"/>
      <c r="AV3699" s="80"/>
      <c r="AW3699" s="80"/>
      <c r="AX3699" s="80"/>
      <c r="AY3699" s="80"/>
      <c r="AZ3699" s="80"/>
      <c r="BA3699" s="80"/>
      <c r="BB3699" s="80"/>
      <c r="BC3699" s="80"/>
      <c r="BD3699" s="80"/>
      <c r="BE3699" s="80"/>
      <c r="BF3699" s="80"/>
      <c r="BG3699" s="80"/>
      <c r="BH3699" s="80"/>
      <c r="BI3699" s="80"/>
      <c r="BJ3699" s="80"/>
      <c r="BK3699" s="80"/>
      <c r="BL3699" s="80"/>
      <c r="BM3699" s="80"/>
      <c r="BN3699" s="80"/>
      <c r="BO3699" s="80"/>
      <c r="BP3699" s="80"/>
      <c r="BQ3699" s="80"/>
      <c r="BR3699" s="80"/>
      <c r="BS3699" s="80"/>
      <c r="BT3699" s="80"/>
      <c r="BU3699" s="80"/>
      <c r="BV3699" s="80"/>
      <c r="BW3699" s="80"/>
      <c r="BX3699" s="80"/>
      <c r="BY3699" s="80"/>
      <c r="BZ3699" s="80"/>
      <c r="CA3699" s="80"/>
      <c r="CB3699" s="80"/>
      <c r="CC3699" s="80"/>
      <c r="CD3699" s="80"/>
      <c r="CE3699" s="80"/>
      <c r="CF3699" s="80"/>
      <c r="CG3699" s="80"/>
      <c r="CH3699" s="80"/>
      <c r="CI3699" s="80"/>
      <c r="CJ3699" s="80"/>
      <c r="CK3699" s="80"/>
      <c r="CL3699" s="80"/>
      <c r="CM3699" s="80"/>
      <c r="CN3699" s="80"/>
      <c r="CO3699" s="80"/>
      <c r="CP3699" s="80"/>
      <c r="CQ3699" s="80"/>
      <c r="CR3699" s="80"/>
      <c r="CS3699" s="80"/>
      <c r="CT3699" s="80"/>
      <c r="CU3699" s="80"/>
      <c r="CV3699" s="80"/>
      <c r="CW3699" s="80"/>
      <c r="CX3699" s="80"/>
      <c r="CY3699" s="80"/>
      <c r="CZ3699" s="80"/>
      <c r="DA3699" s="80"/>
      <c r="DB3699" s="80"/>
      <c r="DC3699" s="80"/>
      <c r="DD3699" s="80"/>
      <c r="DE3699" s="80"/>
      <c r="DF3699" s="80"/>
      <c r="DG3699" s="80"/>
      <c r="DH3699" s="80"/>
      <c r="DI3699" s="80"/>
      <c r="DJ3699" s="80"/>
      <c r="DK3699" s="80"/>
      <c r="DL3699" s="80"/>
      <c r="DM3699" s="80"/>
      <c r="DN3699" s="80"/>
      <c r="DO3699" s="80"/>
      <c r="DP3699" s="80"/>
      <c r="DQ3699" s="80"/>
      <c r="DR3699" s="80"/>
      <c r="DS3699" s="80"/>
      <c r="DT3699" s="80"/>
      <c r="DU3699" s="80"/>
      <c r="DV3699" s="80"/>
      <c r="DW3699" s="80"/>
      <c r="DX3699" s="80"/>
      <c r="DY3699" s="80"/>
      <c r="DZ3699" s="80"/>
      <c r="EA3699" s="80"/>
      <c r="EB3699" s="80"/>
      <c r="EC3699" s="80"/>
      <c r="ED3699" s="80"/>
      <c r="EE3699" s="80"/>
      <c r="EF3699" s="80"/>
      <c r="EG3699" s="80"/>
      <c r="EH3699" s="80"/>
      <c r="EI3699" s="80"/>
      <c r="EJ3699" s="80"/>
      <c r="EK3699" s="80"/>
      <c r="EL3699" s="80"/>
      <c r="EM3699" s="80"/>
      <c r="EN3699" s="80"/>
      <c r="EO3699" s="80"/>
      <c r="EP3699" s="80"/>
      <c r="EQ3699" s="80"/>
      <c r="ER3699" s="80"/>
      <c r="ES3699" s="80"/>
      <c r="ET3699" s="80"/>
      <c r="EU3699" s="80"/>
      <c r="EV3699" s="80"/>
      <c r="EW3699" s="80"/>
      <c r="EX3699" s="80"/>
      <c r="EY3699" s="80"/>
      <c r="EZ3699" s="80"/>
      <c r="FA3699" s="80"/>
      <c r="FB3699" s="80"/>
      <c r="FC3699" s="80"/>
      <c r="FD3699" s="80"/>
      <c r="FE3699" s="80"/>
      <c r="FF3699" s="80"/>
      <c r="FG3699" s="80"/>
      <c r="FH3699" s="80"/>
      <c r="FI3699" s="80"/>
      <c r="FJ3699" s="80"/>
      <c r="FK3699" s="80"/>
      <c r="FL3699" s="80"/>
      <c r="FM3699" s="80"/>
      <c r="FN3699" s="80"/>
      <c r="FO3699" s="80"/>
      <c r="FP3699" s="80"/>
      <c r="FQ3699" s="80"/>
      <c r="FR3699" s="80"/>
      <c r="FS3699" s="80"/>
      <c r="FT3699" s="80"/>
      <c r="FU3699" s="80"/>
      <c r="FV3699" s="80"/>
      <c r="FW3699" s="80"/>
      <c r="FX3699" s="80"/>
      <c r="FY3699" s="80"/>
      <c r="FZ3699" s="80"/>
      <c r="GA3699" s="80"/>
      <c r="GB3699" s="80"/>
      <c r="GC3699" s="80"/>
      <c r="GD3699" s="80"/>
      <c r="GE3699" s="80"/>
      <c r="GF3699" s="80"/>
      <c r="GG3699" s="80"/>
      <c r="GH3699" s="80"/>
      <c r="GI3699" s="80"/>
      <c r="GJ3699" s="80"/>
      <c r="GK3699" s="80"/>
      <c r="GL3699" s="80"/>
      <c r="GM3699" s="80"/>
      <c r="GN3699" s="80"/>
      <c r="GO3699" s="80"/>
      <c r="GP3699" s="80"/>
      <c r="GQ3699" s="80"/>
      <c r="GR3699" s="80"/>
      <c r="GS3699" s="80"/>
      <c r="GT3699" s="80"/>
      <c r="GU3699" s="80"/>
      <c r="GV3699" s="80"/>
      <c r="GW3699" s="80"/>
      <c r="GX3699" s="80"/>
      <c r="GY3699" s="80"/>
      <c r="GZ3699" s="80"/>
      <c r="HA3699" s="80"/>
      <c r="HB3699" s="80"/>
      <c r="HC3699" s="80"/>
      <c r="HD3699" s="80"/>
      <c r="HE3699" s="80"/>
      <c r="HF3699" s="80"/>
      <c r="HG3699" s="80"/>
      <c r="HH3699" s="80"/>
      <c r="HI3699" s="80"/>
      <c r="HJ3699" s="80"/>
      <c r="HK3699" s="80"/>
      <c r="HL3699" s="80"/>
      <c r="HM3699" s="80"/>
      <c r="HN3699" s="80"/>
      <c r="HO3699" s="80"/>
      <c r="HP3699" s="80"/>
      <c r="HQ3699" s="80"/>
      <c r="HR3699" s="80"/>
      <c r="HS3699" s="80"/>
      <c r="HT3699" s="80"/>
      <c r="HU3699" s="80"/>
      <c r="HV3699" s="80"/>
      <c r="HW3699" s="80"/>
      <c r="HX3699" s="80"/>
      <c r="HY3699" s="80"/>
      <c r="HZ3699" s="80"/>
      <c r="IA3699" s="80"/>
      <c r="IB3699" s="80"/>
      <c r="IC3699" s="80"/>
      <c r="ID3699" s="80"/>
      <c r="IE3699" s="80"/>
      <c r="IF3699" s="80"/>
      <c r="IG3699" s="80"/>
      <c r="IH3699" s="80"/>
      <c r="II3699" s="80"/>
      <c r="IJ3699" s="80"/>
      <c r="IK3699" s="80"/>
      <c r="IL3699" s="80"/>
      <c r="IM3699" s="80"/>
      <c r="IN3699" s="80"/>
      <c r="IO3699" s="80"/>
      <c r="IP3699" s="80"/>
      <c r="IQ3699" s="80"/>
      <c r="IR3699" s="80"/>
      <c r="IS3699" s="80"/>
      <c r="IT3699" s="80"/>
      <c r="IU3699" s="80"/>
      <c r="IV3699" s="80"/>
    </row>
    <row r="3700" spans="1:256">
      <c r="A3700" s="48"/>
      <c r="B3700" s="65"/>
      <c r="C3700" s="50"/>
      <c r="D3700" s="51"/>
      <c r="E3700" s="19"/>
      <c r="F3700" s="21"/>
      <c r="G3700" s="80"/>
      <c r="H3700" s="80"/>
      <c r="I3700" s="80"/>
      <c r="J3700" s="80"/>
      <c r="K3700" s="80"/>
      <c r="L3700" s="80"/>
      <c r="M3700" s="80"/>
      <c r="N3700" s="80"/>
      <c r="O3700" s="80"/>
      <c r="P3700" s="80"/>
      <c r="Q3700" s="80"/>
      <c r="R3700" s="80"/>
      <c r="S3700" s="80"/>
      <c r="T3700" s="80"/>
      <c r="U3700" s="80"/>
      <c r="V3700" s="80"/>
      <c r="W3700" s="80"/>
      <c r="X3700" s="80"/>
      <c r="Y3700" s="80"/>
      <c r="Z3700" s="80"/>
      <c r="AA3700" s="80"/>
      <c r="AB3700" s="80"/>
      <c r="AC3700" s="80"/>
      <c r="AD3700" s="80"/>
      <c r="AE3700" s="80"/>
      <c r="AF3700" s="80"/>
      <c r="AG3700" s="80"/>
      <c r="AH3700" s="80"/>
      <c r="AI3700" s="80"/>
      <c r="AJ3700" s="80"/>
      <c r="AK3700" s="80"/>
      <c r="AL3700" s="80"/>
      <c r="AM3700" s="80"/>
      <c r="AN3700" s="80"/>
      <c r="AO3700" s="80"/>
      <c r="AP3700" s="80"/>
      <c r="AQ3700" s="80"/>
      <c r="AR3700" s="80"/>
      <c r="AS3700" s="80"/>
      <c r="AT3700" s="80"/>
      <c r="AU3700" s="80"/>
      <c r="AV3700" s="80"/>
      <c r="AW3700" s="80"/>
      <c r="AX3700" s="80"/>
      <c r="AY3700" s="80"/>
      <c r="AZ3700" s="80"/>
      <c r="BA3700" s="80"/>
      <c r="BB3700" s="80"/>
      <c r="BC3700" s="80"/>
      <c r="BD3700" s="80"/>
      <c r="BE3700" s="80"/>
      <c r="BF3700" s="80"/>
      <c r="BG3700" s="80"/>
      <c r="BH3700" s="80"/>
      <c r="BI3700" s="80"/>
      <c r="BJ3700" s="80"/>
      <c r="BK3700" s="80"/>
      <c r="BL3700" s="80"/>
      <c r="BM3700" s="80"/>
      <c r="BN3700" s="80"/>
      <c r="BO3700" s="80"/>
      <c r="BP3700" s="80"/>
      <c r="BQ3700" s="80"/>
      <c r="BR3700" s="80"/>
      <c r="BS3700" s="80"/>
      <c r="BT3700" s="80"/>
      <c r="BU3700" s="80"/>
      <c r="BV3700" s="80"/>
      <c r="BW3700" s="80"/>
      <c r="BX3700" s="80"/>
      <c r="BY3700" s="80"/>
      <c r="BZ3700" s="80"/>
      <c r="CA3700" s="80"/>
      <c r="CB3700" s="80"/>
      <c r="CC3700" s="80"/>
      <c r="CD3700" s="80"/>
      <c r="CE3700" s="80"/>
      <c r="CF3700" s="80"/>
      <c r="CG3700" s="80"/>
      <c r="CH3700" s="80"/>
      <c r="CI3700" s="80"/>
      <c r="CJ3700" s="80"/>
      <c r="CK3700" s="80"/>
      <c r="CL3700" s="80"/>
      <c r="CM3700" s="80"/>
      <c r="CN3700" s="80"/>
      <c r="CO3700" s="80"/>
      <c r="CP3700" s="80"/>
      <c r="CQ3700" s="80"/>
      <c r="CR3700" s="80"/>
      <c r="CS3700" s="80"/>
      <c r="CT3700" s="80"/>
      <c r="CU3700" s="80"/>
      <c r="CV3700" s="80"/>
      <c r="CW3700" s="80"/>
      <c r="CX3700" s="80"/>
      <c r="CY3700" s="80"/>
      <c r="CZ3700" s="80"/>
      <c r="DA3700" s="80"/>
      <c r="DB3700" s="80"/>
      <c r="DC3700" s="80"/>
      <c r="DD3700" s="80"/>
      <c r="DE3700" s="80"/>
      <c r="DF3700" s="80"/>
      <c r="DG3700" s="80"/>
      <c r="DH3700" s="80"/>
      <c r="DI3700" s="80"/>
      <c r="DJ3700" s="80"/>
      <c r="DK3700" s="80"/>
      <c r="DL3700" s="80"/>
      <c r="DM3700" s="80"/>
      <c r="DN3700" s="80"/>
      <c r="DO3700" s="80"/>
      <c r="DP3700" s="80"/>
      <c r="DQ3700" s="80"/>
      <c r="DR3700" s="80"/>
      <c r="DS3700" s="80"/>
      <c r="DT3700" s="80"/>
      <c r="DU3700" s="80"/>
      <c r="DV3700" s="80"/>
      <c r="DW3700" s="80"/>
      <c r="DX3700" s="80"/>
      <c r="DY3700" s="80"/>
      <c r="DZ3700" s="80"/>
      <c r="EA3700" s="80"/>
      <c r="EB3700" s="80"/>
      <c r="EC3700" s="80"/>
      <c r="ED3700" s="80"/>
      <c r="EE3700" s="80"/>
      <c r="EF3700" s="80"/>
      <c r="EG3700" s="80"/>
      <c r="EH3700" s="80"/>
      <c r="EI3700" s="80"/>
      <c r="EJ3700" s="80"/>
      <c r="EK3700" s="80"/>
      <c r="EL3700" s="80"/>
      <c r="EM3700" s="80"/>
      <c r="EN3700" s="80"/>
      <c r="EO3700" s="80"/>
      <c r="EP3700" s="80"/>
      <c r="EQ3700" s="80"/>
      <c r="ER3700" s="80"/>
      <c r="ES3700" s="80"/>
      <c r="ET3700" s="80"/>
      <c r="EU3700" s="80"/>
      <c r="EV3700" s="80"/>
      <c r="EW3700" s="80"/>
      <c r="EX3700" s="80"/>
      <c r="EY3700" s="80"/>
      <c r="EZ3700" s="80"/>
      <c r="FA3700" s="80"/>
      <c r="FB3700" s="80"/>
      <c r="FC3700" s="80"/>
      <c r="FD3700" s="80"/>
      <c r="FE3700" s="80"/>
      <c r="FF3700" s="80"/>
      <c r="FG3700" s="80"/>
      <c r="FH3700" s="80"/>
      <c r="FI3700" s="80"/>
      <c r="FJ3700" s="80"/>
      <c r="FK3700" s="80"/>
      <c r="FL3700" s="80"/>
      <c r="FM3700" s="80"/>
      <c r="FN3700" s="80"/>
      <c r="FO3700" s="80"/>
      <c r="FP3700" s="80"/>
      <c r="FQ3700" s="80"/>
      <c r="FR3700" s="80"/>
      <c r="FS3700" s="80"/>
      <c r="FT3700" s="80"/>
      <c r="FU3700" s="80"/>
      <c r="FV3700" s="80"/>
      <c r="FW3700" s="80"/>
      <c r="FX3700" s="80"/>
      <c r="FY3700" s="80"/>
      <c r="FZ3700" s="80"/>
      <c r="GA3700" s="80"/>
      <c r="GB3700" s="80"/>
      <c r="GC3700" s="80"/>
      <c r="GD3700" s="80"/>
      <c r="GE3700" s="80"/>
      <c r="GF3700" s="80"/>
      <c r="GG3700" s="80"/>
      <c r="GH3700" s="80"/>
      <c r="GI3700" s="80"/>
      <c r="GJ3700" s="80"/>
      <c r="GK3700" s="80"/>
      <c r="GL3700" s="80"/>
      <c r="GM3700" s="80"/>
      <c r="GN3700" s="80"/>
      <c r="GO3700" s="80"/>
      <c r="GP3700" s="80"/>
      <c r="GQ3700" s="80"/>
      <c r="GR3700" s="80"/>
      <c r="GS3700" s="80"/>
      <c r="GT3700" s="80"/>
      <c r="GU3700" s="80"/>
      <c r="GV3700" s="80"/>
      <c r="GW3700" s="80"/>
      <c r="GX3700" s="80"/>
      <c r="GY3700" s="80"/>
      <c r="GZ3700" s="80"/>
      <c r="HA3700" s="80"/>
      <c r="HB3700" s="80"/>
      <c r="HC3700" s="80"/>
      <c r="HD3700" s="80"/>
      <c r="HE3700" s="80"/>
      <c r="HF3700" s="80"/>
      <c r="HG3700" s="80"/>
      <c r="HH3700" s="80"/>
      <c r="HI3700" s="80"/>
      <c r="HJ3700" s="80"/>
      <c r="HK3700" s="80"/>
      <c r="HL3700" s="80"/>
      <c r="HM3700" s="80"/>
      <c r="HN3700" s="80"/>
      <c r="HO3700" s="80"/>
      <c r="HP3700" s="80"/>
      <c r="HQ3700" s="80"/>
      <c r="HR3700" s="80"/>
      <c r="HS3700" s="80"/>
      <c r="HT3700" s="80"/>
      <c r="HU3700" s="80"/>
      <c r="HV3700" s="80"/>
      <c r="HW3700" s="80"/>
      <c r="HX3700" s="80"/>
      <c r="HY3700" s="80"/>
      <c r="HZ3700" s="80"/>
      <c r="IA3700" s="80"/>
      <c r="IB3700" s="80"/>
      <c r="IC3700" s="80"/>
      <c r="ID3700" s="80"/>
      <c r="IE3700" s="80"/>
      <c r="IF3700" s="80"/>
      <c r="IG3700" s="80"/>
      <c r="IH3700" s="80"/>
      <c r="II3700" s="80"/>
      <c r="IJ3700" s="80"/>
      <c r="IK3700" s="80"/>
      <c r="IL3700" s="80"/>
      <c r="IM3700" s="80"/>
      <c r="IN3700" s="80"/>
      <c r="IO3700" s="80"/>
      <c r="IP3700" s="80"/>
      <c r="IQ3700" s="80"/>
      <c r="IR3700" s="80"/>
      <c r="IS3700" s="80"/>
      <c r="IT3700" s="80"/>
      <c r="IU3700" s="80"/>
      <c r="IV3700" s="80"/>
    </row>
    <row r="3701" spans="1:256">
      <c r="A3701" s="48"/>
      <c r="B3701" s="65"/>
      <c r="C3701" s="50"/>
      <c r="D3701" s="51"/>
      <c r="E3701" s="19"/>
      <c r="F3701" s="21"/>
      <c r="G3701" s="80"/>
      <c r="H3701" s="80"/>
      <c r="I3701" s="80"/>
      <c r="J3701" s="80"/>
      <c r="K3701" s="80"/>
      <c r="L3701" s="80"/>
      <c r="M3701" s="80"/>
      <c r="N3701" s="80"/>
      <c r="O3701" s="80"/>
      <c r="P3701" s="80"/>
      <c r="Q3701" s="80"/>
      <c r="R3701" s="80"/>
      <c r="S3701" s="80"/>
      <c r="T3701" s="80"/>
      <c r="U3701" s="80"/>
      <c r="V3701" s="80"/>
      <c r="W3701" s="80"/>
      <c r="X3701" s="80"/>
      <c r="Y3701" s="80"/>
      <c r="Z3701" s="80"/>
      <c r="AA3701" s="80"/>
      <c r="AB3701" s="80"/>
      <c r="AC3701" s="80"/>
      <c r="AD3701" s="80"/>
      <c r="AE3701" s="80"/>
      <c r="AF3701" s="80"/>
      <c r="AG3701" s="80"/>
      <c r="AH3701" s="80"/>
      <c r="AI3701" s="80"/>
      <c r="AJ3701" s="80"/>
      <c r="AK3701" s="80"/>
      <c r="AL3701" s="80"/>
      <c r="AM3701" s="80"/>
      <c r="AN3701" s="80"/>
      <c r="AO3701" s="80"/>
      <c r="AP3701" s="80"/>
      <c r="AQ3701" s="80"/>
      <c r="AR3701" s="80"/>
      <c r="AS3701" s="80"/>
      <c r="AT3701" s="80"/>
      <c r="AU3701" s="80"/>
      <c r="AV3701" s="80"/>
      <c r="AW3701" s="80"/>
      <c r="AX3701" s="80"/>
      <c r="AY3701" s="80"/>
      <c r="AZ3701" s="80"/>
      <c r="BA3701" s="80"/>
      <c r="BB3701" s="80"/>
      <c r="BC3701" s="80"/>
      <c r="BD3701" s="80"/>
      <c r="BE3701" s="80"/>
      <c r="BF3701" s="80"/>
      <c r="BG3701" s="80"/>
      <c r="BH3701" s="80"/>
      <c r="BI3701" s="80"/>
      <c r="BJ3701" s="80"/>
      <c r="BK3701" s="80"/>
      <c r="BL3701" s="80"/>
      <c r="BM3701" s="80"/>
      <c r="BN3701" s="80"/>
      <c r="BO3701" s="80"/>
      <c r="BP3701" s="80"/>
      <c r="BQ3701" s="80"/>
      <c r="BR3701" s="80"/>
      <c r="BS3701" s="80"/>
      <c r="BT3701" s="80"/>
      <c r="BU3701" s="80"/>
      <c r="BV3701" s="80"/>
      <c r="BW3701" s="80"/>
      <c r="BX3701" s="80"/>
      <c r="BY3701" s="80"/>
      <c r="BZ3701" s="80"/>
      <c r="CA3701" s="80"/>
      <c r="CB3701" s="80"/>
      <c r="CC3701" s="80"/>
      <c r="CD3701" s="80"/>
      <c r="CE3701" s="80"/>
      <c r="CF3701" s="80"/>
      <c r="CG3701" s="80"/>
      <c r="CH3701" s="80"/>
      <c r="CI3701" s="80"/>
      <c r="CJ3701" s="80"/>
      <c r="CK3701" s="80"/>
      <c r="CL3701" s="80"/>
      <c r="CM3701" s="80"/>
      <c r="CN3701" s="80"/>
      <c r="CO3701" s="80"/>
      <c r="CP3701" s="80"/>
      <c r="CQ3701" s="80"/>
      <c r="CR3701" s="80"/>
      <c r="CS3701" s="80"/>
      <c r="CT3701" s="80"/>
      <c r="CU3701" s="80"/>
      <c r="CV3701" s="80"/>
      <c r="CW3701" s="80"/>
      <c r="CX3701" s="80"/>
      <c r="CY3701" s="80"/>
      <c r="CZ3701" s="80"/>
      <c r="DA3701" s="80"/>
      <c r="DB3701" s="80"/>
      <c r="DC3701" s="80"/>
      <c r="DD3701" s="80"/>
      <c r="DE3701" s="80"/>
      <c r="DF3701" s="80"/>
      <c r="DG3701" s="80"/>
      <c r="DH3701" s="80"/>
      <c r="DI3701" s="80"/>
      <c r="DJ3701" s="80"/>
      <c r="DK3701" s="80"/>
      <c r="DL3701" s="80"/>
      <c r="DM3701" s="80"/>
      <c r="DN3701" s="80"/>
      <c r="DO3701" s="80"/>
      <c r="DP3701" s="80"/>
      <c r="DQ3701" s="80"/>
      <c r="DR3701" s="80"/>
      <c r="DS3701" s="80"/>
      <c r="DT3701" s="80"/>
      <c r="DU3701" s="80"/>
      <c r="DV3701" s="80"/>
      <c r="DW3701" s="80"/>
      <c r="DX3701" s="80"/>
      <c r="DY3701" s="80"/>
      <c r="DZ3701" s="80"/>
      <c r="EA3701" s="80"/>
      <c r="EB3701" s="80"/>
      <c r="EC3701" s="80"/>
      <c r="ED3701" s="80"/>
      <c r="EE3701" s="80"/>
      <c r="EF3701" s="80"/>
      <c r="EG3701" s="80"/>
      <c r="EH3701" s="80"/>
      <c r="EI3701" s="80"/>
      <c r="EJ3701" s="80"/>
      <c r="EK3701" s="80"/>
      <c r="EL3701" s="80"/>
      <c r="EM3701" s="80"/>
      <c r="EN3701" s="80"/>
      <c r="EO3701" s="80"/>
      <c r="EP3701" s="80"/>
      <c r="EQ3701" s="80"/>
      <c r="ER3701" s="80"/>
      <c r="ES3701" s="80"/>
      <c r="ET3701" s="80"/>
      <c r="EU3701" s="80"/>
      <c r="EV3701" s="80"/>
      <c r="EW3701" s="80"/>
      <c r="EX3701" s="80"/>
      <c r="EY3701" s="80"/>
      <c r="EZ3701" s="80"/>
      <c r="FA3701" s="80"/>
      <c r="FB3701" s="80"/>
      <c r="FC3701" s="80"/>
      <c r="FD3701" s="80"/>
      <c r="FE3701" s="80"/>
      <c r="FF3701" s="80"/>
      <c r="FG3701" s="80"/>
      <c r="FH3701" s="80"/>
      <c r="FI3701" s="80"/>
      <c r="FJ3701" s="80"/>
      <c r="FK3701" s="80"/>
      <c r="FL3701" s="80"/>
      <c r="FM3701" s="80"/>
      <c r="FN3701" s="80"/>
      <c r="FO3701" s="80"/>
      <c r="FP3701" s="80"/>
      <c r="FQ3701" s="80"/>
      <c r="FR3701" s="80"/>
      <c r="FS3701" s="80"/>
      <c r="FT3701" s="80"/>
      <c r="FU3701" s="80"/>
      <c r="FV3701" s="80"/>
      <c r="FW3701" s="80"/>
      <c r="FX3701" s="80"/>
      <c r="FY3701" s="80"/>
      <c r="FZ3701" s="80"/>
      <c r="GA3701" s="80"/>
      <c r="GB3701" s="80"/>
      <c r="GC3701" s="80"/>
      <c r="GD3701" s="80"/>
      <c r="GE3701" s="80"/>
      <c r="GF3701" s="80"/>
      <c r="GG3701" s="80"/>
      <c r="GH3701" s="80"/>
      <c r="GI3701" s="80"/>
      <c r="GJ3701" s="80"/>
      <c r="GK3701" s="80"/>
      <c r="GL3701" s="80"/>
      <c r="GM3701" s="80"/>
      <c r="GN3701" s="80"/>
      <c r="GO3701" s="80"/>
      <c r="GP3701" s="80"/>
      <c r="GQ3701" s="80"/>
      <c r="GR3701" s="80"/>
      <c r="GS3701" s="80"/>
      <c r="GT3701" s="80"/>
      <c r="GU3701" s="80"/>
      <c r="GV3701" s="80"/>
      <c r="GW3701" s="80"/>
      <c r="GX3701" s="80"/>
      <c r="GY3701" s="80"/>
      <c r="GZ3701" s="80"/>
      <c r="HA3701" s="80"/>
      <c r="HB3701" s="80"/>
      <c r="HC3701" s="80"/>
      <c r="HD3701" s="80"/>
      <c r="HE3701" s="80"/>
      <c r="HF3701" s="80"/>
      <c r="HG3701" s="80"/>
      <c r="HH3701" s="80"/>
      <c r="HI3701" s="80"/>
      <c r="HJ3701" s="80"/>
      <c r="HK3701" s="80"/>
      <c r="HL3701" s="80"/>
      <c r="HM3701" s="80"/>
      <c r="HN3701" s="80"/>
      <c r="HO3701" s="80"/>
      <c r="HP3701" s="80"/>
      <c r="HQ3701" s="80"/>
      <c r="HR3701" s="80"/>
      <c r="HS3701" s="80"/>
      <c r="HT3701" s="80"/>
      <c r="HU3701" s="80"/>
      <c r="HV3701" s="80"/>
      <c r="HW3701" s="80"/>
      <c r="HX3701" s="80"/>
      <c r="HY3701" s="80"/>
      <c r="HZ3701" s="80"/>
      <c r="IA3701" s="80"/>
      <c r="IB3701" s="80"/>
      <c r="IC3701" s="80"/>
      <c r="ID3701" s="80"/>
      <c r="IE3701" s="80"/>
      <c r="IF3701" s="80"/>
      <c r="IG3701" s="80"/>
      <c r="IH3701" s="80"/>
      <c r="II3701" s="80"/>
      <c r="IJ3701" s="80"/>
      <c r="IK3701" s="80"/>
      <c r="IL3701" s="80"/>
      <c r="IM3701" s="80"/>
      <c r="IN3701" s="80"/>
      <c r="IO3701" s="80"/>
      <c r="IP3701" s="80"/>
      <c r="IQ3701" s="80"/>
      <c r="IR3701" s="80"/>
      <c r="IS3701" s="80"/>
      <c r="IT3701" s="80"/>
      <c r="IU3701" s="80"/>
      <c r="IV3701" s="80"/>
    </row>
    <row r="3702" spans="1:256">
      <c r="A3702" s="48"/>
      <c r="B3702" s="65"/>
      <c r="C3702" s="50"/>
      <c r="D3702" s="51"/>
      <c r="E3702" s="19"/>
      <c r="F3702" s="21"/>
      <c r="G3702" s="80"/>
      <c r="H3702" s="80"/>
      <c r="I3702" s="80"/>
      <c r="J3702" s="80"/>
      <c r="K3702" s="80"/>
      <c r="L3702" s="80"/>
      <c r="M3702" s="80"/>
      <c r="N3702" s="80"/>
      <c r="O3702" s="80"/>
      <c r="P3702" s="80"/>
      <c r="Q3702" s="80"/>
      <c r="R3702" s="80"/>
      <c r="S3702" s="80"/>
      <c r="T3702" s="80"/>
      <c r="U3702" s="80"/>
      <c r="V3702" s="80"/>
      <c r="W3702" s="80"/>
      <c r="X3702" s="80"/>
      <c r="Y3702" s="80"/>
      <c r="Z3702" s="80"/>
      <c r="AA3702" s="80"/>
      <c r="AB3702" s="80"/>
      <c r="AC3702" s="80"/>
      <c r="AD3702" s="80"/>
      <c r="AE3702" s="80"/>
      <c r="AF3702" s="80"/>
      <c r="AG3702" s="80"/>
      <c r="AH3702" s="80"/>
      <c r="AI3702" s="80"/>
      <c r="AJ3702" s="80"/>
      <c r="AK3702" s="80"/>
      <c r="AL3702" s="80"/>
      <c r="AM3702" s="80"/>
      <c r="AN3702" s="80"/>
      <c r="AO3702" s="80"/>
      <c r="AP3702" s="80"/>
      <c r="AQ3702" s="80"/>
      <c r="AR3702" s="80"/>
      <c r="AS3702" s="80"/>
      <c r="AT3702" s="80"/>
      <c r="AU3702" s="80"/>
      <c r="AV3702" s="80"/>
      <c r="AW3702" s="80"/>
      <c r="AX3702" s="80"/>
      <c r="AY3702" s="80"/>
      <c r="AZ3702" s="80"/>
      <c r="BA3702" s="80"/>
      <c r="BB3702" s="80"/>
      <c r="BC3702" s="80"/>
      <c r="BD3702" s="80"/>
      <c r="BE3702" s="80"/>
      <c r="BF3702" s="80"/>
      <c r="BG3702" s="80"/>
      <c r="BH3702" s="80"/>
      <c r="BI3702" s="80"/>
      <c r="BJ3702" s="80"/>
      <c r="BK3702" s="80"/>
      <c r="BL3702" s="80"/>
      <c r="BM3702" s="80"/>
      <c r="BN3702" s="80"/>
      <c r="BO3702" s="80"/>
      <c r="BP3702" s="80"/>
      <c r="BQ3702" s="80"/>
      <c r="BR3702" s="80"/>
      <c r="BS3702" s="80"/>
      <c r="BT3702" s="80"/>
      <c r="BU3702" s="80"/>
      <c r="BV3702" s="80"/>
      <c r="BW3702" s="80"/>
      <c r="BX3702" s="80"/>
      <c r="BY3702" s="80"/>
      <c r="BZ3702" s="80"/>
      <c r="CA3702" s="80"/>
      <c r="CB3702" s="80"/>
      <c r="CC3702" s="80"/>
      <c r="CD3702" s="80"/>
      <c r="CE3702" s="80"/>
      <c r="CF3702" s="80"/>
      <c r="CG3702" s="80"/>
      <c r="CH3702" s="80"/>
      <c r="CI3702" s="80"/>
      <c r="CJ3702" s="80"/>
      <c r="CK3702" s="80"/>
      <c r="CL3702" s="80"/>
      <c r="CM3702" s="80"/>
      <c r="CN3702" s="80"/>
      <c r="CO3702" s="80"/>
      <c r="CP3702" s="80"/>
      <c r="CQ3702" s="80"/>
      <c r="CR3702" s="80"/>
      <c r="CS3702" s="80"/>
      <c r="CT3702" s="80"/>
      <c r="CU3702" s="80"/>
      <c r="CV3702" s="80"/>
      <c r="CW3702" s="80"/>
      <c r="CX3702" s="80"/>
      <c r="CY3702" s="80"/>
      <c r="CZ3702" s="80"/>
      <c r="DA3702" s="80"/>
      <c r="DB3702" s="80"/>
      <c r="DC3702" s="80"/>
      <c r="DD3702" s="80"/>
      <c r="DE3702" s="80"/>
      <c r="DF3702" s="80"/>
      <c r="DG3702" s="80"/>
      <c r="DH3702" s="80"/>
      <c r="DI3702" s="80"/>
      <c r="DJ3702" s="80"/>
      <c r="DK3702" s="80"/>
      <c r="DL3702" s="80"/>
      <c r="DM3702" s="80"/>
      <c r="DN3702" s="80"/>
      <c r="DO3702" s="80"/>
      <c r="DP3702" s="80"/>
      <c r="DQ3702" s="80"/>
      <c r="DR3702" s="80"/>
      <c r="DS3702" s="80"/>
      <c r="DT3702" s="80"/>
      <c r="DU3702" s="80"/>
      <c r="DV3702" s="80"/>
      <c r="DW3702" s="80"/>
      <c r="DX3702" s="80"/>
      <c r="DY3702" s="80"/>
      <c r="DZ3702" s="80"/>
      <c r="EA3702" s="80"/>
      <c r="EB3702" s="80"/>
      <c r="EC3702" s="80"/>
      <c r="ED3702" s="80"/>
      <c r="EE3702" s="80"/>
      <c r="EF3702" s="80"/>
      <c r="EG3702" s="80"/>
      <c r="EH3702" s="80"/>
      <c r="EI3702" s="80"/>
      <c r="EJ3702" s="80"/>
      <c r="EK3702" s="80"/>
      <c r="EL3702" s="80"/>
      <c r="EM3702" s="80"/>
      <c r="EN3702" s="80"/>
      <c r="EO3702" s="80"/>
      <c r="EP3702" s="80"/>
      <c r="EQ3702" s="80"/>
      <c r="ER3702" s="80"/>
      <c r="ES3702" s="80"/>
      <c r="ET3702" s="80"/>
      <c r="EU3702" s="80"/>
      <c r="EV3702" s="80"/>
      <c r="EW3702" s="80"/>
      <c r="EX3702" s="80"/>
      <c r="EY3702" s="80"/>
      <c r="EZ3702" s="80"/>
      <c r="FA3702" s="80"/>
      <c r="FB3702" s="80"/>
      <c r="FC3702" s="80"/>
      <c r="FD3702" s="80"/>
      <c r="FE3702" s="80"/>
      <c r="FF3702" s="80"/>
      <c r="FG3702" s="80"/>
      <c r="FH3702" s="80"/>
      <c r="FI3702" s="80"/>
      <c r="FJ3702" s="80"/>
      <c r="FK3702" s="80"/>
      <c r="FL3702" s="80"/>
      <c r="FM3702" s="80"/>
      <c r="FN3702" s="80"/>
      <c r="FO3702" s="80"/>
      <c r="FP3702" s="80"/>
      <c r="FQ3702" s="80"/>
      <c r="FR3702" s="80"/>
      <c r="FS3702" s="80"/>
      <c r="FT3702" s="80"/>
      <c r="FU3702" s="80"/>
      <c r="FV3702" s="80"/>
      <c r="FW3702" s="80"/>
      <c r="FX3702" s="80"/>
      <c r="FY3702" s="80"/>
      <c r="FZ3702" s="80"/>
      <c r="GA3702" s="80"/>
      <c r="GB3702" s="80"/>
      <c r="GC3702" s="80"/>
      <c r="GD3702" s="80"/>
      <c r="GE3702" s="80"/>
      <c r="GF3702" s="80"/>
      <c r="GG3702" s="80"/>
      <c r="GH3702" s="80"/>
      <c r="GI3702" s="80"/>
      <c r="GJ3702" s="80"/>
      <c r="GK3702" s="80"/>
      <c r="GL3702" s="80"/>
      <c r="GM3702" s="80"/>
      <c r="GN3702" s="80"/>
      <c r="GO3702" s="80"/>
      <c r="GP3702" s="80"/>
      <c r="GQ3702" s="80"/>
      <c r="GR3702" s="80"/>
      <c r="GS3702" s="80"/>
      <c r="GT3702" s="80"/>
      <c r="GU3702" s="80"/>
      <c r="GV3702" s="80"/>
      <c r="GW3702" s="80"/>
      <c r="GX3702" s="80"/>
      <c r="GY3702" s="80"/>
      <c r="GZ3702" s="80"/>
      <c r="HA3702" s="80"/>
      <c r="HB3702" s="80"/>
      <c r="HC3702" s="80"/>
      <c r="HD3702" s="80"/>
      <c r="HE3702" s="80"/>
      <c r="HF3702" s="80"/>
      <c r="HG3702" s="80"/>
      <c r="HH3702" s="80"/>
      <c r="HI3702" s="80"/>
      <c r="HJ3702" s="80"/>
      <c r="HK3702" s="80"/>
      <c r="HL3702" s="80"/>
      <c r="HM3702" s="80"/>
      <c r="HN3702" s="80"/>
      <c r="HO3702" s="80"/>
      <c r="HP3702" s="80"/>
      <c r="HQ3702" s="80"/>
      <c r="HR3702" s="80"/>
      <c r="HS3702" s="80"/>
      <c r="HT3702" s="80"/>
      <c r="HU3702" s="80"/>
      <c r="HV3702" s="80"/>
      <c r="HW3702" s="80"/>
      <c r="HX3702" s="80"/>
      <c r="HY3702" s="80"/>
      <c r="HZ3702" s="80"/>
      <c r="IA3702" s="80"/>
      <c r="IB3702" s="80"/>
      <c r="IC3702" s="80"/>
      <c r="ID3702" s="80"/>
      <c r="IE3702" s="80"/>
      <c r="IF3702" s="80"/>
      <c r="IG3702" s="80"/>
      <c r="IH3702" s="80"/>
      <c r="II3702" s="80"/>
      <c r="IJ3702" s="80"/>
      <c r="IK3702" s="80"/>
      <c r="IL3702" s="80"/>
      <c r="IM3702" s="80"/>
      <c r="IN3702" s="80"/>
      <c r="IO3702" s="80"/>
      <c r="IP3702" s="80"/>
      <c r="IQ3702" s="80"/>
      <c r="IR3702" s="80"/>
      <c r="IS3702" s="80"/>
      <c r="IT3702" s="80"/>
      <c r="IU3702" s="80"/>
      <c r="IV3702" s="80"/>
    </row>
    <row r="3703" spans="1:256">
      <c r="A3703" s="48"/>
      <c r="B3703" s="65"/>
      <c r="C3703" s="50"/>
      <c r="D3703" s="62"/>
      <c r="E3703" s="19"/>
      <c r="F3703" s="21"/>
      <c r="G3703" s="80"/>
      <c r="H3703" s="80"/>
      <c r="I3703" s="80"/>
      <c r="J3703" s="80"/>
      <c r="K3703" s="80"/>
      <c r="L3703" s="80"/>
      <c r="M3703" s="80"/>
      <c r="N3703" s="80"/>
      <c r="O3703" s="80"/>
      <c r="P3703" s="80"/>
      <c r="Q3703" s="80"/>
      <c r="R3703" s="80"/>
      <c r="S3703" s="80"/>
      <c r="T3703" s="80"/>
      <c r="U3703" s="80"/>
      <c r="V3703" s="80"/>
      <c r="W3703" s="80"/>
      <c r="X3703" s="80"/>
      <c r="Y3703" s="80"/>
      <c r="Z3703" s="80"/>
      <c r="AA3703" s="80"/>
      <c r="AB3703" s="80"/>
      <c r="AC3703" s="80"/>
      <c r="AD3703" s="80"/>
      <c r="AE3703" s="80"/>
      <c r="AF3703" s="80"/>
      <c r="AG3703" s="80"/>
      <c r="AH3703" s="80"/>
      <c r="AI3703" s="80"/>
      <c r="AJ3703" s="80"/>
      <c r="AK3703" s="80"/>
      <c r="AL3703" s="80"/>
      <c r="AM3703" s="80"/>
      <c r="AN3703" s="80"/>
      <c r="AO3703" s="80"/>
      <c r="AP3703" s="80"/>
      <c r="AQ3703" s="80"/>
      <c r="AR3703" s="80"/>
      <c r="AS3703" s="80"/>
      <c r="AT3703" s="80"/>
      <c r="AU3703" s="80"/>
      <c r="AV3703" s="80"/>
      <c r="AW3703" s="80"/>
      <c r="AX3703" s="80"/>
      <c r="AY3703" s="80"/>
      <c r="AZ3703" s="80"/>
      <c r="BA3703" s="80"/>
      <c r="BB3703" s="80"/>
      <c r="BC3703" s="80"/>
      <c r="BD3703" s="80"/>
      <c r="BE3703" s="80"/>
      <c r="BF3703" s="80"/>
      <c r="BG3703" s="80"/>
      <c r="BH3703" s="80"/>
      <c r="BI3703" s="80"/>
      <c r="BJ3703" s="80"/>
      <c r="BK3703" s="80"/>
      <c r="BL3703" s="80"/>
      <c r="BM3703" s="80"/>
      <c r="BN3703" s="80"/>
      <c r="BO3703" s="80"/>
      <c r="BP3703" s="80"/>
      <c r="BQ3703" s="80"/>
      <c r="BR3703" s="80"/>
      <c r="BS3703" s="80"/>
      <c r="BT3703" s="80"/>
      <c r="BU3703" s="80"/>
      <c r="BV3703" s="80"/>
      <c r="BW3703" s="80"/>
      <c r="BX3703" s="80"/>
      <c r="BY3703" s="80"/>
      <c r="BZ3703" s="80"/>
      <c r="CA3703" s="80"/>
      <c r="CB3703" s="80"/>
      <c r="CC3703" s="80"/>
      <c r="CD3703" s="80"/>
      <c r="CE3703" s="80"/>
      <c r="CF3703" s="80"/>
      <c r="CG3703" s="80"/>
      <c r="CH3703" s="80"/>
      <c r="CI3703" s="80"/>
      <c r="CJ3703" s="80"/>
      <c r="CK3703" s="80"/>
      <c r="CL3703" s="80"/>
      <c r="CM3703" s="80"/>
      <c r="CN3703" s="80"/>
      <c r="CO3703" s="80"/>
      <c r="CP3703" s="80"/>
      <c r="CQ3703" s="80"/>
      <c r="CR3703" s="80"/>
      <c r="CS3703" s="80"/>
      <c r="CT3703" s="80"/>
      <c r="CU3703" s="80"/>
      <c r="CV3703" s="80"/>
      <c r="CW3703" s="80"/>
      <c r="CX3703" s="80"/>
      <c r="CY3703" s="80"/>
      <c r="CZ3703" s="80"/>
      <c r="DA3703" s="80"/>
      <c r="DB3703" s="80"/>
      <c r="DC3703" s="80"/>
      <c r="DD3703" s="80"/>
      <c r="DE3703" s="80"/>
      <c r="DF3703" s="80"/>
      <c r="DG3703" s="80"/>
      <c r="DH3703" s="80"/>
      <c r="DI3703" s="80"/>
      <c r="DJ3703" s="80"/>
      <c r="DK3703" s="80"/>
      <c r="DL3703" s="80"/>
      <c r="DM3703" s="80"/>
      <c r="DN3703" s="80"/>
      <c r="DO3703" s="80"/>
      <c r="DP3703" s="80"/>
      <c r="DQ3703" s="80"/>
      <c r="DR3703" s="80"/>
      <c r="DS3703" s="80"/>
      <c r="DT3703" s="80"/>
      <c r="DU3703" s="80"/>
      <c r="DV3703" s="80"/>
      <c r="DW3703" s="80"/>
      <c r="DX3703" s="80"/>
      <c r="DY3703" s="80"/>
      <c r="DZ3703" s="80"/>
      <c r="EA3703" s="80"/>
      <c r="EB3703" s="80"/>
      <c r="EC3703" s="80"/>
      <c r="ED3703" s="80"/>
      <c r="EE3703" s="80"/>
      <c r="EF3703" s="80"/>
      <c r="EG3703" s="80"/>
      <c r="EH3703" s="80"/>
      <c r="EI3703" s="80"/>
      <c r="EJ3703" s="80"/>
      <c r="EK3703" s="80"/>
      <c r="EL3703" s="80"/>
      <c r="EM3703" s="80"/>
      <c r="EN3703" s="80"/>
      <c r="EO3703" s="80"/>
      <c r="EP3703" s="80"/>
      <c r="EQ3703" s="80"/>
      <c r="ER3703" s="80"/>
      <c r="ES3703" s="80"/>
      <c r="ET3703" s="80"/>
      <c r="EU3703" s="80"/>
      <c r="EV3703" s="80"/>
      <c r="EW3703" s="80"/>
      <c r="EX3703" s="80"/>
      <c r="EY3703" s="80"/>
      <c r="EZ3703" s="80"/>
      <c r="FA3703" s="80"/>
      <c r="FB3703" s="80"/>
      <c r="FC3703" s="80"/>
      <c r="FD3703" s="80"/>
      <c r="FE3703" s="80"/>
      <c r="FF3703" s="80"/>
      <c r="FG3703" s="80"/>
      <c r="FH3703" s="80"/>
      <c r="FI3703" s="80"/>
      <c r="FJ3703" s="80"/>
      <c r="FK3703" s="80"/>
      <c r="FL3703" s="80"/>
      <c r="FM3703" s="80"/>
      <c r="FN3703" s="80"/>
      <c r="FO3703" s="80"/>
      <c r="FP3703" s="80"/>
      <c r="FQ3703" s="80"/>
      <c r="FR3703" s="80"/>
      <c r="FS3703" s="80"/>
      <c r="FT3703" s="80"/>
      <c r="FU3703" s="80"/>
      <c r="FV3703" s="80"/>
      <c r="FW3703" s="80"/>
      <c r="FX3703" s="80"/>
      <c r="FY3703" s="80"/>
      <c r="FZ3703" s="80"/>
      <c r="GA3703" s="80"/>
      <c r="GB3703" s="80"/>
      <c r="GC3703" s="80"/>
      <c r="GD3703" s="80"/>
      <c r="GE3703" s="80"/>
      <c r="GF3703" s="80"/>
      <c r="GG3703" s="80"/>
      <c r="GH3703" s="80"/>
      <c r="GI3703" s="80"/>
      <c r="GJ3703" s="80"/>
      <c r="GK3703" s="80"/>
      <c r="GL3703" s="80"/>
      <c r="GM3703" s="80"/>
      <c r="GN3703" s="80"/>
      <c r="GO3703" s="80"/>
      <c r="GP3703" s="80"/>
      <c r="GQ3703" s="80"/>
      <c r="GR3703" s="80"/>
      <c r="GS3703" s="80"/>
      <c r="GT3703" s="80"/>
      <c r="GU3703" s="80"/>
      <c r="GV3703" s="80"/>
      <c r="GW3703" s="80"/>
      <c r="GX3703" s="80"/>
      <c r="GY3703" s="80"/>
      <c r="GZ3703" s="80"/>
      <c r="HA3703" s="80"/>
      <c r="HB3703" s="80"/>
      <c r="HC3703" s="80"/>
      <c r="HD3703" s="80"/>
      <c r="HE3703" s="80"/>
      <c r="HF3703" s="80"/>
      <c r="HG3703" s="80"/>
      <c r="HH3703" s="80"/>
      <c r="HI3703" s="80"/>
      <c r="HJ3703" s="80"/>
      <c r="HK3703" s="80"/>
      <c r="HL3703" s="80"/>
      <c r="HM3703" s="80"/>
      <c r="HN3703" s="80"/>
      <c r="HO3703" s="80"/>
      <c r="HP3703" s="80"/>
      <c r="HQ3703" s="80"/>
      <c r="HR3703" s="80"/>
      <c r="HS3703" s="80"/>
      <c r="HT3703" s="80"/>
      <c r="HU3703" s="80"/>
      <c r="HV3703" s="80"/>
      <c r="HW3703" s="80"/>
      <c r="HX3703" s="80"/>
      <c r="HY3703" s="80"/>
      <c r="HZ3703" s="80"/>
      <c r="IA3703" s="80"/>
      <c r="IB3703" s="80"/>
      <c r="IC3703" s="80"/>
      <c r="ID3703" s="80"/>
      <c r="IE3703" s="80"/>
      <c r="IF3703" s="80"/>
      <c r="IG3703" s="80"/>
      <c r="IH3703" s="80"/>
      <c r="II3703" s="80"/>
      <c r="IJ3703" s="80"/>
      <c r="IK3703" s="80"/>
      <c r="IL3703" s="80"/>
      <c r="IM3703" s="80"/>
      <c r="IN3703" s="80"/>
      <c r="IO3703" s="80"/>
      <c r="IP3703" s="80"/>
      <c r="IQ3703" s="80"/>
      <c r="IR3703" s="80"/>
      <c r="IS3703" s="80"/>
      <c r="IT3703" s="80"/>
      <c r="IU3703" s="80"/>
      <c r="IV3703" s="80"/>
    </row>
    <row r="3704" spans="1:256">
      <c r="A3704" s="55"/>
      <c r="B3704" s="72"/>
      <c r="C3704" s="73"/>
      <c r="D3704" s="82"/>
      <c r="E3704" s="19"/>
      <c r="F3704" s="21"/>
    </row>
    <row r="3705" spans="1:256">
      <c r="A3705" s="48"/>
      <c r="B3705" s="63"/>
      <c r="C3705" s="75"/>
      <c r="D3705" s="51"/>
      <c r="E3705" s="19"/>
      <c r="F3705" s="21"/>
      <c r="G3705" s="80"/>
      <c r="H3705" s="80"/>
      <c r="I3705" s="80"/>
      <c r="J3705" s="80"/>
      <c r="K3705" s="80"/>
      <c r="L3705" s="80"/>
      <c r="M3705" s="80"/>
      <c r="N3705" s="80"/>
      <c r="O3705" s="80"/>
      <c r="P3705" s="80"/>
      <c r="Q3705" s="80"/>
      <c r="R3705" s="80"/>
      <c r="S3705" s="80"/>
      <c r="T3705" s="80"/>
      <c r="U3705" s="80"/>
      <c r="V3705" s="80"/>
      <c r="W3705" s="80"/>
      <c r="X3705" s="80"/>
      <c r="Y3705" s="80"/>
      <c r="Z3705" s="80"/>
      <c r="AA3705" s="80"/>
      <c r="AB3705" s="80"/>
      <c r="AC3705" s="80"/>
      <c r="AD3705" s="80"/>
      <c r="AE3705" s="80"/>
      <c r="AF3705" s="80"/>
      <c r="AG3705" s="80"/>
      <c r="AH3705" s="80"/>
      <c r="AI3705" s="80"/>
      <c r="AJ3705" s="80"/>
      <c r="AK3705" s="80"/>
      <c r="AL3705" s="80"/>
      <c r="AM3705" s="80"/>
      <c r="AN3705" s="80"/>
      <c r="AO3705" s="80"/>
      <c r="AP3705" s="80"/>
      <c r="AQ3705" s="80"/>
      <c r="AR3705" s="80"/>
      <c r="AS3705" s="80"/>
      <c r="AT3705" s="80"/>
      <c r="AU3705" s="80"/>
      <c r="AV3705" s="80"/>
      <c r="AW3705" s="80"/>
      <c r="AX3705" s="80"/>
      <c r="AY3705" s="80"/>
      <c r="AZ3705" s="80"/>
      <c r="BA3705" s="80"/>
      <c r="BB3705" s="80"/>
      <c r="BC3705" s="80"/>
      <c r="BD3705" s="80"/>
      <c r="BE3705" s="80"/>
      <c r="BF3705" s="80"/>
      <c r="BG3705" s="80"/>
      <c r="BH3705" s="80"/>
      <c r="BI3705" s="80"/>
      <c r="BJ3705" s="80"/>
      <c r="BK3705" s="80"/>
      <c r="BL3705" s="80"/>
      <c r="BM3705" s="80"/>
      <c r="BN3705" s="80"/>
      <c r="BO3705" s="80"/>
      <c r="BP3705" s="80"/>
      <c r="BQ3705" s="80"/>
      <c r="BR3705" s="80"/>
      <c r="BS3705" s="80"/>
      <c r="BT3705" s="80"/>
      <c r="BU3705" s="80"/>
      <c r="BV3705" s="80"/>
      <c r="BW3705" s="80"/>
      <c r="BX3705" s="80"/>
      <c r="BY3705" s="80"/>
      <c r="BZ3705" s="80"/>
      <c r="CA3705" s="80"/>
      <c r="CB3705" s="80"/>
      <c r="CC3705" s="80"/>
      <c r="CD3705" s="80"/>
      <c r="CE3705" s="80"/>
      <c r="CF3705" s="80"/>
      <c r="CG3705" s="80"/>
      <c r="CH3705" s="80"/>
      <c r="CI3705" s="80"/>
      <c r="CJ3705" s="80"/>
      <c r="CK3705" s="80"/>
      <c r="CL3705" s="80"/>
      <c r="CM3705" s="80"/>
      <c r="CN3705" s="80"/>
      <c r="CO3705" s="80"/>
      <c r="CP3705" s="80"/>
      <c r="CQ3705" s="80"/>
      <c r="CR3705" s="80"/>
      <c r="CS3705" s="80"/>
      <c r="CT3705" s="80"/>
      <c r="CU3705" s="80"/>
      <c r="CV3705" s="80"/>
      <c r="CW3705" s="80"/>
      <c r="CX3705" s="80"/>
      <c r="CY3705" s="80"/>
      <c r="CZ3705" s="80"/>
      <c r="DA3705" s="80"/>
      <c r="DB3705" s="80"/>
      <c r="DC3705" s="80"/>
      <c r="DD3705" s="80"/>
      <c r="DE3705" s="80"/>
      <c r="DF3705" s="80"/>
      <c r="DG3705" s="80"/>
      <c r="DH3705" s="80"/>
      <c r="DI3705" s="80"/>
      <c r="DJ3705" s="80"/>
      <c r="DK3705" s="80"/>
      <c r="DL3705" s="80"/>
      <c r="DM3705" s="80"/>
      <c r="DN3705" s="80"/>
      <c r="DO3705" s="80"/>
      <c r="DP3705" s="80"/>
      <c r="DQ3705" s="80"/>
      <c r="DR3705" s="80"/>
      <c r="DS3705" s="80"/>
      <c r="DT3705" s="80"/>
      <c r="DU3705" s="80"/>
      <c r="DV3705" s="80"/>
      <c r="DW3705" s="80"/>
      <c r="DX3705" s="80"/>
      <c r="DY3705" s="80"/>
      <c r="DZ3705" s="80"/>
      <c r="EA3705" s="80"/>
      <c r="EB3705" s="80"/>
      <c r="EC3705" s="80"/>
      <c r="ED3705" s="80"/>
      <c r="EE3705" s="80"/>
      <c r="EF3705" s="80"/>
      <c r="EG3705" s="80"/>
      <c r="EH3705" s="80"/>
      <c r="EI3705" s="80"/>
      <c r="EJ3705" s="80"/>
      <c r="EK3705" s="80"/>
      <c r="EL3705" s="80"/>
      <c r="EM3705" s="80"/>
      <c r="EN3705" s="80"/>
      <c r="EO3705" s="80"/>
      <c r="EP3705" s="80"/>
      <c r="EQ3705" s="80"/>
      <c r="ER3705" s="80"/>
      <c r="ES3705" s="80"/>
      <c r="ET3705" s="80"/>
      <c r="EU3705" s="80"/>
      <c r="EV3705" s="80"/>
      <c r="EW3705" s="80"/>
      <c r="EX3705" s="80"/>
      <c r="EY3705" s="80"/>
      <c r="EZ3705" s="80"/>
      <c r="FA3705" s="80"/>
      <c r="FB3705" s="80"/>
      <c r="FC3705" s="80"/>
      <c r="FD3705" s="80"/>
      <c r="FE3705" s="80"/>
      <c r="FF3705" s="80"/>
      <c r="FG3705" s="80"/>
      <c r="FH3705" s="80"/>
      <c r="FI3705" s="80"/>
      <c r="FJ3705" s="80"/>
      <c r="FK3705" s="80"/>
      <c r="FL3705" s="80"/>
      <c r="FM3705" s="80"/>
      <c r="FN3705" s="80"/>
      <c r="FO3705" s="80"/>
      <c r="FP3705" s="80"/>
      <c r="FQ3705" s="80"/>
      <c r="FR3705" s="80"/>
      <c r="FS3705" s="80"/>
      <c r="FT3705" s="80"/>
      <c r="FU3705" s="80"/>
      <c r="FV3705" s="80"/>
      <c r="FW3705" s="80"/>
      <c r="FX3705" s="80"/>
      <c r="FY3705" s="80"/>
      <c r="FZ3705" s="80"/>
      <c r="GA3705" s="80"/>
      <c r="GB3705" s="80"/>
      <c r="GC3705" s="80"/>
      <c r="GD3705" s="80"/>
      <c r="GE3705" s="80"/>
      <c r="GF3705" s="80"/>
      <c r="GG3705" s="80"/>
      <c r="GH3705" s="80"/>
      <c r="GI3705" s="80"/>
      <c r="GJ3705" s="80"/>
      <c r="GK3705" s="80"/>
      <c r="GL3705" s="80"/>
      <c r="GM3705" s="80"/>
      <c r="GN3705" s="80"/>
      <c r="GO3705" s="80"/>
      <c r="GP3705" s="80"/>
      <c r="GQ3705" s="80"/>
      <c r="GR3705" s="80"/>
      <c r="GS3705" s="80"/>
      <c r="GT3705" s="80"/>
      <c r="GU3705" s="80"/>
      <c r="GV3705" s="80"/>
      <c r="GW3705" s="80"/>
      <c r="GX3705" s="80"/>
      <c r="GY3705" s="80"/>
      <c r="GZ3705" s="80"/>
      <c r="HA3705" s="80"/>
      <c r="HB3705" s="80"/>
      <c r="HC3705" s="80"/>
      <c r="HD3705" s="80"/>
      <c r="HE3705" s="80"/>
      <c r="HF3705" s="80"/>
      <c r="HG3705" s="80"/>
      <c r="HH3705" s="80"/>
      <c r="HI3705" s="80"/>
      <c r="HJ3705" s="80"/>
      <c r="HK3705" s="80"/>
      <c r="HL3705" s="80"/>
      <c r="HM3705" s="80"/>
      <c r="HN3705" s="80"/>
      <c r="HO3705" s="80"/>
      <c r="HP3705" s="80"/>
      <c r="HQ3705" s="80"/>
      <c r="HR3705" s="80"/>
      <c r="HS3705" s="80"/>
      <c r="HT3705" s="80"/>
      <c r="HU3705" s="80"/>
      <c r="HV3705" s="80"/>
      <c r="HW3705" s="80"/>
      <c r="HX3705" s="80"/>
      <c r="HY3705" s="80"/>
      <c r="HZ3705" s="80"/>
      <c r="IA3705" s="80"/>
      <c r="IB3705" s="80"/>
      <c r="IC3705" s="80"/>
      <c r="ID3705" s="80"/>
      <c r="IE3705" s="80"/>
      <c r="IF3705" s="80"/>
      <c r="IG3705" s="80"/>
      <c r="IH3705" s="80"/>
      <c r="II3705" s="80"/>
      <c r="IJ3705" s="80"/>
      <c r="IK3705" s="80"/>
      <c r="IL3705" s="80"/>
      <c r="IM3705" s="80"/>
      <c r="IN3705" s="80"/>
      <c r="IO3705" s="80"/>
      <c r="IP3705" s="80"/>
      <c r="IQ3705" s="80"/>
      <c r="IR3705" s="80"/>
      <c r="IS3705" s="80"/>
      <c r="IT3705" s="80"/>
      <c r="IU3705" s="80"/>
      <c r="IV3705" s="80"/>
    </row>
    <row r="3706" spans="1:256">
      <c r="A3706" s="48"/>
      <c r="B3706" s="65"/>
      <c r="C3706" s="50"/>
      <c r="D3706" s="51"/>
      <c r="E3706" s="19"/>
      <c r="F3706" s="21"/>
      <c r="G3706" s="80"/>
      <c r="H3706" s="80"/>
      <c r="I3706" s="80"/>
      <c r="J3706" s="80"/>
      <c r="K3706" s="80"/>
      <c r="L3706" s="80"/>
      <c r="M3706" s="80"/>
      <c r="N3706" s="80"/>
      <c r="O3706" s="80"/>
      <c r="P3706" s="80"/>
      <c r="Q3706" s="80"/>
      <c r="R3706" s="80"/>
      <c r="S3706" s="80"/>
      <c r="T3706" s="80"/>
      <c r="U3706" s="80"/>
      <c r="V3706" s="80"/>
      <c r="W3706" s="80"/>
      <c r="X3706" s="80"/>
      <c r="Y3706" s="80"/>
      <c r="Z3706" s="80"/>
      <c r="AA3706" s="80"/>
      <c r="AB3706" s="80"/>
      <c r="AC3706" s="80"/>
      <c r="AD3706" s="80"/>
      <c r="AE3706" s="80"/>
      <c r="AF3706" s="80"/>
      <c r="AG3706" s="80"/>
      <c r="AH3706" s="80"/>
      <c r="AI3706" s="80"/>
      <c r="AJ3706" s="80"/>
      <c r="AK3706" s="80"/>
      <c r="AL3706" s="80"/>
      <c r="AM3706" s="80"/>
      <c r="AN3706" s="80"/>
      <c r="AO3706" s="80"/>
      <c r="AP3706" s="80"/>
      <c r="AQ3706" s="80"/>
      <c r="AR3706" s="80"/>
      <c r="AS3706" s="80"/>
      <c r="AT3706" s="80"/>
      <c r="AU3706" s="80"/>
      <c r="AV3706" s="80"/>
      <c r="AW3706" s="80"/>
      <c r="AX3706" s="80"/>
      <c r="AY3706" s="80"/>
      <c r="AZ3706" s="80"/>
      <c r="BA3706" s="80"/>
      <c r="BB3706" s="80"/>
      <c r="BC3706" s="80"/>
      <c r="BD3706" s="80"/>
      <c r="BE3706" s="80"/>
      <c r="BF3706" s="80"/>
      <c r="BG3706" s="80"/>
      <c r="BH3706" s="80"/>
      <c r="BI3706" s="80"/>
      <c r="BJ3706" s="80"/>
      <c r="BK3706" s="80"/>
      <c r="BL3706" s="80"/>
      <c r="BM3706" s="80"/>
      <c r="BN3706" s="80"/>
      <c r="BO3706" s="80"/>
      <c r="BP3706" s="80"/>
      <c r="BQ3706" s="80"/>
      <c r="BR3706" s="80"/>
      <c r="BS3706" s="80"/>
      <c r="BT3706" s="80"/>
      <c r="BU3706" s="80"/>
      <c r="BV3706" s="80"/>
      <c r="BW3706" s="80"/>
      <c r="BX3706" s="80"/>
      <c r="BY3706" s="80"/>
      <c r="BZ3706" s="80"/>
      <c r="CA3706" s="80"/>
      <c r="CB3706" s="80"/>
      <c r="CC3706" s="80"/>
      <c r="CD3706" s="80"/>
      <c r="CE3706" s="80"/>
      <c r="CF3706" s="80"/>
      <c r="CG3706" s="80"/>
      <c r="CH3706" s="80"/>
      <c r="CI3706" s="80"/>
      <c r="CJ3706" s="80"/>
      <c r="CK3706" s="80"/>
      <c r="CL3706" s="80"/>
      <c r="CM3706" s="80"/>
      <c r="CN3706" s="80"/>
      <c r="CO3706" s="80"/>
      <c r="CP3706" s="80"/>
      <c r="CQ3706" s="80"/>
      <c r="CR3706" s="80"/>
      <c r="CS3706" s="80"/>
      <c r="CT3706" s="80"/>
      <c r="CU3706" s="80"/>
      <c r="CV3706" s="80"/>
      <c r="CW3706" s="80"/>
      <c r="CX3706" s="80"/>
      <c r="CY3706" s="80"/>
      <c r="CZ3706" s="80"/>
      <c r="DA3706" s="80"/>
      <c r="DB3706" s="80"/>
      <c r="DC3706" s="80"/>
      <c r="DD3706" s="80"/>
      <c r="DE3706" s="80"/>
      <c r="DF3706" s="80"/>
      <c r="DG3706" s="80"/>
      <c r="DH3706" s="80"/>
      <c r="DI3706" s="80"/>
      <c r="DJ3706" s="80"/>
      <c r="DK3706" s="80"/>
      <c r="DL3706" s="80"/>
      <c r="DM3706" s="80"/>
      <c r="DN3706" s="80"/>
      <c r="DO3706" s="80"/>
      <c r="DP3706" s="80"/>
      <c r="DQ3706" s="80"/>
      <c r="DR3706" s="80"/>
      <c r="DS3706" s="80"/>
      <c r="DT3706" s="80"/>
      <c r="DU3706" s="80"/>
      <c r="DV3706" s="80"/>
      <c r="DW3706" s="80"/>
      <c r="DX3706" s="80"/>
      <c r="DY3706" s="80"/>
      <c r="DZ3706" s="80"/>
      <c r="EA3706" s="80"/>
      <c r="EB3706" s="80"/>
      <c r="EC3706" s="80"/>
      <c r="ED3706" s="80"/>
      <c r="EE3706" s="80"/>
      <c r="EF3706" s="80"/>
      <c r="EG3706" s="80"/>
      <c r="EH3706" s="80"/>
      <c r="EI3706" s="80"/>
      <c r="EJ3706" s="80"/>
      <c r="EK3706" s="80"/>
      <c r="EL3706" s="80"/>
      <c r="EM3706" s="80"/>
      <c r="EN3706" s="80"/>
      <c r="EO3706" s="80"/>
      <c r="EP3706" s="80"/>
      <c r="EQ3706" s="80"/>
      <c r="ER3706" s="80"/>
      <c r="ES3706" s="80"/>
      <c r="ET3706" s="80"/>
      <c r="EU3706" s="80"/>
      <c r="EV3706" s="80"/>
      <c r="EW3706" s="80"/>
      <c r="EX3706" s="80"/>
      <c r="EY3706" s="80"/>
      <c r="EZ3706" s="80"/>
      <c r="FA3706" s="80"/>
      <c r="FB3706" s="80"/>
      <c r="FC3706" s="80"/>
      <c r="FD3706" s="80"/>
      <c r="FE3706" s="80"/>
      <c r="FF3706" s="80"/>
      <c r="FG3706" s="80"/>
      <c r="FH3706" s="80"/>
      <c r="FI3706" s="80"/>
      <c r="FJ3706" s="80"/>
      <c r="FK3706" s="80"/>
      <c r="FL3706" s="80"/>
      <c r="FM3706" s="80"/>
      <c r="FN3706" s="80"/>
      <c r="FO3706" s="80"/>
      <c r="FP3706" s="80"/>
      <c r="FQ3706" s="80"/>
      <c r="FR3706" s="80"/>
      <c r="FS3706" s="80"/>
      <c r="FT3706" s="80"/>
      <c r="FU3706" s="80"/>
      <c r="FV3706" s="80"/>
      <c r="FW3706" s="80"/>
      <c r="FX3706" s="80"/>
      <c r="FY3706" s="80"/>
      <c r="FZ3706" s="80"/>
      <c r="GA3706" s="80"/>
      <c r="GB3706" s="80"/>
      <c r="GC3706" s="80"/>
      <c r="GD3706" s="80"/>
      <c r="GE3706" s="80"/>
      <c r="GF3706" s="80"/>
      <c r="GG3706" s="80"/>
      <c r="GH3706" s="80"/>
      <c r="GI3706" s="80"/>
      <c r="GJ3706" s="80"/>
      <c r="GK3706" s="80"/>
      <c r="GL3706" s="80"/>
      <c r="GM3706" s="80"/>
      <c r="GN3706" s="80"/>
      <c r="GO3706" s="80"/>
      <c r="GP3706" s="80"/>
      <c r="GQ3706" s="80"/>
      <c r="GR3706" s="80"/>
      <c r="GS3706" s="80"/>
      <c r="GT3706" s="80"/>
      <c r="GU3706" s="80"/>
      <c r="GV3706" s="80"/>
      <c r="GW3706" s="80"/>
      <c r="GX3706" s="80"/>
      <c r="GY3706" s="80"/>
      <c r="GZ3706" s="80"/>
      <c r="HA3706" s="80"/>
      <c r="HB3706" s="80"/>
      <c r="HC3706" s="80"/>
      <c r="HD3706" s="80"/>
      <c r="HE3706" s="80"/>
      <c r="HF3706" s="80"/>
      <c r="HG3706" s="80"/>
      <c r="HH3706" s="80"/>
      <c r="HI3706" s="80"/>
      <c r="HJ3706" s="80"/>
      <c r="HK3706" s="80"/>
      <c r="HL3706" s="80"/>
      <c r="HM3706" s="80"/>
      <c r="HN3706" s="80"/>
      <c r="HO3706" s="80"/>
      <c r="HP3706" s="80"/>
      <c r="HQ3706" s="80"/>
      <c r="HR3706" s="80"/>
      <c r="HS3706" s="80"/>
      <c r="HT3706" s="80"/>
      <c r="HU3706" s="80"/>
      <c r="HV3706" s="80"/>
      <c r="HW3706" s="80"/>
      <c r="HX3706" s="80"/>
      <c r="HY3706" s="80"/>
      <c r="HZ3706" s="80"/>
      <c r="IA3706" s="80"/>
      <c r="IB3706" s="80"/>
      <c r="IC3706" s="80"/>
      <c r="ID3706" s="80"/>
      <c r="IE3706" s="80"/>
      <c r="IF3706" s="80"/>
      <c r="IG3706" s="80"/>
      <c r="IH3706" s="80"/>
      <c r="II3706" s="80"/>
      <c r="IJ3706" s="80"/>
      <c r="IK3706" s="80"/>
      <c r="IL3706" s="80"/>
      <c r="IM3706" s="80"/>
      <c r="IN3706" s="80"/>
      <c r="IO3706" s="80"/>
      <c r="IP3706" s="80"/>
      <c r="IQ3706" s="80"/>
      <c r="IR3706" s="80"/>
      <c r="IS3706" s="80"/>
      <c r="IT3706" s="80"/>
      <c r="IU3706" s="80"/>
      <c r="IV3706" s="80"/>
    </row>
    <row r="3707" spans="1:256">
      <c r="A3707" s="48"/>
      <c r="B3707" s="65"/>
      <c r="C3707" s="50"/>
      <c r="D3707" s="51"/>
      <c r="E3707" s="19"/>
      <c r="F3707" s="21"/>
      <c r="G3707" s="80"/>
      <c r="H3707" s="80"/>
      <c r="I3707" s="80"/>
      <c r="J3707" s="80"/>
      <c r="K3707" s="80"/>
      <c r="L3707" s="80"/>
      <c r="M3707" s="80"/>
      <c r="N3707" s="80"/>
      <c r="O3707" s="80"/>
      <c r="P3707" s="80"/>
      <c r="Q3707" s="80"/>
      <c r="R3707" s="80"/>
      <c r="S3707" s="80"/>
      <c r="T3707" s="80"/>
      <c r="U3707" s="80"/>
      <c r="V3707" s="80"/>
      <c r="W3707" s="80"/>
      <c r="X3707" s="80"/>
      <c r="Y3707" s="80"/>
      <c r="Z3707" s="80"/>
      <c r="AA3707" s="80"/>
      <c r="AB3707" s="80"/>
      <c r="AC3707" s="80"/>
      <c r="AD3707" s="80"/>
      <c r="AE3707" s="80"/>
      <c r="AF3707" s="80"/>
      <c r="AG3707" s="80"/>
      <c r="AH3707" s="80"/>
      <c r="AI3707" s="80"/>
      <c r="AJ3707" s="80"/>
      <c r="AK3707" s="80"/>
      <c r="AL3707" s="80"/>
      <c r="AM3707" s="80"/>
      <c r="AN3707" s="80"/>
      <c r="AO3707" s="80"/>
      <c r="AP3707" s="80"/>
      <c r="AQ3707" s="80"/>
      <c r="AR3707" s="80"/>
      <c r="AS3707" s="80"/>
      <c r="AT3707" s="80"/>
      <c r="AU3707" s="80"/>
      <c r="AV3707" s="80"/>
      <c r="AW3707" s="80"/>
      <c r="AX3707" s="80"/>
      <c r="AY3707" s="80"/>
      <c r="AZ3707" s="80"/>
      <c r="BA3707" s="80"/>
      <c r="BB3707" s="80"/>
      <c r="BC3707" s="80"/>
      <c r="BD3707" s="80"/>
      <c r="BE3707" s="80"/>
      <c r="BF3707" s="80"/>
      <c r="BG3707" s="80"/>
      <c r="BH3707" s="80"/>
      <c r="BI3707" s="80"/>
      <c r="BJ3707" s="80"/>
      <c r="BK3707" s="80"/>
      <c r="BL3707" s="80"/>
      <c r="BM3707" s="80"/>
      <c r="BN3707" s="80"/>
      <c r="BO3707" s="80"/>
      <c r="BP3707" s="80"/>
      <c r="BQ3707" s="80"/>
      <c r="BR3707" s="80"/>
      <c r="BS3707" s="80"/>
      <c r="BT3707" s="80"/>
      <c r="BU3707" s="80"/>
      <c r="BV3707" s="80"/>
      <c r="BW3707" s="80"/>
      <c r="BX3707" s="80"/>
      <c r="BY3707" s="80"/>
      <c r="BZ3707" s="80"/>
      <c r="CA3707" s="80"/>
      <c r="CB3707" s="80"/>
      <c r="CC3707" s="80"/>
      <c r="CD3707" s="80"/>
      <c r="CE3707" s="80"/>
      <c r="CF3707" s="80"/>
      <c r="CG3707" s="80"/>
      <c r="CH3707" s="80"/>
      <c r="CI3707" s="80"/>
      <c r="CJ3707" s="80"/>
      <c r="CK3707" s="80"/>
      <c r="CL3707" s="80"/>
      <c r="CM3707" s="80"/>
      <c r="CN3707" s="80"/>
      <c r="CO3707" s="80"/>
      <c r="CP3707" s="80"/>
      <c r="CQ3707" s="80"/>
      <c r="CR3707" s="80"/>
      <c r="CS3707" s="80"/>
      <c r="CT3707" s="80"/>
      <c r="CU3707" s="80"/>
      <c r="CV3707" s="80"/>
      <c r="CW3707" s="80"/>
      <c r="CX3707" s="80"/>
      <c r="CY3707" s="80"/>
      <c r="CZ3707" s="80"/>
      <c r="DA3707" s="80"/>
      <c r="DB3707" s="80"/>
      <c r="DC3707" s="80"/>
      <c r="DD3707" s="80"/>
      <c r="DE3707" s="80"/>
      <c r="DF3707" s="80"/>
      <c r="DG3707" s="80"/>
      <c r="DH3707" s="80"/>
      <c r="DI3707" s="80"/>
      <c r="DJ3707" s="80"/>
      <c r="DK3707" s="80"/>
      <c r="DL3707" s="80"/>
      <c r="DM3707" s="80"/>
      <c r="DN3707" s="80"/>
      <c r="DO3707" s="80"/>
      <c r="DP3707" s="80"/>
      <c r="DQ3707" s="80"/>
      <c r="DR3707" s="80"/>
      <c r="DS3707" s="80"/>
      <c r="DT3707" s="80"/>
      <c r="DU3707" s="80"/>
      <c r="DV3707" s="80"/>
      <c r="DW3707" s="80"/>
      <c r="DX3707" s="80"/>
      <c r="DY3707" s="80"/>
      <c r="DZ3707" s="80"/>
      <c r="EA3707" s="80"/>
      <c r="EB3707" s="80"/>
      <c r="EC3707" s="80"/>
      <c r="ED3707" s="80"/>
      <c r="EE3707" s="80"/>
      <c r="EF3707" s="80"/>
      <c r="EG3707" s="80"/>
      <c r="EH3707" s="80"/>
      <c r="EI3707" s="80"/>
      <c r="EJ3707" s="80"/>
      <c r="EK3707" s="80"/>
      <c r="EL3707" s="80"/>
      <c r="EM3707" s="80"/>
      <c r="EN3707" s="80"/>
      <c r="EO3707" s="80"/>
      <c r="EP3707" s="80"/>
      <c r="EQ3707" s="80"/>
      <c r="ER3707" s="80"/>
      <c r="ES3707" s="80"/>
      <c r="ET3707" s="80"/>
      <c r="EU3707" s="80"/>
      <c r="EV3707" s="80"/>
      <c r="EW3707" s="80"/>
      <c r="EX3707" s="80"/>
      <c r="EY3707" s="80"/>
      <c r="EZ3707" s="80"/>
      <c r="FA3707" s="80"/>
      <c r="FB3707" s="80"/>
      <c r="FC3707" s="80"/>
      <c r="FD3707" s="80"/>
      <c r="FE3707" s="80"/>
      <c r="FF3707" s="80"/>
      <c r="FG3707" s="80"/>
      <c r="FH3707" s="80"/>
      <c r="FI3707" s="80"/>
      <c r="FJ3707" s="80"/>
      <c r="FK3707" s="80"/>
      <c r="FL3707" s="80"/>
      <c r="FM3707" s="80"/>
      <c r="FN3707" s="80"/>
      <c r="FO3707" s="80"/>
      <c r="FP3707" s="80"/>
      <c r="FQ3707" s="80"/>
      <c r="FR3707" s="80"/>
      <c r="FS3707" s="80"/>
      <c r="FT3707" s="80"/>
      <c r="FU3707" s="80"/>
      <c r="FV3707" s="80"/>
      <c r="FW3707" s="80"/>
      <c r="FX3707" s="80"/>
      <c r="FY3707" s="80"/>
      <c r="FZ3707" s="80"/>
      <c r="GA3707" s="80"/>
      <c r="GB3707" s="80"/>
      <c r="GC3707" s="80"/>
      <c r="GD3707" s="80"/>
      <c r="GE3707" s="80"/>
      <c r="GF3707" s="80"/>
      <c r="GG3707" s="80"/>
      <c r="GH3707" s="80"/>
      <c r="GI3707" s="80"/>
      <c r="GJ3707" s="80"/>
      <c r="GK3707" s="80"/>
      <c r="GL3707" s="80"/>
      <c r="GM3707" s="80"/>
      <c r="GN3707" s="80"/>
      <c r="GO3707" s="80"/>
      <c r="GP3707" s="80"/>
      <c r="GQ3707" s="80"/>
      <c r="GR3707" s="80"/>
      <c r="GS3707" s="80"/>
      <c r="GT3707" s="80"/>
      <c r="GU3707" s="80"/>
      <c r="GV3707" s="80"/>
      <c r="GW3707" s="80"/>
      <c r="GX3707" s="80"/>
      <c r="GY3707" s="80"/>
      <c r="GZ3707" s="80"/>
      <c r="HA3707" s="80"/>
      <c r="HB3707" s="80"/>
      <c r="HC3707" s="80"/>
      <c r="HD3707" s="80"/>
      <c r="HE3707" s="80"/>
      <c r="HF3707" s="80"/>
      <c r="HG3707" s="80"/>
      <c r="HH3707" s="80"/>
      <c r="HI3707" s="80"/>
      <c r="HJ3707" s="80"/>
      <c r="HK3707" s="80"/>
      <c r="HL3707" s="80"/>
      <c r="HM3707" s="80"/>
      <c r="HN3707" s="80"/>
      <c r="HO3707" s="80"/>
      <c r="HP3707" s="80"/>
      <c r="HQ3707" s="80"/>
      <c r="HR3707" s="80"/>
      <c r="HS3707" s="80"/>
      <c r="HT3707" s="80"/>
      <c r="HU3707" s="80"/>
      <c r="HV3707" s="80"/>
      <c r="HW3707" s="80"/>
      <c r="HX3707" s="80"/>
      <c r="HY3707" s="80"/>
      <c r="HZ3707" s="80"/>
      <c r="IA3707" s="80"/>
      <c r="IB3707" s="80"/>
      <c r="IC3707" s="80"/>
      <c r="ID3707" s="80"/>
      <c r="IE3707" s="80"/>
      <c r="IF3707" s="80"/>
      <c r="IG3707" s="80"/>
      <c r="IH3707" s="80"/>
      <c r="II3707" s="80"/>
      <c r="IJ3707" s="80"/>
      <c r="IK3707" s="80"/>
      <c r="IL3707" s="80"/>
      <c r="IM3707" s="80"/>
      <c r="IN3707" s="80"/>
      <c r="IO3707" s="80"/>
      <c r="IP3707" s="80"/>
      <c r="IQ3707" s="80"/>
      <c r="IR3707" s="80"/>
      <c r="IS3707" s="80"/>
      <c r="IT3707" s="80"/>
      <c r="IU3707" s="80"/>
      <c r="IV3707" s="80"/>
    </row>
    <row r="3708" spans="1:256">
      <c r="A3708" s="48"/>
      <c r="B3708" s="65"/>
      <c r="C3708" s="50"/>
      <c r="D3708" s="51"/>
      <c r="E3708" s="19"/>
      <c r="F3708" s="21"/>
      <c r="G3708" s="80"/>
      <c r="H3708" s="80"/>
      <c r="I3708" s="80"/>
      <c r="J3708" s="80"/>
      <c r="K3708" s="80"/>
      <c r="L3708" s="80"/>
      <c r="M3708" s="80"/>
      <c r="N3708" s="80"/>
      <c r="O3708" s="80"/>
      <c r="P3708" s="80"/>
      <c r="Q3708" s="80"/>
      <c r="R3708" s="80"/>
      <c r="S3708" s="80"/>
      <c r="T3708" s="80"/>
      <c r="U3708" s="80"/>
      <c r="V3708" s="80"/>
      <c r="W3708" s="80"/>
      <c r="X3708" s="80"/>
      <c r="Y3708" s="80"/>
      <c r="Z3708" s="80"/>
      <c r="AA3708" s="80"/>
      <c r="AB3708" s="80"/>
      <c r="AC3708" s="80"/>
      <c r="AD3708" s="80"/>
      <c r="AE3708" s="80"/>
      <c r="AF3708" s="80"/>
      <c r="AG3708" s="80"/>
      <c r="AH3708" s="80"/>
      <c r="AI3708" s="80"/>
      <c r="AJ3708" s="80"/>
      <c r="AK3708" s="80"/>
      <c r="AL3708" s="80"/>
      <c r="AM3708" s="80"/>
      <c r="AN3708" s="80"/>
      <c r="AO3708" s="80"/>
      <c r="AP3708" s="80"/>
      <c r="AQ3708" s="80"/>
      <c r="AR3708" s="80"/>
      <c r="AS3708" s="80"/>
      <c r="AT3708" s="80"/>
      <c r="AU3708" s="80"/>
      <c r="AV3708" s="80"/>
      <c r="AW3708" s="80"/>
      <c r="AX3708" s="80"/>
      <c r="AY3708" s="80"/>
      <c r="AZ3708" s="80"/>
      <c r="BA3708" s="80"/>
      <c r="BB3708" s="80"/>
      <c r="BC3708" s="80"/>
      <c r="BD3708" s="80"/>
      <c r="BE3708" s="80"/>
      <c r="BF3708" s="80"/>
      <c r="BG3708" s="80"/>
      <c r="BH3708" s="80"/>
      <c r="BI3708" s="80"/>
      <c r="BJ3708" s="80"/>
      <c r="BK3708" s="80"/>
      <c r="BL3708" s="80"/>
      <c r="BM3708" s="80"/>
      <c r="BN3708" s="80"/>
      <c r="BO3708" s="80"/>
      <c r="BP3708" s="80"/>
      <c r="BQ3708" s="80"/>
      <c r="BR3708" s="80"/>
      <c r="BS3708" s="80"/>
      <c r="BT3708" s="80"/>
      <c r="BU3708" s="80"/>
      <c r="BV3708" s="80"/>
      <c r="BW3708" s="80"/>
      <c r="BX3708" s="80"/>
      <c r="BY3708" s="80"/>
      <c r="BZ3708" s="80"/>
      <c r="CA3708" s="80"/>
      <c r="CB3708" s="80"/>
      <c r="CC3708" s="80"/>
      <c r="CD3708" s="80"/>
      <c r="CE3708" s="80"/>
      <c r="CF3708" s="80"/>
      <c r="CG3708" s="80"/>
      <c r="CH3708" s="80"/>
      <c r="CI3708" s="80"/>
      <c r="CJ3708" s="80"/>
      <c r="CK3708" s="80"/>
      <c r="CL3708" s="80"/>
      <c r="CM3708" s="80"/>
      <c r="CN3708" s="80"/>
      <c r="CO3708" s="80"/>
      <c r="CP3708" s="80"/>
      <c r="CQ3708" s="80"/>
      <c r="CR3708" s="80"/>
      <c r="CS3708" s="80"/>
      <c r="CT3708" s="80"/>
      <c r="CU3708" s="80"/>
      <c r="CV3708" s="80"/>
      <c r="CW3708" s="80"/>
      <c r="CX3708" s="80"/>
      <c r="CY3708" s="80"/>
      <c r="CZ3708" s="80"/>
      <c r="DA3708" s="80"/>
      <c r="DB3708" s="80"/>
      <c r="DC3708" s="80"/>
      <c r="DD3708" s="80"/>
      <c r="DE3708" s="80"/>
      <c r="DF3708" s="80"/>
      <c r="DG3708" s="80"/>
      <c r="DH3708" s="80"/>
      <c r="DI3708" s="80"/>
      <c r="DJ3708" s="80"/>
      <c r="DK3708" s="80"/>
      <c r="DL3708" s="80"/>
      <c r="DM3708" s="80"/>
      <c r="DN3708" s="80"/>
      <c r="DO3708" s="80"/>
      <c r="DP3708" s="80"/>
      <c r="DQ3708" s="80"/>
      <c r="DR3708" s="80"/>
      <c r="DS3708" s="80"/>
      <c r="DT3708" s="80"/>
      <c r="DU3708" s="80"/>
      <c r="DV3708" s="80"/>
      <c r="DW3708" s="80"/>
      <c r="DX3708" s="80"/>
      <c r="DY3708" s="80"/>
      <c r="DZ3708" s="80"/>
      <c r="EA3708" s="80"/>
      <c r="EB3708" s="80"/>
      <c r="EC3708" s="80"/>
      <c r="ED3708" s="80"/>
      <c r="EE3708" s="80"/>
      <c r="EF3708" s="80"/>
      <c r="EG3708" s="80"/>
      <c r="EH3708" s="80"/>
      <c r="EI3708" s="80"/>
      <c r="EJ3708" s="80"/>
      <c r="EK3708" s="80"/>
      <c r="EL3708" s="80"/>
      <c r="EM3708" s="80"/>
      <c r="EN3708" s="80"/>
      <c r="EO3708" s="80"/>
      <c r="EP3708" s="80"/>
      <c r="EQ3708" s="80"/>
      <c r="ER3708" s="80"/>
      <c r="ES3708" s="80"/>
      <c r="ET3708" s="80"/>
      <c r="EU3708" s="80"/>
      <c r="EV3708" s="80"/>
      <c r="EW3708" s="80"/>
      <c r="EX3708" s="80"/>
      <c r="EY3708" s="80"/>
      <c r="EZ3708" s="80"/>
      <c r="FA3708" s="80"/>
      <c r="FB3708" s="80"/>
      <c r="FC3708" s="80"/>
      <c r="FD3708" s="80"/>
      <c r="FE3708" s="80"/>
      <c r="FF3708" s="80"/>
      <c r="FG3708" s="80"/>
      <c r="FH3708" s="80"/>
      <c r="FI3708" s="80"/>
      <c r="FJ3708" s="80"/>
      <c r="FK3708" s="80"/>
      <c r="FL3708" s="80"/>
      <c r="FM3708" s="80"/>
      <c r="FN3708" s="80"/>
      <c r="FO3708" s="80"/>
      <c r="FP3708" s="80"/>
      <c r="FQ3708" s="80"/>
      <c r="FR3708" s="80"/>
      <c r="FS3708" s="80"/>
      <c r="FT3708" s="80"/>
      <c r="FU3708" s="80"/>
      <c r="FV3708" s="80"/>
      <c r="FW3708" s="80"/>
      <c r="FX3708" s="80"/>
      <c r="FY3708" s="80"/>
      <c r="FZ3708" s="80"/>
      <c r="GA3708" s="80"/>
      <c r="GB3708" s="80"/>
      <c r="GC3708" s="80"/>
      <c r="GD3708" s="80"/>
      <c r="GE3708" s="80"/>
      <c r="GF3708" s="80"/>
      <c r="GG3708" s="80"/>
      <c r="GH3708" s="80"/>
      <c r="GI3708" s="80"/>
      <c r="GJ3708" s="80"/>
      <c r="GK3708" s="80"/>
      <c r="GL3708" s="80"/>
      <c r="GM3708" s="80"/>
      <c r="GN3708" s="80"/>
      <c r="GO3708" s="80"/>
      <c r="GP3708" s="80"/>
      <c r="GQ3708" s="80"/>
      <c r="GR3708" s="80"/>
      <c r="GS3708" s="80"/>
      <c r="GT3708" s="80"/>
      <c r="GU3708" s="80"/>
      <c r="GV3708" s="80"/>
      <c r="GW3708" s="80"/>
      <c r="GX3708" s="80"/>
      <c r="GY3708" s="80"/>
      <c r="GZ3708" s="80"/>
      <c r="HA3708" s="80"/>
      <c r="HB3708" s="80"/>
      <c r="HC3708" s="80"/>
      <c r="HD3708" s="80"/>
      <c r="HE3708" s="80"/>
      <c r="HF3708" s="80"/>
      <c r="HG3708" s="80"/>
      <c r="HH3708" s="80"/>
      <c r="HI3708" s="80"/>
      <c r="HJ3708" s="80"/>
      <c r="HK3708" s="80"/>
      <c r="HL3708" s="80"/>
      <c r="HM3708" s="80"/>
      <c r="HN3708" s="80"/>
      <c r="HO3708" s="80"/>
      <c r="HP3708" s="80"/>
      <c r="HQ3708" s="80"/>
      <c r="HR3708" s="80"/>
      <c r="HS3708" s="80"/>
      <c r="HT3708" s="80"/>
      <c r="HU3708" s="80"/>
      <c r="HV3708" s="80"/>
      <c r="HW3708" s="80"/>
      <c r="HX3708" s="80"/>
      <c r="HY3708" s="80"/>
      <c r="HZ3708" s="80"/>
      <c r="IA3708" s="80"/>
      <c r="IB3708" s="80"/>
      <c r="IC3708" s="80"/>
      <c r="ID3708" s="80"/>
      <c r="IE3708" s="80"/>
      <c r="IF3708" s="80"/>
      <c r="IG3708" s="80"/>
      <c r="IH3708" s="80"/>
      <c r="II3708" s="80"/>
      <c r="IJ3708" s="80"/>
      <c r="IK3708" s="80"/>
      <c r="IL3708" s="80"/>
      <c r="IM3708" s="80"/>
      <c r="IN3708" s="80"/>
      <c r="IO3708" s="80"/>
      <c r="IP3708" s="80"/>
      <c r="IQ3708" s="80"/>
      <c r="IR3708" s="80"/>
      <c r="IS3708" s="80"/>
      <c r="IT3708" s="80"/>
      <c r="IU3708" s="80"/>
      <c r="IV3708" s="80"/>
    </row>
    <row r="3709" spans="1:256">
      <c r="A3709" s="48"/>
      <c r="B3709" s="65"/>
      <c r="C3709" s="50"/>
      <c r="D3709" s="51"/>
      <c r="E3709" s="19"/>
      <c r="F3709" s="21"/>
      <c r="G3709" s="80"/>
      <c r="H3709" s="80"/>
      <c r="I3709" s="80"/>
      <c r="J3709" s="80"/>
      <c r="K3709" s="80"/>
      <c r="L3709" s="80"/>
      <c r="M3709" s="80"/>
      <c r="N3709" s="80"/>
      <c r="O3709" s="80"/>
      <c r="P3709" s="80"/>
      <c r="Q3709" s="80"/>
      <c r="R3709" s="80"/>
      <c r="S3709" s="80"/>
      <c r="T3709" s="80"/>
      <c r="U3709" s="80"/>
      <c r="V3709" s="80"/>
      <c r="W3709" s="80"/>
      <c r="X3709" s="80"/>
      <c r="Y3709" s="80"/>
      <c r="Z3709" s="80"/>
      <c r="AA3709" s="80"/>
      <c r="AB3709" s="80"/>
      <c r="AC3709" s="80"/>
      <c r="AD3709" s="80"/>
      <c r="AE3709" s="80"/>
      <c r="AF3709" s="80"/>
      <c r="AG3709" s="80"/>
      <c r="AH3709" s="80"/>
      <c r="AI3709" s="80"/>
      <c r="AJ3709" s="80"/>
      <c r="AK3709" s="80"/>
      <c r="AL3709" s="80"/>
      <c r="AM3709" s="80"/>
      <c r="AN3709" s="80"/>
      <c r="AO3709" s="80"/>
      <c r="AP3709" s="80"/>
      <c r="AQ3709" s="80"/>
      <c r="AR3709" s="80"/>
      <c r="AS3709" s="80"/>
      <c r="AT3709" s="80"/>
      <c r="AU3709" s="80"/>
      <c r="AV3709" s="80"/>
      <c r="AW3709" s="80"/>
      <c r="AX3709" s="80"/>
      <c r="AY3709" s="80"/>
      <c r="AZ3709" s="80"/>
      <c r="BA3709" s="80"/>
      <c r="BB3709" s="80"/>
      <c r="BC3709" s="80"/>
      <c r="BD3709" s="80"/>
      <c r="BE3709" s="80"/>
      <c r="BF3709" s="80"/>
      <c r="BG3709" s="80"/>
      <c r="BH3709" s="80"/>
      <c r="BI3709" s="80"/>
      <c r="BJ3709" s="80"/>
      <c r="BK3709" s="80"/>
      <c r="BL3709" s="80"/>
      <c r="BM3709" s="80"/>
      <c r="BN3709" s="80"/>
      <c r="BO3709" s="80"/>
      <c r="BP3709" s="80"/>
      <c r="BQ3709" s="80"/>
      <c r="BR3709" s="80"/>
      <c r="BS3709" s="80"/>
      <c r="BT3709" s="80"/>
      <c r="BU3709" s="80"/>
      <c r="BV3709" s="80"/>
      <c r="BW3709" s="80"/>
      <c r="BX3709" s="80"/>
      <c r="BY3709" s="80"/>
      <c r="BZ3709" s="80"/>
      <c r="CA3709" s="80"/>
      <c r="CB3709" s="80"/>
      <c r="CC3709" s="80"/>
      <c r="CD3709" s="80"/>
      <c r="CE3709" s="80"/>
      <c r="CF3709" s="80"/>
      <c r="CG3709" s="80"/>
      <c r="CH3709" s="80"/>
      <c r="CI3709" s="80"/>
      <c r="CJ3709" s="80"/>
      <c r="CK3709" s="80"/>
      <c r="CL3709" s="80"/>
      <c r="CM3709" s="80"/>
      <c r="CN3709" s="80"/>
      <c r="CO3709" s="80"/>
      <c r="CP3709" s="80"/>
      <c r="CQ3709" s="80"/>
      <c r="CR3709" s="80"/>
      <c r="CS3709" s="80"/>
      <c r="CT3709" s="80"/>
      <c r="CU3709" s="80"/>
      <c r="CV3709" s="80"/>
      <c r="CW3709" s="80"/>
      <c r="CX3709" s="80"/>
      <c r="CY3709" s="80"/>
      <c r="CZ3709" s="80"/>
      <c r="DA3709" s="80"/>
      <c r="DB3709" s="80"/>
      <c r="DC3709" s="80"/>
      <c r="DD3709" s="80"/>
      <c r="DE3709" s="80"/>
      <c r="DF3709" s="80"/>
      <c r="DG3709" s="80"/>
      <c r="DH3709" s="80"/>
      <c r="DI3709" s="80"/>
      <c r="DJ3709" s="80"/>
      <c r="DK3709" s="80"/>
      <c r="DL3709" s="80"/>
      <c r="DM3709" s="80"/>
      <c r="DN3709" s="80"/>
      <c r="DO3709" s="80"/>
      <c r="DP3709" s="80"/>
      <c r="DQ3709" s="80"/>
      <c r="DR3709" s="80"/>
      <c r="DS3709" s="80"/>
      <c r="DT3709" s="80"/>
      <c r="DU3709" s="80"/>
      <c r="DV3709" s="80"/>
      <c r="DW3709" s="80"/>
      <c r="DX3709" s="80"/>
      <c r="DY3709" s="80"/>
      <c r="DZ3709" s="80"/>
      <c r="EA3709" s="80"/>
      <c r="EB3709" s="80"/>
      <c r="EC3709" s="80"/>
      <c r="ED3709" s="80"/>
      <c r="EE3709" s="80"/>
      <c r="EF3709" s="80"/>
      <c r="EG3709" s="80"/>
      <c r="EH3709" s="80"/>
      <c r="EI3709" s="80"/>
      <c r="EJ3709" s="80"/>
      <c r="EK3709" s="80"/>
      <c r="EL3709" s="80"/>
      <c r="EM3709" s="80"/>
      <c r="EN3709" s="80"/>
      <c r="EO3709" s="80"/>
      <c r="EP3709" s="80"/>
      <c r="EQ3709" s="80"/>
      <c r="ER3709" s="80"/>
      <c r="ES3709" s="80"/>
      <c r="ET3709" s="80"/>
      <c r="EU3709" s="80"/>
      <c r="EV3709" s="80"/>
      <c r="EW3709" s="80"/>
      <c r="EX3709" s="80"/>
      <c r="EY3709" s="80"/>
      <c r="EZ3709" s="80"/>
      <c r="FA3709" s="80"/>
      <c r="FB3709" s="80"/>
      <c r="FC3709" s="80"/>
      <c r="FD3709" s="80"/>
      <c r="FE3709" s="80"/>
      <c r="FF3709" s="80"/>
      <c r="FG3709" s="80"/>
      <c r="FH3709" s="80"/>
      <c r="FI3709" s="80"/>
      <c r="FJ3709" s="80"/>
      <c r="FK3709" s="80"/>
      <c r="FL3709" s="80"/>
      <c r="FM3709" s="80"/>
      <c r="FN3709" s="80"/>
      <c r="FO3709" s="80"/>
      <c r="FP3709" s="80"/>
      <c r="FQ3709" s="80"/>
      <c r="FR3709" s="80"/>
      <c r="FS3709" s="80"/>
      <c r="FT3709" s="80"/>
      <c r="FU3709" s="80"/>
      <c r="FV3709" s="80"/>
      <c r="FW3709" s="80"/>
      <c r="FX3709" s="80"/>
      <c r="FY3709" s="80"/>
      <c r="FZ3709" s="80"/>
      <c r="GA3709" s="80"/>
      <c r="GB3709" s="80"/>
      <c r="GC3709" s="80"/>
      <c r="GD3709" s="80"/>
      <c r="GE3709" s="80"/>
      <c r="GF3709" s="80"/>
      <c r="GG3709" s="80"/>
      <c r="GH3709" s="80"/>
      <c r="GI3709" s="80"/>
      <c r="GJ3709" s="80"/>
      <c r="GK3709" s="80"/>
      <c r="GL3709" s="80"/>
      <c r="GM3709" s="80"/>
      <c r="GN3709" s="80"/>
      <c r="GO3709" s="80"/>
      <c r="GP3709" s="80"/>
      <c r="GQ3709" s="80"/>
      <c r="GR3709" s="80"/>
      <c r="GS3709" s="80"/>
      <c r="GT3709" s="80"/>
      <c r="GU3709" s="80"/>
      <c r="GV3709" s="80"/>
      <c r="GW3709" s="80"/>
      <c r="GX3709" s="80"/>
      <c r="GY3709" s="80"/>
      <c r="GZ3709" s="80"/>
      <c r="HA3709" s="80"/>
      <c r="HB3709" s="80"/>
      <c r="HC3709" s="80"/>
      <c r="HD3709" s="80"/>
      <c r="HE3709" s="80"/>
      <c r="HF3709" s="80"/>
      <c r="HG3709" s="80"/>
      <c r="HH3709" s="80"/>
      <c r="HI3709" s="80"/>
      <c r="HJ3709" s="80"/>
      <c r="HK3709" s="80"/>
      <c r="HL3709" s="80"/>
      <c r="HM3709" s="80"/>
      <c r="HN3709" s="80"/>
      <c r="HO3709" s="80"/>
      <c r="HP3709" s="80"/>
      <c r="HQ3709" s="80"/>
      <c r="HR3709" s="80"/>
      <c r="HS3709" s="80"/>
      <c r="HT3709" s="80"/>
      <c r="HU3709" s="80"/>
      <c r="HV3709" s="80"/>
      <c r="HW3709" s="80"/>
      <c r="HX3709" s="80"/>
      <c r="HY3709" s="80"/>
      <c r="HZ3709" s="80"/>
      <c r="IA3709" s="80"/>
      <c r="IB3709" s="80"/>
      <c r="IC3709" s="80"/>
      <c r="ID3709" s="80"/>
      <c r="IE3709" s="80"/>
      <c r="IF3709" s="80"/>
      <c r="IG3709" s="80"/>
      <c r="IH3709" s="80"/>
      <c r="II3709" s="80"/>
      <c r="IJ3709" s="80"/>
      <c r="IK3709" s="80"/>
      <c r="IL3709" s="80"/>
      <c r="IM3709" s="80"/>
      <c r="IN3709" s="80"/>
      <c r="IO3709" s="80"/>
      <c r="IP3709" s="80"/>
      <c r="IQ3709" s="80"/>
      <c r="IR3709" s="80"/>
      <c r="IS3709" s="80"/>
      <c r="IT3709" s="80"/>
      <c r="IU3709" s="80"/>
      <c r="IV3709" s="80"/>
    </row>
    <row r="3710" spans="1:256">
      <c r="A3710" s="48"/>
      <c r="B3710" s="65"/>
      <c r="C3710" s="50"/>
      <c r="D3710" s="51"/>
      <c r="E3710" s="19"/>
      <c r="F3710" s="21"/>
      <c r="G3710" s="80"/>
      <c r="H3710" s="80"/>
      <c r="I3710" s="80"/>
      <c r="J3710" s="80"/>
      <c r="K3710" s="80"/>
      <c r="L3710" s="80"/>
      <c r="M3710" s="80"/>
      <c r="N3710" s="80"/>
      <c r="O3710" s="80"/>
      <c r="P3710" s="80"/>
      <c r="Q3710" s="80"/>
      <c r="R3710" s="80"/>
      <c r="S3710" s="80"/>
      <c r="T3710" s="80"/>
      <c r="U3710" s="80"/>
      <c r="V3710" s="80"/>
      <c r="W3710" s="80"/>
      <c r="X3710" s="80"/>
      <c r="Y3710" s="80"/>
      <c r="Z3710" s="80"/>
      <c r="AA3710" s="80"/>
      <c r="AB3710" s="80"/>
      <c r="AC3710" s="80"/>
      <c r="AD3710" s="80"/>
      <c r="AE3710" s="80"/>
      <c r="AF3710" s="80"/>
      <c r="AG3710" s="80"/>
      <c r="AH3710" s="80"/>
      <c r="AI3710" s="80"/>
      <c r="AJ3710" s="80"/>
      <c r="AK3710" s="80"/>
      <c r="AL3710" s="80"/>
      <c r="AM3710" s="80"/>
      <c r="AN3710" s="80"/>
      <c r="AO3710" s="80"/>
      <c r="AP3710" s="80"/>
      <c r="AQ3710" s="80"/>
      <c r="AR3710" s="80"/>
      <c r="AS3710" s="80"/>
      <c r="AT3710" s="80"/>
      <c r="AU3710" s="80"/>
      <c r="AV3710" s="80"/>
      <c r="AW3710" s="80"/>
      <c r="AX3710" s="80"/>
      <c r="AY3710" s="80"/>
      <c r="AZ3710" s="80"/>
      <c r="BA3710" s="80"/>
      <c r="BB3710" s="80"/>
      <c r="BC3710" s="80"/>
      <c r="BD3710" s="80"/>
      <c r="BE3710" s="80"/>
      <c r="BF3710" s="80"/>
      <c r="BG3710" s="80"/>
      <c r="BH3710" s="80"/>
      <c r="BI3710" s="80"/>
      <c r="BJ3710" s="80"/>
      <c r="BK3710" s="80"/>
      <c r="BL3710" s="80"/>
      <c r="BM3710" s="80"/>
      <c r="BN3710" s="80"/>
      <c r="BO3710" s="80"/>
      <c r="BP3710" s="80"/>
      <c r="BQ3710" s="80"/>
      <c r="BR3710" s="80"/>
      <c r="BS3710" s="80"/>
      <c r="BT3710" s="80"/>
      <c r="BU3710" s="80"/>
      <c r="BV3710" s="80"/>
      <c r="BW3710" s="80"/>
      <c r="BX3710" s="80"/>
      <c r="BY3710" s="80"/>
      <c r="BZ3710" s="80"/>
      <c r="CA3710" s="80"/>
      <c r="CB3710" s="80"/>
      <c r="CC3710" s="80"/>
      <c r="CD3710" s="80"/>
      <c r="CE3710" s="80"/>
      <c r="CF3710" s="80"/>
      <c r="CG3710" s="80"/>
      <c r="CH3710" s="80"/>
      <c r="CI3710" s="80"/>
      <c r="CJ3710" s="80"/>
      <c r="CK3710" s="80"/>
      <c r="CL3710" s="80"/>
      <c r="CM3710" s="80"/>
      <c r="CN3710" s="80"/>
      <c r="CO3710" s="80"/>
      <c r="CP3710" s="80"/>
      <c r="CQ3710" s="80"/>
      <c r="CR3710" s="80"/>
      <c r="CS3710" s="80"/>
      <c r="CT3710" s="80"/>
      <c r="CU3710" s="80"/>
      <c r="CV3710" s="80"/>
      <c r="CW3710" s="80"/>
      <c r="CX3710" s="80"/>
      <c r="CY3710" s="80"/>
      <c r="CZ3710" s="80"/>
      <c r="DA3710" s="80"/>
      <c r="DB3710" s="80"/>
      <c r="DC3710" s="80"/>
      <c r="DD3710" s="80"/>
      <c r="DE3710" s="80"/>
      <c r="DF3710" s="80"/>
      <c r="DG3710" s="80"/>
      <c r="DH3710" s="80"/>
      <c r="DI3710" s="80"/>
      <c r="DJ3710" s="80"/>
      <c r="DK3710" s="80"/>
      <c r="DL3710" s="80"/>
      <c r="DM3710" s="80"/>
      <c r="DN3710" s="80"/>
      <c r="DO3710" s="80"/>
      <c r="DP3710" s="80"/>
      <c r="DQ3710" s="80"/>
      <c r="DR3710" s="80"/>
      <c r="DS3710" s="80"/>
      <c r="DT3710" s="80"/>
      <c r="DU3710" s="80"/>
      <c r="DV3710" s="80"/>
      <c r="DW3710" s="80"/>
      <c r="DX3710" s="80"/>
      <c r="DY3710" s="80"/>
      <c r="DZ3710" s="80"/>
      <c r="EA3710" s="80"/>
      <c r="EB3710" s="80"/>
      <c r="EC3710" s="80"/>
      <c r="ED3710" s="80"/>
      <c r="EE3710" s="80"/>
      <c r="EF3710" s="80"/>
      <c r="EG3710" s="80"/>
      <c r="EH3710" s="80"/>
      <c r="EI3710" s="80"/>
      <c r="EJ3710" s="80"/>
      <c r="EK3710" s="80"/>
      <c r="EL3710" s="80"/>
      <c r="EM3710" s="80"/>
      <c r="EN3710" s="80"/>
      <c r="EO3710" s="80"/>
      <c r="EP3710" s="80"/>
      <c r="EQ3710" s="80"/>
      <c r="ER3710" s="80"/>
      <c r="ES3710" s="80"/>
      <c r="ET3710" s="80"/>
      <c r="EU3710" s="80"/>
      <c r="EV3710" s="80"/>
      <c r="EW3710" s="80"/>
      <c r="EX3710" s="80"/>
      <c r="EY3710" s="80"/>
      <c r="EZ3710" s="80"/>
      <c r="FA3710" s="80"/>
      <c r="FB3710" s="80"/>
      <c r="FC3710" s="80"/>
      <c r="FD3710" s="80"/>
      <c r="FE3710" s="80"/>
      <c r="FF3710" s="80"/>
      <c r="FG3710" s="80"/>
      <c r="FH3710" s="80"/>
      <c r="FI3710" s="80"/>
      <c r="FJ3710" s="80"/>
      <c r="FK3710" s="80"/>
      <c r="FL3710" s="80"/>
      <c r="FM3710" s="80"/>
      <c r="FN3710" s="80"/>
      <c r="FO3710" s="80"/>
      <c r="FP3710" s="80"/>
      <c r="FQ3710" s="80"/>
      <c r="FR3710" s="80"/>
      <c r="FS3710" s="80"/>
      <c r="FT3710" s="80"/>
      <c r="FU3710" s="80"/>
      <c r="FV3710" s="80"/>
      <c r="FW3710" s="80"/>
      <c r="FX3710" s="80"/>
      <c r="FY3710" s="80"/>
      <c r="FZ3710" s="80"/>
      <c r="GA3710" s="80"/>
      <c r="GB3710" s="80"/>
      <c r="GC3710" s="80"/>
      <c r="GD3710" s="80"/>
      <c r="GE3710" s="80"/>
      <c r="GF3710" s="80"/>
      <c r="GG3710" s="80"/>
      <c r="GH3710" s="80"/>
      <c r="GI3710" s="80"/>
      <c r="GJ3710" s="80"/>
      <c r="GK3710" s="80"/>
      <c r="GL3710" s="80"/>
      <c r="GM3710" s="80"/>
      <c r="GN3710" s="80"/>
      <c r="GO3710" s="80"/>
      <c r="GP3710" s="80"/>
      <c r="GQ3710" s="80"/>
      <c r="GR3710" s="80"/>
      <c r="GS3710" s="80"/>
      <c r="GT3710" s="80"/>
      <c r="GU3710" s="80"/>
      <c r="GV3710" s="80"/>
      <c r="GW3710" s="80"/>
      <c r="GX3710" s="80"/>
      <c r="GY3710" s="80"/>
      <c r="GZ3710" s="80"/>
      <c r="HA3710" s="80"/>
      <c r="HB3710" s="80"/>
      <c r="HC3710" s="80"/>
      <c r="HD3710" s="80"/>
      <c r="HE3710" s="80"/>
      <c r="HF3710" s="80"/>
      <c r="HG3710" s="80"/>
      <c r="HH3710" s="80"/>
      <c r="HI3710" s="80"/>
      <c r="HJ3710" s="80"/>
      <c r="HK3710" s="80"/>
      <c r="HL3710" s="80"/>
      <c r="HM3710" s="80"/>
      <c r="HN3710" s="80"/>
      <c r="HO3710" s="80"/>
      <c r="HP3710" s="80"/>
      <c r="HQ3710" s="80"/>
      <c r="HR3710" s="80"/>
      <c r="HS3710" s="80"/>
      <c r="HT3710" s="80"/>
      <c r="HU3710" s="80"/>
      <c r="HV3710" s="80"/>
      <c r="HW3710" s="80"/>
      <c r="HX3710" s="80"/>
      <c r="HY3710" s="80"/>
      <c r="HZ3710" s="80"/>
      <c r="IA3710" s="80"/>
      <c r="IB3710" s="80"/>
      <c r="IC3710" s="80"/>
      <c r="ID3710" s="80"/>
      <c r="IE3710" s="80"/>
      <c r="IF3710" s="80"/>
      <c r="IG3710" s="80"/>
      <c r="IH3710" s="80"/>
      <c r="II3710" s="80"/>
      <c r="IJ3710" s="80"/>
      <c r="IK3710" s="80"/>
      <c r="IL3710" s="80"/>
      <c r="IM3710" s="80"/>
      <c r="IN3710" s="80"/>
      <c r="IO3710" s="80"/>
      <c r="IP3710" s="80"/>
      <c r="IQ3710" s="80"/>
      <c r="IR3710" s="80"/>
      <c r="IS3710" s="80"/>
      <c r="IT3710" s="80"/>
      <c r="IU3710" s="80"/>
      <c r="IV3710" s="80"/>
    </row>
    <row r="3711" spans="1:256">
      <c r="A3711" s="48"/>
      <c r="B3711" s="65"/>
      <c r="C3711" s="50"/>
      <c r="D3711" s="62"/>
      <c r="E3711" s="19"/>
      <c r="F3711" s="21"/>
      <c r="G3711" s="80"/>
      <c r="H3711" s="80"/>
      <c r="I3711" s="80"/>
      <c r="J3711" s="80"/>
      <c r="K3711" s="80"/>
      <c r="L3711" s="80"/>
      <c r="M3711" s="80"/>
      <c r="N3711" s="80"/>
      <c r="O3711" s="80"/>
      <c r="P3711" s="80"/>
      <c r="Q3711" s="80"/>
      <c r="R3711" s="80"/>
      <c r="S3711" s="80"/>
      <c r="T3711" s="80"/>
      <c r="U3711" s="80"/>
      <c r="V3711" s="80"/>
      <c r="W3711" s="80"/>
      <c r="X3711" s="80"/>
      <c r="Y3711" s="80"/>
      <c r="Z3711" s="80"/>
      <c r="AA3711" s="80"/>
      <c r="AB3711" s="80"/>
      <c r="AC3711" s="80"/>
      <c r="AD3711" s="80"/>
      <c r="AE3711" s="80"/>
      <c r="AF3711" s="80"/>
      <c r="AG3711" s="80"/>
      <c r="AH3711" s="80"/>
      <c r="AI3711" s="80"/>
      <c r="AJ3711" s="80"/>
      <c r="AK3711" s="80"/>
      <c r="AL3711" s="80"/>
      <c r="AM3711" s="80"/>
      <c r="AN3711" s="80"/>
      <c r="AO3711" s="80"/>
      <c r="AP3711" s="80"/>
      <c r="AQ3711" s="80"/>
      <c r="AR3711" s="80"/>
      <c r="AS3711" s="80"/>
      <c r="AT3711" s="80"/>
      <c r="AU3711" s="80"/>
      <c r="AV3711" s="80"/>
      <c r="AW3711" s="80"/>
      <c r="AX3711" s="80"/>
      <c r="AY3711" s="80"/>
      <c r="AZ3711" s="80"/>
      <c r="BA3711" s="80"/>
      <c r="BB3711" s="80"/>
      <c r="BC3711" s="80"/>
      <c r="BD3711" s="80"/>
      <c r="BE3711" s="80"/>
      <c r="BF3711" s="80"/>
      <c r="BG3711" s="80"/>
      <c r="BH3711" s="80"/>
      <c r="BI3711" s="80"/>
      <c r="BJ3711" s="80"/>
      <c r="BK3711" s="80"/>
      <c r="BL3711" s="80"/>
      <c r="BM3711" s="80"/>
      <c r="BN3711" s="80"/>
      <c r="BO3711" s="80"/>
      <c r="BP3711" s="80"/>
      <c r="BQ3711" s="80"/>
      <c r="BR3711" s="80"/>
      <c r="BS3711" s="80"/>
      <c r="BT3711" s="80"/>
      <c r="BU3711" s="80"/>
      <c r="BV3711" s="80"/>
      <c r="BW3711" s="80"/>
      <c r="BX3711" s="80"/>
      <c r="BY3711" s="80"/>
      <c r="BZ3711" s="80"/>
      <c r="CA3711" s="80"/>
      <c r="CB3711" s="80"/>
      <c r="CC3711" s="80"/>
      <c r="CD3711" s="80"/>
      <c r="CE3711" s="80"/>
      <c r="CF3711" s="80"/>
      <c r="CG3711" s="80"/>
      <c r="CH3711" s="80"/>
      <c r="CI3711" s="80"/>
      <c r="CJ3711" s="80"/>
      <c r="CK3711" s="80"/>
      <c r="CL3711" s="80"/>
      <c r="CM3711" s="80"/>
      <c r="CN3711" s="80"/>
      <c r="CO3711" s="80"/>
      <c r="CP3711" s="80"/>
      <c r="CQ3711" s="80"/>
      <c r="CR3711" s="80"/>
      <c r="CS3711" s="80"/>
      <c r="CT3711" s="80"/>
      <c r="CU3711" s="80"/>
      <c r="CV3711" s="80"/>
      <c r="CW3711" s="80"/>
      <c r="CX3711" s="80"/>
      <c r="CY3711" s="80"/>
      <c r="CZ3711" s="80"/>
      <c r="DA3711" s="80"/>
      <c r="DB3711" s="80"/>
      <c r="DC3711" s="80"/>
      <c r="DD3711" s="80"/>
      <c r="DE3711" s="80"/>
      <c r="DF3711" s="80"/>
      <c r="DG3711" s="80"/>
      <c r="DH3711" s="80"/>
      <c r="DI3711" s="80"/>
      <c r="DJ3711" s="80"/>
      <c r="DK3711" s="80"/>
      <c r="DL3711" s="80"/>
      <c r="DM3711" s="80"/>
      <c r="DN3711" s="80"/>
      <c r="DO3711" s="80"/>
      <c r="DP3711" s="80"/>
      <c r="DQ3711" s="80"/>
      <c r="DR3711" s="80"/>
      <c r="DS3711" s="80"/>
      <c r="DT3711" s="80"/>
      <c r="DU3711" s="80"/>
      <c r="DV3711" s="80"/>
      <c r="DW3711" s="80"/>
      <c r="DX3711" s="80"/>
      <c r="DY3711" s="80"/>
      <c r="DZ3711" s="80"/>
      <c r="EA3711" s="80"/>
      <c r="EB3711" s="80"/>
      <c r="EC3711" s="80"/>
      <c r="ED3711" s="80"/>
      <c r="EE3711" s="80"/>
      <c r="EF3711" s="80"/>
      <c r="EG3711" s="80"/>
      <c r="EH3711" s="80"/>
      <c r="EI3711" s="80"/>
      <c r="EJ3711" s="80"/>
      <c r="EK3711" s="80"/>
      <c r="EL3711" s="80"/>
      <c r="EM3711" s="80"/>
      <c r="EN3711" s="80"/>
      <c r="EO3711" s="80"/>
      <c r="EP3711" s="80"/>
      <c r="EQ3711" s="80"/>
      <c r="ER3711" s="80"/>
      <c r="ES3711" s="80"/>
      <c r="ET3711" s="80"/>
      <c r="EU3711" s="80"/>
      <c r="EV3711" s="80"/>
      <c r="EW3711" s="80"/>
      <c r="EX3711" s="80"/>
      <c r="EY3711" s="80"/>
      <c r="EZ3711" s="80"/>
      <c r="FA3711" s="80"/>
      <c r="FB3711" s="80"/>
      <c r="FC3711" s="80"/>
      <c r="FD3711" s="80"/>
      <c r="FE3711" s="80"/>
      <c r="FF3711" s="80"/>
      <c r="FG3711" s="80"/>
      <c r="FH3711" s="80"/>
      <c r="FI3711" s="80"/>
      <c r="FJ3711" s="80"/>
      <c r="FK3711" s="80"/>
      <c r="FL3711" s="80"/>
      <c r="FM3711" s="80"/>
      <c r="FN3711" s="80"/>
      <c r="FO3711" s="80"/>
      <c r="FP3711" s="80"/>
      <c r="FQ3711" s="80"/>
      <c r="FR3711" s="80"/>
      <c r="FS3711" s="80"/>
      <c r="FT3711" s="80"/>
      <c r="FU3711" s="80"/>
      <c r="FV3711" s="80"/>
      <c r="FW3711" s="80"/>
      <c r="FX3711" s="80"/>
      <c r="FY3711" s="80"/>
      <c r="FZ3711" s="80"/>
      <c r="GA3711" s="80"/>
      <c r="GB3711" s="80"/>
      <c r="GC3711" s="80"/>
      <c r="GD3711" s="80"/>
      <c r="GE3711" s="80"/>
      <c r="GF3711" s="80"/>
      <c r="GG3711" s="80"/>
      <c r="GH3711" s="80"/>
      <c r="GI3711" s="80"/>
      <c r="GJ3711" s="80"/>
      <c r="GK3711" s="80"/>
      <c r="GL3711" s="80"/>
      <c r="GM3711" s="80"/>
      <c r="GN3711" s="80"/>
      <c r="GO3711" s="80"/>
      <c r="GP3711" s="80"/>
      <c r="GQ3711" s="80"/>
      <c r="GR3711" s="80"/>
      <c r="GS3711" s="80"/>
      <c r="GT3711" s="80"/>
      <c r="GU3711" s="80"/>
      <c r="GV3711" s="80"/>
      <c r="GW3711" s="80"/>
      <c r="GX3711" s="80"/>
      <c r="GY3711" s="80"/>
      <c r="GZ3711" s="80"/>
      <c r="HA3711" s="80"/>
      <c r="HB3711" s="80"/>
      <c r="HC3711" s="80"/>
      <c r="HD3711" s="80"/>
      <c r="HE3711" s="80"/>
      <c r="HF3711" s="80"/>
      <c r="HG3711" s="80"/>
      <c r="HH3711" s="80"/>
      <c r="HI3711" s="80"/>
      <c r="HJ3711" s="80"/>
      <c r="HK3711" s="80"/>
      <c r="HL3711" s="80"/>
      <c r="HM3711" s="80"/>
      <c r="HN3711" s="80"/>
      <c r="HO3711" s="80"/>
      <c r="HP3711" s="80"/>
      <c r="HQ3711" s="80"/>
      <c r="HR3711" s="80"/>
      <c r="HS3711" s="80"/>
      <c r="HT3711" s="80"/>
      <c r="HU3711" s="80"/>
      <c r="HV3711" s="80"/>
      <c r="HW3711" s="80"/>
      <c r="HX3711" s="80"/>
      <c r="HY3711" s="80"/>
      <c r="HZ3711" s="80"/>
      <c r="IA3711" s="80"/>
      <c r="IB3711" s="80"/>
      <c r="IC3711" s="80"/>
      <c r="ID3711" s="80"/>
      <c r="IE3711" s="80"/>
      <c r="IF3711" s="80"/>
      <c r="IG3711" s="80"/>
      <c r="IH3711" s="80"/>
      <c r="II3711" s="80"/>
      <c r="IJ3711" s="80"/>
      <c r="IK3711" s="80"/>
      <c r="IL3711" s="80"/>
      <c r="IM3711" s="80"/>
      <c r="IN3711" s="80"/>
      <c r="IO3711" s="80"/>
      <c r="IP3711" s="80"/>
      <c r="IQ3711" s="80"/>
      <c r="IR3711" s="80"/>
      <c r="IS3711" s="80"/>
      <c r="IT3711" s="80"/>
      <c r="IU3711" s="80"/>
      <c r="IV3711" s="80"/>
    </row>
    <row r="3712" spans="1:256">
      <c r="A3712" s="48"/>
      <c r="B3712" s="65"/>
      <c r="C3712" s="50"/>
      <c r="D3712" s="51"/>
      <c r="E3712" s="19"/>
      <c r="F3712" s="21"/>
      <c r="G3712" s="80"/>
      <c r="H3712" s="80"/>
      <c r="I3712" s="80"/>
      <c r="J3712" s="80"/>
      <c r="K3712" s="80"/>
      <c r="L3712" s="80"/>
      <c r="M3712" s="80"/>
      <c r="N3712" s="80"/>
      <c r="O3712" s="80"/>
      <c r="P3712" s="80"/>
      <c r="Q3712" s="80"/>
      <c r="R3712" s="80"/>
      <c r="S3712" s="80"/>
      <c r="T3712" s="80"/>
      <c r="U3712" s="80"/>
      <c r="V3712" s="80"/>
      <c r="W3712" s="80"/>
      <c r="X3712" s="80"/>
      <c r="Y3712" s="80"/>
      <c r="Z3712" s="80"/>
      <c r="AA3712" s="80"/>
      <c r="AB3712" s="80"/>
      <c r="AC3712" s="80"/>
      <c r="AD3712" s="80"/>
      <c r="AE3712" s="80"/>
      <c r="AF3712" s="80"/>
      <c r="AG3712" s="80"/>
      <c r="AH3712" s="80"/>
      <c r="AI3712" s="80"/>
      <c r="AJ3712" s="80"/>
      <c r="AK3712" s="80"/>
      <c r="AL3712" s="80"/>
      <c r="AM3712" s="80"/>
      <c r="AN3712" s="80"/>
      <c r="AO3712" s="80"/>
      <c r="AP3712" s="80"/>
      <c r="AQ3712" s="80"/>
      <c r="AR3712" s="80"/>
      <c r="AS3712" s="80"/>
      <c r="AT3712" s="80"/>
      <c r="AU3712" s="80"/>
      <c r="AV3712" s="80"/>
      <c r="AW3712" s="80"/>
      <c r="AX3712" s="80"/>
      <c r="AY3712" s="80"/>
      <c r="AZ3712" s="80"/>
      <c r="BA3712" s="80"/>
      <c r="BB3712" s="80"/>
      <c r="BC3712" s="80"/>
      <c r="BD3712" s="80"/>
      <c r="BE3712" s="80"/>
      <c r="BF3712" s="80"/>
      <c r="BG3712" s="80"/>
      <c r="BH3712" s="80"/>
      <c r="BI3712" s="80"/>
      <c r="BJ3712" s="80"/>
      <c r="BK3712" s="80"/>
      <c r="BL3712" s="80"/>
      <c r="BM3712" s="80"/>
      <c r="BN3712" s="80"/>
      <c r="BO3712" s="80"/>
      <c r="BP3712" s="80"/>
      <c r="BQ3712" s="80"/>
      <c r="BR3712" s="80"/>
      <c r="BS3712" s="80"/>
      <c r="BT3712" s="80"/>
      <c r="BU3712" s="80"/>
      <c r="BV3712" s="80"/>
      <c r="BW3712" s="80"/>
      <c r="BX3712" s="80"/>
      <c r="BY3712" s="80"/>
      <c r="BZ3712" s="80"/>
      <c r="CA3712" s="80"/>
      <c r="CB3712" s="80"/>
      <c r="CC3712" s="80"/>
      <c r="CD3712" s="80"/>
      <c r="CE3712" s="80"/>
      <c r="CF3712" s="80"/>
      <c r="CG3712" s="80"/>
      <c r="CH3712" s="80"/>
      <c r="CI3712" s="80"/>
      <c r="CJ3712" s="80"/>
      <c r="CK3712" s="80"/>
      <c r="CL3712" s="80"/>
      <c r="CM3712" s="80"/>
      <c r="CN3712" s="80"/>
      <c r="CO3712" s="80"/>
      <c r="CP3712" s="80"/>
      <c r="CQ3712" s="80"/>
      <c r="CR3712" s="80"/>
      <c r="CS3712" s="80"/>
      <c r="CT3712" s="80"/>
      <c r="CU3712" s="80"/>
      <c r="CV3712" s="80"/>
      <c r="CW3712" s="80"/>
      <c r="CX3712" s="80"/>
      <c r="CY3712" s="80"/>
      <c r="CZ3712" s="80"/>
      <c r="DA3712" s="80"/>
      <c r="DB3712" s="80"/>
      <c r="DC3712" s="80"/>
      <c r="DD3712" s="80"/>
      <c r="DE3712" s="80"/>
      <c r="DF3712" s="80"/>
      <c r="DG3712" s="80"/>
      <c r="DH3712" s="80"/>
      <c r="DI3712" s="80"/>
      <c r="DJ3712" s="80"/>
      <c r="DK3712" s="80"/>
      <c r="DL3712" s="80"/>
      <c r="DM3712" s="80"/>
      <c r="DN3712" s="80"/>
      <c r="DO3712" s="80"/>
      <c r="DP3712" s="80"/>
      <c r="DQ3712" s="80"/>
      <c r="DR3712" s="80"/>
      <c r="DS3712" s="80"/>
      <c r="DT3712" s="80"/>
      <c r="DU3712" s="80"/>
      <c r="DV3712" s="80"/>
      <c r="DW3712" s="80"/>
      <c r="DX3712" s="80"/>
      <c r="DY3712" s="80"/>
      <c r="DZ3712" s="80"/>
      <c r="EA3712" s="80"/>
      <c r="EB3712" s="80"/>
      <c r="EC3712" s="80"/>
      <c r="ED3712" s="80"/>
      <c r="EE3712" s="80"/>
      <c r="EF3712" s="80"/>
      <c r="EG3712" s="80"/>
      <c r="EH3712" s="80"/>
      <c r="EI3712" s="80"/>
      <c r="EJ3712" s="80"/>
      <c r="EK3712" s="80"/>
      <c r="EL3712" s="80"/>
      <c r="EM3712" s="80"/>
      <c r="EN3712" s="80"/>
      <c r="EO3712" s="80"/>
      <c r="EP3712" s="80"/>
      <c r="EQ3712" s="80"/>
      <c r="ER3712" s="80"/>
      <c r="ES3712" s="80"/>
      <c r="ET3712" s="80"/>
      <c r="EU3712" s="80"/>
      <c r="EV3712" s="80"/>
      <c r="EW3712" s="80"/>
      <c r="EX3712" s="80"/>
      <c r="EY3712" s="80"/>
      <c r="EZ3712" s="80"/>
      <c r="FA3712" s="80"/>
      <c r="FB3712" s="80"/>
      <c r="FC3712" s="80"/>
      <c r="FD3712" s="80"/>
      <c r="FE3712" s="80"/>
      <c r="FF3712" s="80"/>
      <c r="FG3712" s="80"/>
      <c r="FH3712" s="80"/>
      <c r="FI3712" s="80"/>
      <c r="FJ3712" s="80"/>
      <c r="FK3712" s="80"/>
      <c r="FL3712" s="80"/>
      <c r="FM3712" s="80"/>
      <c r="FN3712" s="80"/>
      <c r="FO3712" s="80"/>
      <c r="FP3712" s="80"/>
      <c r="FQ3712" s="80"/>
      <c r="FR3712" s="80"/>
      <c r="FS3712" s="80"/>
      <c r="FT3712" s="80"/>
      <c r="FU3712" s="80"/>
      <c r="FV3712" s="80"/>
      <c r="FW3712" s="80"/>
      <c r="FX3712" s="80"/>
      <c r="FY3712" s="80"/>
      <c r="FZ3712" s="80"/>
      <c r="GA3712" s="80"/>
      <c r="GB3712" s="80"/>
      <c r="GC3712" s="80"/>
      <c r="GD3712" s="80"/>
      <c r="GE3712" s="80"/>
      <c r="GF3712" s="80"/>
      <c r="GG3712" s="80"/>
      <c r="GH3712" s="80"/>
      <c r="GI3712" s="80"/>
      <c r="GJ3712" s="80"/>
      <c r="GK3712" s="80"/>
      <c r="GL3712" s="80"/>
      <c r="GM3712" s="80"/>
      <c r="GN3712" s="80"/>
      <c r="GO3712" s="80"/>
      <c r="GP3712" s="80"/>
      <c r="GQ3712" s="80"/>
      <c r="GR3712" s="80"/>
      <c r="GS3712" s="80"/>
      <c r="GT3712" s="80"/>
      <c r="GU3712" s="80"/>
      <c r="GV3712" s="80"/>
      <c r="GW3712" s="80"/>
      <c r="GX3712" s="80"/>
      <c r="GY3712" s="80"/>
      <c r="GZ3712" s="80"/>
      <c r="HA3712" s="80"/>
      <c r="HB3712" s="80"/>
      <c r="HC3712" s="80"/>
      <c r="HD3712" s="80"/>
      <c r="HE3712" s="80"/>
      <c r="HF3712" s="80"/>
      <c r="HG3712" s="80"/>
      <c r="HH3712" s="80"/>
      <c r="HI3712" s="80"/>
      <c r="HJ3712" s="80"/>
      <c r="HK3712" s="80"/>
      <c r="HL3712" s="80"/>
      <c r="HM3712" s="80"/>
      <c r="HN3712" s="80"/>
      <c r="HO3712" s="80"/>
      <c r="HP3712" s="80"/>
      <c r="HQ3712" s="80"/>
      <c r="HR3712" s="80"/>
      <c r="HS3712" s="80"/>
      <c r="HT3712" s="80"/>
      <c r="HU3712" s="80"/>
      <c r="HV3712" s="80"/>
      <c r="HW3712" s="80"/>
      <c r="HX3712" s="80"/>
      <c r="HY3712" s="80"/>
      <c r="HZ3712" s="80"/>
      <c r="IA3712" s="80"/>
      <c r="IB3712" s="80"/>
      <c r="IC3712" s="80"/>
      <c r="ID3712" s="80"/>
      <c r="IE3712" s="80"/>
      <c r="IF3712" s="80"/>
      <c r="IG3712" s="80"/>
      <c r="IH3712" s="80"/>
      <c r="II3712" s="80"/>
      <c r="IJ3712" s="80"/>
      <c r="IK3712" s="80"/>
      <c r="IL3712" s="80"/>
      <c r="IM3712" s="80"/>
      <c r="IN3712" s="80"/>
      <c r="IO3712" s="80"/>
      <c r="IP3712" s="80"/>
      <c r="IQ3712" s="80"/>
      <c r="IR3712" s="80"/>
      <c r="IS3712" s="80"/>
      <c r="IT3712" s="80"/>
      <c r="IU3712" s="80"/>
      <c r="IV3712" s="80"/>
    </row>
    <row r="3713" spans="1:256">
      <c r="A3713" s="48"/>
      <c r="B3713" s="65"/>
      <c r="C3713" s="50"/>
      <c r="D3713" s="51"/>
      <c r="E3713" s="19"/>
      <c r="F3713" s="21"/>
      <c r="G3713" s="80"/>
      <c r="H3713" s="80"/>
      <c r="I3713" s="80"/>
      <c r="J3713" s="80"/>
      <c r="K3713" s="80"/>
      <c r="L3713" s="80"/>
      <c r="M3713" s="80"/>
      <c r="N3713" s="80"/>
      <c r="O3713" s="80"/>
      <c r="P3713" s="80"/>
      <c r="Q3713" s="80"/>
      <c r="R3713" s="80"/>
      <c r="S3713" s="80"/>
      <c r="T3713" s="80"/>
      <c r="U3713" s="80"/>
      <c r="V3713" s="80"/>
      <c r="W3713" s="80"/>
      <c r="X3713" s="80"/>
      <c r="Y3713" s="80"/>
      <c r="Z3713" s="80"/>
      <c r="AA3713" s="80"/>
      <c r="AB3713" s="80"/>
      <c r="AC3713" s="80"/>
      <c r="AD3713" s="80"/>
      <c r="AE3713" s="80"/>
      <c r="AF3713" s="80"/>
      <c r="AG3713" s="80"/>
      <c r="AH3713" s="80"/>
      <c r="AI3713" s="80"/>
      <c r="AJ3713" s="80"/>
      <c r="AK3713" s="80"/>
      <c r="AL3713" s="80"/>
      <c r="AM3713" s="80"/>
      <c r="AN3713" s="80"/>
      <c r="AO3713" s="80"/>
      <c r="AP3713" s="80"/>
      <c r="AQ3713" s="80"/>
      <c r="AR3713" s="80"/>
      <c r="AS3713" s="80"/>
      <c r="AT3713" s="80"/>
      <c r="AU3713" s="80"/>
      <c r="AV3713" s="80"/>
      <c r="AW3713" s="80"/>
      <c r="AX3713" s="80"/>
      <c r="AY3713" s="80"/>
      <c r="AZ3713" s="80"/>
      <c r="BA3713" s="80"/>
      <c r="BB3713" s="80"/>
      <c r="BC3713" s="80"/>
      <c r="BD3713" s="80"/>
      <c r="BE3713" s="80"/>
      <c r="BF3713" s="80"/>
      <c r="BG3713" s="80"/>
      <c r="BH3713" s="80"/>
      <c r="BI3713" s="80"/>
      <c r="BJ3713" s="80"/>
      <c r="BK3713" s="80"/>
      <c r="BL3713" s="80"/>
      <c r="BM3713" s="80"/>
      <c r="BN3713" s="80"/>
      <c r="BO3713" s="80"/>
      <c r="BP3713" s="80"/>
      <c r="BQ3713" s="80"/>
      <c r="BR3713" s="80"/>
      <c r="BS3713" s="80"/>
      <c r="BT3713" s="80"/>
      <c r="BU3713" s="80"/>
      <c r="BV3713" s="80"/>
      <c r="BW3713" s="80"/>
      <c r="BX3713" s="80"/>
      <c r="BY3713" s="80"/>
      <c r="BZ3713" s="80"/>
      <c r="CA3713" s="80"/>
      <c r="CB3713" s="80"/>
      <c r="CC3713" s="80"/>
      <c r="CD3713" s="80"/>
      <c r="CE3713" s="80"/>
      <c r="CF3713" s="80"/>
      <c r="CG3713" s="80"/>
      <c r="CH3713" s="80"/>
      <c r="CI3713" s="80"/>
      <c r="CJ3713" s="80"/>
      <c r="CK3713" s="80"/>
      <c r="CL3713" s="80"/>
      <c r="CM3713" s="80"/>
      <c r="CN3713" s="80"/>
      <c r="CO3713" s="80"/>
      <c r="CP3713" s="80"/>
      <c r="CQ3713" s="80"/>
      <c r="CR3713" s="80"/>
      <c r="CS3713" s="80"/>
      <c r="CT3713" s="80"/>
      <c r="CU3713" s="80"/>
      <c r="CV3713" s="80"/>
      <c r="CW3713" s="80"/>
      <c r="CX3713" s="80"/>
      <c r="CY3713" s="80"/>
      <c r="CZ3713" s="80"/>
      <c r="DA3713" s="80"/>
      <c r="DB3713" s="80"/>
      <c r="DC3713" s="80"/>
      <c r="DD3713" s="80"/>
      <c r="DE3713" s="80"/>
      <c r="DF3713" s="80"/>
      <c r="DG3713" s="80"/>
      <c r="DH3713" s="80"/>
      <c r="DI3713" s="80"/>
      <c r="DJ3713" s="80"/>
      <c r="DK3713" s="80"/>
      <c r="DL3713" s="80"/>
      <c r="DM3713" s="80"/>
      <c r="DN3713" s="80"/>
      <c r="DO3713" s="80"/>
      <c r="DP3713" s="80"/>
      <c r="DQ3713" s="80"/>
      <c r="DR3713" s="80"/>
      <c r="DS3713" s="80"/>
      <c r="DT3713" s="80"/>
      <c r="DU3713" s="80"/>
      <c r="DV3713" s="80"/>
      <c r="DW3713" s="80"/>
      <c r="DX3713" s="80"/>
      <c r="DY3713" s="80"/>
      <c r="DZ3713" s="80"/>
      <c r="EA3713" s="80"/>
      <c r="EB3713" s="80"/>
      <c r="EC3713" s="80"/>
      <c r="ED3713" s="80"/>
      <c r="EE3713" s="80"/>
      <c r="EF3713" s="80"/>
      <c r="EG3713" s="80"/>
      <c r="EH3713" s="80"/>
      <c r="EI3713" s="80"/>
      <c r="EJ3713" s="80"/>
      <c r="EK3713" s="80"/>
      <c r="EL3713" s="80"/>
      <c r="EM3713" s="80"/>
      <c r="EN3713" s="80"/>
      <c r="EO3713" s="80"/>
      <c r="EP3713" s="80"/>
      <c r="EQ3713" s="80"/>
      <c r="ER3713" s="80"/>
      <c r="ES3713" s="80"/>
      <c r="ET3713" s="80"/>
      <c r="EU3713" s="80"/>
      <c r="EV3713" s="80"/>
      <c r="EW3713" s="80"/>
      <c r="EX3713" s="80"/>
      <c r="EY3713" s="80"/>
      <c r="EZ3713" s="80"/>
      <c r="FA3713" s="80"/>
      <c r="FB3713" s="80"/>
      <c r="FC3713" s="80"/>
      <c r="FD3713" s="80"/>
      <c r="FE3713" s="80"/>
      <c r="FF3713" s="80"/>
      <c r="FG3713" s="80"/>
      <c r="FH3713" s="80"/>
      <c r="FI3713" s="80"/>
      <c r="FJ3713" s="80"/>
      <c r="FK3713" s="80"/>
      <c r="FL3713" s="80"/>
      <c r="FM3713" s="80"/>
      <c r="FN3713" s="80"/>
      <c r="FO3713" s="80"/>
      <c r="FP3713" s="80"/>
      <c r="FQ3713" s="80"/>
      <c r="FR3713" s="80"/>
      <c r="FS3713" s="80"/>
      <c r="FT3713" s="80"/>
      <c r="FU3713" s="80"/>
      <c r="FV3713" s="80"/>
      <c r="FW3713" s="80"/>
      <c r="FX3713" s="80"/>
      <c r="FY3713" s="80"/>
      <c r="FZ3713" s="80"/>
      <c r="GA3713" s="80"/>
      <c r="GB3713" s="80"/>
      <c r="GC3713" s="80"/>
      <c r="GD3713" s="80"/>
      <c r="GE3713" s="80"/>
      <c r="GF3713" s="80"/>
      <c r="GG3713" s="80"/>
      <c r="GH3713" s="80"/>
      <c r="GI3713" s="80"/>
      <c r="GJ3713" s="80"/>
      <c r="GK3713" s="80"/>
      <c r="GL3713" s="80"/>
      <c r="GM3713" s="80"/>
      <c r="GN3713" s="80"/>
      <c r="GO3713" s="80"/>
      <c r="GP3713" s="80"/>
      <c r="GQ3713" s="80"/>
      <c r="GR3713" s="80"/>
      <c r="GS3713" s="80"/>
      <c r="GT3713" s="80"/>
      <c r="GU3713" s="80"/>
      <c r="GV3713" s="80"/>
      <c r="GW3713" s="80"/>
      <c r="GX3713" s="80"/>
      <c r="GY3713" s="80"/>
      <c r="GZ3713" s="80"/>
      <c r="HA3713" s="80"/>
      <c r="HB3713" s="80"/>
      <c r="HC3713" s="80"/>
      <c r="HD3713" s="80"/>
      <c r="HE3713" s="80"/>
      <c r="HF3713" s="80"/>
      <c r="HG3713" s="80"/>
      <c r="HH3713" s="80"/>
      <c r="HI3713" s="80"/>
      <c r="HJ3713" s="80"/>
      <c r="HK3713" s="80"/>
      <c r="HL3713" s="80"/>
      <c r="HM3713" s="80"/>
      <c r="HN3713" s="80"/>
      <c r="HO3713" s="80"/>
      <c r="HP3713" s="80"/>
      <c r="HQ3713" s="80"/>
      <c r="HR3713" s="80"/>
      <c r="HS3713" s="80"/>
      <c r="HT3713" s="80"/>
      <c r="HU3713" s="80"/>
      <c r="HV3713" s="80"/>
      <c r="HW3713" s="80"/>
      <c r="HX3713" s="80"/>
      <c r="HY3713" s="80"/>
      <c r="HZ3713" s="80"/>
      <c r="IA3713" s="80"/>
      <c r="IB3713" s="80"/>
      <c r="IC3713" s="80"/>
      <c r="ID3713" s="80"/>
      <c r="IE3713" s="80"/>
      <c r="IF3713" s="80"/>
      <c r="IG3713" s="80"/>
      <c r="IH3713" s="80"/>
      <c r="II3713" s="80"/>
      <c r="IJ3713" s="80"/>
      <c r="IK3713" s="80"/>
      <c r="IL3713" s="80"/>
      <c r="IM3713" s="80"/>
      <c r="IN3713" s="80"/>
      <c r="IO3713" s="80"/>
      <c r="IP3713" s="80"/>
      <c r="IQ3713" s="80"/>
      <c r="IR3713" s="80"/>
      <c r="IS3713" s="80"/>
      <c r="IT3713" s="80"/>
      <c r="IU3713" s="80"/>
      <c r="IV3713" s="80"/>
    </row>
    <row r="3714" spans="1:256">
      <c r="A3714" s="55"/>
      <c r="B3714" s="72"/>
      <c r="C3714" s="73"/>
      <c r="D3714" s="51"/>
      <c r="E3714" s="19"/>
      <c r="F3714" s="21"/>
      <c r="G3714" s="80"/>
      <c r="H3714" s="80"/>
      <c r="I3714" s="80"/>
      <c r="J3714" s="80"/>
      <c r="K3714" s="80"/>
      <c r="L3714" s="80"/>
      <c r="M3714" s="80"/>
      <c r="N3714" s="80"/>
      <c r="O3714" s="80"/>
      <c r="P3714" s="80"/>
      <c r="Q3714" s="80"/>
      <c r="R3714" s="80"/>
      <c r="S3714" s="80"/>
      <c r="T3714" s="80"/>
      <c r="U3714" s="80"/>
      <c r="V3714" s="80"/>
      <c r="W3714" s="80"/>
      <c r="X3714" s="80"/>
      <c r="Y3714" s="80"/>
      <c r="Z3714" s="80"/>
      <c r="AA3714" s="80"/>
      <c r="AB3714" s="80"/>
      <c r="AC3714" s="80"/>
      <c r="AD3714" s="80"/>
      <c r="AE3714" s="80"/>
      <c r="AF3714" s="80"/>
      <c r="AG3714" s="80"/>
      <c r="AH3714" s="80"/>
      <c r="AI3714" s="80"/>
      <c r="AJ3714" s="80"/>
      <c r="AK3714" s="80"/>
      <c r="AL3714" s="80"/>
      <c r="AM3714" s="80"/>
      <c r="AN3714" s="80"/>
      <c r="AO3714" s="80"/>
      <c r="AP3714" s="80"/>
      <c r="AQ3714" s="80"/>
      <c r="AR3714" s="80"/>
      <c r="AS3714" s="80"/>
      <c r="AT3714" s="80"/>
      <c r="AU3714" s="80"/>
      <c r="AV3714" s="80"/>
      <c r="AW3714" s="80"/>
      <c r="AX3714" s="80"/>
      <c r="AY3714" s="80"/>
      <c r="AZ3714" s="80"/>
      <c r="BA3714" s="80"/>
      <c r="BB3714" s="80"/>
      <c r="BC3714" s="80"/>
      <c r="BD3714" s="80"/>
      <c r="BE3714" s="80"/>
      <c r="BF3714" s="80"/>
      <c r="BG3714" s="80"/>
      <c r="BH3714" s="80"/>
      <c r="BI3714" s="80"/>
      <c r="BJ3714" s="80"/>
      <c r="BK3714" s="80"/>
      <c r="BL3714" s="80"/>
      <c r="BM3714" s="80"/>
      <c r="BN3714" s="80"/>
      <c r="BO3714" s="80"/>
      <c r="BP3714" s="80"/>
      <c r="BQ3714" s="80"/>
      <c r="BR3714" s="80"/>
      <c r="BS3714" s="80"/>
      <c r="BT3714" s="80"/>
      <c r="BU3714" s="80"/>
      <c r="BV3714" s="80"/>
      <c r="BW3714" s="80"/>
      <c r="BX3714" s="80"/>
      <c r="BY3714" s="80"/>
      <c r="BZ3714" s="80"/>
      <c r="CA3714" s="80"/>
      <c r="CB3714" s="80"/>
      <c r="CC3714" s="80"/>
      <c r="CD3714" s="80"/>
      <c r="CE3714" s="80"/>
      <c r="CF3714" s="80"/>
      <c r="CG3714" s="80"/>
      <c r="CH3714" s="80"/>
      <c r="CI3714" s="80"/>
      <c r="CJ3714" s="80"/>
      <c r="CK3714" s="80"/>
      <c r="CL3714" s="80"/>
      <c r="CM3714" s="80"/>
      <c r="CN3714" s="80"/>
      <c r="CO3714" s="80"/>
      <c r="CP3714" s="80"/>
      <c r="CQ3714" s="80"/>
      <c r="CR3714" s="80"/>
      <c r="CS3714" s="80"/>
      <c r="CT3714" s="80"/>
      <c r="CU3714" s="80"/>
      <c r="CV3714" s="80"/>
      <c r="CW3714" s="80"/>
      <c r="CX3714" s="80"/>
      <c r="CY3714" s="80"/>
      <c r="CZ3714" s="80"/>
      <c r="DA3714" s="80"/>
      <c r="DB3714" s="80"/>
      <c r="DC3714" s="80"/>
      <c r="DD3714" s="80"/>
      <c r="DE3714" s="80"/>
      <c r="DF3714" s="80"/>
      <c r="DG3714" s="80"/>
      <c r="DH3714" s="80"/>
      <c r="DI3714" s="80"/>
      <c r="DJ3714" s="80"/>
      <c r="DK3714" s="80"/>
      <c r="DL3714" s="80"/>
      <c r="DM3714" s="80"/>
      <c r="DN3714" s="80"/>
      <c r="DO3714" s="80"/>
      <c r="DP3714" s="80"/>
      <c r="DQ3714" s="80"/>
      <c r="DR3714" s="80"/>
      <c r="DS3714" s="80"/>
      <c r="DT3714" s="80"/>
      <c r="DU3714" s="80"/>
      <c r="DV3714" s="80"/>
      <c r="DW3714" s="80"/>
      <c r="DX3714" s="80"/>
      <c r="DY3714" s="80"/>
      <c r="DZ3714" s="80"/>
      <c r="EA3714" s="80"/>
      <c r="EB3714" s="80"/>
      <c r="EC3714" s="80"/>
      <c r="ED3714" s="80"/>
      <c r="EE3714" s="80"/>
      <c r="EF3714" s="80"/>
      <c r="EG3714" s="80"/>
      <c r="EH3714" s="80"/>
      <c r="EI3714" s="80"/>
      <c r="EJ3714" s="80"/>
      <c r="EK3714" s="80"/>
      <c r="EL3714" s="80"/>
      <c r="EM3714" s="80"/>
      <c r="EN3714" s="80"/>
      <c r="EO3714" s="80"/>
      <c r="EP3714" s="80"/>
      <c r="EQ3714" s="80"/>
      <c r="ER3714" s="80"/>
      <c r="ES3714" s="80"/>
      <c r="ET3714" s="80"/>
      <c r="EU3714" s="80"/>
      <c r="EV3714" s="80"/>
      <c r="EW3714" s="80"/>
      <c r="EX3714" s="80"/>
      <c r="EY3714" s="80"/>
      <c r="EZ3714" s="80"/>
      <c r="FA3714" s="80"/>
      <c r="FB3714" s="80"/>
      <c r="FC3714" s="80"/>
      <c r="FD3714" s="80"/>
      <c r="FE3714" s="80"/>
      <c r="FF3714" s="80"/>
      <c r="FG3714" s="80"/>
      <c r="FH3714" s="80"/>
      <c r="FI3714" s="80"/>
      <c r="FJ3714" s="80"/>
      <c r="FK3714" s="80"/>
      <c r="FL3714" s="80"/>
      <c r="FM3714" s="80"/>
      <c r="FN3714" s="80"/>
      <c r="FO3714" s="80"/>
      <c r="FP3714" s="80"/>
      <c r="FQ3714" s="80"/>
      <c r="FR3714" s="80"/>
      <c r="FS3714" s="80"/>
      <c r="FT3714" s="80"/>
      <c r="FU3714" s="80"/>
      <c r="FV3714" s="80"/>
      <c r="FW3714" s="80"/>
      <c r="FX3714" s="80"/>
      <c r="FY3714" s="80"/>
      <c r="FZ3714" s="80"/>
      <c r="GA3714" s="80"/>
      <c r="GB3714" s="80"/>
      <c r="GC3714" s="80"/>
      <c r="GD3714" s="80"/>
      <c r="GE3714" s="80"/>
      <c r="GF3714" s="80"/>
      <c r="GG3714" s="80"/>
      <c r="GH3714" s="80"/>
      <c r="GI3714" s="80"/>
      <c r="GJ3714" s="80"/>
      <c r="GK3714" s="80"/>
      <c r="GL3714" s="80"/>
      <c r="GM3714" s="80"/>
      <c r="GN3714" s="80"/>
      <c r="GO3714" s="80"/>
      <c r="GP3714" s="80"/>
      <c r="GQ3714" s="80"/>
      <c r="GR3714" s="80"/>
      <c r="GS3714" s="80"/>
      <c r="GT3714" s="80"/>
      <c r="GU3714" s="80"/>
      <c r="GV3714" s="80"/>
      <c r="GW3714" s="80"/>
      <c r="GX3714" s="80"/>
      <c r="GY3714" s="80"/>
      <c r="GZ3714" s="80"/>
      <c r="HA3714" s="80"/>
      <c r="HB3714" s="80"/>
      <c r="HC3714" s="80"/>
      <c r="HD3714" s="80"/>
      <c r="HE3714" s="80"/>
      <c r="HF3714" s="80"/>
      <c r="HG3714" s="80"/>
      <c r="HH3714" s="80"/>
      <c r="HI3714" s="80"/>
      <c r="HJ3714" s="80"/>
      <c r="HK3714" s="80"/>
      <c r="HL3714" s="80"/>
      <c r="HM3714" s="80"/>
      <c r="HN3714" s="80"/>
      <c r="HO3714" s="80"/>
      <c r="HP3714" s="80"/>
      <c r="HQ3714" s="80"/>
      <c r="HR3714" s="80"/>
      <c r="HS3714" s="80"/>
      <c r="HT3714" s="80"/>
      <c r="HU3714" s="80"/>
      <c r="HV3714" s="80"/>
      <c r="HW3714" s="80"/>
      <c r="HX3714" s="80"/>
      <c r="HY3714" s="80"/>
      <c r="HZ3714" s="80"/>
      <c r="IA3714" s="80"/>
      <c r="IB3714" s="80"/>
      <c r="IC3714" s="80"/>
      <c r="ID3714" s="80"/>
      <c r="IE3714" s="80"/>
      <c r="IF3714" s="80"/>
      <c r="IG3714" s="80"/>
      <c r="IH3714" s="80"/>
      <c r="II3714" s="80"/>
      <c r="IJ3714" s="80"/>
      <c r="IK3714" s="80"/>
      <c r="IL3714" s="80"/>
      <c r="IM3714" s="80"/>
      <c r="IN3714" s="80"/>
      <c r="IO3714" s="80"/>
      <c r="IP3714" s="80"/>
      <c r="IQ3714" s="80"/>
      <c r="IR3714" s="80"/>
      <c r="IS3714" s="80"/>
      <c r="IT3714" s="80"/>
      <c r="IU3714" s="80"/>
      <c r="IV3714" s="80"/>
    </row>
    <row r="3715" spans="1:256">
      <c r="A3715" s="48"/>
      <c r="B3715" s="63"/>
      <c r="C3715" s="75"/>
      <c r="D3715" s="51"/>
      <c r="E3715" s="19"/>
      <c r="F3715" s="21"/>
      <c r="G3715" s="80"/>
      <c r="H3715" s="80"/>
      <c r="I3715" s="80"/>
      <c r="J3715" s="80"/>
      <c r="K3715" s="80"/>
      <c r="L3715" s="80"/>
      <c r="M3715" s="80"/>
      <c r="N3715" s="80"/>
      <c r="O3715" s="80"/>
      <c r="P3715" s="80"/>
      <c r="Q3715" s="80"/>
      <c r="R3715" s="80"/>
      <c r="S3715" s="80"/>
      <c r="T3715" s="80"/>
      <c r="U3715" s="80"/>
      <c r="V3715" s="80"/>
      <c r="W3715" s="80"/>
      <c r="X3715" s="80"/>
      <c r="Y3715" s="80"/>
      <c r="Z3715" s="80"/>
      <c r="AA3715" s="80"/>
      <c r="AB3715" s="80"/>
      <c r="AC3715" s="80"/>
      <c r="AD3715" s="80"/>
      <c r="AE3715" s="80"/>
      <c r="AF3715" s="80"/>
      <c r="AG3715" s="80"/>
      <c r="AH3715" s="80"/>
      <c r="AI3715" s="80"/>
      <c r="AJ3715" s="80"/>
      <c r="AK3715" s="80"/>
      <c r="AL3715" s="80"/>
      <c r="AM3715" s="80"/>
      <c r="AN3715" s="80"/>
      <c r="AO3715" s="80"/>
      <c r="AP3715" s="80"/>
      <c r="AQ3715" s="80"/>
      <c r="AR3715" s="80"/>
      <c r="AS3715" s="80"/>
      <c r="AT3715" s="80"/>
      <c r="AU3715" s="80"/>
      <c r="AV3715" s="80"/>
      <c r="AW3715" s="80"/>
      <c r="AX3715" s="80"/>
      <c r="AY3715" s="80"/>
      <c r="AZ3715" s="80"/>
      <c r="BA3715" s="80"/>
      <c r="BB3715" s="80"/>
      <c r="BC3715" s="80"/>
      <c r="BD3715" s="80"/>
      <c r="BE3715" s="80"/>
      <c r="BF3715" s="80"/>
      <c r="BG3715" s="80"/>
      <c r="BH3715" s="80"/>
      <c r="BI3715" s="80"/>
      <c r="BJ3715" s="80"/>
      <c r="BK3715" s="80"/>
      <c r="BL3715" s="80"/>
      <c r="BM3715" s="80"/>
      <c r="BN3715" s="80"/>
      <c r="BO3715" s="80"/>
      <c r="BP3715" s="80"/>
      <c r="BQ3715" s="80"/>
      <c r="BR3715" s="80"/>
      <c r="BS3715" s="80"/>
      <c r="BT3715" s="80"/>
      <c r="BU3715" s="80"/>
      <c r="BV3715" s="80"/>
      <c r="BW3715" s="80"/>
      <c r="BX3715" s="80"/>
      <c r="BY3715" s="80"/>
      <c r="BZ3715" s="80"/>
      <c r="CA3715" s="80"/>
      <c r="CB3715" s="80"/>
      <c r="CC3715" s="80"/>
      <c r="CD3715" s="80"/>
      <c r="CE3715" s="80"/>
      <c r="CF3715" s="80"/>
      <c r="CG3715" s="80"/>
      <c r="CH3715" s="80"/>
      <c r="CI3715" s="80"/>
      <c r="CJ3715" s="80"/>
      <c r="CK3715" s="80"/>
      <c r="CL3715" s="80"/>
      <c r="CM3715" s="80"/>
      <c r="CN3715" s="80"/>
      <c r="CO3715" s="80"/>
      <c r="CP3715" s="80"/>
      <c r="CQ3715" s="80"/>
      <c r="CR3715" s="80"/>
      <c r="CS3715" s="80"/>
      <c r="CT3715" s="80"/>
      <c r="CU3715" s="80"/>
      <c r="CV3715" s="80"/>
      <c r="CW3715" s="80"/>
      <c r="CX3715" s="80"/>
      <c r="CY3715" s="80"/>
      <c r="CZ3715" s="80"/>
      <c r="DA3715" s="80"/>
      <c r="DB3715" s="80"/>
      <c r="DC3715" s="80"/>
      <c r="DD3715" s="80"/>
      <c r="DE3715" s="80"/>
      <c r="DF3715" s="80"/>
      <c r="DG3715" s="80"/>
      <c r="DH3715" s="80"/>
      <c r="DI3715" s="80"/>
      <c r="DJ3715" s="80"/>
      <c r="DK3715" s="80"/>
      <c r="DL3715" s="80"/>
      <c r="DM3715" s="80"/>
      <c r="DN3715" s="80"/>
      <c r="DO3715" s="80"/>
      <c r="DP3715" s="80"/>
      <c r="DQ3715" s="80"/>
      <c r="DR3715" s="80"/>
      <c r="DS3715" s="80"/>
      <c r="DT3715" s="80"/>
      <c r="DU3715" s="80"/>
      <c r="DV3715" s="80"/>
      <c r="DW3715" s="80"/>
      <c r="DX3715" s="80"/>
      <c r="DY3715" s="80"/>
      <c r="DZ3715" s="80"/>
      <c r="EA3715" s="80"/>
      <c r="EB3715" s="80"/>
      <c r="EC3715" s="80"/>
      <c r="ED3715" s="80"/>
      <c r="EE3715" s="80"/>
      <c r="EF3715" s="80"/>
      <c r="EG3715" s="80"/>
      <c r="EH3715" s="80"/>
      <c r="EI3715" s="80"/>
      <c r="EJ3715" s="80"/>
      <c r="EK3715" s="80"/>
      <c r="EL3715" s="80"/>
      <c r="EM3715" s="80"/>
      <c r="EN3715" s="80"/>
      <c r="EO3715" s="80"/>
      <c r="EP3715" s="80"/>
      <c r="EQ3715" s="80"/>
      <c r="ER3715" s="80"/>
      <c r="ES3715" s="80"/>
      <c r="ET3715" s="80"/>
      <c r="EU3715" s="80"/>
      <c r="EV3715" s="80"/>
      <c r="EW3715" s="80"/>
      <c r="EX3715" s="80"/>
      <c r="EY3715" s="80"/>
      <c r="EZ3715" s="80"/>
      <c r="FA3715" s="80"/>
      <c r="FB3715" s="80"/>
      <c r="FC3715" s="80"/>
      <c r="FD3715" s="80"/>
      <c r="FE3715" s="80"/>
      <c r="FF3715" s="80"/>
      <c r="FG3715" s="80"/>
      <c r="FH3715" s="80"/>
      <c r="FI3715" s="80"/>
      <c r="FJ3715" s="80"/>
      <c r="FK3715" s="80"/>
      <c r="FL3715" s="80"/>
      <c r="FM3715" s="80"/>
      <c r="FN3715" s="80"/>
      <c r="FO3715" s="80"/>
      <c r="FP3715" s="80"/>
      <c r="FQ3715" s="80"/>
      <c r="FR3715" s="80"/>
      <c r="FS3715" s="80"/>
      <c r="FT3715" s="80"/>
      <c r="FU3715" s="80"/>
      <c r="FV3715" s="80"/>
      <c r="FW3715" s="80"/>
      <c r="FX3715" s="80"/>
      <c r="FY3715" s="80"/>
      <c r="FZ3715" s="80"/>
      <c r="GA3715" s="80"/>
      <c r="GB3715" s="80"/>
      <c r="GC3715" s="80"/>
      <c r="GD3715" s="80"/>
      <c r="GE3715" s="80"/>
      <c r="GF3715" s="80"/>
      <c r="GG3715" s="80"/>
      <c r="GH3715" s="80"/>
      <c r="GI3715" s="80"/>
      <c r="GJ3715" s="80"/>
      <c r="GK3715" s="80"/>
      <c r="GL3715" s="80"/>
      <c r="GM3715" s="80"/>
      <c r="GN3715" s="80"/>
      <c r="GO3715" s="80"/>
      <c r="GP3715" s="80"/>
      <c r="GQ3715" s="80"/>
      <c r="GR3715" s="80"/>
      <c r="GS3715" s="80"/>
      <c r="GT3715" s="80"/>
      <c r="GU3715" s="80"/>
      <c r="GV3715" s="80"/>
      <c r="GW3715" s="80"/>
      <c r="GX3715" s="80"/>
      <c r="GY3715" s="80"/>
      <c r="GZ3715" s="80"/>
      <c r="HA3715" s="80"/>
      <c r="HB3715" s="80"/>
      <c r="HC3715" s="80"/>
      <c r="HD3715" s="80"/>
      <c r="HE3715" s="80"/>
      <c r="HF3715" s="80"/>
      <c r="HG3715" s="80"/>
      <c r="HH3715" s="80"/>
      <c r="HI3715" s="80"/>
      <c r="HJ3715" s="80"/>
      <c r="HK3715" s="80"/>
      <c r="HL3715" s="80"/>
      <c r="HM3715" s="80"/>
      <c r="HN3715" s="80"/>
      <c r="HO3715" s="80"/>
      <c r="HP3715" s="80"/>
      <c r="HQ3715" s="80"/>
      <c r="HR3715" s="80"/>
      <c r="HS3715" s="80"/>
      <c r="HT3715" s="80"/>
      <c r="HU3715" s="80"/>
      <c r="HV3715" s="80"/>
      <c r="HW3715" s="80"/>
      <c r="HX3715" s="80"/>
      <c r="HY3715" s="80"/>
      <c r="HZ3715" s="80"/>
      <c r="IA3715" s="80"/>
      <c r="IB3715" s="80"/>
      <c r="IC3715" s="80"/>
      <c r="ID3715" s="80"/>
      <c r="IE3715" s="80"/>
      <c r="IF3715" s="80"/>
      <c r="IG3715" s="80"/>
      <c r="IH3715" s="80"/>
      <c r="II3715" s="80"/>
      <c r="IJ3715" s="80"/>
      <c r="IK3715" s="80"/>
      <c r="IL3715" s="80"/>
      <c r="IM3715" s="80"/>
      <c r="IN3715" s="80"/>
      <c r="IO3715" s="80"/>
      <c r="IP3715" s="80"/>
      <c r="IQ3715" s="80"/>
      <c r="IR3715" s="80"/>
      <c r="IS3715" s="80"/>
      <c r="IT3715" s="80"/>
      <c r="IU3715" s="80"/>
      <c r="IV3715" s="80"/>
    </row>
    <row r="3716" spans="1:256">
      <c r="A3716" s="48"/>
      <c r="B3716" s="65"/>
      <c r="C3716" s="50"/>
      <c r="D3716" s="51"/>
      <c r="E3716" s="19"/>
      <c r="F3716" s="21"/>
      <c r="G3716" s="80"/>
      <c r="H3716" s="80"/>
      <c r="I3716" s="80"/>
      <c r="J3716" s="80"/>
      <c r="K3716" s="80"/>
      <c r="L3716" s="80"/>
      <c r="M3716" s="80"/>
      <c r="N3716" s="80"/>
      <c r="O3716" s="80"/>
      <c r="P3716" s="80"/>
      <c r="Q3716" s="80"/>
      <c r="R3716" s="80"/>
      <c r="S3716" s="80"/>
      <c r="T3716" s="80"/>
      <c r="U3716" s="80"/>
      <c r="V3716" s="80"/>
      <c r="W3716" s="80"/>
      <c r="X3716" s="80"/>
      <c r="Y3716" s="80"/>
      <c r="Z3716" s="80"/>
      <c r="AA3716" s="80"/>
      <c r="AB3716" s="80"/>
      <c r="AC3716" s="80"/>
      <c r="AD3716" s="80"/>
      <c r="AE3716" s="80"/>
      <c r="AF3716" s="80"/>
      <c r="AG3716" s="80"/>
      <c r="AH3716" s="80"/>
      <c r="AI3716" s="80"/>
      <c r="AJ3716" s="80"/>
      <c r="AK3716" s="80"/>
      <c r="AL3716" s="80"/>
      <c r="AM3716" s="80"/>
      <c r="AN3716" s="80"/>
      <c r="AO3716" s="80"/>
      <c r="AP3716" s="80"/>
      <c r="AQ3716" s="80"/>
      <c r="AR3716" s="80"/>
      <c r="AS3716" s="80"/>
      <c r="AT3716" s="80"/>
      <c r="AU3716" s="80"/>
      <c r="AV3716" s="80"/>
      <c r="AW3716" s="80"/>
      <c r="AX3716" s="80"/>
      <c r="AY3716" s="80"/>
      <c r="AZ3716" s="80"/>
      <c r="BA3716" s="80"/>
      <c r="BB3716" s="80"/>
      <c r="BC3716" s="80"/>
      <c r="BD3716" s="80"/>
      <c r="BE3716" s="80"/>
      <c r="BF3716" s="80"/>
      <c r="BG3716" s="80"/>
      <c r="BH3716" s="80"/>
      <c r="BI3716" s="80"/>
      <c r="BJ3716" s="80"/>
      <c r="BK3716" s="80"/>
      <c r="BL3716" s="80"/>
      <c r="BM3716" s="80"/>
      <c r="BN3716" s="80"/>
      <c r="BO3716" s="80"/>
      <c r="BP3716" s="80"/>
      <c r="BQ3716" s="80"/>
      <c r="BR3716" s="80"/>
      <c r="BS3716" s="80"/>
      <c r="BT3716" s="80"/>
      <c r="BU3716" s="80"/>
      <c r="BV3716" s="80"/>
      <c r="BW3716" s="80"/>
      <c r="BX3716" s="80"/>
      <c r="BY3716" s="80"/>
      <c r="BZ3716" s="80"/>
      <c r="CA3716" s="80"/>
      <c r="CB3716" s="80"/>
      <c r="CC3716" s="80"/>
      <c r="CD3716" s="80"/>
      <c r="CE3716" s="80"/>
      <c r="CF3716" s="80"/>
      <c r="CG3716" s="80"/>
      <c r="CH3716" s="80"/>
      <c r="CI3716" s="80"/>
      <c r="CJ3716" s="80"/>
      <c r="CK3716" s="80"/>
      <c r="CL3716" s="80"/>
      <c r="CM3716" s="80"/>
      <c r="CN3716" s="80"/>
      <c r="CO3716" s="80"/>
      <c r="CP3716" s="80"/>
      <c r="CQ3716" s="80"/>
      <c r="CR3716" s="80"/>
      <c r="CS3716" s="80"/>
      <c r="CT3716" s="80"/>
      <c r="CU3716" s="80"/>
      <c r="CV3716" s="80"/>
      <c r="CW3716" s="80"/>
      <c r="CX3716" s="80"/>
      <c r="CY3716" s="80"/>
      <c r="CZ3716" s="80"/>
      <c r="DA3716" s="80"/>
      <c r="DB3716" s="80"/>
      <c r="DC3716" s="80"/>
      <c r="DD3716" s="80"/>
      <c r="DE3716" s="80"/>
      <c r="DF3716" s="80"/>
      <c r="DG3716" s="80"/>
      <c r="DH3716" s="80"/>
      <c r="DI3716" s="80"/>
      <c r="DJ3716" s="80"/>
      <c r="DK3716" s="80"/>
      <c r="DL3716" s="80"/>
      <c r="DM3716" s="80"/>
      <c r="DN3716" s="80"/>
      <c r="DO3716" s="80"/>
      <c r="DP3716" s="80"/>
      <c r="DQ3716" s="80"/>
      <c r="DR3716" s="80"/>
      <c r="DS3716" s="80"/>
      <c r="DT3716" s="80"/>
      <c r="DU3716" s="80"/>
      <c r="DV3716" s="80"/>
      <c r="DW3716" s="80"/>
      <c r="DX3716" s="80"/>
      <c r="DY3716" s="80"/>
      <c r="DZ3716" s="80"/>
      <c r="EA3716" s="80"/>
      <c r="EB3716" s="80"/>
      <c r="EC3716" s="80"/>
      <c r="ED3716" s="80"/>
      <c r="EE3716" s="80"/>
      <c r="EF3716" s="80"/>
      <c r="EG3716" s="80"/>
      <c r="EH3716" s="80"/>
      <c r="EI3716" s="80"/>
      <c r="EJ3716" s="80"/>
      <c r="EK3716" s="80"/>
      <c r="EL3716" s="80"/>
      <c r="EM3716" s="80"/>
      <c r="EN3716" s="80"/>
      <c r="EO3716" s="80"/>
      <c r="EP3716" s="80"/>
      <c r="EQ3716" s="80"/>
      <c r="ER3716" s="80"/>
      <c r="ES3716" s="80"/>
      <c r="ET3716" s="80"/>
      <c r="EU3716" s="80"/>
      <c r="EV3716" s="80"/>
      <c r="EW3716" s="80"/>
      <c r="EX3716" s="80"/>
      <c r="EY3716" s="80"/>
      <c r="EZ3716" s="80"/>
      <c r="FA3716" s="80"/>
      <c r="FB3716" s="80"/>
      <c r="FC3716" s="80"/>
      <c r="FD3716" s="80"/>
      <c r="FE3716" s="80"/>
      <c r="FF3716" s="80"/>
      <c r="FG3716" s="80"/>
      <c r="FH3716" s="80"/>
      <c r="FI3716" s="80"/>
      <c r="FJ3716" s="80"/>
      <c r="FK3716" s="80"/>
      <c r="FL3716" s="80"/>
      <c r="FM3716" s="80"/>
      <c r="FN3716" s="80"/>
      <c r="FO3716" s="80"/>
      <c r="FP3716" s="80"/>
      <c r="FQ3716" s="80"/>
      <c r="FR3716" s="80"/>
      <c r="FS3716" s="80"/>
      <c r="FT3716" s="80"/>
      <c r="FU3716" s="80"/>
      <c r="FV3716" s="80"/>
      <c r="FW3716" s="80"/>
      <c r="FX3716" s="80"/>
      <c r="FY3716" s="80"/>
      <c r="FZ3716" s="80"/>
      <c r="GA3716" s="80"/>
      <c r="GB3716" s="80"/>
      <c r="GC3716" s="80"/>
      <c r="GD3716" s="80"/>
      <c r="GE3716" s="80"/>
      <c r="GF3716" s="80"/>
      <c r="GG3716" s="80"/>
      <c r="GH3716" s="80"/>
      <c r="GI3716" s="80"/>
      <c r="GJ3716" s="80"/>
      <c r="GK3716" s="80"/>
      <c r="GL3716" s="80"/>
      <c r="GM3716" s="80"/>
      <c r="GN3716" s="80"/>
      <c r="GO3716" s="80"/>
      <c r="GP3716" s="80"/>
      <c r="GQ3716" s="80"/>
      <c r="GR3716" s="80"/>
      <c r="GS3716" s="80"/>
      <c r="GT3716" s="80"/>
      <c r="GU3716" s="80"/>
      <c r="GV3716" s="80"/>
      <c r="GW3716" s="80"/>
      <c r="GX3716" s="80"/>
      <c r="GY3716" s="80"/>
      <c r="GZ3716" s="80"/>
      <c r="HA3716" s="80"/>
      <c r="HB3716" s="80"/>
      <c r="HC3716" s="80"/>
      <c r="HD3716" s="80"/>
      <c r="HE3716" s="80"/>
      <c r="HF3716" s="80"/>
      <c r="HG3716" s="80"/>
      <c r="HH3716" s="80"/>
      <c r="HI3716" s="80"/>
      <c r="HJ3716" s="80"/>
      <c r="HK3716" s="80"/>
      <c r="HL3716" s="80"/>
      <c r="HM3716" s="80"/>
      <c r="HN3716" s="80"/>
      <c r="HO3716" s="80"/>
      <c r="HP3716" s="80"/>
      <c r="HQ3716" s="80"/>
      <c r="HR3716" s="80"/>
      <c r="HS3716" s="80"/>
      <c r="HT3716" s="80"/>
      <c r="HU3716" s="80"/>
      <c r="HV3716" s="80"/>
      <c r="HW3716" s="80"/>
      <c r="HX3716" s="80"/>
      <c r="HY3716" s="80"/>
      <c r="HZ3716" s="80"/>
      <c r="IA3716" s="80"/>
      <c r="IB3716" s="80"/>
      <c r="IC3716" s="80"/>
      <c r="ID3716" s="80"/>
      <c r="IE3716" s="80"/>
      <c r="IF3716" s="80"/>
      <c r="IG3716" s="80"/>
      <c r="IH3716" s="80"/>
      <c r="II3716" s="80"/>
      <c r="IJ3716" s="80"/>
      <c r="IK3716" s="80"/>
      <c r="IL3716" s="80"/>
      <c r="IM3716" s="80"/>
      <c r="IN3716" s="80"/>
      <c r="IO3716" s="80"/>
      <c r="IP3716" s="80"/>
      <c r="IQ3716" s="80"/>
      <c r="IR3716" s="80"/>
      <c r="IS3716" s="80"/>
      <c r="IT3716" s="80"/>
      <c r="IU3716" s="80"/>
      <c r="IV3716" s="80"/>
    </row>
    <row r="3717" spans="1:256">
      <c r="A3717" s="48"/>
      <c r="B3717" s="65"/>
      <c r="C3717" s="50"/>
      <c r="D3717" s="51"/>
      <c r="E3717" s="19"/>
      <c r="F3717" s="21"/>
      <c r="G3717" s="80"/>
      <c r="H3717" s="80"/>
      <c r="I3717" s="80"/>
      <c r="J3717" s="80"/>
      <c r="K3717" s="80"/>
      <c r="L3717" s="80"/>
      <c r="M3717" s="80"/>
      <c r="N3717" s="80"/>
      <c r="O3717" s="80"/>
      <c r="P3717" s="80"/>
      <c r="Q3717" s="80"/>
      <c r="R3717" s="80"/>
      <c r="S3717" s="80"/>
      <c r="T3717" s="80"/>
      <c r="U3717" s="80"/>
      <c r="V3717" s="80"/>
      <c r="W3717" s="80"/>
      <c r="X3717" s="80"/>
      <c r="Y3717" s="80"/>
      <c r="Z3717" s="80"/>
      <c r="AA3717" s="80"/>
      <c r="AB3717" s="80"/>
      <c r="AC3717" s="80"/>
      <c r="AD3717" s="80"/>
      <c r="AE3717" s="80"/>
      <c r="AF3717" s="80"/>
      <c r="AG3717" s="80"/>
      <c r="AH3717" s="80"/>
      <c r="AI3717" s="80"/>
      <c r="AJ3717" s="80"/>
      <c r="AK3717" s="80"/>
      <c r="AL3717" s="80"/>
      <c r="AM3717" s="80"/>
      <c r="AN3717" s="80"/>
      <c r="AO3717" s="80"/>
      <c r="AP3717" s="80"/>
      <c r="AQ3717" s="80"/>
      <c r="AR3717" s="80"/>
      <c r="AS3717" s="80"/>
      <c r="AT3717" s="80"/>
      <c r="AU3717" s="80"/>
      <c r="AV3717" s="80"/>
      <c r="AW3717" s="80"/>
      <c r="AX3717" s="80"/>
      <c r="AY3717" s="80"/>
      <c r="AZ3717" s="80"/>
      <c r="BA3717" s="80"/>
      <c r="BB3717" s="80"/>
      <c r="BC3717" s="80"/>
      <c r="BD3717" s="80"/>
      <c r="BE3717" s="80"/>
      <c r="BF3717" s="80"/>
      <c r="BG3717" s="80"/>
      <c r="BH3717" s="80"/>
      <c r="BI3717" s="80"/>
      <c r="BJ3717" s="80"/>
      <c r="BK3717" s="80"/>
      <c r="BL3717" s="80"/>
      <c r="BM3717" s="80"/>
      <c r="BN3717" s="80"/>
      <c r="BO3717" s="80"/>
      <c r="BP3717" s="80"/>
      <c r="BQ3717" s="80"/>
      <c r="BR3717" s="80"/>
      <c r="BS3717" s="80"/>
      <c r="BT3717" s="80"/>
      <c r="BU3717" s="80"/>
      <c r="BV3717" s="80"/>
      <c r="BW3717" s="80"/>
      <c r="BX3717" s="80"/>
      <c r="BY3717" s="80"/>
      <c r="BZ3717" s="80"/>
      <c r="CA3717" s="80"/>
      <c r="CB3717" s="80"/>
      <c r="CC3717" s="80"/>
      <c r="CD3717" s="80"/>
      <c r="CE3717" s="80"/>
      <c r="CF3717" s="80"/>
      <c r="CG3717" s="80"/>
      <c r="CH3717" s="80"/>
      <c r="CI3717" s="80"/>
      <c r="CJ3717" s="80"/>
      <c r="CK3717" s="80"/>
      <c r="CL3717" s="80"/>
      <c r="CM3717" s="80"/>
      <c r="CN3717" s="80"/>
      <c r="CO3717" s="80"/>
      <c r="CP3717" s="80"/>
      <c r="CQ3717" s="80"/>
      <c r="CR3717" s="80"/>
      <c r="CS3717" s="80"/>
      <c r="CT3717" s="80"/>
      <c r="CU3717" s="80"/>
      <c r="CV3717" s="80"/>
      <c r="CW3717" s="80"/>
      <c r="CX3717" s="80"/>
      <c r="CY3717" s="80"/>
      <c r="CZ3717" s="80"/>
      <c r="DA3717" s="80"/>
      <c r="DB3717" s="80"/>
      <c r="DC3717" s="80"/>
      <c r="DD3717" s="80"/>
      <c r="DE3717" s="80"/>
      <c r="DF3717" s="80"/>
      <c r="DG3717" s="80"/>
      <c r="DH3717" s="80"/>
      <c r="DI3717" s="80"/>
      <c r="DJ3717" s="80"/>
      <c r="DK3717" s="80"/>
      <c r="DL3717" s="80"/>
      <c r="DM3717" s="80"/>
      <c r="DN3717" s="80"/>
      <c r="DO3717" s="80"/>
      <c r="DP3717" s="80"/>
      <c r="DQ3717" s="80"/>
      <c r="DR3717" s="80"/>
      <c r="DS3717" s="80"/>
      <c r="DT3717" s="80"/>
      <c r="DU3717" s="80"/>
      <c r="DV3717" s="80"/>
      <c r="DW3717" s="80"/>
      <c r="DX3717" s="80"/>
      <c r="DY3717" s="80"/>
      <c r="DZ3717" s="80"/>
      <c r="EA3717" s="80"/>
      <c r="EB3717" s="80"/>
      <c r="EC3717" s="80"/>
      <c r="ED3717" s="80"/>
      <c r="EE3717" s="80"/>
      <c r="EF3717" s="80"/>
      <c r="EG3717" s="80"/>
      <c r="EH3717" s="80"/>
      <c r="EI3717" s="80"/>
      <c r="EJ3717" s="80"/>
      <c r="EK3717" s="80"/>
      <c r="EL3717" s="80"/>
      <c r="EM3717" s="80"/>
      <c r="EN3717" s="80"/>
      <c r="EO3717" s="80"/>
      <c r="EP3717" s="80"/>
      <c r="EQ3717" s="80"/>
      <c r="ER3717" s="80"/>
      <c r="ES3717" s="80"/>
      <c r="ET3717" s="80"/>
      <c r="EU3717" s="80"/>
      <c r="EV3717" s="80"/>
      <c r="EW3717" s="80"/>
      <c r="EX3717" s="80"/>
      <c r="EY3717" s="80"/>
      <c r="EZ3717" s="80"/>
      <c r="FA3717" s="80"/>
      <c r="FB3717" s="80"/>
      <c r="FC3717" s="80"/>
      <c r="FD3717" s="80"/>
      <c r="FE3717" s="80"/>
      <c r="FF3717" s="80"/>
      <c r="FG3717" s="80"/>
      <c r="FH3717" s="80"/>
      <c r="FI3717" s="80"/>
      <c r="FJ3717" s="80"/>
      <c r="FK3717" s="80"/>
      <c r="FL3717" s="80"/>
      <c r="FM3717" s="80"/>
      <c r="FN3717" s="80"/>
      <c r="FO3717" s="80"/>
      <c r="FP3717" s="80"/>
      <c r="FQ3717" s="80"/>
      <c r="FR3717" s="80"/>
      <c r="FS3717" s="80"/>
      <c r="FT3717" s="80"/>
      <c r="FU3717" s="80"/>
      <c r="FV3717" s="80"/>
      <c r="FW3717" s="80"/>
      <c r="FX3717" s="80"/>
      <c r="FY3717" s="80"/>
      <c r="FZ3717" s="80"/>
      <c r="GA3717" s="80"/>
      <c r="GB3717" s="80"/>
      <c r="GC3717" s="80"/>
      <c r="GD3717" s="80"/>
      <c r="GE3717" s="80"/>
      <c r="GF3717" s="80"/>
      <c r="GG3717" s="80"/>
      <c r="GH3717" s="80"/>
      <c r="GI3717" s="80"/>
      <c r="GJ3717" s="80"/>
      <c r="GK3717" s="80"/>
      <c r="GL3717" s="80"/>
      <c r="GM3717" s="80"/>
      <c r="GN3717" s="80"/>
      <c r="GO3717" s="80"/>
      <c r="GP3717" s="80"/>
      <c r="GQ3717" s="80"/>
      <c r="GR3717" s="80"/>
      <c r="GS3717" s="80"/>
      <c r="GT3717" s="80"/>
      <c r="GU3717" s="80"/>
      <c r="GV3717" s="80"/>
      <c r="GW3717" s="80"/>
      <c r="GX3717" s="80"/>
      <c r="GY3717" s="80"/>
      <c r="GZ3717" s="80"/>
      <c r="HA3717" s="80"/>
      <c r="HB3717" s="80"/>
      <c r="HC3717" s="80"/>
      <c r="HD3717" s="80"/>
      <c r="HE3717" s="80"/>
      <c r="HF3717" s="80"/>
      <c r="HG3717" s="80"/>
      <c r="HH3717" s="80"/>
      <c r="HI3717" s="80"/>
      <c r="HJ3717" s="80"/>
      <c r="HK3717" s="80"/>
      <c r="HL3717" s="80"/>
      <c r="HM3717" s="80"/>
      <c r="HN3717" s="80"/>
      <c r="HO3717" s="80"/>
      <c r="HP3717" s="80"/>
      <c r="HQ3717" s="80"/>
      <c r="HR3717" s="80"/>
      <c r="HS3717" s="80"/>
      <c r="HT3717" s="80"/>
      <c r="HU3717" s="80"/>
      <c r="HV3717" s="80"/>
      <c r="HW3717" s="80"/>
      <c r="HX3717" s="80"/>
      <c r="HY3717" s="80"/>
      <c r="HZ3717" s="80"/>
      <c r="IA3717" s="80"/>
      <c r="IB3717" s="80"/>
      <c r="IC3717" s="80"/>
      <c r="ID3717" s="80"/>
      <c r="IE3717" s="80"/>
      <c r="IF3717" s="80"/>
      <c r="IG3717" s="80"/>
      <c r="IH3717" s="80"/>
      <c r="II3717" s="80"/>
      <c r="IJ3717" s="80"/>
      <c r="IK3717" s="80"/>
      <c r="IL3717" s="80"/>
      <c r="IM3717" s="80"/>
      <c r="IN3717" s="80"/>
      <c r="IO3717" s="80"/>
      <c r="IP3717" s="80"/>
      <c r="IQ3717" s="80"/>
      <c r="IR3717" s="80"/>
      <c r="IS3717" s="80"/>
      <c r="IT3717" s="80"/>
      <c r="IU3717" s="80"/>
      <c r="IV3717" s="80"/>
    </row>
    <row r="3718" spans="1:256">
      <c r="A3718" s="48"/>
      <c r="B3718" s="65"/>
      <c r="C3718" s="50"/>
      <c r="D3718" s="51"/>
      <c r="E3718" s="19"/>
      <c r="F3718" s="21"/>
      <c r="G3718" s="80"/>
      <c r="H3718" s="80"/>
      <c r="I3718" s="80"/>
      <c r="J3718" s="80"/>
      <c r="K3718" s="80"/>
      <c r="L3718" s="80"/>
      <c r="M3718" s="80"/>
      <c r="N3718" s="80"/>
      <c r="O3718" s="80"/>
      <c r="P3718" s="80"/>
      <c r="Q3718" s="80"/>
      <c r="R3718" s="80"/>
      <c r="S3718" s="80"/>
      <c r="T3718" s="80"/>
      <c r="U3718" s="80"/>
      <c r="V3718" s="80"/>
      <c r="W3718" s="80"/>
      <c r="X3718" s="80"/>
      <c r="Y3718" s="80"/>
      <c r="Z3718" s="80"/>
      <c r="AA3718" s="80"/>
      <c r="AB3718" s="80"/>
      <c r="AC3718" s="80"/>
      <c r="AD3718" s="80"/>
      <c r="AE3718" s="80"/>
      <c r="AF3718" s="80"/>
      <c r="AG3718" s="80"/>
      <c r="AH3718" s="80"/>
      <c r="AI3718" s="80"/>
      <c r="AJ3718" s="80"/>
      <c r="AK3718" s="80"/>
      <c r="AL3718" s="80"/>
      <c r="AM3718" s="80"/>
      <c r="AN3718" s="80"/>
      <c r="AO3718" s="80"/>
      <c r="AP3718" s="80"/>
      <c r="AQ3718" s="80"/>
      <c r="AR3718" s="80"/>
      <c r="AS3718" s="80"/>
      <c r="AT3718" s="80"/>
      <c r="AU3718" s="80"/>
      <c r="AV3718" s="80"/>
      <c r="AW3718" s="80"/>
      <c r="AX3718" s="80"/>
      <c r="AY3718" s="80"/>
      <c r="AZ3718" s="80"/>
      <c r="BA3718" s="80"/>
      <c r="BB3718" s="80"/>
      <c r="BC3718" s="80"/>
      <c r="BD3718" s="80"/>
      <c r="BE3718" s="80"/>
      <c r="BF3718" s="80"/>
      <c r="BG3718" s="80"/>
      <c r="BH3718" s="80"/>
      <c r="BI3718" s="80"/>
      <c r="BJ3718" s="80"/>
      <c r="BK3718" s="80"/>
      <c r="BL3718" s="80"/>
      <c r="BM3718" s="80"/>
      <c r="BN3718" s="80"/>
      <c r="BO3718" s="80"/>
      <c r="BP3718" s="80"/>
      <c r="BQ3718" s="80"/>
      <c r="BR3718" s="80"/>
      <c r="BS3718" s="80"/>
      <c r="BT3718" s="80"/>
      <c r="BU3718" s="80"/>
      <c r="BV3718" s="80"/>
      <c r="BW3718" s="80"/>
      <c r="BX3718" s="80"/>
      <c r="BY3718" s="80"/>
      <c r="BZ3718" s="80"/>
      <c r="CA3718" s="80"/>
      <c r="CB3718" s="80"/>
      <c r="CC3718" s="80"/>
      <c r="CD3718" s="80"/>
      <c r="CE3718" s="80"/>
      <c r="CF3718" s="80"/>
      <c r="CG3718" s="80"/>
      <c r="CH3718" s="80"/>
      <c r="CI3718" s="80"/>
      <c r="CJ3718" s="80"/>
      <c r="CK3718" s="80"/>
      <c r="CL3718" s="80"/>
      <c r="CM3718" s="80"/>
      <c r="CN3718" s="80"/>
      <c r="CO3718" s="80"/>
      <c r="CP3718" s="80"/>
      <c r="CQ3718" s="80"/>
      <c r="CR3718" s="80"/>
      <c r="CS3718" s="80"/>
      <c r="CT3718" s="80"/>
      <c r="CU3718" s="80"/>
      <c r="CV3718" s="80"/>
      <c r="CW3718" s="80"/>
      <c r="CX3718" s="80"/>
      <c r="CY3718" s="80"/>
      <c r="CZ3718" s="80"/>
      <c r="DA3718" s="80"/>
      <c r="DB3718" s="80"/>
      <c r="DC3718" s="80"/>
      <c r="DD3718" s="80"/>
      <c r="DE3718" s="80"/>
      <c r="DF3718" s="80"/>
      <c r="DG3718" s="80"/>
      <c r="DH3718" s="80"/>
      <c r="DI3718" s="80"/>
      <c r="DJ3718" s="80"/>
      <c r="DK3718" s="80"/>
      <c r="DL3718" s="80"/>
      <c r="DM3718" s="80"/>
      <c r="DN3718" s="80"/>
      <c r="DO3718" s="80"/>
      <c r="DP3718" s="80"/>
      <c r="DQ3718" s="80"/>
      <c r="DR3718" s="80"/>
      <c r="DS3718" s="80"/>
      <c r="DT3718" s="80"/>
      <c r="DU3718" s="80"/>
      <c r="DV3718" s="80"/>
      <c r="DW3718" s="80"/>
      <c r="DX3718" s="80"/>
      <c r="DY3718" s="80"/>
      <c r="DZ3718" s="80"/>
      <c r="EA3718" s="80"/>
      <c r="EB3718" s="80"/>
      <c r="EC3718" s="80"/>
      <c r="ED3718" s="80"/>
      <c r="EE3718" s="80"/>
      <c r="EF3718" s="80"/>
      <c r="EG3718" s="80"/>
      <c r="EH3718" s="80"/>
      <c r="EI3718" s="80"/>
      <c r="EJ3718" s="80"/>
      <c r="EK3718" s="80"/>
      <c r="EL3718" s="80"/>
      <c r="EM3718" s="80"/>
      <c r="EN3718" s="80"/>
      <c r="EO3718" s="80"/>
      <c r="EP3718" s="80"/>
      <c r="EQ3718" s="80"/>
      <c r="ER3718" s="80"/>
      <c r="ES3718" s="80"/>
      <c r="ET3718" s="80"/>
      <c r="EU3718" s="80"/>
      <c r="EV3718" s="80"/>
      <c r="EW3718" s="80"/>
      <c r="EX3718" s="80"/>
      <c r="EY3718" s="80"/>
      <c r="EZ3718" s="80"/>
      <c r="FA3718" s="80"/>
      <c r="FB3718" s="80"/>
      <c r="FC3718" s="80"/>
      <c r="FD3718" s="80"/>
      <c r="FE3718" s="80"/>
      <c r="FF3718" s="80"/>
      <c r="FG3718" s="80"/>
      <c r="FH3718" s="80"/>
      <c r="FI3718" s="80"/>
      <c r="FJ3718" s="80"/>
      <c r="FK3718" s="80"/>
      <c r="FL3718" s="80"/>
      <c r="FM3718" s="80"/>
      <c r="FN3718" s="80"/>
      <c r="FO3718" s="80"/>
      <c r="FP3718" s="80"/>
      <c r="FQ3718" s="80"/>
      <c r="FR3718" s="80"/>
      <c r="FS3718" s="80"/>
      <c r="FT3718" s="80"/>
      <c r="FU3718" s="80"/>
      <c r="FV3718" s="80"/>
      <c r="FW3718" s="80"/>
      <c r="FX3718" s="80"/>
      <c r="FY3718" s="80"/>
      <c r="FZ3718" s="80"/>
      <c r="GA3718" s="80"/>
      <c r="GB3718" s="80"/>
      <c r="GC3718" s="80"/>
      <c r="GD3718" s="80"/>
      <c r="GE3718" s="80"/>
      <c r="GF3718" s="80"/>
      <c r="GG3718" s="80"/>
      <c r="GH3718" s="80"/>
      <c r="GI3718" s="80"/>
      <c r="GJ3718" s="80"/>
      <c r="GK3718" s="80"/>
      <c r="GL3718" s="80"/>
      <c r="GM3718" s="80"/>
      <c r="GN3718" s="80"/>
      <c r="GO3718" s="80"/>
      <c r="GP3718" s="80"/>
      <c r="GQ3718" s="80"/>
      <c r="GR3718" s="80"/>
      <c r="GS3718" s="80"/>
      <c r="GT3718" s="80"/>
      <c r="GU3718" s="80"/>
      <c r="GV3718" s="80"/>
      <c r="GW3718" s="80"/>
      <c r="GX3718" s="80"/>
      <c r="GY3718" s="80"/>
      <c r="GZ3718" s="80"/>
      <c r="HA3718" s="80"/>
      <c r="HB3718" s="80"/>
      <c r="HC3718" s="80"/>
      <c r="HD3718" s="80"/>
      <c r="HE3718" s="80"/>
      <c r="HF3718" s="80"/>
      <c r="HG3718" s="80"/>
      <c r="HH3718" s="80"/>
      <c r="HI3718" s="80"/>
      <c r="HJ3718" s="80"/>
      <c r="HK3718" s="80"/>
      <c r="HL3718" s="80"/>
      <c r="HM3718" s="80"/>
      <c r="HN3718" s="80"/>
      <c r="HO3718" s="80"/>
      <c r="HP3718" s="80"/>
      <c r="HQ3718" s="80"/>
      <c r="HR3718" s="80"/>
      <c r="HS3718" s="80"/>
      <c r="HT3718" s="80"/>
      <c r="HU3718" s="80"/>
      <c r="HV3718" s="80"/>
      <c r="HW3718" s="80"/>
      <c r="HX3718" s="80"/>
      <c r="HY3718" s="80"/>
      <c r="HZ3718" s="80"/>
      <c r="IA3718" s="80"/>
      <c r="IB3718" s="80"/>
      <c r="IC3718" s="80"/>
      <c r="ID3718" s="80"/>
      <c r="IE3718" s="80"/>
      <c r="IF3718" s="80"/>
      <c r="IG3718" s="80"/>
      <c r="IH3718" s="80"/>
      <c r="II3718" s="80"/>
      <c r="IJ3718" s="80"/>
      <c r="IK3718" s="80"/>
      <c r="IL3718" s="80"/>
      <c r="IM3718" s="80"/>
      <c r="IN3718" s="80"/>
      <c r="IO3718" s="80"/>
      <c r="IP3718" s="80"/>
      <c r="IQ3718" s="80"/>
      <c r="IR3718" s="80"/>
      <c r="IS3718" s="80"/>
      <c r="IT3718" s="80"/>
      <c r="IU3718" s="80"/>
      <c r="IV3718" s="80"/>
    </row>
    <row r="3719" spans="1:256">
      <c r="A3719" s="48"/>
      <c r="B3719" s="65"/>
      <c r="C3719" s="50"/>
      <c r="D3719" s="51"/>
      <c r="E3719" s="19"/>
      <c r="F3719" s="21"/>
      <c r="G3719" s="80"/>
      <c r="H3719" s="80"/>
      <c r="I3719" s="80"/>
      <c r="J3719" s="80"/>
      <c r="K3719" s="80"/>
      <c r="L3719" s="80"/>
      <c r="M3719" s="80"/>
      <c r="N3719" s="80"/>
      <c r="O3719" s="80"/>
      <c r="P3719" s="80"/>
      <c r="Q3719" s="80"/>
      <c r="R3719" s="80"/>
      <c r="S3719" s="80"/>
      <c r="T3719" s="80"/>
      <c r="U3719" s="80"/>
      <c r="V3719" s="80"/>
      <c r="W3719" s="80"/>
      <c r="X3719" s="80"/>
      <c r="Y3719" s="80"/>
      <c r="Z3719" s="80"/>
      <c r="AA3719" s="80"/>
      <c r="AB3719" s="80"/>
      <c r="AC3719" s="80"/>
      <c r="AD3719" s="80"/>
      <c r="AE3719" s="80"/>
      <c r="AF3719" s="80"/>
      <c r="AG3719" s="80"/>
      <c r="AH3719" s="80"/>
      <c r="AI3719" s="80"/>
      <c r="AJ3719" s="80"/>
      <c r="AK3719" s="80"/>
      <c r="AL3719" s="80"/>
      <c r="AM3719" s="80"/>
      <c r="AN3719" s="80"/>
      <c r="AO3719" s="80"/>
      <c r="AP3719" s="80"/>
      <c r="AQ3719" s="80"/>
      <c r="AR3719" s="80"/>
      <c r="AS3719" s="80"/>
      <c r="AT3719" s="80"/>
      <c r="AU3719" s="80"/>
      <c r="AV3719" s="80"/>
      <c r="AW3719" s="80"/>
      <c r="AX3719" s="80"/>
      <c r="AY3719" s="80"/>
      <c r="AZ3719" s="80"/>
      <c r="BA3719" s="80"/>
      <c r="BB3719" s="80"/>
      <c r="BC3719" s="80"/>
      <c r="BD3719" s="80"/>
      <c r="BE3719" s="80"/>
      <c r="BF3719" s="80"/>
      <c r="BG3719" s="80"/>
      <c r="BH3719" s="80"/>
      <c r="BI3719" s="80"/>
      <c r="BJ3719" s="80"/>
      <c r="BK3719" s="80"/>
      <c r="BL3719" s="80"/>
      <c r="BM3719" s="80"/>
      <c r="BN3719" s="80"/>
      <c r="BO3719" s="80"/>
      <c r="BP3719" s="80"/>
      <c r="BQ3719" s="80"/>
      <c r="BR3719" s="80"/>
      <c r="BS3719" s="80"/>
      <c r="BT3719" s="80"/>
      <c r="BU3719" s="80"/>
      <c r="BV3719" s="80"/>
      <c r="BW3719" s="80"/>
      <c r="BX3719" s="80"/>
      <c r="BY3719" s="80"/>
      <c r="BZ3719" s="80"/>
      <c r="CA3719" s="80"/>
      <c r="CB3719" s="80"/>
      <c r="CC3719" s="80"/>
      <c r="CD3719" s="80"/>
      <c r="CE3719" s="80"/>
      <c r="CF3719" s="80"/>
      <c r="CG3719" s="80"/>
      <c r="CH3719" s="80"/>
      <c r="CI3719" s="80"/>
      <c r="CJ3719" s="80"/>
      <c r="CK3719" s="80"/>
      <c r="CL3719" s="80"/>
      <c r="CM3719" s="80"/>
      <c r="CN3719" s="80"/>
      <c r="CO3719" s="80"/>
      <c r="CP3719" s="80"/>
      <c r="CQ3719" s="80"/>
      <c r="CR3719" s="80"/>
      <c r="CS3719" s="80"/>
      <c r="CT3719" s="80"/>
      <c r="CU3719" s="80"/>
      <c r="CV3719" s="80"/>
      <c r="CW3719" s="80"/>
      <c r="CX3719" s="80"/>
      <c r="CY3719" s="80"/>
      <c r="CZ3719" s="80"/>
      <c r="DA3719" s="80"/>
      <c r="DB3719" s="80"/>
      <c r="DC3719" s="80"/>
      <c r="DD3719" s="80"/>
      <c r="DE3719" s="80"/>
      <c r="DF3719" s="80"/>
      <c r="DG3719" s="80"/>
      <c r="DH3719" s="80"/>
      <c r="DI3719" s="80"/>
      <c r="DJ3719" s="80"/>
      <c r="DK3719" s="80"/>
      <c r="DL3719" s="80"/>
      <c r="DM3719" s="80"/>
      <c r="DN3719" s="80"/>
      <c r="DO3719" s="80"/>
      <c r="DP3719" s="80"/>
      <c r="DQ3719" s="80"/>
      <c r="DR3719" s="80"/>
      <c r="DS3719" s="80"/>
      <c r="DT3719" s="80"/>
      <c r="DU3719" s="80"/>
      <c r="DV3719" s="80"/>
      <c r="DW3719" s="80"/>
      <c r="DX3719" s="80"/>
      <c r="DY3719" s="80"/>
      <c r="DZ3719" s="80"/>
      <c r="EA3719" s="80"/>
      <c r="EB3719" s="80"/>
      <c r="EC3719" s="80"/>
      <c r="ED3719" s="80"/>
      <c r="EE3719" s="80"/>
      <c r="EF3719" s="80"/>
      <c r="EG3719" s="80"/>
      <c r="EH3719" s="80"/>
      <c r="EI3719" s="80"/>
      <c r="EJ3719" s="80"/>
      <c r="EK3719" s="80"/>
      <c r="EL3719" s="80"/>
      <c r="EM3719" s="80"/>
      <c r="EN3719" s="80"/>
      <c r="EO3719" s="80"/>
      <c r="EP3719" s="80"/>
      <c r="EQ3719" s="80"/>
      <c r="ER3719" s="80"/>
      <c r="ES3719" s="80"/>
      <c r="ET3719" s="80"/>
      <c r="EU3719" s="80"/>
      <c r="EV3719" s="80"/>
      <c r="EW3719" s="80"/>
      <c r="EX3719" s="80"/>
      <c r="EY3719" s="80"/>
      <c r="EZ3719" s="80"/>
      <c r="FA3719" s="80"/>
      <c r="FB3719" s="80"/>
      <c r="FC3719" s="80"/>
      <c r="FD3719" s="80"/>
      <c r="FE3719" s="80"/>
      <c r="FF3719" s="80"/>
      <c r="FG3719" s="80"/>
      <c r="FH3719" s="80"/>
      <c r="FI3719" s="80"/>
      <c r="FJ3719" s="80"/>
      <c r="FK3719" s="80"/>
      <c r="FL3719" s="80"/>
      <c r="FM3719" s="80"/>
      <c r="FN3719" s="80"/>
      <c r="FO3719" s="80"/>
      <c r="FP3719" s="80"/>
      <c r="FQ3719" s="80"/>
      <c r="FR3719" s="80"/>
      <c r="FS3719" s="80"/>
      <c r="FT3719" s="80"/>
      <c r="FU3719" s="80"/>
      <c r="FV3719" s="80"/>
      <c r="FW3719" s="80"/>
      <c r="FX3719" s="80"/>
      <c r="FY3719" s="80"/>
      <c r="FZ3719" s="80"/>
      <c r="GA3719" s="80"/>
      <c r="GB3719" s="80"/>
      <c r="GC3719" s="80"/>
      <c r="GD3719" s="80"/>
      <c r="GE3719" s="80"/>
      <c r="GF3719" s="80"/>
      <c r="GG3719" s="80"/>
      <c r="GH3719" s="80"/>
      <c r="GI3719" s="80"/>
      <c r="GJ3719" s="80"/>
      <c r="GK3719" s="80"/>
      <c r="GL3719" s="80"/>
      <c r="GM3719" s="80"/>
      <c r="GN3719" s="80"/>
      <c r="GO3719" s="80"/>
      <c r="GP3719" s="80"/>
      <c r="GQ3719" s="80"/>
      <c r="GR3719" s="80"/>
      <c r="GS3719" s="80"/>
      <c r="GT3719" s="80"/>
      <c r="GU3719" s="80"/>
      <c r="GV3719" s="80"/>
      <c r="GW3719" s="80"/>
      <c r="GX3719" s="80"/>
      <c r="GY3719" s="80"/>
      <c r="GZ3719" s="80"/>
      <c r="HA3719" s="80"/>
      <c r="HB3719" s="80"/>
      <c r="HC3719" s="80"/>
      <c r="HD3719" s="80"/>
      <c r="HE3719" s="80"/>
      <c r="HF3719" s="80"/>
      <c r="HG3719" s="80"/>
      <c r="HH3719" s="80"/>
      <c r="HI3719" s="80"/>
      <c r="HJ3719" s="80"/>
      <c r="HK3719" s="80"/>
      <c r="HL3719" s="80"/>
      <c r="HM3719" s="80"/>
      <c r="HN3719" s="80"/>
      <c r="HO3719" s="80"/>
      <c r="HP3719" s="80"/>
      <c r="HQ3719" s="80"/>
      <c r="HR3719" s="80"/>
      <c r="HS3719" s="80"/>
      <c r="HT3719" s="80"/>
      <c r="HU3719" s="80"/>
      <c r="HV3719" s="80"/>
      <c r="HW3719" s="80"/>
      <c r="HX3719" s="80"/>
      <c r="HY3719" s="80"/>
      <c r="HZ3719" s="80"/>
      <c r="IA3719" s="80"/>
      <c r="IB3719" s="80"/>
      <c r="IC3719" s="80"/>
      <c r="ID3719" s="80"/>
      <c r="IE3719" s="80"/>
      <c r="IF3719" s="80"/>
      <c r="IG3719" s="80"/>
      <c r="IH3719" s="80"/>
      <c r="II3719" s="80"/>
      <c r="IJ3719" s="80"/>
      <c r="IK3719" s="80"/>
      <c r="IL3719" s="80"/>
      <c r="IM3719" s="80"/>
      <c r="IN3719" s="80"/>
      <c r="IO3719" s="80"/>
      <c r="IP3719" s="80"/>
      <c r="IQ3719" s="80"/>
      <c r="IR3719" s="80"/>
      <c r="IS3719" s="80"/>
      <c r="IT3719" s="80"/>
      <c r="IU3719" s="80"/>
      <c r="IV3719" s="80"/>
    </row>
    <row r="3720" spans="1:256">
      <c r="A3720" s="48"/>
      <c r="B3720" s="65"/>
      <c r="C3720" s="50"/>
      <c r="D3720" s="51"/>
      <c r="E3720" s="19"/>
      <c r="F3720" s="21"/>
      <c r="G3720" s="80"/>
      <c r="H3720" s="80"/>
      <c r="I3720" s="80"/>
      <c r="J3720" s="80"/>
      <c r="K3720" s="80"/>
      <c r="L3720" s="80"/>
      <c r="M3720" s="80"/>
      <c r="N3720" s="80"/>
      <c r="O3720" s="80"/>
      <c r="P3720" s="80"/>
      <c r="Q3720" s="80"/>
      <c r="R3720" s="80"/>
      <c r="S3720" s="80"/>
      <c r="T3720" s="80"/>
      <c r="U3720" s="80"/>
      <c r="V3720" s="80"/>
      <c r="W3720" s="80"/>
      <c r="X3720" s="80"/>
      <c r="Y3720" s="80"/>
      <c r="Z3720" s="80"/>
      <c r="AA3720" s="80"/>
      <c r="AB3720" s="80"/>
      <c r="AC3720" s="80"/>
      <c r="AD3720" s="80"/>
      <c r="AE3720" s="80"/>
      <c r="AF3720" s="80"/>
      <c r="AG3720" s="80"/>
      <c r="AH3720" s="80"/>
      <c r="AI3720" s="80"/>
      <c r="AJ3720" s="80"/>
      <c r="AK3720" s="80"/>
      <c r="AL3720" s="80"/>
      <c r="AM3720" s="80"/>
      <c r="AN3720" s="80"/>
      <c r="AO3720" s="80"/>
      <c r="AP3720" s="80"/>
      <c r="AQ3720" s="80"/>
      <c r="AR3720" s="80"/>
      <c r="AS3720" s="80"/>
      <c r="AT3720" s="80"/>
      <c r="AU3720" s="80"/>
      <c r="AV3720" s="80"/>
      <c r="AW3720" s="80"/>
      <c r="AX3720" s="80"/>
      <c r="AY3720" s="80"/>
      <c r="AZ3720" s="80"/>
      <c r="BA3720" s="80"/>
      <c r="BB3720" s="80"/>
      <c r="BC3720" s="80"/>
      <c r="BD3720" s="80"/>
      <c r="BE3720" s="80"/>
      <c r="BF3720" s="80"/>
      <c r="BG3720" s="80"/>
      <c r="BH3720" s="80"/>
      <c r="BI3720" s="80"/>
      <c r="BJ3720" s="80"/>
      <c r="BK3720" s="80"/>
      <c r="BL3720" s="80"/>
      <c r="BM3720" s="80"/>
      <c r="BN3720" s="80"/>
      <c r="BO3720" s="80"/>
      <c r="BP3720" s="80"/>
      <c r="BQ3720" s="80"/>
      <c r="BR3720" s="80"/>
      <c r="BS3720" s="80"/>
      <c r="BT3720" s="80"/>
      <c r="BU3720" s="80"/>
      <c r="BV3720" s="80"/>
      <c r="BW3720" s="80"/>
      <c r="BX3720" s="80"/>
      <c r="BY3720" s="80"/>
      <c r="BZ3720" s="80"/>
      <c r="CA3720" s="80"/>
      <c r="CB3720" s="80"/>
      <c r="CC3720" s="80"/>
      <c r="CD3720" s="80"/>
      <c r="CE3720" s="80"/>
      <c r="CF3720" s="80"/>
      <c r="CG3720" s="80"/>
      <c r="CH3720" s="80"/>
      <c r="CI3720" s="80"/>
      <c r="CJ3720" s="80"/>
      <c r="CK3720" s="80"/>
      <c r="CL3720" s="80"/>
      <c r="CM3720" s="80"/>
      <c r="CN3720" s="80"/>
      <c r="CO3720" s="80"/>
      <c r="CP3720" s="80"/>
      <c r="CQ3720" s="80"/>
      <c r="CR3720" s="80"/>
      <c r="CS3720" s="80"/>
      <c r="CT3720" s="80"/>
      <c r="CU3720" s="80"/>
      <c r="CV3720" s="80"/>
      <c r="CW3720" s="80"/>
      <c r="CX3720" s="80"/>
      <c r="CY3720" s="80"/>
      <c r="CZ3720" s="80"/>
      <c r="DA3720" s="80"/>
      <c r="DB3720" s="80"/>
      <c r="DC3720" s="80"/>
      <c r="DD3720" s="80"/>
      <c r="DE3720" s="80"/>
      <c r="DF3720" s="80"/>
      <c r="DG3720" s="80"/>
      <c r="DH3720" s="80"/>
      <c r="DI3720" s="80"/>
      <c r="DJ3720" s="80"/>
      <c r="DK3720" s="80"/>
      <c r="DL3720" s="80"/>
      <c r="DM3720" s="80"/>
      <c r="DN3720" s="80"/>
      <c r="DO3720" s="80"/>
      <c r="DP3720" s="80"/>
      <c r="DQ3720" s="80"/>
      <c r="DR3720" s="80"/>
      <c r="DS3720" s="80"/>
      <c r="DT3720" s="80"/>
      <c r="DU3720" s="80"/>
      <c r="DV3720" s="80"/>
      <c r="DW3720" s="80"/>
      <c r="DX3720" s="80"/>
      <c r="DY3720" s="80"/>
      <c r="DZ3720" s="80"/>
      <c r="EA3720" s="80"/>
      <c r="EB3720" s="80"/>
      <c r="EC3720" s="80"/>
      <c r="ED3720" s="80"/>
      <c r="EE3720" s="80"/>
      <c r="EF3720" s="80"/>
      <c r="EG3720" s="80"/>
      <c r="EH3720" s="80"/>
      <c r="EI3720" s="80"/>
      <c r="EJ3720" s="80"/>
      <c r="EK3720" s="80"/>
      <c r="EL3720" s="80"/>
      <c r="EM3720" s="80"/>
      <c r="EN3720" s="80"/>
      <c r="EO3720" s="80"/>
      <c r="EP3720" s="80"/>
      <c r="EQ3720" s="80"/>
      <c r="ER3720" s="80"/>
      <c r="ES3720" s="80"/>
      <c r="ET3720" s="80"/>
      <c r="EU3720" s="80"/>
      <c r="EV3720" s="80"/>
      <c r="EW3720" s="80"/>
      <c r="EX3720" s="80"/>
      <c r="EY3720" s="80"/>
      <c r="EZ3720" s="80"/>
      <c r="FA3720" s="80"/>
      <c r="FB3720" s="80"/>
      <c r="FC3720" s="80"/>
      <c r="FD3720" s="80"/>
      <c r="FE3720" s="80"/>
      <c r="FF3720" s="80"/>
      <c r="FG3720" s="80"/>
      <c r="FH3720" s="80"/>
      <c r="FI3720" s="80"/>
      <c r="FJ3720" s="80"/>
      <c r="FK3720" s="80"/>
      <c r="FL3720" s="80"/>
      <c r="FM3720" s="80"/>
      <c r="FN3720" s="80"/>
      <c r="FO3720" s="80"/>
      <c r="FP3720" s="80"/>
      <c r="FQ3720" s="80"/>
      <c r="FR3720" s="80"/>
      <c r="FS3720" s="80"/>
      <c r="FT3720" s="80"/>
      <c r="FU3720" s="80"/>
      <c r="FV3720" s="80"/>
      <c r="FW3720" s="80"/>
      <c r="FX3720" s="80"/>
      <c r="FY3720" s="80"/>
      <c r="FZ3720" s="80"/>
      <c r="GA3720" s="80"/>
      <c r="GB3720" s="80"/>
      <c r="GC3720" s="80"/>
      <c r="GD3720" s="80"/>
      <c r="GE3720" s="80"/>
      <c r="GF3720" s="80"/>
      <c r="GG3720" s="80"/>
      <c r="GH3720" s="80"/>
      <c r="GI3720" s="80"/>
      <c r="GJ3720" s="80"/>
      <c r="GK3720" s="80"/>
      <c r="GL3720" s="80"/>
      <c r="GM3720" s="80"/>
      <c r="GN3720" s="80"/>
      <c r="GO3720" s="80"/>
      <c r="GP3720" s="80"/>
      <c r="GQ3720" s="80"/>
      <c r="GR3720" s="80"/>
      <c r="GS3720" s="80"/>
      <c r="GT3720" s="80"/>
      <c r="GU3720" s="80"/>
      <c r="GV3720" s="80"/>
      <c r="GW3720" s="80"/>
      <c r="GX3720" s="80"/>
      <c r="GY3720" s="80"/>
      <c r="GZ3720" s="80"/>
      <c r="HA3720" s="80"/>
      <c r="HB3720" s="80"/>
      <c r="HC3720" s="80"/>
      <c r="HD3720" s="80"/>
      <c r="HE3720" s="80"/>
      <c r="HF3720" s="80"/>
      <c r="HG3720" s="80"/>
      <c r="HH3720" s="80"/>
      <c r="HI3720" s="80"/>
      <c r="HJ3720" s="80"/>
      <c r="HK3720" s="80"/>
      <c r="HL3720" s="80"/>
      <c r="HM3720" s="80"/>
      <c r="HN3720" s="80"/>
      <c r="HO3720" s="80"/>
      <c r="HP3720" s="80"/>
      <c r="HQ3720" s="80"/>
      <c r="HR3720" s="80"/>
      <c r="HS3720" s="80"/>
      <c r="HT3720" s="80"/>
      <c r="HU3720" s="80"/>
      <c r="HV3720" s="80"/>
      <c r="HW3720" s="80"/>
      <c r="HX3720" s="80"/>
      <c r="HY3720" s="80"/>
      <c r="HZ3720" s="80"/>
      <c r="IA3720" s="80"/>
      <c r="IB3720" s="80"/>
      <c r="IC3720" s="80"/>
      <c r="ID3720" s="80"/>
      <c r="IE3720" s="80"/>
      <c r="IF3720" s="80"/>
      <c r="IG3720" s="80"/>
      <c r="IH3720" s="80"/>
      <c r="II3720" s="80"/>
      <c r="IJ3720" s="80"/>
      <c r="IK3720" s="80"/>
      <c r="IL3720" s="80"/>
      <c r="IM3720" s="80"/>
      <c r="IN3720" s="80"/>
      <c r="IO3720" s="80"/>
      <c r="IP3720" s="80"/>
      <c r="IQ3720" s="80"/>
      <c r="IR3720" s="80"/>
      <c r="IS3720" s="80"/>
      <c r="IT3720" s="80"/>
      <c r="IU3720" s="80"/>
      <c r="IV3720" s="80"/>
    </row>
    <row r="3721" spans="1:256">
      <c r="A3721" s="48"/>
      <c r="B3721" s="65"/>
      <c r="C3721" s="50"/>
      <c r="D3721" s="51"/>
      <c r="E3721" s="19"/>
      <c r="F3721" s="21"/>
      <c r="G3721" s="80"/>
      <c r="H3721" s="80"/>
      <c r="I3721" s="80"/>
      <c r="J3721" s="80"/>
      <c r="K3721" s="80"/>
      <c r="L3721" s="80"/>
      <c r="M3721" s="80"/>
      <c r="N3721" s="80"/>
      <c r="O3721" s="80"/>
      <c r="P3721" s="80"/>
      <c r="Q3721" s="80"/>
      <c r="R3721" s="80"/>
      <c r="S3721" s="80"/>
      <c r="T3721" s="80"/>
      <c r="U3721" s="80"/>
      <c r="V3721" s="80"/>
      <c r="W3721" s="80"/>
      <c r="X3721" s="80"/>
      <c r="Y3721" s="80"/>
      <c r="Z3721" s="80"/>
      <c r="AA3721" s="80"/>
      <c r="AB3721" s="80"/>
      <c r="AC3721" s="80"/>
      <c r="AD3721" s="80"/>
      <c r="AE3721" s="80"/>
      <c r="AF3721" s="80"/>
      <c r="AG3721" s="80"/>
      <c r="AH3721" s="80"/>
      <c r="AI3721" s="80"/>
      <c r="AJ3721" s="80"/>
      <c r="AK3721" s="80"/>
      <c r="AL3721" s="80"/>
      <c r="AM3721" s="80"/>
      <c r="AN3721" s="80"/>
      <c r="AO3721" s="80"/>
      <c r="AP3721" s="80"/>
      <c r="AQ3721" s="80"/>
      <c r="AR3721" s="80"/>
      <c r="AS3721" s="80"/>
      <c r="AT3721" s="80"/>
      <c r="AU3721" s="80"/>
      <c r="AV3721" s="80"/>
      <c r="AW3721" s="80"/>
      <c r="AX3721" s="80"/>
      <c r="AY3721" s="80"/>
      <c r="AZ3721" s="80"/>
      <c r="BA3721" s="80"/>
      <c r="BB3721" s="80"/>
      <c r="BC3721" s="80"/>
      <c r="BD3721" s="80"/>
      <c r="BE3721" s="80"/>
      <c r="BF3721" s="80"/>
      <c r="BG3721" s="80"/>
      <c r="BH3721" s="80"/>
      <c r="BI3721" s="80"/>
      <c r="BJ3721" s="80"/>
      <c r="BK3721" s="80"/>
      <c r="BL3721" s="80"/>
      <c r="BM3721" s="80"/>
      <c r="BN3721" s="80"/>
      <c r="BO3721" s="80"/>
      <c r="BP3721" s="80"/>
      <c r="BQ3721" s="80"/>
      <c r="BR3721" s="80"/>
      <c r="BS3721" s="80"/>
      <c r="BT3721" s="80"/>
      <c r="BU3721" s="80"/>
      <c r="BV3721" s="80"/>
      <c r="BW3721" s="80"/>
      <c r="BX3721" s="80"/>
      <c r="BY3721" s="80"/>
      <c r="BZ3721" s="80"/>
      <c r="CA3721" s="80"/>
      <c r="CB3721" s="80"/>
      <c r="CC3721" s="80"/>
      <c r="CD3721" s="80"/>
      <c r="CE3721" s="80"/>
      <c r="CF3721" s="80"/>
      <c r="CG3721" s="80"/>
      <c r="CH3721" s="80"/>
      <c r="CI3721" s="80"/>
      <c r="CJ3721" s="80"/>
      <c r="CK3721" s="80"/>
      <c r="CL3721" s="80"/>
      <c r="CM3721" s="80"/>
      <c r="CN3721" s="80"/>
      <c r="CO3721" s="80"/>
      <c r="CP3721" s="80"/>
      <c r="CQ3721" s="80"/>
      <c r="CR3721" s="80"/>
      <c r="CS3721" s="80"/>
      <c r="CT3721" s="80"/>
      <c r="CU3721" s="80"/>
      <c r="CV3721" s="80"/>
      <c r="CW3721" s="80"/>
      <c r="CX3721" s="80"/>
      <c r="CY3721" s="80"/>
      <c r="CZ3721" s="80"/>
      <c r="DA3721" s="80"/>
      <c r="DB3721" s="80"/>
      <c r="DC3721" s="80"/>
      <c r="DD3721" s="80"/>
      <c r="DE3721" s="80"/>
      <c r="DF3721" s="80"/>
      <c r="DG3721" s="80"/>
      <c r="DH3721" s="80"/>
      <c r="DI3721" s="80"/>
      <c r="DJ3721" s="80"/>
      <c r="DK3721" s="80"/>
      <c r="DL3721" s="80"/>
      <c r="DM3721" s="80"/>
      <c r="DN3721" s="80"/>
      <c r="DO3721" s="80"/>
      <c r="DP3721" s="80"/>
      <c r="DQ3721" s="80"/>
      <c r="DR3721" s="80"/>
      <c r="DS3721" s="80"/>
      <c r="DT3721" s="80"/>
      <c r="DU3721" s="80"/>
      <c r="DV3721" s="80"/>
      <c r="DW3721" s="80"/>
      <c r="DX3721" s="80"/>
      <c r="DY3721" s="80"/>
      <c r="DZ3721" s="80"/>
      <c r="EA3721" s="80"/>
      <c r="EB3721" s="80"/>
      <c r="EC3721" s="80"/>
      <c r="ED3721" s="80"/>
      <c r="EE3721" s="80"/>
      <c r="EF3721" s="80"/>
      <c r="EG3721" s="80"/>
      <c r="EH3721" s="80"/>
      <c r="EI3721" s="80"/>
      <c r="EJ3721" s="80"/>
      <c r="EK3721" s="80"/>
      <c r="EL3721" s="80"/>
      <c r="EM3721" s="80"/>
      <c r="EN3721" s="80"/>
      <c r="EO3721" s="80"/>
      <c r="EP3721" s="80"/>
      <c r="EQ3721" s="80"/>
      <c r="ER3721" s="80"/>
      <c r="ES3721" s="80"/>
      <c r="ET3721" s="80"/>
      <c r="EU3721" s="80"/>
      <c r="EV3721" s="80"/>
      <c r="EW3721" s="80"/>
      <c r="EX3721" s="80"/>
      <c r="EY3721" s="80"/>
      <c r="EZ3721" s="80"/>
      <c r="FA3721" s="80"/>
      <c r="FB3721" s="80"/>
      <c r="FC3721" s="80"/>
      <c r="FD3721" s="80"/>
      <c r="FE3721" s="80"/>
      <c r="FF3721" s="80"/>
      <c r="FG3721" s="80"/>
      <c r="FH3721" s="80"/>
      <c r="FI3721" s="80"/>
      <c r="FJ3721" s="80"/>
      <c r="FK3721" s="80"/>
      <c r="FL3721" s="80"/>
      <c r="FM3721" s="80"/>
      <c r="FN3721" s="80"/>
      <c r="FO3721" s="80"/>
      <c r="FP3721" s="80"/>
      <c r="FQ3721" s="80"/>
      <c r="FR3721" s="80"/>
      <c r="FS3721" s="80"/>
      <c r="FT3721" s="80"/>
      <c r="FU3721" s="80"/>
      <c r="FV3721" s="80"/>
      <c r="FW3721" s="80"/>
      <c r="FX3721" s="80"/>
      <c r="FY3721" s="80"/>
      <c r="FZ3721" s="80"/>
      <c r="GA3721" s="80"/>
      <c r="GB3721" s="80"/>
      <c r="GC3721" s="80"/>
      <c r="GD3721" s="80"/>
      <c r="GE3721" s="80"/>
      <c r="GF3721" s="80"/>
      <c r="GG3721" s="80"/>
      <c r="GH3721" s="80"/>
      <c r="GI3721" s="80"/>
      <c r="GJ3721" s="80"/>
      <c r="GK3721" s="80"/>
      <c r="GL3721" s="80"/>
      <c r="GM3721" s="80"/>
      <c r="GN3721" s="80"/>
      <c r="GO3721" s="80"/>
      <c r="GP3721" s="80"/>
      <c r="GQ3721" s="80"/>
      <c r="GR3721" s="80"/>
      <c r="GS3721" s="80"/>
      <c r="GT3721" s="80"/>
      <c r="GU3721" s="80"/>
      <c r="GV3721" s="80"/>
      <c r="GW3721" s="80"/>
      <c r="GX3721" s="80"/>
      <c r="GY3721" s="80"/>
      <c r="GZ3721" s="80"/>
      <c r="HA3721" s="80"/>
      <c r="HB3721" s="80"/>
      <c r="HC3721" s="80"/>
      <c r="HD3721" s="80"/>
      <c r="HE3721" s="80"/>
      <c r="HF3721" s="80"/>
      <c r="HG3721" s="80"/>
      <c r="HH3721" s="80"/>
      <c r="HI3721" s="80"/>
      <c r="HJ3721" s="80"/>
      <c r="HK3721" s="80"/>
      <c r="HL3721" s="80"/>
      <c r="HM3721" s="80"/>
      <c r="HN3721" s="80"/>
      <c r="HO3721" s="80"/>
      <c r="HP3721" s="80"/>
      <c r="HQ3721" s="80"/>
      <c r="HR3721" s="80"/>
      <c r="HS3721" s="80"/>
      <c r="HT3721" s="80"/>
      <c r="HU3721" s="80"/>
      <c r="HV3721" s="80"/>
      <c r="HW3721" s="80"/>
      <c r="HX3721" s="80"/>
      <c r="HY3721" s="80"/>
      <c r="HZ3721" s="80"/>
      <c r="IA3721" s="80"/>
      <c r="IB3721" s="80"/>
      <c r="IC3721" s="80"/>
      <c r="ID3721" s="80"/>
      <c r="IE3721" s="80"/>
      <c r="IF3721" s="80"/>
      <c r="IG3721" s="80"/>
      <c r="IH3721" s="80"/>
      <c r="II3721" s="80"/>
      <c r="IJ3721" s="80"/>
      <c r="IK3721" s="80"/>
      <c r="IL3721" s="80"/>
      <c r="IM3721" s="80"/>
      <c r="IN3721" s="80"/>
      <c r="IO3721" s="80"/>
      <c r="IP3721" s="80"/>
      <c r="IQ3721" s="80"/>
      <c r="IR3721" s="80"/>
      <c r="IS3721" s="80"/>
      <c r="IT3721" s="80"/>
      <c r="IU3721" s="80"/>
      <c r="IV3721" s="80"/>
    </row>
    <row r="3722" spans="1:256">
      <c r="A3722" s="48"/>
      <c r="B3722" s="65"/>
      <c r="C3722" s="50"/>
      <c r="D3722" s="51"/>
      <c r="E3722" s="19"/>
      <c r="F3722" s="21"/>
      <c r="G3722" s="80"/>
      <c r="H3722" s="80"/>
      <c r="I3722" s="80"/>
      <c r="J3722" s="80"/>
      <c r="K3722" s="80"/>
      <c r="L3722" s="80"/>
      <c r="M3722" s="80"/>
      <c r="N3722" s="80"/>
      <c r="O3722" s="80"/>
      <c r="P3722" s="80"/>
      <c r="Q3722" s="80"/>
      <c r="R3722" s="80"/>
      <c r="S3722" s="80"/>
      <c r="T3722" s="80"/>
      <c r="U3722" s="80"/>
      <c r="V3722" s="80"/>
      <c r="W3722" s="80"/>
      <c r="X3722" s="80"/>
      <c r="Y3722" s="80"/>
      <c r="Z3722" s="80"/>
      <c r="AA3722" s="80"/>
      <c r="AB3722" s="80"/>
      <c r="AC3722" s="80"/>
      <c r="AD3722" s="80"/>
      <c r="AE3722" s="80"/>
      <c r="AF3722" s="80"/>
      <c r="AG3722" s="80"/>
      <c r="AH3722" s="80"/>
      <c r="AI3722" s="80"/>
      <c r="AJ3722" s="80"/>
      <c r="AK3722" s="80"/>
      <c r="AL3722" s="80"/>
      <c r="AM3722" s="80"/>
      <c r="AN3722" s="80"/>
      <c r="AO3722" s="80"/>
      <c r="AP3722" s="80"/>
      <c r="AQ3722" s="80"/>
      <c r="AR3722" s="80"/>
      <c r="AS3722" s="80"/>
      <c r="AT3722" s="80"/>
      <c r="AU3722" s="80"/>
      <c r="AV3722" s="80"/>
      <c r="AW3722" s="80"/>
      <c r="AX3722" s="80"/>
      <c r="AY3722" s="80"/>
      <c r="AZ3722" s="80"/>
      <c r="BA3722" s="80"/>
      <c r="BB3722" s="80"/>
      <c r="BC3722" s="80"/>
      <c r="BD3722" s="80"/>
      <c r="BE3722" s="80"/>
      <c r="BF3722" s="80"/>
      <c r="BG3722" s="80"/>
      <c r="BH3722" s="80"/>
      <c r="BI3722" s="80"/>
      <c r="BJ3722" s="80"/>
      <c r="BK3722" s="80"/>
      <c r="BL3722" s="80"/>
      <c r="BM3722" s="80"/>
      <c r="BN3722" s="80"/>
      <c r="BO3722" s="80"/>
      <c r="BP3722" s="80"/>
      <c r="BQ3722" s="80"/>
      <c r="BR3722" s="80"/>
      <c r="BS3722" s="80"/>
      <c r="BT3722" s="80"/>
      <c r="BU3722" s="80"/>
      <c r="BV3722" s="80"/>
      <c r="BW3722" s="80"/>
      <c r="BX3722" s="80"/>
      <c r="BY3722" s="80"/>
      <c r="BZ3722" s="80"/>
      <c r="CA3722" s="80"/>
      <c r="CB3722" s="80"/>
      <c r="CC3722" s="80"/>
      <c r="CD3722" s="80"/>
      <c r="CE3722" s="80"/>
      <c r="CF3722" s="80"/>
      <c r="CG3722" s="80"/>
      <c r="CH3722" s="80"/>
      <c r="CI3722" s="80"/>
      <c r="CJ3722" s="80"/>
      <c r="CK3722" s="80"/>
      <c r="CL3722" s="80"/>
      <c r="CM3722" s="80"/>
      <c r="CN3722" s="80"/>
      <c r="CO3722" s="80"/>
      <c r="CP3722" s="80"/>
      <c r="CQ3722" s="80"/>
      <c r="CR3722" s="80"/>
      <c r="CS3722" s="80"/>
      <c r="CT3722" s="80"/>
      <c r="CU3722" s="80"/>
      <c r="CV3722" s="80"/>
      <c r="CW3722" s="80"/>
      <c r="CX3722" s="80"/>
      <c r="CY3722" s="80"/>
      <c r="CZ3722" s="80"/>
      <c r="DA3722" s="80"/>
      <c r="DB3722" s="80"/>
      <c r="DC3722" s="80"/>
      <c r="DD3722" s="80"/>
      <c r="DE3722" s="80"/>
      <c r="DF3722" s="80"/>
      <c r="DG3722" s="80"/>
      <c r="DH3722" s="80"/>
      <c r="DI3722" s="80"/>
      <c r="DJ3722" s="80"/>
      <c r="DK3722" s="80"/>
      <c r="DL3722" s="80"/>
      <c r="DM3722" s="80"/>
      <c r="DN3722" s="80"/>
      <c r="DO3722" s="80"/>
      <c r="DP3722" s="80"/>
      <c r="DQ3722" s="80"/>
      <c r="DR3722" s="80"/>
      <c r="DS3722" s="80"/>
      <c r="DT3722" s="80"/>
      <c r="DU3722" s="80"/>
      <c r="DV3722" s="80"/>
      <c r="DW3722" s="80"/>
      <c r="DX3722" s="80"/>
      <c r="DY3722" s="80"/>
      <c r="DZ3722" s="80"/>
      <c r="EA3722" s="80"/>
      <c r="EB3722" s="80"/>
      <c r="EC3722" s="80"/>
      <c r="ED3722" s="80"/>
      <c r="EE3722" s="80"/>
      <c r="EF3722" s="80"/>
      <c r="EG3722" s="80"/>
      <c r="EH3722" s="80"/>
      <c r="EI3722" s="80"/>
      <c r="EJ3722" s="80"/>
      <c r="EK3722" s="80"/>
      <c r="EL3722" s="80"/>
      <c r="EM3722" s="80"/>
      <c r="EN3722" s="80"/>
      <c r="EO3722" s="80"/>
      <c r="EP3722" s="80"/>
      <c r="EQ3722" s="80"/>
      <c r="ER3722" s="80"/>
      <c r="ES3722" s="80"/>
      <c r="ET3722" s="80"/>
      <c r="EU3722" s="80"/>
      <c r="EV3722" s="80"/>
      <c r="EW3722" s="80"/>
      <c r="EX3722" s="80"/>
      <c r="EY3722" s="80"/>
      <c r="EZ3722" s="80"/>
      <c r="FA3722" s="80"/>
      <c r="FB3722" s="80"/>
      <c r="FC3722" s="80"/>
      <c r="FD3722" s="80"/>
      <c r="FE3722" s="80"/>
      <c r="FF3722" s="80"/>
      <c r="FG3722" s="80"/>
      <c r="FH3722" s="80"/>
      <c r="FI3722" s="80"/>
      <c r="FJ3722" s="80"/>
      <c r="FK3722" s="80"/>
      <c r="FL3722" s="80"/>
      <c r="FM3722" s="80"/>
      <c r="FN3722" s="80"/>
      <c r="FO3722" s="80"/>
      <c r="FP3722" s="80"/>
      <c r="FQ3722" s="80"/>
      <c r="FR3722" s="80"/>
      <c r="FS3722" s="80"/>
      <c r="FT3722" s="80"/>
      <c r="FU3722" s="80"/>
      <c r="FV3722" s="80"/>
      <c r="FW3722" s="80"/>
      <c r="FX3722" s="80"/>
      <c r="FY3722" s="80"/>
      <c r="FZ3722" s="80"/>
      <c r="GA3722" s="80"/>
      <c r="GB3722" s="80"/>
      <c r="GC3722" s="80"/>
      <c r="GD3722" s="80"/>
      <c r="GE3722" s="80"/>
      <c r="GF3722" s="80"/>
      <c r="GG3722" s="80"/>
      <c r="GH3722" s="80"/>
      <c r="GI3722" s="80"/>
      <c r="GJ3722" s="80"/>
      <c r="GK3722" s="80"/>
      <c r="GL3722" s="80"/>
      <c r="GM3722" s="80"/>
      <c r="GN3722" s="80"/>
      <c r="GO3722" s="80"/>
      <c r="GP3722" s="80"/>
      <c r="GQ3722" s="80"/>
      <c r="GR3722" s="80"/>
      <c r="GS3722" s="80"/>
      <c r="GT3722" s="80"/>
      <c r="GU3722" s="80"/>
      <c r="GV3722" s="80"/>
      <c r="GW3722" s="80"/>
      <c r="GX3722" s="80"/>
      <c r="GY3722" s="80"/>
      <c r="GZ3722" s="80"/>
      <c r="HA3722" s="80"/>
      <c r="HB3722" s="80"/>
      <c r="HC3722" s="80"/>
      <c r="HD3722" s="80"/>
      <c r="HE3722" s="80"/>
      <c r="HF3722" s="80"/>
      <c r="HG3722" s="80"/>
      <c r="HH3722" s="80"/>
      <c r="HI3722" s="80"/>
      <c r="HJ3722" s="80"/>
      <c r="HK3722" s="80"/>
      <c r="HL3722" s="80"/>
      <c r="HM3722" s="80"/>
      <c r="HN3722" s="80"/>
      <c r="HO3722" s="80"/>
      <c r="HP3722" s="80"/>
      <c r="HQ3722" s="80"/>
      <c r="HR3722" s="80"/>
      <c r="HS3722" s="80"/>
      <c r="HT3722" s="80"/>
      <c r="HU3722" s="80"/>
      <c r="HV3722" s="80"/>
      <c r="HW3722" s="80"/>
      <c r="HX3722" s="80"/>
      <c r="HY3722" s="80"/>
      <c r="HZ3722" s="80"/>
      <c r="IA3722" s="80"/>
      <c r="IB3722" s="80"/>
      <c r="IC3722" s="80"/>
      <c r="ID3722" s="80"/>
      <c r="IE3722" s="80"/>
      <c r="IF3722" s="80"/>
      <c r="IG3722" s="80"/>
      <c r="IH3722" s="80"/>
      <c r="II3722" s="80"/>
      <c r="IJ3722" s="80"/>
      <c r="IK3722" s="80"/>
      <c r="IL3722" s="80"/>
      <c r="IM3722" s="80"/>
      <c r="IN3722" s="80"/>
      <c r="IO3722" s="80"/>
      <c r="IP3722" s="80"/>
      <c r="IQ3722" s="80"/>
      <c r="IR3722" s="80"/>
      <c r="IS3722" s="80"/>
      <c r="IT3722" s="80"/>
      <c r="IU3722" s="80"/>
      <c r="IV3722" s="80"/>
    </row>
    <row r="3723" spans="1:256">
      <c r="A3723" s="48"/>
      <c r="B3723" s="65"/>
      <c r="C3723" s="50"/>
      <c r="D3723" s="70"/>
      <c r="E3723" s="19"/>
      <c r="F3723" s="21"/>
      <c r="G3723" s="83"/>
      <c r="H3723" s="83"/>
      <c r="I3723" s="83"/>
      <c r="J3723" s="83"/>
      <c r="K3723" s="83"/>
      <c r="L3723" s="83"/>
      <c r="M3723" s="83"/>
      <c r="N3723" s="83"/>
      <c r="O3723" s="83"/>
      <c r="P3723" s="83"/>
      <c r="Q3723" s="83"/>
      <c r="R3723" s="83"/>
      <c r="S3723" s="83"/>
      <c r="T3723" s="83"/>
      <c r="U3723" s="83"/>
      <c r="V3723" s="83"/>
      <c r="W3723" s="83"/>
      <c r="X3723" s="83"/>
      <c r="Y3723" s="83"/>
      <c r="Z3723" s="83"/>
      <c r="AA3723" s="83"/>
      <c r="AB3723" s="83"/>
      <c r="AC3723" s="83"/>
      <c r="AD3723" s="83"/>
      <c r="AE3723" s="83"/>
      <c r="AF3723" s="83"/>
      <c r="AG3723" s="83"/>
      <c r="AH3723" s="83"/>
      <c r="AI3723" s="83"/>
      <c r="AJ3723" s="83"/>
      <c r="AK3723" s="83"/>
      <c r="AL3723" s="83"/>
      <c r="AM3723" s="83"/>
      <c r="AN3723" s="83"/>
      <c r="AO3723" s="83"/>
      <c r="AP3723" s="83"/>
      <c r="AQ3723" s="83"/>
      <c r="AR3723" s="83"/>
      <c r="AS3723" s="83"/>
      <c r="AT3723" s="83"/>
      <c r="AU3723" s="83"/>
      <c r="AV3723" s="83"/>
      <c r="AW3723" s="83"/>
      <c r="AX3723" s="83"/>
      <c r="AY3723" s="83"/>
      <c r="AZ3723" s="83"/>
      <c r="BA3723" s="83"/>
      <c r="BB3723" s="83"/>
      <c r="BC3723" s="83"/>
      <c r="BD3723" s="83"/>
      <c r="BE3723" s="83"/>
      <c r="BF3723" s="83"/>
      <c r="BG3723" s="83"/>
      <c r="BH3723" s="83"/>
      <c r="BI3723" s="83"/>
      <c r="BJ3723" s="83"/>
      <c r="BK3723" s="83"/>
      <c r="BL3723" s="83"/>
      <c r="BM3723" s="83"/>
      <c r="BN3723" s="83"/>
      <c r="BO3723" s="83"/>
      <c r="BP3723" s="83"/>
      <c r="BQ3723" s="83"/>
      <c r="BR3723" s="83"/>
      <c r="BS3723" s="83"/>
      <c r="BT3723" s="83"/>
      <c r="BU3723" s="83"/>
      <c r="BV3723" s="83"/>
      <c r="BW3723" s="83"/>
      <c r="BX3723" s="83"/>
      <c r="BY3723" s="83"/>
      <c r="BZ3723" s="83"/>
      <c r="CA3723" s="83"/>
      <c r="CB3723" s="83"/>
      <c r="CC3723" s="83"/>
      <c r="CD3723" s="83"/>
      <c r="CE3723" s="83"/>
      <c r="CF3723" s="83"/>
      <c r="CG3723" s="83"/>
      <c r="CH3723" s="83"/>
      <c r="CI3723" s="83"/>
      <c r="CJ3723" s="83"/>
      <c r="CK3723" s="83"/>
      <c r="CL3723" s="83"/>
      <c r="CM3723" s="83"/>
      <c r="CN3723" s="83"/>
      <c r="CO3723" s="83"/>
      <c r="CP3723" s="83"/>
      <c r="CQ3723" s="83"/>
      <c r="CR3723" s="83"/>
      <c r="CS3723" s="83"/>
      <c r="CT3723" s="83"/>
      <c r="CU3723" s="83"/>
      <c r="CV3723" s="83"/>
      <c r="CW3723" s="83"/>
      <c r="CX3723" s="83"/>
      <c r="CY3723" s="83"/>
      <c r="CZ3723" s="83"/>
      <c r="DA3723" s="83"/>
      <c r="DB3723" s="83"/>
      <c r="DC3723" s="83"/>
      <c r="DD3723" s="83"/>
      <c r="DE3723" s="83"/>
      <c r="DF3723" s="83"/>
      <c r="DG3723" s="83"/>
      <c r="DH3723" s="83"/>
      <c r="DI3723" s="83"/>
      <c r="DJ3723" s="83"/>
      <c r="DK3723" s="83"/>
      <c r="DL3723" s="83"/>
      <c r="DM3723" s="83"/>
      <c r="DN3723" s="83"/>
      <c r="DO3723" s="83"/>
      <c r="DP3723" s="83"/>
      <c r="DQ3723" s="83"/>
      <c r="DR3723" s="83"/>
      <c r="DS3723" s="83"/>
      <c r="DT3723" s="83"/>
      <c r="DU3723" s="83"/>
      <c r="DV3723" s="83"/>
      <c r="DW3723" s="83"/>
      <c r="DX3723" s="83"/>
      <c r="DY3723" s="83"/>
      <c r="DZ3723" s="83"/>
      <c r="EA3723" s="83"/>
      <c r="EB3723" s="83"/>
      <c r="EC3723" s="83"/>
      <c r="ED3723" s="83"/>
      <c r="EE3723" s="83"/>
      <c r="EF3723" s="83"/>
      <c r="EG3723" s="83"/>
      <c r="EH3723" s="83"/>
      <c r="EI3723" s="83"/>
      <c r="EJ3723" s="83"/>
      <c r="EK3723" s="83"/>
      <c r="EL3723" s="83"/>
      <c r="EM3723" s="83"/>
      <c r="EN3723" s="83"/>
      <c r="EO3723" s="83"/>
      <c r="EP3723" s="83"/>
      <c r="EQ3723" s="83"/>
      <c r="ER3723" s="83"/>
      <c r="ES3723" s="83"/>
      <c r="ET3723" s="83"/>
      <c r="EU3723" s="83"/>
      <c r="EV3723" s="83"/>
      <c r="EW3723" s="83"/>
      <c r="EX3723" s="83"/>
      <c r="EY3723" s="83"/>
      <c r="EZ3723" s="83"/>
      <c r="FA3723" s="83"/>
      <c r="FB3723" s="83"/>
      <c r="FC3723" s="83"/>
      <c r="FD3723" s="83"/>
      <c r="FE3723" s="83"/>
      <c r="FF3723" s="83"/>
      <c r="FG3723" s="83"/>
      <c r="FH3723" s="83"/>
      <c r="FI3723" s="83"/>
      <c r="FJ3723" s="83"/>
      <c r="FK3723" s="83"/>
      <c r="FL3723" s="83"/>
      <c r="FM3723" s="83"/>
      <c r="FN3723" s="83"/>
      <c r="FO3723" s="83"/>
      <c r="FP3723" s="83"/>
      <c r="FQ3723" s="83"/>
      <c r="FR3723" s="83"/>
      <c r="FS3723" s="83"/>
      <c r="FT3723" s="83"/>
      <c r="FU3723" s="83"/>
      <c r="FV3723" s="83"/>
      <c r="FW3723" s="83"/>
      <c r="FX3723" s="83"/>
      <c r="FY3723" s="83"/>
      <c r="FZ3723" s="83"/>
      <c r="GA3723" s="83"/>
      <c r="GB3723" s="83"/>
      <c r="GC3723" s="83"/>
      <c r="GD3723" s="83"/>
      <c r="GE3723" s="83"/>
      <c r="GF3723" s="83"/>
      <c r="GG3723" s="83"/>
      <c r="GH3723" s="83"/>
      <c r="GI3723" s="83"/>
      <c r="GJ3723" s="83"/>
      <c r="GK3723" s="83"/>
      <c r="GL3723" s="83"/>
      <c r="GM3723" s="83"/>
      <c r="GN3723" s="83"/>
      <c r="GO3723" s="83"/>
      <c r="GP3723" s="83"/>
      <c r="GQ3723" s="83"/>
      <c r="GR3723" s="83"/>
      <c r="GS3723" s="83"/>
      <c r="GT3723" s="83"/>
      <c r="GU3723" s="83"/>
      <c r="GV3723" s="83"/>
      <c r="GW3723" s="83"/>
      <c r="GX3723" s="83"/>
      <c r="GY3723" s="83"/>
      <c r="GZ3723" s="83"/>
      <c r="HA3723" s="83"/>
      <c r="HB3723" s="83"/>
      <c r="HC3723" s="83"/>
      <c r="HD3723" s="83"/>
      <c r="HE3723" s="83"/>
      <c r="HF3723" s="83"/>
      <c r="HG3723" s="83"/>
      <c r="HH3723" s="83"/>
      <c r="HI3723" s="83"/>
      <c r="HJ3723" s="83"/>
      <c r="HK3723" s="83"/>
      <c r="HL3723" s="83"/>
      <c r="HM3723" s="83"/>
      <c r="HN3723" s="83"/>
      <c r="HO3723" s="83"/>
      <c r="HP3723" s="83"/>
      <c r="HQ3723" s="83"/>
      <c r="HR3723" s="83"/>
      <c r="HS3723" s="83"/>
      <c r="HT3723" s="83"/>
      <c r="HU3723" s="83"/>
      <c r="HV3723" s="83"/>
      <c r="HW3723" s="83"/>
      <c r="HX3723" s="83"/>
      <c r="HY3723" s="83"/>
      <c r="HZ3723" s="83"/>
      <c r="IA3723" s="83"/>
      <c r="IB3723" s="83"/>
      <c r="IC3723" s="83"/>
      <c r="ID3723" s="83"/>
      <c r="IE3723" s="83"/>
      <c r="IF3723" s="83"/>
      <c r="IG3723" s="83"/>
      <c r="IH3723" s="83"/>
      <c r="II3723" s="83"/>
      <c r="IJ3723" s="83"/>
      <c r="IK3723" s="83"/>
      <c r="IL3723" s="83"/>
      <c r="IM3723" s="83"/>
      <c r="IN3723" s="83"/>
      <c r="IO3723" s="83"/>
      <c r="IP3723" s="83"/>
      <c r="IQ3723" s="83"/>
      <c r="IR3723" s="83"/>
      <c r="IS3723" s="83"/>
      <c r="IT3723" s="83"/>
      <c r="IU3723" s="83"/>
      <c r="IV3723" s="83"/>
    </row>
    <row r="3724" spans="1:256">
      <c r="A3724" s="48"/>
      <c r="B3724" s="65"/>
      <c r="C3724" s="50"/>
      <c r="D3724" s="51"/>
      <c r="E3724" s="19"/>
      <c r="F3724" s="21"/>
    </row>
    <row r="3725" spans="1:256">
      <c r="A3725" s="48"/>
      <c r="B3725" s="65"/>
      <c r="C3725" s="50"/>
      <c r="D3725" s="51"/>
      <c r="E3725" s="19"/>
      <c r="F3725" s="21"/>
      <c r="G3725" s="80"/>
      <c r="H3725" s="80"/>
      <c r="I3725" s="80"/>
      <c r="J3725" s="80"/>
      <c r="K3725" s="80"/>
      <c r="L3725" s="80"/>
      <c r="M3725" s="80"/>
      <c r="N3725" s="80"/>
      <c r="O3725" s="80"/>
      <c r="P3725" s="80"/>
      <c r="Q3725" s="80"/>
      <c r="R3725" s="80"/>
      <c r="S3725" s="80"/>
      <c r="T3725" s="80"/>
      <c r="U3725" s="80"/>
      <c r="V3725" s="80"/>
      <c r="W3725" s="80"/>
      <c r="X3725" s="80"/>
      <c r="Y3725" s="80"/>
      <c r="Z3725" s="80"/>
      <c r="AA3725" s="80"/>
      <c r="AB3725" s="80"/>
      <c r="AC3725" s="80"/>
      <c r="AD3725" s="80"/>
      <c r="AE3725" s="80"/>
      <c r="AF3725" s="80"/>
      <c r="AG3725" s="80"/>
      <c r="AH3725" s="80"/>
      <c r="AI3725" s="80"/>
      <c r="AJ3725" s="80"/>
      <c r="AK3725" s="80"/>
      <c r="AL3725" s="80"/>
      <c r="AM3725" s="80"/>
      <c r="AN3725" s="80"/>
      <c r="AO3725" s="80"/>
      <c r="AP3725" s="80"/>
      <c r="AQ3725" s="80"/>
      <c r="AR3725" s="80"/>
      <c r="AS3725" s="80"/>
      <c r="AT3725" s="80"/>
      <c r="AU3725" s="80"/>
      <c r="AV3725" s="80"/>
      <c r="AW3725" s="80"/>
      <c r="AX3725" s="80"/>
      <c r="AY3725" s="80"/>
      <c r="AZ3725" s="80"/>
      <c r="BA3725" s="80"/>
      <c r="BB3725" s="80"/>
      <c r="BC3725" s="80"/>
      <c r="BD3725" s="80"/>
      <c r="BE3725" s="80"/>
      <c r="BF3725" s="80"/>
      <c r="BG3725" s="80"/>
      <c r="BH3725" s="80"/>
      <c r="BI3725" s="80"/>
      <c r="BJ3725" s="80"/>
      <c r="BK3725" s="80"/>
      <c r="BL3725" s="80"/>
      <c r="BM3725" s="80"/>
      <c r="BN3725" s="80"/>
      <c r="BO3725" s="80"/>
      <c r="BP3725" s="80"/>
      <c r="BQ3725" s="80"/>
      <c r="BR3725" s="80"/>
      <c r="BS3725" s="80"/>
      <c r="BT3725" s="80"/>
      <c r="BU3725" s="80"/>
      <c r="BV3725" s="80"/>
      <c r="BW3725" s="80"/>
      <c r="BX3725" s="80"/>
      <c r="BY3725" s="80"/>
      <c r="BZ3725" s="80"/>
      <c r="CA3725" s="80"/>
      <c r="CB3725" s="80"/>
      <c r="CC3725" s="80"/>
      <c r="CD3725" s="80"/>
      <c r="CE3725" s="80"/>
      <c r="CF3725" s="80"/>
      <c r="CG3725" s="80"/>
      <c r="CH3725" s="80"/>
      <c r="CI3725" s="80"/>
      <c r="CJ3725" s="80"/>
      <c r="CK3725" s="80"/>
      <c r="CL3725" s="80"/>
      <c r="CM3725" s="80"/>
      <c r="CN3725" s="80"/>
      <c r="CO3725" s="80"/>
      <c r="CP3725" s="80"/>
      <c r="CQ3725" s="80"/>
      <c r="CR3725" s="80"/>
      <c r="CS3725" s="80"/>
      <c r="CT3725" s="80"/>
      <c r="CU3725" s="80"/>
      <c r="CV3725" s="80"/>
      <c r="CW3725" s="80"/>
      <c r="CX3725" s="80"/>
      <c r="CY3725" s="80"/>
      <c r="CZ3725" s="80"/>
      <c r="DA3725" s="80"/>
      <c r="DB3725" s="80"/>
      <c r="DC3725" s="80"/>
      <c r="DD3725" s="80"/>
      <c r="DE3725" s="80"/>
      <c r="DF3725" s="80"/>
      <c r="DG3725" s="80"/>
      <c r="DH3725" s="80"/>
      <c r="DI3725" s="80"/>
      <c r="DJ3725" s="80"/>
      <c r="DK3725" s="80"/>
      <c r="DL3725" s="80"/>
      <c r="DM3725" s="80"/>
      <c r="DN3725" s="80"/>
      <c r="DO3725" s="80"/>
      <c r="DP3725" s="80"/>
      <c r="DQ3725" s="80"/>
      <c r="DR3725" s="80"/>
      <c r="DS3725" s="80"/>
      <c r="DT3725" s="80"/>
      <c r="DU3725" s="80"/>
      <c r="DV3725" s="80"/>
      <c r="DW3725" s="80"/>
      <c r="DX3725" s="80"/>
      <c r="DY3725" s="80"/>
      <c r="DZ3725" s="80"/>
      <c r="EA3725" s="80"/>
      <c r="EB3725" s="80"/>
      <c r="EC3725" s="80"/>
      <c r="ED3725" s="80"/>
      <c r="EE3725" s="80"/>
      <c r="EF3725" s="80"/>
      <c r="EG3725" s="80"/>
      <c r="EH3725" s="80"/>
      <c r="EI3725" s="80"/>
      <c r="EJ3725" s="80"/>
      <c r="EK3725" s="80"/>
      <c r="EL3725" s="80"/>
      <c r="EM3725" s="80"/>
      <c r="EN3725" s="80"/>
      <c r="EO3725" s="80"/>
      <c r="EP3725" s="80"/>
      <c r="EQ3725" s="80"/>
      <c r="ER3725" s="80"/>
      <c r="ES3725" s="80"/>
      <c r="ET3725" s="80"/>
      <c r="EU3725" s="80"/>
      <c r="EV3725" s="80"/>
      <c r="EW3725" s="80"/>
      <c r="EX3725" s="80"/>
      <c r="EY3725" s="80"/>
      <c r="EZ3725" s="80"/>
      <c r="FA3725" s="80"/>
      <c r="FB3725" s="80"/>
      <c r="FC3725" s="80"/>
      <c r="FD3725" s="80"/>
      <c r="FE3725" s="80"/>
      <c r="FF3725" s="80"/>
      <c r="FG3725" s="80"/>
      <c r="FH3725" s="80"/>
      <c r="FI3725" s="80"/>
      <c r="FJ3725" s="80"/>
      <c r="FK3725" s="80"/>
      <c r="FL3725" s="80"/>
      <c r="FM3725" s="80"/>
      <c r="FN3725" s="80"/>
      <c r="FO3725" s="80"/>
      <c r="FP3725" s="80"/>
      <c r="FQ3725" s="80"/>
      <c r="FR3725" s="80"/>
      <c r="FS3725" s="80"/>
      <c r="FT3725" s="80"/>
      <c r="FU3725" s="80"/>
      <c r="FV3725" s="80"/>
      <c r="FW3725" s="80"/>
      <c r="FX3725" s="80"/>
      <c r="FY3725" s="80"/>
      <c r="FZ3725" s="80"/>
      <c r="GA3725" s="80"/>
      <c r="GB3725" s="80"/>
      <c r="GC3725" s="80"/>
      <c r="GD3725" s="80"/>
      <c r="GE3725" s="80"/>
      <c r="GF3725" s="80"/>
      <c r="GG3725" s="80"/>
      <c r="GH3725" s="80"/>
      <c r="GI3725" s="80"/>
      <c r="GJ3725" s="80"/>
      <c r="GK3725" s="80"/>
      <c r="GL3725" s="80"/>
      <c r="GM3725" s="80"/>
      <c r="GN3725" s="80"/>
      <c r="GO3725" s="80"/>
      <c r="GP3725" s="80"/>
      <c r="GQ3725" s="80"/>
      <c r="GR3725" s="80"/>
      <c r="GS3725" s="80"/>
      <c r="GT3725" s="80"/>
      <c r="GU3725" s="80"/>
      <c r="GV3725" s="80"/>
      <c r="GW3725" s="80"/>
      <c r="GX3725" s="80"/>
      <c r="GY3725" s="80"/>
      <c r="GZ3725" s="80"/>
      <c r="HA3725" s="80"/>
      <c r="HB3725" s="80"/>
      <c r="HC3725" s="80"/>
      <c r="HD3725" s="80"/>
      <c r="HE3725" s="80"/>
      <c r="HF3725" s="80"/>
      <c r="HG3725" s="80"/>
      <c r="HH3725" s="80"/>
      <c r="HI3725" s="80"/>
      <c r="HJ3725" s="80"/>
      <c r="HK3725" s="80"/>
      <c r="HL3725" s="80"/>
      <c r="HM3725" s="80"/>
      <c r="HN3725" s="80"/>
      <c r="HO3725" s="80"/>
      <c r="HP3725" s="80"/>
      <c r="HQ3725" s="80"/>
      <c r="HR3725" s="80"/>
      <c r="HS3725" s="80"/>
      <c r="HT3725" s="80"/>
      <c r="HU3725" s="80"/>
      <c r="HV3725" s="80"/>
      <c r="HW3725" s="80"/>
      <c r="HX3725" s="80"/>
      <c r="HY3725" s="80"/>
      <c r="HZ3725" s="80"/>
      <c r="IA3725" s="80"/>
      <c r="IB3725" s="80"/>
      <c r="IC3725" s="80"/>
      <c r="ID3725" s="80"/>
      <c r="IE3725" s="80"/>
      <c r="IF3725" s="80"/>
      <c r="IG3725" s="80"/>
      <c r="IH3725" s="80"/>
      <c r="II3725" s="80"/>
      <c r="IJ3725" s="80"/>
      <c r="IK3725" s="80"/>
      <c r="IL3725" s="80"/>
      <c r="IM3725" s="80"/>
      <c r="IN3725" s="80"/>
      <c r="IO3725" s="80"/>
      <c r="IP3725" s="80"/>
      <c r="IQ3725" s="80"/>
      <c r="IR3725" s="80"/>
      <c r="IS3725" s="80"/>
      <c r="IT3725" s="80"/>
      <c r="IU3725" s="80"/>
      <c r="IV3725" s="80"/>
    </row>
    <row r="3726" spans="1:256">
      <c r="A3726" s="48"/>
      <c r="B3726" s="65"/>
      <c r="C3726" s="50"/>
      <c r="D3726" s="51"/>
      <c r="E3726" s="19"/>
      <c r="F3726" s="21"/>
      <c r="G3726" s="80"/>
      <c r="H3726" s="80"/>
      <c r="I3726" s="80"/>
      <c r="J3726" s="80"/>
      <c r="K3726" s="80"/>
      <c r="L3726" s="80"/>
      <c r="M3726" s="80"/>
      <c r="N3726" s="80"/>
      <c r="O3726" s="80"/>
      <c r="P3726" s="80"/>
      <c r="Q3726" s="80"/>
      <c r="R3726" s="80"/>
      <c r="S3726" s="80"/>
      <c r="T3726" s="80"/>
      <c r="U3726" s="80"/>
      <c r="V3726" s="80"/>
      <c r="W3726" s="80"/>
      <c r="X3726" s="80"/>
      <c r="Y3726" s="80"/>
      <c r="Z3726" s="80"/>
      <c r="AA3726" s="80"/>
      <c r="AB3726" s="80"/>
      <c r="AC3726" s="80"/>
      <c r="AD3726" s="80"/>
      <c r="AE3726" s="80"/>
      <c r="AF3726" s="80"/>
      <c r="AG3726" s="80"/>
      <c r="AH3726" s="80"/>
      <c r="AI3726" s="80"/>
      <c r="AJ3726" s="80"/>
      <c r="AK3726" s="80"/>
      <c r="AL3726" s="80"/>
      <c r="AM3726" s="80"/>
      <c r="AN3726" s="80"/>
      <c r="AO3726" s="80"/>
      <c r="AP3726" s="80"/>
      <c r="AQ3726" s="80"/>
      <c r="AR3726" s="80"/>
      <c r="AS3726" s="80"/>
      <c r="AT3726" s="80"/>
      <c r="AU3726" s="80"/>
      <c r="AV3726" s="80"/>
      <c r="AW3726" s="80"/>
      <c r="AX3726" s="80"/>
      <c r="AY3726" s="80"/>
      <c r="AZ3726" s="80"/>
      <c r="BA3726" s="80"/>
      <c r="BB3726" s="80"/>
      <c r="BC3726" s="80"/>
      <c r="BD3726" s="80"/>
      <c r="BE3726" s="80"/>
      <c r="BF3726" s="80"/>
      <c r="BG3726" s="80"/>
      <c r="BH3726" s="80"/>
      <c r="BI3726" s="80"/>
      <c r="BJ3726" s="80"/>
      <c r="BK3726" s="80"/>
      <c r="BL3726" s="80"/>
      <c r="BM3726" s="80"/>
      <c r="BN3726" s="80"/>
      <c r="BO3726" s="80"/>
      <c r="BP3726" s="80"/>
      <c r="BQ3726" s="80"/>
      <c r="BR3726" s="80"/>
      <c r="BS3726" s="80"/>
      <c r="BT3726" s="80"/>
      <c r="BU3726" s="80"/>
      <c r="BV3726" s="80"/>
      <c r="BW3726" s="80"/>
      <c r="BX3726" s="80"/>
      <c r="BY3726" s="80"/>
      <c r="BZ3726" s="80"/>
      <c r="CA3726" s="80"/>
      <c r="CB3726" s="80"/>
      <c r="CC3726" s="80"/>
      <c r="CD3726" s="80"/>
      <c r="CE3726" s="80"/>
      <c r="CF3726" s="80"/>
      <c r="CG3726" s="80"/>
      <c r="CH3726" s="80"/>
      <c r="CI3726" s="80"/>
      <c r="CJ3726" s="80"/>
      <c r="CK3726" s="80"/>
      <c r="CL3726" s="80"/>
      <c r="CM3726" s="80"/>
      <c r="CN3726" s="80"/>
      <c r="CO3726" s="80"/>
      <c r="CP3726" s="80"/>
      <c r="CQ3726" s="80"/>
      <c r="CR3726" s="80"/>
      <c r="CS3726" s="80"/>
      <c r="CT3726" s="80"/>
      <c r="CU3726" s="80"/>
      <c r="CV3726" s="80"/>
      <c r="CW3726" s="80"/>
      <c r="CX3726" s="80"/>
      <c r="CY3726" s="80"/>
      <c r="CZ3726" s="80"/>
      <c r="DA3726" s="80"/>
      <c r="DB3726" s="80"/>
      <c r="DC3726" s="80"/>
      <c r="DD3726" s="80"/>
      <c r="DE3726" s="80"/>
      <c r="DF3726" s="80"/>
      <c r="DG3726" s="80"/>
      <c r="DH3726" s="80"/>
      <c r="DI3726" s="80"/>
      <c r="DJ3726" s="80"/>
      <c r="DK3726" s="80"/>
      <c r="DL3726" s="80"/>
      <c r="DM3726" s="80"/>
      <c r="DN3726" s="80"/>
      <c r="DO3726" s="80"/>
      <c r="DP3726" s="80"/>
      <c r="DQ3726" s="80"/>
      <c r="DR3726" s="80"/>
      <c r="DS3726" s="80"/>
      <c r="DT3726" s="80"/>
      <c r="DU3726" s="80"/>
      <c r="DV3726" s="80"/>
      <c r="DW3726" s="80"/>
      <c r="DX3726" s="80"/>
      <c r="DY3726" s="80"/>
      <c r="DZ3726" s="80"/>
      <c r="EA3726" s="80"/>
      <c r="EB3726" s="80"/>
      <c r="EC3726" s="80"/>
      <c r="ED3726" s="80"/>
      <c r="EE3726" s="80"/>
      <c r="EF3726" s="80"/>
      <c r="EG3726" s="80"/>
      <c r="EH3726" s="80"/>
      <c r="EI3726" s="80"/>
      <c r="EJ3726" s="80"/>
      <c r="EK3726" s="80"/>
      <c r="EL3726" s="80"/>
      <c r="EM3726" s="80"/>
      <c r="EN3726" s="80"/>
      <c r="EO3726" s="80"/>
      <c r="EP3726" s="80"/>
      <c r="EQ3726" s="80"/>
      <c r="ER3726" s="80"/>
      <c r="ES3726" s="80"/>
      <c r="ET3726" s="80"/>
      <c r="EU3726" s="80"/>
      <c r="EV3726" s="80"/>
      <c r="EW3726" s="80"/>
      <c r="EX3726" s="80"/>
      <c r="EY3726" s="80"/>
      <c r="EZ3726" s="80"/>
      <c r="FA3726" s="80"/>
      <c r="FB3726" s="80"/>
      <c r="FC3726" s="80"/>
      <c r="FD3726" s="80"/>
      <c r="FE3726" s="80"/>
      <c r="FF3726" s="80"/>
      <c r="FG3726" s="80"/>
      <c r="FH3726" s="80"/>
      <c r="FI3726" s="80"/>
      <c r="FJ3726" s="80"/>
      <c r="FK3726" s="80"/>
      <c r="FL3726" s="80"/>
      <c r="FM3726" s="80"/>
      <c r="FN3726" s="80"/>
      <c r="FO3726" s="80"/>
      <c r="FP3726" s="80"/>
      <c r="FQ3726" s="80"/>
      <c r="FR3726" s="80"/>
      <c r="FS3726" s="80"/>
      <c r="FT3726" s="80"/>
      <c r="FU3726" s="80"/>
      <c r="FV3726" s="80"/>
      <c r="FW3726" s="80"/>
      <c r="FX3726" s="80"/>
      <c r="FY3726" s="80"/>
      <c r="FZ3726" s="80"/>
      <c r="GA3726" s="80"/>
      <c r="GB3726" s="80"/>
      <c r="GC3726" s="80"/>
      <c r="GD3726" s="80"/>
      <c r="GE3726" s="80"/>
      <c r="GF3726" s="80"/>
      <c r="GG3726" s="80"/>
      <c r="GH3726" s="80"/>
      <c r="GI3726" s="80"/>
      <c r="GJ3726" s="80"/>
      <c r="GK3726" s="80"/>
      <c r="GL3726" s="80"/>
      <c r="GM3726" s="80"/>
      <c r="GN3726" s="80"/>
      <c r="GO3726" s="80"/>
      <c r="GP3726" s="80"/>
      <c r="GQ3726" s="80"/>
      <c r="GR3726" s="80"/>
      <c r="GS3726" s="80"/>
      <c r="GT3726" s="80"/>
      <c r="GU3726" s="80"/>
      <c r="GV3726" s="80"/>
      <c r="GW3726" s="80"/>
      <c r="GX3726" s="80"/>
      <c r="GY3726" s="80"/>
      <c r="GZ3726" s="80"/>
      <c r="HA3726" s="80"/>
      <c r="HB3726" s="80"/>
      <c r="HC3726" s="80"/>
      <c r="HD3726" s="80"/>
      <c r="HE3726" s="80"/>
      <c r="HF3726" s="80"/>
      <c r="HG3726" s="80"/>
      <c r="HH3726" s="80"/>
      <c r="HI3726" s="80"/>
      <c r="HJ3726" s="80"/>
      <c r="HK3726" s="80"/>
      <c r="HL3726" s="80"/>
      <c r="HM3726" s="80"/>
      <c r="HN3726" s="80"/>
      <c r="HO3726" s="80"/>
      <c r="HP3726" s="80"/>
      <c r="HQ3726" s="80"/>
      <c r="HR3726" s="80"/>
      <c r="HS3726" s="80"/>
      <c r="HT3726" s="80"/>
      <c r="HU3726" s="80"/>
      <c r="HV3726" s="80"/>
      <c r="HW3726" s="80"/>
      <c r="HX3726" s="80"/>
      <c r="HY3726" s="80"/>
      <c r="HZ3726" s="80"/>
      <c r="IA3726" s="80"/>
      <c r="IB3726" s="80"/>
      <c r="IC3726" s="80"/>
      <c r="ID3726" s="80"/>
      <c r="IE3726" s="80"/>
      <c r="IF3726" s="80"/>
      <c r="IG3726" s="80"/>
      <c r="IH3726" s="80"/>
      <c r="II3726" s="80"/>
      <c r="IJ3726" s="80"/>
      <c r="IK3726" s="80"/>
      <c r="IL3726" s="80"/>
      <c r="IM3726" s="80"/>
      <c r="IN3726" s="80"/>
      <c r="IO3726" s="80"/>
      <c r="IP3726" s="80"/>
      <c r="IQ3726" s="80"/>
      <c r="IR3726" s="80"/>
      <c r="IS3726" s="80"/>
      <c r="IT3726" s="80"/>
      <c r="IU3726" s="80"/>
      <c r="IV3726" s="80"/>
    </row>
    <row r="3727" spans="1:256">
      <c r="A3727" s="48"/>
      <c r="B3727" s="65"/>
      <c r="C3727" s="50"/>
      <c r="D3727" s="51"/>
      <c r="E3727" s="19"/>
      <c r="F3727" s="21"/>
      <c r="G3727" s="80"/>
      <c r="H3727" s="80"/>
      <c r="I3727" s="80"/>
      <c r="J3727" s="80"/>
      <c r="K3727" s="80"/>
      <c r="L3727" s="80"/>
      <c r="M3727" s="80"/>
      <c r="N3727" s="80"/>
      <c r="O3727" s="80"/>
      <c r="P3727" s="80"/>
      <c r="Q3727" s="80"/>
      <c r="R3727" s="80"/>
      <c r="S3727" s="80"/>
      <c r="T3727" s="80"/>
      <c r="U3727" s="80"/>
      <c r="V3727" s="80"/>
      <c r="W3727" s="80"/>
      <c r="X3727" s="80"/>
      <c r="Y3727" s="80"/>
      <c r="Z3727" s="80"/>
      <c r="AA3727" s="80"/>
      <c r="AB3727" s="80"/>
      <c r="AC3727" s="80"/>
      <c r="AD3727" s="80"/>
      <c r="AE3727" s="80"/>
      <c r="AF3727" s="80"/>
      <c r="AG3727" s="80"/>
      <c r="AH3727" s="80"/>
      <c r="AI3727" s="80"/>
      <c r="AJ3727" s="80"/>
      <c r="AK3727" s="80"/>
      <c r="AL3727" s="80"/>
      <c r="AM3727" s="80"/>
      <c r="AN3727" s="80"/>
      <c r="AO3727" s="80"/>
      <c r="AP3727" s="80"/>
      <c r="AQ3727" s="80"/>
      <c r="AR3727" s="80"/>
      <c r="AS3727" s="80"/>
      <c r="AT3727" s="80"/>
      <c r="AU3727" s="80"/>
      <c r="AV3727" s="80"/>
      <c r="AW3727" s="80"/>
      <c r="AX3727" s="80"/>
      <c r="AY3727" s="80"/>
      <c r="AZ3727" s="80"/>
      <c r="BA3727" s="80"/>
      <c r="BB3727" s="80"/>
      <c r="BC3727" s="80"/>
      <c r="BD3727" s="80"/>
      <c r="BE3727" s="80"/>
      <c r="BF3727" s="80"/>
      <c r="BG3727" s="80"/>
      <c r="BH3727" s="80"/>
      <c r="BI3727" s="80"/>
      <c r="BJ3727" s="80"/>
      <c r="BK3727" s="80"/>
      <c r="BL3727" s="80"/>
      <c r="BM3727" s="80"/>
      <c r="BN3727" s="80"/>
      <c r="BO3727" s="80"/>
      <c r="BP3727" s="80"/>
      <c r="BQ3727" s="80"/>
      <c r="BR3727" s="80"/>
      <c r="BS3727" s="80"/>
      <c r="BT3727" s="80"/>
      <c r="BU3727" s="80"/>
      <c r="BV3727" s="80"/>
      <c r="BW3727" s="80"/>
      <c r="BX3727" s="80"/>
      <c r="BY3727" s="80"/>
      <c r="BZ3727" s="80"/>
      <c r="CA3727" s="80"/>
      <c r="CB3727" s="80"/>
      <c r="CC3727" s="80"/>
      <c r="CD3727" s="80"/>
      <c r="CE3727" s="80"/>
      <c r="CF3727" s="80"/>
      <c r="CG3727" s="80"/>
      <c r="CH3727" s="80"/>
      <c r="CI3727" s="80"/>
      <c r="CJ3727" s="80"/>
      <c r="CK3727" s="80"/>
      <c r="CL3727" s="80"/>
      <c r="CM3727" s="80"/>
      <c r="CN3727" s="80"/>
      <c r="CO3727" s="80"/>
      <c r="CP3727" s="80"/>
      <c r="CQ3727" s="80"/>
      <c r="CR3727" s="80"/>
      <c r="CS3727" s="80"/>
      <c r="CT3727" s="80"/>
      <c r="CU3727" s="80"/>
      <c r="CV3727" s="80"/>
      <c r="CW3727" s="80"/>
      <c r="CX3727" s="80"/>
      <c r="CY3727" s="80"/>
      <c r="CZ3727" s="80"/>
      <c r="DA3727" s="80"/>
      <c r="DB3727" s="80"/>
      <c r="DC3727" s="80"/>
      <c r="DD3727" s="80"/>
      <c r="DE3727" s="80"/>
      <c r="DF3727" s="80"/>
      <c r="DG3727" s="80"/>
      <c r="DH3727" s="80"/>
      <c r="DI3727" s="80"/>
      <c r="DJ3727" s="80"/>
      <c r="DK3727" s="80"/>
      <c r="DL3727" s="80"/>
      <c r="DM3727" s="80"/>
      <c r="DN3727" s="80"/>
      <c r="DO3727" s="80"/>
      <c r="DP3727" s="80"/>
      <c r="DQ3727" s="80"/>
      <c r="DR3727" s="80"/>
      <c r="DS3727" s="80"/>
      <c r="DT3727" s="80"/>
      <c r="DU3727" s="80"/>
      <c r="DV3727" s="80"/>
      <c r="DW3727" s="80"/>
      <c r="DX3727" s="80"/>
      <c r="DY3727" s="80"/>
      <c r="DZ3727" s="80"/>
      <c r="EA3727" s="80"/>
      <c r="EB3727" s="80"/>
      <c r="EC3727" s="80"/>
      <c r="ED3727" s="80"/>
      <c r="EE3727" s="80"/>
      <c r="EF3727" s="80"/>
      <c r="EG3727" s="80"/>
      <c r="EH3727" s="80"/>
      <c r="EI3727" s="80"/>
      <c r="EJ3727" s="80"/>
      <c r="EK3727" s="80"/>
      <c r="EL3727" s="80"/>
      <c r="EM3727" s="80"/>
      <c r="EN3727" s="80"/>
      <c r="EO3727" s="80"/>
      <c r="EP3727" s="80"/>
      <c r="EQ3727" s="80"/>
      <c r="ER3727" s="80"/>
      <c r="ES3727" s="80"/>
      <c r="ET3727" s="80"/>
      <c r="EU3727" s="80"/>
      <c r="EV3727" s="80"/>
      <c r="EW3727" s="80"/>
      <c r="EX3727" s="80"/>
      <c r="EY3727" s="80"/>
      <c r="EZ3727" s="80"/>
      <c r="FA3727" s="80"/>
      <c r="FB3727" s="80"/>
      <c r="FC3727" s="80"/>
      <c r="FD3727" s="80"/>
      <c r="FE3727" s="80"/>
      <c r="FF3727" s="80"/>
      <c r="FG3727" s="80"/>
      <c r="FH3727" s="80"/>
      <c r="FI3727" s="80"/>
      <c r="FJ3727" s="80"/>
      <c r="FK3727" s="80"/>
      <c r="FL3727" s="80"/>
      <c r="FM3727" s="80"/>
      <c r="FN3727" s="80"/>
      <c r="FO3727" s="80"/>
      <c r="FP3727" s="80"/>
      <c r="FQ3727" s="80"/>
      <c r="FR3727" s="80"/>
      <c r="FS3727" s="80"/>
      <c r="FT3727" s="80"/>
      <c r="FU3727" s="80"/>
      <c r="FV3727" s="80"/>
      <c r="FW3727" s="80"/>
      <c r="FX3727" s="80"/>
      <c r="FY3727" s="80"/>
      <c r="FZ3727" s="80"/>
      <c r="GA3727" s="80"/>
      <c r="GB3727" s="80"/>
      <c r="GC3727" s="80"/>
      <c r="GD3727" s="80"/>
      <c r="GE3727" s="80"/>
      <c r="GF3727" s="80"/>
      <c r="GG3727" s="80"/>
      <c r="GH3727" s="80"/>
      <c r="GI3727" s="80"/>
      <c r="GJ3727" s="80"/>
      <c r="GK3727" s="80"/>
      <c r="GL3727" s="80"/>
      <c r="GM3727" s="80"/>
      <c r="GN3727" s="80"/>
      <c r="GO3727" s="80"/>
      <c r="GP3727" s="80"/>
      <c r="GQ3727" s="80"/>
      <c r="GR3727" s="80"/>
      <c r="GS3727" s="80"/>
      <c r="GT3727" s="80"/>
      <c r="GU3727" s="80"/>
      <c r="GV3727" s="80"/>
      <c r="GW3727" s="80"/>
      <c r="GX3727" s="80"/>
      <c r="GY3727" s="80"/>
      <c r="GZ3727" s="80"/>
      <c r="HA3727" s="80"/>
      <c r="HB3727" s="80"/>
      <c r="HC3727" s="80"/>
      <c r="HD3727" s="80"/>
      <c r="HE3727" s="80"/>
      <c r="HF3727" s="80"/>
      <c r="HG3727" s="80"/>
      <c r="HH3727" s="80"/>
      <c r="HI3727" s="80"/>
      <c r="HJ3727" s="80"/>
      <c r="HK3727" s="80"/>
      <c r="HL3727" s="80"/>
      <c r="HM3727" s="80"/>
      <c r="HN3727" s="80"/>
      <c r="HO3727" s="80"/>
      <c r="HP3727" s="80"/>
      <c r="HQ3727" s="80"/>
      <c r="HR3727" s="80"/>
      <c r="HS3727" s="80"/>
      <c r="HT3727" s="80"/>
      <c r="HU3727" s="80"/>
      <c r="HV3727" s="80"/>
      <c r="HW3727" s="80"/>
      <c r="HX3727" s="80"/>
      <c r="HY3727" s="80"/>
      <c r="HZ3727" s="80"/>
      <c r="IA3727" s="80"/>
      <c r="IB3727" s="80"/>
      <c r="IC3727" s="80"/>
      <c r="ID3727" s="80"/>
      <c r="IE3727" s="80"/>
      <c r="IF3727" s="80"/>
      <c r="IG3727" s="80"/>
      <c r="IH3727" s="80"/>
      <c r="II3727" s="80"/>
      <c r="IJ3727" s="80"/>
      <c r="IK3727" s="80"/>
      <c r="IL3727" s="80"/>
      <c r="IM3727" s="80"/>
      <c r="IN3727" s="80"/>
      <c r="IO3727" s="80"/>
      <c r="IP3727" s="80"/>
      <c r="IQ3727" s="80"/>
      <c r="IR3727" s="80"/>
      <c r="IS3727" s="80"/>
      <c r="IT3727" s="80"/>
      <c r="IU3727" s="80"/>
      <c r="IV3727" s="80"/>
    </row>
    <row r="3728" spans="1:256">
      <c r="A3728" s="48"/>
      <c r="B3728" s="65"/>
      <c r="C3728" s="50"/>
      <c r="D3728" s="51"/>
      <c r="E3728" s="19"/>
      <c r="F3728" s="21"/>
      <c r="G3728" s="80"/>
      <c r="H3728" s="80"/>
      <c r="I3728" s="80"/>
      <c r="J3728" s="80"/>
      <c r="K3728" s="80"/>
      <c r="L3728" s="80"/>
      <c r="M3728" s="80"/>
      <c r="N3728" s="80"/>
      <c r="O3728" s="80"/>
      <c r="P3728" s="80"/>
      <c r="Q3728" s="80"/>
      <c r="R3728" s="80"/>
      <c r="S3728" s="80"/>
      <c r="T3728" s="80"/>
      <c r="U3728" s="80"/>
      <c r="V3728" s="80"/>
      <c r="W3728" s="80"/>
      <c r="X3728" s="80"/>
      <c r="Y3728" s="80"/>
      <c r="Z3728" s="80"/>
      <c r="AA3728" s="80"/>
      <c r="AB3728" s="80"/>
      <c r="AC3728" s="80"/>
      <c r="AD3728" s="80"/>
      <c r="AE3728" s="80"/>
      <c r="AF3728" s="80"/>
      <c r="AG3728" s="80"/>
      <c r="AH3728" s="80"/>
      <c r="AI3728" s="80"/>
      <c r="AJ3728" s="80"/>
      <c r="AK3728" s="80"/>
      <c r="AL3728" s="80"/>
      <c r="AM3728" s="80"/>
      <c r="AN3728" s="80"/>
      <c r="AO3728" s="80"/>
      <c r="AP3728" s="80"/>
      <c r="AQ3728" s="80"/>
      <c r="AR3728" s="80"/>
      <c r="AS3728" s="80"/>
      <c r="AT3728" s="80"/>
      <c r="AU3728" s="80"/>
      <c r="AV3728" s="80"/>
      <c r="AW3728" s="80"/>
      <c r="AX3728" s="80"/>
      <c r="AY3728" s="80"/>
      <c r="AZ3728" s="80"/>
      <c r="BA3728" s="80"/>
      <c r="BB3728" s="80"/>
      <c r="BC3728" s="80"/>
      <c r="BD3728" s="80"/>
      <c r="BE3728" s="80"/>
      <c r="BF3728" s="80"/>
      <c r="BG3728" s="80"/>
      <c r="BH3728" s="80"/>
      <c r="BI3728" s="80"/>
      <c r="BJ3728" s="80"/>
      <c r="BK3728" s="80"/>
      <c r="BL3728" s="80"/>
      <c r="BM3728" s="80"/>
      <c r="BN3728" s="80"/>
      <c r="BO3728" s="80"/>
      <c r="BP3728" s="80"/>
      <c r="BQ3728" s="80"/>
      <c r="BR3728" s="80"/>
      <c r="BS3728" s="80"/>
      <c r="BT3728" s="80"/>
      <c r="BU3728" s="80"/>
      <c r="BV3728" s="80"/>
      <c r="BW3728" s="80"/>
      <c r="BX3728" s="80"/>
      <c r="BY3728" s="80"/>
      <c r="BZ3728" s="80"/>
      <c r="CA3728" s="80"/>
      <c r="CB3728" s="80"/>
      <c r="CC3728" s="80"/>
      <c r="CD3728" s="80"/>
      <c r="CE3728" s="80"/>
      <c r="CF3728" s="80"/>
      <c r="CG3728" s="80"/>
      <c r="CH3728" s="80"/>
      <c r="CI3728" s="80"/>
      <c r="CJ3728" s="80"/>
      <c r="CK3728" s="80"/>
      <c r="CL3728" s="80"/>
      <c r="CM3728" s="80"/>
      <c r="CN3728" s="80"/>
      <c r="CO3728" s="80"/>
      <c r="CP3728" s="80"/>
      <c r="CQ3728" s="80"/>
      <c r="CR3728" s="80"/>
      <c r="CS3728" s="80"/>
      <c r="CT3728" s="80"/>
      <c r="CU3728" s="80"/>
      <c r="CV3728" s="80"/>
      <c r="CW3728" s="80"/>
      <c r="CX3728" s="80"/>
      <c r="CY3728" s="80"/>
      <c r="CZ3728" s="80"/>
      <c r="DA3728" s="80"/>
      <c r="DB3728" s="80"/>
      <c r="DC3728" s="80"/>
      <c r="DD3728" s="80"/>
      <c r="DE3728" s="80"/>
      <c r="DF3728" s="80"/>
      <c r="DG3728" s="80"/>
      <c r="DH3728" s="80"/>
      <c r="DI3728" s="80"/>
      <c r="DJ3728" s="80"/>
      <c r="DK3728" s="80"/>
      <c r="DL3728" s="80"/>
      <c r="DM3728" s="80"/>
      <c r="DN3728" s="80"/>
      <c r="DO3728" s="80"/>
      <c r="DP3728" s="80"/>
      <c r="DQ3728" s="80"/>
      <c r="DR3728" s="80"/>
      <c r="DS3728" s="80"/>
      <c r="DT3728" s="80"/>
      <c r="DU3728" s="80"/>
      <c r="DV3728" s="80"/>
      <c r="DW3728" s="80"/>
      <c r="DX3728" s="80"/>
      <c r="DY3728" s="80"/>
      <c r="DZ3728" s="80"/>
      <c r="EA3728" s="80"/>
      <c r="EB3728" s="80"/>
      <c r="EC3728" s="80"/>
      <c r="ED3728" s="80"/>
      <c r="EE3728" s="80"/>
      <c r="EF3728" s="80"/>
      <c r="EG3728" s="80"/>
      <c r="EH3728" s="80"/>
      <c r="EI3728" s="80"/>
      <c r="EJ3728" s="80"/>
      <c r="EK3728" s="80"/>
      <c r="EL3728" s="80"/>
      <c r="EM3728" s="80"/>
      <c r="EN3728" s="80"/>
      <c r="EO3728" s="80"/>
      <c r="EP3728" s="80"/>
      <c r="EQ3728" s="80"/>
      <c r="ER3728" s="80"/>
      <c r="ES3728" s="80"/>
      <c r="ET3728" s="80"/>
      <c r="EU3728" s="80"/>
      <c r="EV3728" s="80"/>
      <c r="EW3728" s="80"/>
      <c r="EX3728" s="80"/>
      <c r="EY3728" s="80"/>
      <c r="EZ3728" s="80"/>
      <c r="FA3728" s="80"/>
      <c r="FB3728" s="80"/>
      <c r="FC3728" s="80"/>
      <c r="FD3728" s="80"/>
      <c r="FE3728" s="80"/>
      <c r="FF3728" s="80"/>
      <c r="FG3728" s="80"/>
      <c r="FH3728" s="80"/>
      <c r="FI3728" s="80"/>
      <c r="FJ3728" s="80"/>
      <c r="FK3728" s="80"/>
      <c r="FL3728" s="80"/>
      <c r="FM3728" s="80"/>
      <c r="FN3728" s="80"/>
      <c r="FO3728" s="80"/>
      <c r="FP3728" s="80"/>
      <c r="FQ3728" s="80"/>
      <c r="FR3728" s="80"/>
      <c r="FS3728" s="80"/>
      <c r="FT3728" s="80"/>
      <c r="FU3728" s="80"/>
      <c r="FV3728" s="80"/>
      <c r="FW3728" s="80"/>
      <c r="FX3728" s="80"/>
      <c r="FY3728" s="80"/>
      <c r="FZ3728" s="80"/>
      <c r="GA3728" s="80"/>
      <c r="GB3728" s="80"/>
      <c r="GC3728" s="80"/>
      <c r="GD3728" s="80"/>
      <c r="GE3728" s="80"/>
      <c r="GF3728" s="80"/>
      <c r="GG3728" s="80"/>
      <c r="GH3728" s="80"/>
      <c r="GI3728" s="80"/>
      <c r="GJ3728" s="80"/>
      <c r="GK3728" s="80"/>
      <c r="GL3728" s="80"/>
      <c r="GM3728" s="80"/>
      <c r="GN3728" s="80"/>
      <c r="GO3728" s="80"/>
      <c r="GP3728" s="80"/>
      <c r="GQ3728" s="80"/>
      <c r="GR3728" s="80"/>
      <c r="GS3728" s="80"/>
      <c r="GT3728" s="80"/>
      <c r="GU3728" s="80"/>
      <c r="GV3728" s="80"/>
      <c r="GW3728" s="80"/>
      <c r="GX3728" s="80"/>
      <c r="GY3728" s="80"/>
      <c r="GZ3728" s="80"/>
      <c r="HA3728" s="80"/>
      <c r="HB3728" s="80"/>
      <c r="HC3728" s="80"/>
      <c r="HD3728" s="80"/>
      <c r="HE3728" s="80"/>
      <c r="HF3728" s="80"/>
      <c r="HG3728" s="80"/>
      <c r="HH3728" s="80"/>
      <c r="HI3728" s="80"/>
      <c r="HJ3728" s="80"/>
      <c r="HK3728" s="80"/>
      <c r="HL3728" s="80"/>
      <c r="HM3728" s="80"/>
      <c r="HN3728" s="80"/>
      <c r="HO3728" s="80"/>
      <c r="HP3728" s="80"/>
      <c r="HQ3728" s="80"/>
      <c r="HR3728" s="80"/>
      <c r="HS3728" s="80"/>
      <c r="HT3728" s="80"/>
      <c r="HU3728" s="80"/>
      <c r="HV3728" s="80"/>
      <c r="HW3728" s="80"/>
      <c r="HX3728" s="80"/>
      <c r="HY3728" s="80"/>
      <c r="HZ3728" s="80"/>
      <c r="IA3728" s="80"/>
      <c r="IB3728" s="80"/>
      <c r="IC3728" s="80"/>
      <c r="ID3728" s="80"/>
      <c r="IE3728" s="80"/>
      <c r="IF3728" s="80"/>
      <c r="IG3728" s="80"/>
      <c r="IH3728" s="80"/>
      <c r="II3728" s="80"/>
      <c r="IJ3728" s="80"/>
      <c r="IK3728" s="80"/>
      <c r="IL3728" s="80"/>
      <c r="IM3728" s="80"/>
      <c r="IN3728" s="80"/>
      <c r="IO3728" s="80"/>
      <c r="IP3728" s="80"/>
      <c r="IQ3728" s="80"/>
      <c r="IR3728" s="80"/>
      <c r="IS3728" s="80"/>
      <c r="IT3728" s="80"/>
      <c r="IU3728" s="80"/>
      <c r="IV3728" s="80"/>
    </row>
    <row r="3729" spans="1:256">
      <c r="A3729" s="48"/>
      <c r="B3729" s="65"/>
      <c r="C3729" s="50"/>
      <c r="D3729" s="51"/>
      <c r="E3729" s="19"/>
      <c r="F3729" s="21"/>
      <c r="G3729" s="80"/>
      <c r="H3729" s="80"/>
      <c r="I3729" s="80"/>
      <c r="J3729" s="80"/>
      <c r="K3729" s="80"/>
      <c r="L3729" s="80"/>
      <c r="M3729" s="80"/>
      <c r="N3729" s="80"/>
      <c r="O3729" s="80"/>
      <c r="P3729" s="80"/>
      <c r="Q3729" s="80"/>
      <c r="R3729" s="80"/>
      <c r="S3729" s="80"/>
      <c r="T3729" s="80"/>
      <c r="U3729" s="80"/>
      <c r="V3729" s="80"/>
      <c r="W3729" s="80"/>
      <c r="X3729" s="80"/>
      <c r="Y3729" s="80"/>
      <c r="Z3729" s="80"/>
      <c r="AA3729" s="80"/>
      <c r="AB3729" s="80"/>
      <c r="AC3729" s="80"/>
      <c r="AD3729" s="80"/>
      <c r="AE3729" s="80"/>
      <c r="AF3729" s="80"/>
      <c r="AG3729" s="80"/>
      <c r="AH3729" s="80"/>
      <c r="AI3729" s="80"/>
      <c r="AJ3729" s="80"/>
      <c r="AK3729" s="80"/>
      <c r="AL3729" s="80"/>
      <c r="AM3729" s="80"/>
      <c r="AN3729" s="80"/>
      <c r="AO3729" s="80"/>
      <c r="AP3729" s="80"/>
      <c r="AQ3729" s="80"/>
      <c r="AR3729" s="80"/>
      <c r="AS3729" s="80"/>
      <c r="AT3729" s="80"/>
      <c r="AU3729" s="80"/>
      <c r="AV3729" s="80"/>
      <c r="AW3729" s="80"/>
      <c r="AX3729" s="80"/>
      <c r="AY3729" s="80"/>
      <c r="AZ3729" s="80"/>
      <c r="BA3729" s="80"/>
      <c r="BB3729" s="80"/>
      <c r="BC3729" s="80"/>
      <c r="BD3729" s="80"/>
      <c r="BE3729" s="80"/>
      <c r="BF3729" s="80"/>
      <c r="BG3729" s="80"/>
      <c r="BH3729" s="80"/>
      <c r="BI3729" s="80"/>
      <c r="BJ3729" s="80"/>
      <c r="BK3729" s="80"/>
      <c r="BL3729" s="80"/>
      <c r="BM3729" s="80"/>
      <c r="BN3729" s="80"/>
      <c r="BO3729" s="80"/>
      <c r="BP3729" s="80"/>
      <c r="BQ3729" s="80"/>
      <c r="BR3729" s="80"/>
      <c r="BS3729" s="80"/>
      <c r="BT3729" s="80"/>
      <c r="BU3729" s="80"/>
      <c r="BV3729" s="80"/>
      <c r="BW3729" s="80"/>
      <c r="BX3729" s="80"/>
      <c r="BY3729" s="80"/>
      <c r="BZ3729" s="80"/>
      <c r="CA3729" s="80"/>
      <c r="CB3729" s="80"/>
      <c r="CC3729" s="80"/>
      <c r="CD3729" s="80"/>
      <c r="CE3729" s="80"/>
      <c r="CF3729" s="80"/>
      <c r="CG3729" s="80"/>
      <c r="CH3729" s="80"/>
      <c r="CI3729" s="80"/>
      <c r="CJ3729" s="80"/>
      <c r="CK3729" s="80"/>
      <c r="CL3729" s="80"/>
      <c r="CM3729" s="80"/>
      <c r="CN3729" s="80"/>
      <c r="CO3729" s="80"/>
      <c r="CP3729" s="80"/>
      <c r="CQ3729" s="80"/>
      <c r="CR3729" s="80"/>
      <c r="CS3729" s="80"/>
      <c r="CT3729" s="80"/>
      <c r="CU3729" s="80"/>
      <c r="CV3729" s="80"/>
      <c r="CW3729" s="80"/>
      <c r="CX3729" s="80"/>
      <c r="CY3729" s="80"/>
      <c r="CZ3729" s="80"/>
      <c r="DA3729" s="80"/>
      <c r="DB3729" s="80"/>
      <c r="DC3729" s="80"/>
      <c r="DD3729" s="80"/>
      <c r="DE3729" s="80"/>
      <c r="DF3729" s="80"/>
      <c r="DG3729" s="80"/>
      <c r="DH3729" s="80"/>
      <c r="DI3729" s="80"/>
      <c r="DJ3729" s="80"/>
      <c r="DK3729" s="80"/>
      <c r="DL3729" s="80"/>
      <c r="DM3729" s="80"/>
      <c r="DN3729" s="80"/>
      <c r="DO3729" s="80"/>
      <c r="DP3729" s="80"/>
      <c r="DQ3729" s="80"/>
      <c r="DR3729" s="80"/>
      <c r="DS3729" s="80"/>
      <c r="DT3729" s="80"/>
      <c r="DU3729" s="80"/>
      <c r="DV3729" s="80"/>
      <c r="DW3729" s="80"/>
      <c r="DX3729" s="80"/>
      <c r="DY3729" s="80"/>
      <c r="DZ3729" s="80"/>
      <c r="EA3729" s="80"/>
      <c r="EB3729" s="80"/>
      <c r="EC3729" s="80"/>
      <c r="ED3729" s="80"/>
      <c r="EE3729" s="80"/>
      <c r="EF3729" s="80"/>
      <c r="EG3729" s="80"/>
      <c r="EH3729" s="80"/>
      <c r="EI3729" s="80"/>
      <c r="EJ3729" s="80"/>
      <c r="EK3729" s="80"/>
      <c r="EL3729" s="80"/>
      <c r="EM3729" s="80"/>
      <c r="EN3729" s="80"/>
      <c r="EO3729" s="80"/>
      <c r="EP3729" s="80"/>
      <c r="EQ3729" s="80"/>
      <c r="ER3729" s="80"/>
      <c r="ES3729" s="80"/>
      <c r="ET3729" s="80"/>
      <c r="EU3729" s="80"/>
      <c r="EV3729" s="80"/>
      <c r="EW3729" s="80"/>
      <c r="EX3729" s="80"/>
      <c r="EY3729" s="80"/>
      <c r="EZ3729" s="80"/>
      <c r="FA3729" s="80"/>
      <c r="FB3729" s="80"/>
      <c r="FC3729" s="80"/>
      <c r="FD3729" s="80"/>
      <c r="FE3729" s="80"/>
      <c r="FF3729" s="80"/>
      <c r="FG3729" s="80"/>
      <c r="FH3729" s="80"/>
      <c r="FI3729" s="80"/>
      <c r="FJ3729" s="80"/>
      <c r="FK3729" s="80"/>
      <c r="FL3729" s="80"/>
      <c r="FM3729" s="80"/>
      <c r="FN3729" s="80"/>
      <c r="FO3729" s="80"/>
      <c r="FP3729" s="80"/>
      <c r="FQ3729" s="80"/>
      <c r="FR3729" s="80"/>
      <c r="FS3729" s="80"/>
      <c r="FT3729" s="80"/>
      <c r="FU3729" s="80"/>
      <c r="FV3729" s="80"/>
      <c r="FW3729" s="80"/>
      <c r="FX3729" s="80"/>
      <c r="FY3729" s="80"/>
      <c r="FZ3729" s="80"/>
      <c r="GA3729" s="80"/>
      <c r="GB3729" s="80"/>
      <c r="GC3729" s="80"/>
      <c r="GD3729" s="80"/>
      <c r="GE3729" s="80"/>
      <c r="GF3729" s="80"/>
      <c r="GG3729" s="80"/>
      <c r="GH3729" s="80"/>
      <c r="GI3729" s="80"/>
      <c r="GJ3729" s="80"/>
      <c r="GK3729" s="80"/>
      <c r="GL3729" s="80"/>
      <c r="GM3729" s="80"/>
      <c r="GN3729" s="80"/>
      <c r="GO3729" s="80"/>
      <c r="GP3729" s="80"/>
      <c r="GQ3729" s="80"/>
      <c r="GR3729" s="80"/>
      <c r="GS3729" s="80"/>
      <c r="GT3729" s="80"/>
      <c r="GU3729" s="80"/>
      <c r="GV3729" s="80"/>
      <c r="GW3729" s="80"/>
      <c r="GX3729" s="80"/>
      <c r="GY3729" s="80"/>
      <c r="GZ3729" s="80"/>
      <c r="HA3729" s="80"/>
      <c r="HB3729" s="80"/>
      <c r="HC3729" s="80"/>
      <c r="HD3729" s="80"/>
      <c r="HE3729" s="80"/>
      <c r="HF3729" s="80"/>
      <c r="HG3729" s="80"/>
      <c r="HH3729" s="80"/>
      <c r="HI3729" s="80"/>
      <c r="HJ3729" s="80"/>
      <c r="HK3729" s="80"/>
      <c r="HL3729" s="80"/>
      <c r="HM3729" s="80"/>
      <c r="HN3729" s="80"/>
      <c r="HO3729" s="80"/>
      <c r="HP3729" s="80"/>
      <c r="HQ3729" s="80"/>
      <c r="HR3729" s="80"/>
      <c r="HS3729" s="80"/>
      <c r="HT3729" s="80"/>
      <c r="HU3729" s="80"/>
      <c r="HV3729" s="80"/>
      <c r="HW3729" s="80"/>
      <c r="HX3729" s="80"/>
      <c r="HY3729" s="80"/>
      <c r="HZ3729" s="80"/>
      <c r="IA3729" s="80"/>
      <c r="IB3729" s="80"/>
      <c r="IC3729" s="80"/>
      <c r="ID3729" s="80"/>
      <c r="IE3729" s="80"/>
      <c r="IF3729" s="80"/>
      <c r="IG3729" s="80"/>
      <c r="IH3729" s="80"/>
      <c r="II3729" s="80"/>
      <c r="IJ3729" s="80"/>
      <c r="IK3729" s="80"/>
      <c r="IL3729" s="80"/>
      <c r="IM3729" s="80"/>
      <c r="IN3729" s="80"/>
      <c r="IO3729" s="80"/>
      <c r="IP3729" s="80"/>
      <c r="IQ3729" s="80"/>
      <c r="IR3729" s="80"/>
      <c r="IS3729" s="80"/>
      <c r="IT3729" s="80"/>
      <c r="IU3729" s="80"/>
      <c r="IV3729" s="80"/>
    </row>
    <row r="3730" spans="1:256">
      <c r="A3730" s="48"/>
      <c r="B3730" s="65"/>
      <c r="C3730" s="50"/>
      <c r="D3730" s="51"/>
      <c r="E3730" s="19"/>
      <c r="F3730" s="21"/>
      <c r="G3730" s="80"/>
      <c r="H3730" s="80"/>
      <c r="I3730" s="80"/>
      <c r="J3730" s="80"/>
      <c r="K3730" s="80"/>
      <c r="L3730" s="80"/>
      <c r="M3730" s="80"/>
      <c r="N3730" s="80"/>
      <c r="O3730" s="80"/>
      <c r="P3730" s="80"/>
      <c r="Q3730" s="80"/>
      <c r="R3730" s="80"/>
      <c r="S3730" s="80"/>
      <c r="T3730" s="80"/>
      <c r="U3730" s="80"/>
      <c r="V3730" s="80"/>
      <c r="W3730" s="80"/>
      <c r="X3730" s="80"/>
      <c r="Y3730" s="80"/>
      <c r="Z3730" s="80"/>
      <c r="AA3730" s="80"/>
      <c r="AB3730" s="80"/>
      <c r="AC3730" s="80"/>
      <c r="AD3730" s="80"/>
      <c r="AE3730" s="80"/>
      <c r="AF3730" s="80"/>
      <c r="AG3730" s="80"/>
      <c r="AH3730" s="80"/>
      <c r="AI3730" s="80"/>
      <c r="AJ3730" s="80"/>
      <c r="AK3730" s="80"/>
      <c r="AL3730" s="80"/>
      <c r="AM3730" s="80"/>
      <c r="AN3730" s="80"/>
      <c r="AO3730" s="80"/>
      <c r="AP3730" s="80"/>
      <c r="AQ3730" s="80"/>
      <c r="AR3730" s="80"/>
      <c r="AS3730" s="80"/>
      <c r="AT3730" s="80"/>
      <c r="AU3730" s="80"/>
      <c r="AV3730" s="80"/>
      <c r="AW3730" s="80"/>
      <c r="AX3730" s="80"/>
      <c r="AY3730" s="80"/>
      <c r="AZ3730" s="80"/>
      <c r="BA3730" s="80"/>
      <c r="BB3730" s="80"/>
      <c r="BC3730" s="80"/>
      <c r="BD3730" s="80"/>
      <c r="BE3730" s="80"/>
      <c r="BF3730" s="80"/>
      <c r="BG3730" s="80"/>
      <c r="BH3730" s="80"/>
      <c r="BI3730" s="80"/>
      <c r="BJ3730" s="80"/>
      <c r="BK3730" s="80"/>
      <c r="BL3730" s="80"/>
      <c r="BM3730" s="80"/>
      <c r="BN3730" s="80"/>
      <c r="BO3730" s="80"/>
      <c r="BP3730" s="80"/>
      <c r="BQ3730" s="80"/>
      <c r="BR3730" s="80"/>
      <c r="BS3730" s="80"/>
      <c r="BT3730" s="80"/>
      <c r="BU3730" s="80"/>
      <c r="BV3730" s="80"/>
      <c r="BW3730" s="80"/>
      <c r="BX3730" s="80"/>
      <c r="BY3730" s="80"/>
      <c r="BZ3730" s="80"/>
      <c r="CA3730" s="80"/>
      <c r="CB3730" s="80"/>
      <c r="CC3730" s="80"/>
      <c r="CD3730" s="80"/>
      <c r="CE3730" s="80"/>
      <c r="CF3730" s="80"/>
      <c r="CG3730" s="80"/>
      <c r="CH3730" s="80"/>
      <c r="CI3730" s="80"/>
      <c r="CJ3730" s="80"/>
      <c r="CK3730" s="80"/>
      <c r="CL3730" s="80"/>
      <c r="CM3730" s="80"/>
      <c r="CN3730" s="80"/>
      <c r="CO3730" s="80"/>
      <c r="CP3730" s="80"/>
      <c r="CQ3730" s="80"/>
      <c r="CR3730" s="80"/>
      <c r="CS3730" s="80"/>
      <c r="CT3730" s="80"/>
      <c r="CU3730" s="80"/>
      <c r="CV3730" s="80"/>
      <c r="CW3730" s="80"/>
      <c r="CX3730" s="80"/>
      <c r="CY3730" s="80"/>
      <c r="CZ3730" s="80"/>
      <c r="DA3730" s="80"/>
      <c r="DB3730" s="80"/>
      <c r="DC3730" s="80"/>
      <c r="DD3730" s="80"/>
      <c r="DE3730" s="80"/>
      <c r="DF3730" s="80"/>
      <c r="DG3730" s="80"/>
      <c r="DH3730" s="80"/>
      <c r="DI3730" s="80"/>
      <c r="DJ3730" s="80"/>
      <c r="DK3730" s="80"/>
      <c r="DL3730" s="80"/>
      <c r="DM3730" s="80"/>
      <c r="DN3730" s="80"/>
      <c r="DO3730" s="80"/>
      <c r="DP3730" s="80"/>
      <c r="DQ3730" s="80"/>
      <c r="DR3730" s="80"/>
      <c r="DS3730" s="80"/>
      <c r="DT3730" s="80"/>
      <c r="DU3730" s="80"/>
      <c r="DV3730" s="80"/>
      <c r="DW3730" s="80"/>
      <c r="DX3730" s="80"/>
      <c r="DY3730" s="80"/>
      <c r="DZ3730" s="80"/>
      <c r="EA3730" s="80"/>
      <c r="EB3730" s="80"/>
      <c r="EC3730" s="80"/>
      <c r="ED3730" s="80"/>
      <c r="EE3730" s="80"/>
      <c r="EF3730" s="80"/>
      <c r="EG3730" s="80"/>
      <c r="EH3730" s="80"/>
      <c r="EI3730" s="80"/>
      <c r="EJ3730" s="80"/>
      <c r="EK3730" s="80"/>
      <c r="EL3730" s="80"/>
      <c r="EM3730" s="80"/>
      <c r="EN3730" s="80"/>
      <c r="EO3730" s="80"/>
      <c r="EP3730" s="80"/>
      <c r="EQ3730" s="80"/>
      <c r="ER3730" s="80"/>
      <c r="ES3730" s="80"/>
      <c r="ET3730" s="80"/>
      <c r="EU3730" s="80"/>
      <c r="EV3730" s="80"/>
      <c r="EW3730" s="80"/>
      <c r="EX3730" s="80"/>
      <c r="EY3730" s="80"/>
      <c r="EZ3730" s="80"/>
      <c r="FA3730" s="80"/>
      <c r="FB3730" s="80"/>
      <c r="FC3730" s="80"/>
      <c r="FD3730" s="80"/>
      <c r="FE3730" s="80"/>
      <c r="FF3730" s="80"/>
      <c r="FG3730" s="80"/>
      <c r="FH3730" s="80"/>
      <c r="FI3730" s="80"/>
      <c r="FJ3730" s="80"/>
      <c r="FK3730" s="80"/>
      <c r="FL3730" s="80"/>
      <c r="FM3730" s="80"/>
      <c r="FN3730" s="80"/>
      <c r="FO3730" s="80"/>
      <c r="FP3730" s="80"/>
      <c r="FQ3730" s="80"/>
      <c r="FR3730" s="80"/>
      <c r="FS3730" s="80"/>
      <c r="FT3730" s="80"/>
      <c r="FU3730" s="80"/>
      <c r="FV3730" s="80"/>
      <c r="FW3730" s="80"/>
      <c r="FX3730" s="80"/>
      <c r="FY3730" s="80"/>
      <c r="FZ3730" s="80"/>
      <c r="GA3730" s="80"/>
      <c r="GB3730" s="80"/>
      <c r="GC3730" s="80"/>
      <c r="GD3730" s="80"/>
      <c r="GE3730" s="80"/>
      <c r="GF3730" s="80"/>
      <c r="GG3730" s="80"/>
      <c r="GH3730" s="80"/>
      <c r="GI3730" s="80"/>
      <c r="GJ3730" s="80"/>
      <c r="GK3730" s="80"/>
      <c r="GL3730" s="80"/>
      <c r="GM3730" s="80"/>
      <c r="GN3730" s="80"/>
      <c r="GO3730" s="80"/>
      <c r="GP3730" s="80"/>
      <c r="GQ3730" s="80"/>
      <c r="GR3730" s="80"/>
      <c r="GS3730" s="80"/>
      <c r="GT3730" s="80"/>
      <c r="GU3730" s="80"/>
      <c r="GV3730" s="80"/>
      <c r="GW3730" s="80"/>
      <c r="GX3730" s="80"/>
      <c r="GY3730" s="80"/>
      <c r="GZ3730" s="80"/>
      <c r="HA3730" s="80"/>
      <c r="HB3730" s="80"/>
      <c r="HC3730" s="80"/>
      <c r="HD3730" s="80"/>
      <c r="HE3730" s="80"/>
      <c r="HF3730" s="80"/>
      <c r="HG3730" s="80"/>
      <c r="HH3730" s="80"/>
      <c r="HI3730" s="80"/>
      <c r="HJ3730" s="80"/>
      <c r="HK3730" s="80"/>
      <c r="HL3730" s="80"/>
      <c r="HM3730" s="80"/>
      <c r="HN3730" s="80"/>
      <c r="HO3730" s="80"/>
      <c r="HP3730" s="80"/>
      <c r="HQ3730" s="80"/>
      <c r="HR3730" s="80"/>
      <c r="HS3730" s="80"/>
      <c r="HT3730" s="80"/>
      <c r="HU3730" s="80"/>
      <c r="HV3730" s="80"/>
      <c r="HW3730" s="80"/>
      <c r="HX3730" s="80"/>
      <c r="HY3730" s="80"/>
      <c r="HZ3730" s="80"/>
      <c r="IA3730" s="80"/>
      <c r="IB3730" s="80"/>
      <c r="IC3730" s="80"/>
      <c r="ID3730" s="80"/>
      <c r="IE3730" s="80"/>
      <c r="IF3730" s="80"/>
      <c r="IG3730" s="80"/>
      <c r="IH3730" s="80"/>
      <c r="II3730" s="80"/>
      <c r="IJ3730" s="80"/>
      <c r="IK3730" s="80"/>
      <c r="IL3730" s="80"/>
      <c r="IM3730" s="80"/>
      <c r="IN3730" s="80"/>
      <c r="IO3730" s="80"/>
      <c r="IP3730" s="80"/>
      <c r="IQ3730" s="80"/>
      <c r="IR3730" s="80"/>
      <c r="IS3730" s="80"/>
      <c r="IT3730" s="80"/>
      <c r="IU3730" s="80"/>
      <c r="IV3730" s="80"/>
    </row>
    <row r="3731" spans="1:256">
      <c r="A3731" s="48"/>
      <c r="B3731" s="65"/>
      <c r="C3731" s="50"/>
      <c r="D3731" s="51"/>
      <c r="E3731" s="19"/>
      <c r="F3731" s="21"/>
      <c r="G3731" s="80"/>
      <c r="H3731" s="80"/>
      <c r="I3731" s="80"/>
      <c r="J3731" s="80"/>
      <c r="K3731" s="80"/>
      <c r="L3731" s="80"/>
      <c r="M3731" s="80"/>
      <c r="N3731" s="80"/>
      <c r="O3731" s="80"/>
      <c r="P3731" s="80"/>
      <c r="Q3731" s="80"/>
      <c r="R3731" s="80"/>
      <c r="S3731" s="80"/>
      <c r="T3731" s="80"/>
      <c r="U3731" s="80"/>
      <c r="V3731" s="80"/>
      <c r="W3731" s="80"/>
      <c r="X3731" s="80"/>
      <c r="Y3731" s="80"/>
      <c r="Z3731" s="80"/>
      <c r="AA3731" s="80"/>
      <c r="AB3731" s="80"/>
      <c r="AC3731" s="80"/>
      <c r="AD3731" s="80"/>
      <c r="AE3731" s="80"/>
      <c r="AF3731" s="80"/>
      <c r="AG3731" s="80"/>
      <c r="AH3731" s="80"/>
      <c r="AI3731" s="80"/>
      <c r="AJ3731" s="80"/>
      <c r="AK3731" s="80"/>
      <c r="AL3731" s="80"/>
      <c r="AM3731" s="80"/>
      <c r="AN3731" s="80"/>
      <c r="AO3731" s="80"/>
      <c r="AP3731" s="80"/>
      <c r="AQ3731" s="80"/>
      <c r="AR3731" s="80"/>
      <c r="AS3731" s="80"/>
      <c r="AT3731" s="80"/>
      <c r="AU3731" s="80"/>
      <c r="AV3731" s="80"/>
      <c r="AW3731" s="80"/>
      <c r="AX3731" s="80"/>
      <c r="AY3731" s="80"/>
      <c r="AZ3731" s="80"/>
      <c r="BA3731" s="80"/>
      <c r="BB3731" s="80"/>
      <c r="BC3731" s="80"/>
      <c r="BD3731" s="80"/>
      <c r="BE3731" s="80"/>
      <c r="BF3731" s="80"/>
      <c r="BG3731" s="80"/>
      <c r="BH3731" s="80"/>
      <c r="BI3731" s="80"/>
      <c r="BJ3731" s="80"/>
      <c r="BK3731" s="80"/>
      <c r="BL3731" s="80"/>
      <c r="BM3731" s="80"/>
      <c r="BN3731" s="80"/>
      <c r="BO3731" s="80"/>
      <c r="BP3731" s="80"/>
      <c r="BQ3731" s="80"/>
      <c r="BR3731" s="80"/>
      <c r="BS3731" s="80"/>
      <c r="BT3731" s="80"/>
      <c r="BU3731" s="80"/>
      <c r="BV3731" s="80"/>
      <c r="BW3731" s="80"/>
      <c r="BX3731" s="80"/>
      <c r="BY3731" s="80"/>
      <c r="BZ3731" s="80"/>
      <c r="CA3731" s="80"/>
      <c r="CB3731" s="80"/>
      <c r="CC3731" s="80"/>
      <c r="CD3731" s="80"/>
      <c r="CE3731" s="80"/>
      <c r="CF3731" s="80"/>
      <c r="CG3731" s="80"/>
      <c r="CH3731" s="80"/>
      <c r="CI3731" s="80"/>
      <c r="CJ3731" s="80"/>
      <c r="CK3731" s="80"/>
      <c r="CL3731" s="80"/>
      <c r="CM3731" s="80"/>
      <c r="CN3731" s="80"/>
      <c r="CO3731" s="80"/>
      <c r="CP3731" s="80"/>
      <c r="CQ3731" s="80"/>
      <c r="CR3731" s="80"/>
      <c r="CS3731" s="80"/>
      <c r="CT3731" s="80"/>
      <c r="CU3731" s="80"/>
      <c r="CV3731" s="80"/>
      <c r="CW3731" s="80"/>
      <c r="CX3731" s="80"/>
      <c r="CY3731" s="80"/>
      <c r="CZ3731" s="80"/>
      <c r="DA3731" s="80"/>
      <c r="DB3731" s="80"/>
      <c r="DC3731" s="80"/>
      <c r="DD3731" s="80"/>
      <c r="DE3731" s="80"/>
      <c r="DF3731" s="80"/>
      <c r="DG3731" s="80"/>
      <c r="DH3731" s="80"/>
      <c r="DI3731" s="80"/>
      <c r="DJ3731" s="80"/>
      <c r="DK3731" s="80"/>
      <c r="DL3731" s="80"/>
      <c r="DM3731" s="80"/>
      <c r="DN3731" s="80"/>
      <c r="DO3731" s="80"/>
      <c r="DP3731" s="80"/>
      <c r="DQ3731" s="80"/>
      <c r="DR3731" s="80"/>
      <c r="DS3731" s="80"/>
      <c r="DT3731" s="80"/>
      <c r="DU3731" s="80"/>
      <c r="DV3731" s="80"/>
      <c r="DW3731" s="80"/>
      <c r="DX3731" s="80"/>
      <c r="DY3731" s="80"/>
      <c r="DZ3731" s="80"/>
      <c r="EA3731" s="80"/>
      <c r="EB3731" s="80"/>
      <c r="EC3731" s="80"/>
      <c r="ED3731" s="80"/>
      <c r="EE3731" s="80"/>
      <c r="EF3731" s="80"/>
      <c r="EG3731" s="80"/>
      <c r="EH3731" s="80"/>
      <c r="EI3731" s="80"/>
      <c r="EJ3731" s="80"/>
      <c r="EK3731" s="80"/>
      <c r="EL3731" s="80"/>
      <c r="EM3731" s="80"/>
      <c r="EN3731" s="80"/>
      <c r="EO3731" s="80"/>
      <c r="EP3731" s="80"/>
      <c r="EQ3731" s="80"/>
      <c r="ER3731" s="80"/>
      <c r="ES3731" s="80"/>
      <c r="ET3731" s="80"/>
      <c r="EU3731" s="80"/>
      <c r="EV3731" s="80"/>
      <c r="EW3731" s="80"/>
      <c r="EX3731" s="80"/>
      <c r="EY3731" s="80"/>
      <c r="EZ3731" s="80"/>
      <c r="FA3731" s="80"/>
      <c r="FB3731" s="80"/>
      <c r="FC3731" s="80"/>
      <c r="FD3731" s="80"/>
      <c r="FE3731" s="80"/>
      <c r="FF3731" s="80"/>
      <c r="FG3731" s="80"/>
      <c r="FH3731" s="80"/>
      <c r="FI3731" s="80"/>
      <c r="FJ3731" s="80"/>
      <c r="FK3731" s="80"/>
      <c r="FL3731" s="80"/>
      <c r="FM3731" s="80"/>
      <c r="FN3731" s="80"/>
      <c r="FO3731" s="80"/>
      <c r="FP3731" s="80"/>
      <c r="FQ3731" s="80"/>
      <c r="FR3731" s="80"/>
      <c r="FS3731" s="80"/>
      <c r="FT3731" s="80"/>
      <c r="FU3731" s="80"/>
      <c r="FV3731" s="80"/>
      <c r="FW3731" s="80"/>
      <c r="FX3731" s="80"/>
      <c r="FY3731" s="80"/>
      <c r="FZ3731" s="80"/>
      <c r="GA3731" s="80"/>
      <c r="GB3731" s="80"/>
      <c r="GC3731" s="80"/>
      <c r="GD3731" s="80"/>
      <c r="GE3731" s="80"/>
      <c r="GF3731" s="80"/>
      <c r="GG3731" s="80"/>
      <c r="GH3731" s="80"/>
      <c r="GI3731" s="80"/>
      <c r="GJ3731" s="80"/>
      <c r="GK3731" s="80"/>
      <c r="GL3731" s="80"/>
      <c r="GM3731" s="80"/>
      <c r="GN3731" s="80"/>
      <c r="GO3731" s="80"/>
      <c r="GP3731" s="80"/>
      <c r="GQ3731" s="80"/>
      <c r="GR3731" s="80"/>
      <c r="GS3731" s="80"/>
      <c r="GT3731" s="80"/>
      <c r="GU3731" s="80"/>
      <c r="GV3731" s="80"/>
      <c r="GW3731" s="80"/>
      <c r="GX3731" s="80"/>
      <c r="GY3731" s="80"/>
      <c r="GZ3731" s="80"/>
      <c r="HA3731" s="80"/>
      <c r="HB3731" s="80"/>
      <c r="HC3731" s="80"/>
      <c r="HD3731" s="80"/>
      <c r="HE3731" s="80"/>
      <c r="HF3731" s="80"/>
      <c r="HG3731" s="80"/>
      <c r="HH3731" s="80"/>
      <c r="HI3731" s="80"/>
      <c r="HJ3731" s="80"/>
      <c r="HK3731" s="80"/>
      <c r="HL3731" s="80"/>
      <c r="HM3731" s="80"/>
      <c r="HN3731" s="80"/>
      <c r="HO3731" s="80"/>
      <c r="HP3731" s="80"/>
      <c r="HQ3731" s="80"/>
      <c r="HR3731" s="80"/>
      <c r="HS3731" s="80"/>
      <c r="HT3731" s="80"/>
      <c r="HU3731" s="80"/>
      <c r="HV3731" s="80"/>
      <c r="HW3731" s="80"/>
      <c r="HX3731" s="80"/>
      <c r="HY3731" s="80"/>
      <c r="HZ3731" s="80"/>
      <c r="IA3731" s="80"/>
      <c r="IB3731" s="80"/>
      <c r="IC3731" s="80"/>
      <c r="ID3731" s="80"/>
      <c r="IE3731" s="80"/>
      <c r="IF3731" s="80"/>
      <c r="IG3731" s="80"/>
      <c r="IH3731" s="80"/>
      <c r="II3731" s="80"/>
      <c r="IJ3731" s="80"/>
      <c r="IK3731" s="80"/>
      <c r="IL3731" s="80"/>
      <c r="IM3731" s="80"/>
      <c r="IN3731" s="80"/>
      <c r="IO3731" s="80"/>
      <c r="IP3731" s="80"/>
      <c r="IQ3731" s="80"/>
      <c r="IR3731" s="80"/>
      <c r="IS3731" s="80"/>
      <c r="IT3731" s="80"/>
      <c r="IU3731" s="80"/>
      <c r="IV3731" s="80"/>
    </row>
    <row r="3732" spans="1:256">
      <c r="A3732" s="48"/>
      <c r="B3732" s="65"/>
      <c r="C3732" s="50"/>
      <c r="D3732" s="51"/>
      <c r="E3732" s="19"/>
      <c r="F3732" s="21"/>
      <c r="G3732" s="80"/>
      <c r="H3732" s="80"/>
      <c r="I3732" s="80"/>
      <c r="J3732" s="80"/>
      <c r="K3732" s="80"/>
      <c r="L3732" s="80"/>
      <c r="M3732" s="80"/>
      <c r="N3732" s="80"/>
      <c r="O3732" s="80"/>
      <c r="P3732" s="80"/>
      <c r="Q3732" s="80"/>
      <c r="R3732" s="80"/>
      <c r="S3732" s="80"/>
      <c r="T3732" s="80"/>
      <c r="U3732" s="80"/>
      <c r="V3732" s="80"/>
      <c r="W3732" s="80"/>
      <c r="X3732" s="80"/>
      <c r="Y3732" s="80"/>
      <c r="Z3732" s="80"/>
      <c r="AA3732" s="80"/>
      <c r="AB3732" s="80"/>
      <c r="AC3732" s="80"/>
      <c r="AD3732" s="80"/>
      <c r="AE3732" s="80"/>
      <c r="AF3732" s="80"/>
      <c r="AG3732" s="80"/>
      <c r="AH3732" s="80"/>
      <c r="AI3732" s="80"/>
      <c r="AJ3732" s="80"/>
      <c r="AK3732" s="80"/>
      <c r="AL3732" s="80"/>
      <c r="AM3732" s="80"/>
      <c r="AN3732" s="80"/>
      <c r="AO3732" s="80"/>
      <c r="AP3732" s="80"/>
      <c r="AQ3732" s="80"/>
      <c r="AR3732" s="80"/>
      <c r="AS3732" s="80"/>
      <c r="AT3732" s="80"/>
      <c r="AU3732" s="80"/>
      <c r="AV3732" s="80"/>
      <c r="AW3732" s="80"/>
      <c r="AX3732" s="80"/>
      <c r="AY3732" s="80"/>
      <c r="AZ3732" s="80"/>
      <c r="BA3732" s="80"/>
      <c r="BB3732" s="80"/>
      <c r="BC3732" s="80"/>
      <c r="BD3732" s="80"/>
      <c r="BE3732" s="80"/>
      <c r="BF3732" s="80"/>
      <c r="BG3732" s="80"/>
      <c r="BH3732" s="80"/>
      <c r="BI3732" s="80"/>
      <c r="BJ3732" s="80"/>
      <c r="BK3732" s="80"/>
      <c r="BL3732" s="80"/>
      <c r="BM3732" s="80"/>
      <c r="BN3732" s="80"/>
      <c r="BO3732" s="80"/>
      <c r="BP3732" s="80"/>
      <c r="BQ3732" s="80"/>
      <c r="BR3732" s="80"/>
      <c r="BS3732" s="80"/>
      <c r="BT3732" s="80"/>
      <c r="BU3732" s="80"/>
      <c r="BV3732" s="80"/>
      <c r="BW3732" s="80"/>
      <c r="BX3732" s="80"/>
      <c r="BY3732" s="80"/>
      <c r="BZ3732" s="80"/>
      <c r="CA3732" s="80"/>
      <c r="CB3732" s="80"/>
      <c r="CC3732" s="80"/>
      <c r="CD3732" s="80"/>
      <c r="CE3732" s="80"/>
      <c r="CF3732" s="80"/>
      <c r="CG3732" s="80"/>
      <c r="CH3732" s="80"/>
      <c r="CI3732" s="80"/>
      <c r="CJ3732" s="80"/>
      <c r="CK3732" s="80"/>
      <c r="CL3732" s="80"/>
      <c r="CM3732" s="80"/>
      <c r="CN3732" s="80"/>
      <c r="CO3732" s="80"/>
      <c r="CP3732" s="80"/>
      <c r="CQ3732" s="80"/>
      <c r="CR3732" s="80"/>
      <c r="CS3732" s="80"/>
      <c r="CT3732" s="80"/>
      <c r="CU3732" s="80"/>
      <c r="CV3732" s="80"/>
      <c r="CW3732" s="80"/>
      <c r="CX3732" s="80"/>
      <c r="CY3732" s="80"/>
      <c r="CZ3732" s="80"/>
      <c r="DA3732" s="80"/>
      <c r="DB3732" s="80"/>
      <c r="DC3732" s="80"/>
      <c r="DD3732" s="80"/>
      <c r="DE3732" s="80"/>
      <c r="DF3732" s="80"/>
      <c r="DG3732" s="80"/>
      <c r="DH3732" s="80"/>
      <c r="DI3732" s="80"/>
      <c r="DJ3732" s="80"/>
      <c r="DK3732" s="80"/>
      <c r="DL3732" s="80"/>
      <c r="DM3732" s="80"/>
      <c r="DN3732" s="80"/>
      <c r="DO3732" s="80"/>
      <c r="DP3732" s="80"/>
      <c r="DQ3732" s="80"/>
      <c r="DR3732" s="80"/>
      <c r="DS3732" s="80"/>
      <c r="DT3732" s="80"/>
      <c r="DU3732" s="80"/>
      <c r="DV3732" s="80"/>
      <c r="DW3732" s="80"/>
      <c r="DX3732" s="80"/>
      <c r="DY3732" s="80"/>
      <c r="DZ3732" s="80"/>
      <c r="EA3732" s="80"/>
      <c r="EB3732" s="80"/>
      <c r="EC3732" s="80"/>
      <c r="ED3732" s="80"/>
      <c r="EE3732" s="80"/>
      <c r="EF3732" s="80"/>
      <c r="EG3732" s="80"/>
      <c r="EH3732" s="80"/>
      <c r="EI3732" s="80"/>
      <c r="EJ3732" s="80"/>
      <c r="EK3732" s="80"/>
      <c r="EL3732" s="80"/>
      <c r="EM3732" s="80"/>
      <c r="EN3732" s="80"/>
      <c r="EO3732" s="80"/>
      <c r="EP3732" s="80"/>
      <c r="EQ3732" s="80"/>
      <c r="ER3732" s="80"/>
      <c r="ES3732" s="80"/>
      <c r="ET3732" s="80"/>
      <c r="EU3732" s="80"/>
      <c r="EV3732" s="80"/>
      <c r="EW3732" s="80"/>
      <c r="EX3732" s="80"/>
      <c r="EY3732" s="80"/>
      <c r="EZ3732" s="80"/>
      <c r="FA3732" s="80"/>
      <c r="FB3732" s="80"/>
      <c r="FC3732" s="80"/>
      <c r="FD3732" s="80"/>
      <c r="FE3732" s="80"/>
      <c r="FF3732" s="80"/>
      <c r="FG3732" s="80"/>
      <c r="FH3732" s="80"/>
      <c r="FI3732" s="80"/>
      <c r="FJ3732" s="80"/>
      <c r="FK3732" s="80"/>
      <c r="FL3732" s="80"/>
      <c r="FM3732" s="80"/>
      <c r="FN3732" s="80"/>
      <c r="FO3732" s="80"/>
      <c r="FP3732" s="80"/>
      <c r="FQ3732" s="80"/>
      <c r="FR3732" s="80"/>
      <c r="FS3732" s="80"/>
      <c r="FT3732" s="80"/>
      <c r="FU3732" s="80"/>
      <c r="FV3732" s="80"/>
      <c r="FW3732" s="80"/>
      <c r="FX3732" s="80"/>
      <c r="FY3732" s="80"/>
      <c r="FZ3732" s="80"/>
      <c r="GA3732" s="80"/>
      <c r="GB3732" s="80"/>
      <c r="GC3732" s="80"/>
      <c r="GD3732" s="80"/>
      <c r="GE3732" s="80"/>
      <c r="GF3732" s="80"/>
      <c r="GG3732" s="80"/>
      <c r="GH3732" s="80"/>
      <c r="GI3732" s="80"/>
      <c r="GJ3732" s="80"/>
      <c r="GK3732" s="80"/>
      <c r="GL3732" s="80"/>
      <c r="GM3732" s="80"/>
      <c r="GN3732" s="80"/>
      <c r="GO3732" s="80"/>
      <c r="GP3732" s="80"/>
      <c r="GQ3732" s="80"/>
      <c r="GR3732" s="80"/>
      <c r="GS3732" s="80"/>
      <c r="GT3732" s="80"/>
      <c r="GU3732" s="80"/>
      <c r="GV3732" s="80"/>
      <c r="GW3732" s="80"/>
      <c r="GX3732" s="80"/>
      <c r="GY3732" s="80"/>
      <c r="GZ3732" s="80"/>
      <c r="HA3732" s="80"/>
      <c r="HB3732" s="80"/>
      <c r="HC3732" s="80"/>
      <c r="HD3732" s="80"/>
      <c r="HE3732" s="80"/>
      <c r="HF3732" s="80"/>
      <c r="HG3732" s="80"/>
      <c r="HH3732" s="80"/>
      <c r="HI3732" s="80"/>
      <c r="HJ3732" s="80"/>
      <c r="HK3732" s="80"/>
      <c r="HL3732" s="80"/>
      <c r="HM3732" s="80"/>
      <c r="HN3732" s="80"/>
      <c r="HO3732" s="80"/>
      <c r="HP3732" s="80"/>
      <c r="HQ3732" s="80"/>
      <c r="HR3732" s="80"/>
      <c r="HS3732" s="80"/>
      <c r="HT3732" s="80"/>
      <c r="HU3732" s="80"/>
      <c r="HV3732" s="80"/>
      <c r="HW3732" s="80"/>
      <c r="HX3732" s="80"/>
      <c r="HY3732" s="80"/>
      <c r="HZ3732" s="80"/>
      <c r="IA3732" s="80"/>
      <c r="IB3732" s="80"/>
      <c r="IC3732" s="80"/>
      <c r="ID3732" s="80"/>
      <c r="IE3732" s="80"/>
      <c r="IF3732" s="80"/>
      <c r="IG3732" s="80"/>
      <c r="IH3732" s="80"/>
      <c r="II3732" s="80"/>
      <c r="IJ3732" s="80"/>
      <c r="IK3732" s="80"/>
      <c r="IL3732" s="80"/>
      <c r="IM3732" s="80"/>
      <c r="IN3732" s="80"/>
      <c r="IO3732" s="80"/>
      <c r="IP3732" s="80"/>
      <c r="IQ3732" s="80"/>
      <c r="IR3732" s="80"/>
      <c r="IS3732" s="80"/>
      <c r="IT3732" s="80"/>
      <c r="IU3732" s="80"/>
      <c r="IV3732" s="80"/>
    </row>
    <row r="3733" spans="1:256">
      <c r="A3733" s="48"/>
      <c r="B3733" s="65"/>
      <c r="C3733" s="50"/>
      <c r="D3733" s="51"/>
      <c r="E3733" s="19"/>
      <c r="F3733" s="21"/>
      <c r="G3733" s="80"/>
      <c r="H3733" s="80"/>
      <c r="I3733" s="80"/>
      <c r="J3733" s="80"/>
      <c r="K3733" s="80"/>
      <c r="L3733" s="80"/>
      <c r="M3733" s="80"/>
      <c r="N3733" s="80"/>
      <c r="O3733" s="80"/>
      <c r="P3733" s="80"/>
      <c r="Q3733" s="80"/>
      <c r="R3733" s="80"/>
      <c r="S3733" s="80"/>
      <c r="T3733" s="80"/>
      <c r="U3733" s="80"/>
      <c r="V3733" s="80"/>
      <c r="W3733" s="80"/>
      <c r="X3733" s="80"/>
      <c r="Y3733" s="80"/>
      <c r="Z3733" s="80"/>
      <c r="AA3733" s="80"/>
      <c r="AB3733" s="80"/>
      <c r="AC3733" s="80"/>
      <c r="AD3733" s="80"/>
      <c r="AE3733" s="80"/>
      <c r="AF3733" s="80"/>
      <c r="AG3733" s="80"/>
      <c r="AH3733" s="80"/>
      <c r="AI3733" s="80"/>
      <c r="AJ3733" s="80"/>
      <c r="AK3733" s="80"/>
      <c r="AL3733" s="80"/>
      <c r="AM3733" s="80"/>
      <c r="AN3733" s="80"/>
      <c r="AO3733" s="80"/>
      <c r="AP3733" s="80"/>
      <c r="AQ3733" s="80"/>
      <c r="AR3733" s="80"/>
      <c r="AS3733" s="80"/>
      <c r="AT3733" s="80"/>
      <c r="AU3733" s="80"/>
      <c r="AV3733" s="80"/>
      <c r="AW3733" s="80"/>
      <c r="AX3733" s="80"/>
      <c r="AY3733" s="80"/>
      <c r="AZ3733" s="80"/>
      <c r="BA3733" s="80"/>
      <c r="BB3733" s="80"/>
      <c r="BC3733" s="80"/>
      <c r="BD3733" s="80"/>
      <c r="BE3733" s="80"/>
      <c r="BF3733" s="80"/>
      <c r="BG3733" s="80"/>
      <c r="BH3733" s="80"/>
      <c r="BI3733" s="80"/>
      <c r="BJ3733" s="80"/>
      <c r="BK3733" s="80"/>
      <c r="BL3733" s="80"/>
      <c r="BM3733" s="80"/>
      <c r="BN3733" s="80"/>
      <c r="BO3733" s="80"/>
      <c r="BP3733" s="80"/>
      <c r="BQ3733" s="80"/>
      <c r="BR3733" s="80"/>
      <c r="BS3733" s="80"/>
      <c r="BT3733" s="80"/>
      <c r="BU3733" s="80"/>
      <c r="BV3733" s="80"/>
      <c r="BW3733" s="80"/>
      <c r="BX3733" s="80"/>
      <c r="BY3733" s="80"/>
      <c r="BZ3733" s="80"/>
      <c r="CA3733" s="80"/>
      <c r="CB3733" s="80"/>
      <c r="CC3733" s="80"/>
      <c r="CD3733" s="80"/>
      <c r="CE3733" s="80"/>
      <c r="CF3733" s="80"/>
      <c r="CG3733" s="80"/>
      <c r="CH3733" s="80"/>
      <c r="CI3733" s="80"/>
      <c r="CJ3733" s="80"/>
      <c r="CK3733" s="80"/>
      <c r="CL3733" s="80"/>
      <c r="CM3733" s="80"/>
      <c r="CN3733" s="80"/>
      <c r="CO3733" s="80"/>
      <c r="CP3733" s="80"/>
      <c r="CQ3733" s="80"/>
      <c r="CR3733" s="80"/>
      <c r="CS3733" s="80"/>
      <c r="CT3733" s="80"/>
      <c r="CU3733" s="80"/>
      <c r="CV3733" s="80"/>
      <c r="CW3733" s="80"/>
      <c r="CX3733" s="80"/>
      <c r="CY3733" s="80"/>
      <c r="CZ3733" s="80"/>
      <c r="DA3733" s="80"/>
      <c r="DB3733" s="80"/>
      <c r="DC3733" s="80"/>
      <c r="DD3733" s="80"/>
      <c r="DE3733" s="80"/>
      <c r="DF3733" s="80"/>
      <c r="DG3733" s="80"/>
      <c r="DH3733" s="80"/>
      <c r="DI3733" s="80"/>
      <c r="DJ3733" s="80"/>
      <c r="DK3733" s="80"/>
      <c r="DL3733" s="80"/>
      <c r="DM3733" s="80"/>
      <c r="DN3733" s="80"/>
      <c r="DO3733" s="80"/>
      <c r="DP3733" s="80"/>
      <c r="DQ3733" s="80"/>
      <c r="DR3733" s="80"/>
      <c r="DS3733" s="80"/>
      <c r="DT3733" s="80"/>
      <c r="DU3733" s="80"/>
      <c r="DV3733" s="80"/>
      <c r="DW3733" s="80"/>
      <c r="DX3733" s="80"/>
      <c r="DY3733" s="80"/>
      <c r="DZ3733" s="80"/>
      <c r="EA3733" s="80"/>
      <c r="EB3733" s="80"/>
      <c r="EC3733" s="80"/>
      <c r="ED3733" s="80"/>
      <c r="EE3733" s="80"/>
      <c r="EF3733" s="80"/>
      <c r="EG3733" s="80"/>
      <c r="EH3733" s="80"/>
      <c r="EI3733" s="80"/>
      <c r="EJ3733" s="80"/>
      <c r="EK3733" s="80"/>
      <c r="EL3733" s="80"/>
      <c r="EM3733" s="80"/>
      <c r="EN3733" s="80"/>
      <c r="EO3733" s="80"/>
      <c r="EP3733" s="80"/>
      <c r="EQ3733" s="80"/>
      <c r="ER3733" s="80"/>
      <c r="ES3733" s="80"/>
      <c r="ET3733" s="80"/>
      <c r="EU3733" s="80"/>
      <c r="EV3733" s="80"/>
      <c r="EW3733" s="80"/>
      <c r="EX3733" s="80"/>
      <c r="EY3733" s="80"/>
      <c r="EZ3733" s="80"/>
      <c r="FA3733" s="80"/>
      <c r="FB3733" s="80"/>
      <c r="FC3733" s="80"/>
      <c r="FD3733" s="80"/>
      <c r="FE3733" s="80"/>
      <c r="FF3733" s="80"/>
      <c r="FG3733" s="80"/>
      <c r="FH3733" s="80"/>
      <c r="FI3733" s="80"/>
      <c r="FJ3733" s="80"/>
      <c r="FK3733" s="80"/>
      <c r="FL3733" s="80"/>
      <c r="FM3733" s="80"/>
      <c r="FN3733" s="80"/>
      <c r="FO3733" s="80"/>
      <c r="FP3733" s="80"/>
      <c r="FQ3733" s="80"/>
      <c r="FR3733" s="80"/>
      <c r="FS3733" s="80"/>
      <c r="FT3733" s="80"/>
      <c r="FU3733" s="80"/>
      <c r="FV3733" s="80"/>
      <c r="FW3733" s="80"/>
      <c r="FX3733" s="80"/>
      <c r="FY3733" s="80"/>
      <c r="FZ3733" s="80"/>
      <c r="GA3733" s="80"/>
      <c r="GB3733" s="80"/>
      <c r="GC3733" s="80"/>
      <c r="GD3733" s="80"/>
      <c r="GE3733" s="80"/>
      <c r="GF3733" s="80"/>
      <c r="GG3733" s="80"/>
      <c r="GH3733" s="80"/>
      <c r="GI3733" s="80"/>
      <c r="GJ3733" s="80"/>
      <c r="GK3733" s="80"/>
      <c r="GL3733" s="80"/>
      <c r="GM3733" s="80"/>
      <c r="GN3733" s="80"/>
      <c r="GO3733" s="80"/>
      <c r="GP3733" s="80"/>
      <c r="GQ3733" s="80"/>
      <c r="GR3733" s="80"/>
      <c r="GS3733" s="80"/>
      <c r="GT3733" s="80"/>
      <c r="GU3733" s="80"/>
      <c r="GV3733" s="80"/>
      <c r="GW3733" s="80"/>
      <c r="GX3733" s="80"/>
      <c r="GY3733" s="80"/>
      <c r="GZ3733" s="80"/>
      <c r="HA3733" s="80"/>
      <c r="HB3733" s="80"/>
      <c r="HC3733" s="80"/>
      <c r="HD3733" s="80"/>
      <c r="HE3733" s="80"/>
      <c r="HF3733" s="80"/>
      <c r="HG3733" s="80"/>
      <c r="HH3733" s="80"/>
      <c r="HI3733" s="80"/>
      <c r="HJ3733" s="80"/>
      <c r="HK3733" s="80"/>
      <c r="HL3733" s="80"/>
      <c r="HM3733" s="80"/>
      <c r="HN3733" s="80"/>
      <c r="HO3733" s="80"/>
      <c r="HP3733" s="80"/>
      <c r="HQ3733" s="80"/>
      <c r="HR3733" s="80"/>
      <c r="HS3733" s="80"/>
      <c r="HT3733" s="80"/>
      <c r="HU3733" s="80"/>
      <c r="HV3733" s="80"/>
      <c r="HW3733" s="80"/>
      <c r="HX3733" s="80"/>
      <c r="HY3733" s="80"/>
      <c r="HZ3733" s="80"/>
      <c r="IA3733" s="80"/>
      <c r="IB3733" s="80"/>
      <c r="IC3733" s="80"/>
      <c r="ID3733" s="80"/>
      <c r="IE3733" s="80"/>
      <c r="IF3733" s="80"/>
      <c r="IG3733" s="80"/>
      <c r="IH3733" s="80"/>
      <c r="II3733" s="80"/>
      <c r="IJ3733" s="80"/>
      <c r="IK3733" s="80"/>
      <c r="IL3733" s="80"/>
      <c r="IM3733" s="80"/>
      <c r="IN3733" s="80"/>
      <c r="IO3733" s="80"/>
      <c r="IP3733" s="80"/>
      <c r="IQ3733" s="80"/>
      <c r="IR3733" s="80"/>
      <c r="IS3733" s="80"/>
      <c r="IT3733" s="80"/>
      <c r="IU3733" s="80"/>
      <c r="IV3733" s="80"/>
    </row>
    <row r="3734" spans="1:256">
      <c r="A3734" s="48"/>
      <c r="B3734" s="65"/>
      <c r="C3734" s="50"/>
      <c r="D3734" s="51"/>
      <c r="E3734" s="19"/>
      <c r="F3734" s="21"/>
      <c r="G3734" s="80"/>
      <c r="H3734" s="80"/>
      <c r="I3734" s="80"/>
      <c r="J3734" s="80"/>
      <c r="K3734" s="80"/>
      <c r="L3734" s="80"/>
      <c r="M3734" s="80"/>
      <c r="N3734" s="80"/>
      <c r="O3734" s="80"/>
      <c r="P3734" s="80"/>
      <c r="Q3734" s="80"/>
      <c r="R3734" s="80"/>
      <c r="S3734" s="80"/>
      <c r="T3734" s="80"/>
      <c r="U3734" s="80"/>
      <c r="V3734" s="80"/>
      <c r="W3734" s="80"/>
      <c r="X3734" s="80"/>
      <c r="Y3734" s="80"/>
      <c r="Z3734" s="80"/>
      <c r="AA3734" s="80"/>
      <c r="AB3734" s="80"/>
      <c r="AC3734" s="80"/>
      <c r="AD3734" s="80"/>
      <c r="AE3734" s="80"/>
      <c r="AF3734" s="80"/>
      <c r="AG3734" s="80"/>
      <c r="AH3734" s="80"/>
      <c r="AI3734" s="80"/>
      <c r="AJ3734" s="80"/>
      <c r="AK3734" s="80"/>
      <c r="AL3734" s="80"/>
      <c r="AM3734" s="80"/>
      <c r="AN3734" s="80"/>
      <c r="AO3734" s="80"/>
      <c r="AP3734" s="80"/>
      <c r="AQ3734" s="80"/>
      <c r="AR3734" s="80"/>
      <c r="AS3734" s="80"/>
      <c r="AT3734" s="80"/>
      <c r="AU3734" s="80"/>
      <c r="AV3734" s="80"/>
      <c r="AW3734" s="80"/>
      <c r="AX3734" s="80"/>
      <c r="AY3734" s="80"/>
      <c r="AZ3734" s="80"/>
      <c r="BA3734" s="80"/>
      <c r="BB3734" s="80"/>
      <c r="BC3734" s="80"/>
      <c r="BD3734" s="80"/>
      <c r="BE3734" s="80"/>
      <c r="BF3734" s="80"/>
      <c r="BG3734" s="80"/>
      <c r="BH3734" s="80"/>
      <c r="BI3734" s="80"/>
      <c r="BJ3734" s="80"/>
      <c r="BK3734" s="80"/>
      <c r="BL3734" s="80"/>
      <c r="BM3734" s="80"/>
      <c r="BN3734" s="80"/>
      <c r="BO3734" s="80"/>
      <c r="BP3734" s="80"/>
      <c r="BQ3734" s="80"/>
      <c r="BR3734" s="80"/>
      <c r="BS3734" s="80"/>
      <c r="BT3734" s="80"/>
      <c r="BU3734" s="80"/>
      <c r="BV3734" s="80"/>
      <c r="BW3734" s="80"/>
      <c r="BX3734" s="80"/>
      <c r="BY3734" s="80"/>
      <c r="BZ3734" s="80"/>
      <c r="CA3734" s="80"/>
      <c r="CB3734" s="80"/>
      <c r="CC3734" s="80"/>
      <c r="CD3734" s="80"/>
      <c r="CE3734" s="80"/>
      <c r="CF3734" s="80"/>
      <c r="CG3734" s="80"/>
      <c r="CH3734" s="80"/>
      <c r="CI3734" s="80"/>
      <c r="CJ3734" s="80"/>
      <c r="CK3734" s="80"/>
      <c r="CL3734" s="80"/>
      <c r="CM3734" s="80"/>
      <c r="CN3734" s="80"/>
      <c r="CO3734" s="80"/>
      <c r="CP3734" s="80"/>
      <c r="CQ3734" s="80"/>
      <c r="CR3734" s="80"/>
      <c r="CS3734" s="80"/>
      <c r="CT3734" s="80"/>
      <c r="CU3734" s="80"/>
      <c r="CV3734" s="80"/>
      <c r="CW3734" s="80"/>
      <c r="CX3734" s="80"/>
      <c r="CY3734" s="80"/>
      <c r="CZ3734" s="80"/>
      <c r="DA3734" s="80"/>
      <c r="DB3734" s="80"/>
      <c r="DC3734" s="80"/>
      <c r="DD3734" s="80"/>
      <c r="DE3734" s="80"/>
      <c r="DF3734" s="80"/>
      <c r="DG3734" s="80"/>
      <c r="DH3734" s="80"/>
      <c r="DI3734" s="80"/>
      <c r="DJ3734" s="80"/>
      <c r="DK3734" s="80"/>
      <c r="DL3734" s="80"/>
      <c r="DM3734" s="80"/>
      <c r="DN3734" s="80"/>
      <c r="DO3734" s="80"/>
      <c r="DP3734" s="80"/>
      <c r="DQ3734" s="80"/>
      <c r="DR3734" s="80"/>
      <c r="DS3734" s="80"/>
      <c r="DT3734" s="80"/>
      <c r="DU3734" s="80"/>
      <c r="DV3734" s="80"/>
      <c r="DW3734" s="80"/>
      <c r="DX3734" s="80"/>
      <c r="DY3734" s="80"/>
      <c r="DZ3734" s="80"/>
      <c r="EA3734" s="80"/>
      <c r="EB3734" s="80"/>
      <c r="EC3734" s="80"/>
      <c r="ED3734" s="80"/>
      <c r="EE3734" s="80"/>
      <c r="EF3734" s="80"/>
      <c r="EG3734" s="80"/>
      <c r="EH3734" s="80"/>
      <c r="EI3734" s="80"/>
      <c r="EJ3734" s="80"/>
      <c r="EK3734" s="80"/>
      <c r="EL3734" s="80"/>
      <c r="EM3734" s="80"/>
      <c r="EN3734" s="80"/>
      <c r="EO3734" s="80"/>
      <c r="EP3734" s="80"/>
      <c r="EQ3734" s="80"/>
      <c r="ER3734" s="80"/>
      <c r="ES3734" s="80"/>
      <c r="ET3734" s="80"/>
      <c r="EU3734" s="80"/>
      <c r="EV3734" s="80"/>
      <c r="EW3734" s="80"/>
      <c r="EX3734" s="80"/>
      <c r="EY3734" s="80"/>
      <c r="EZ3734" s="80"/>
      <c r="FA3734" s="80"/>
      <c r="FB3734" s="80"/>
      <c r="FC3734" s="80"/>
      <c r="FD3734" s="80"/>
      <c r="FE3734" s="80"/>
      <c r="FF3734" s="80"/>
      <c r="FG3734" s="80"/>
      <c r="FH3734" s="80"/>
      <c r="FI3734" s="80"/>
      <c r="FJ3734" s="80"/>
      <c r="FK3734" s="80"/>
      <c r="FL3734" s="80"/>
      <c r="FM3734" s="80"/>
      <c r="FN3734" s="80"/>
      <c r="FO3734" s="80"/>
      <c r="FP3734" s="80"/>
      <c r="FQ3734" s="80"/>
      <c r="FR3734" s="80"/>
      <c r="FS3734" s="80"/>
      <c r="FT3734" s="80"/>
      <c r="FU3734" s="80"/>
      <c r="FV3734" s="80"/>
      <c r="FW3734" s="80"/>
      <c r="FX3734" s="80"/>
      <c r="FY3734" s="80"/>
      <c r="FZ3734" s="80"/>
      <c r="GA3734" s="80"/>
      <c r="GB3734" s="80"/>
      <c r="GC3734" s="80"/>
      <c r="GD3734" s="80"/>
      <c r="GE3734" s="80"/>
      <c r="GF3734" s="80"/>
      <c r="GG3734" s="80"/>
      <c r="GH3734" s="80"/>
      <c r="GI3734" s="80"/>
      <c r="GJ3734" s="80"/>
      <c r="GK3734" s="80"/>
      <c r="GL3734" s="80"/>
      <c r="GM3734" s="80"/>
      <c r="GN3734" s="80"/>
      <c r="GO3734" s="80"/>
      <c r="GP3734" s="80"/>
      <c r="GQ3734" s="80"/>
      <c r="GR3734" s="80"/>
      <c r="GS3734" s="80"/>
      <c r="GT3734" s="80"/>
      <c r="GU3734" s="80"/>
      <c r="GV3734" s="80"/>
      <c r="GW3734" s="80"/>
      <c r="GX3734" s="80"/>
      <c r="GY3734" s="80"/>
      <c r="GZ3734" s="80"/>
      <c r="HA3734" s="80"/>
      <c r="HB3734" s="80"/>
      <c r="HC3734" s="80"/>
      <c r="HD3734" s="80"/>
      <c r="HE3734" s="80"/>
      <c r="HF3734" s="80"/>
      <c r="HG3734" s="80"/>
      <c r="HH3734" s="80"/>
      <c r="HI3734" s="80"/>
      <c r="HJ3734" s="80"/>
      <c r="HK3734" s="80"/>
      <c r="HL3734" s="80"/>
      <c r="HM3734" s="80"/>
      <c r="HN3734" s="80"/>
      <c r="HO3734" s="80"/>
      <c r="HP3734" s="80"/>
      <c r="HQ3734" s="80"/>
      <c r="HR3734" s="80"/>
      <c r="HS3734" s="80"/>
      <c r="HT3734" s="80"/>
      <c r="HU3734" s="80"/>
      <c r="HV3734" s="80"/>
      <c r="HW3734" s="80"/>
      <c r="HX3734" s="80"/>
      <c r="HY3734" s="80"/>
      <c r="HZ3734" s="80"/>
      <c r="IA3734" s="80"/>
      <c r="IB3734" s="80"/>
      <c r="IC3734" s="80"/>
      <c r="ID3734" s="80"/>
      <c r="IE3734" s="80"/>
      <c r="IF3734" s="80"/>
      <c r="IG3734" s="80"/>
      <c r="IH3734" s="80"/>
      <c r="II3734" s="80"/>
      <c r="IJ3734" s="80"/>
      <c r="IK3734" s="80"/>
      <c r="IL3734" s="80"/>
      <c r="IM3734" s="80"/>
      <c r="IN3734" s="80"/>
      <c r="IO3734" s="80"/>
      <c r="IP3734" s="80"/>
      <c r="IQ3734" s="80"/>
      <c r="IR3734" s="80"/>
      <c r="IS3734" s="80"/>
      <c r="IT3734" s="80"/>
      <c r="IU3734" s="80"/>
      <c r="IV3734" s="80"/>
    </row>
    <row r="3735" spans="1:256">
      <c r="A3735" s="48"/>
      <c r="B3735" s="65"/>
      <c r="C3735" s="50"/>
      <c r="D3735" s="62"/>
      <c r="E3735" s="19"/>
      <c r="F3735" s="21"/>
      <c r="G3735" s="80"/>
      <c r="H3735" s="80"/>
      <c r="I3735" s="80"/>
      <c r="J3735" s="80"/>
      <c r="K3735" s="80"/>
      <c r="L3735" s="80"/>
      <c r="M3735" s="80"/>
      <c r="N3735" s="80"/>
      <c r="O3735" s="80"/>
      <c r="P3735" s="80"/>
      <c r="Q3735" s="80"/>
      <c r="R3735" s="80"/>
      <c r="S3735" s="80"/>
      <c r="T3735" s="80"/>
      <c r="U3735" s="80"/>
      <c r="V3735" s="80"/>
      <c r="W3735" s="80"/>
      <c r="X3735" s="80"/>
      <c r="Y3735" s="80"/>
      <c r="Z3735" s="80"/>
      <c r="AA3735" s="80"/>
      <c r="AB3735" s="80"/>
      <c r="AC3735" s="80"/>
      <c r="AD3735" s="80"/>
      <c r="AE3735" s="80"/>
      <c r="AF3735" s="80"/>
      <c r="AG3735" s="80"/>
      <c r="AH3735" s="80"/>
      <c r="AI3735" s="80"/>
      <c r="AJ3735" s="80"/>
      <c r="AK3735" s="80"/>
      <c r="AL3735" s="80"/>
      <c r="AM3735" s="80"/>
      <c r="AN3735" s="80"/>
      <c r="AO3735" s="80"/>
      <c r="AP3735" s="80"/>
      <c r="AQ3735" s="80"/>
      <c r="AR3735" s="80"/>
      <c r="AS3735" s="80"/>
      <c r="AT3735" s="80"/>
      <c r="AU3735" s="80"/>
      <c r="AV3735" s="80"/>
      <c r="AW3735" s="80"/>
      <c r="AX3735" s="80"/>
      <c r="AY3735" s="80"/>
      <c r="AZ3735" s="80"/>
      <c r="BA3735" s="80"/>
      <c r="BB3735" s="80"/>
      <c r="BC3735" s="80"/>
      <c r="BD3735" s="80"/>
      <c r="BE3735" s="80"/>
      <c r="BF3735" s="80"/>
      <c r="BG3735" s="80"/>
      <c r="BH3735" s="80"/>
      <c r="BI3735" s="80"/>
      <c r="BJ3735" s="80"/>
      <c r="BK3735" s="80"/>
      <c r="BL3735" s="80"/>
      <c r="BM3735" s="80"/>
      <c r="BN3735" s="80"/>
      <c r="BO3735" s="80"/>
      <c r="BP3735" s="80"/>
      <c r="BQ3735" s="80"/>
      <c r="BR3735" s="80"/>
      <c r="BS3735" s="80"/>
      <c r="BT3735" s="80"/>
      <c r="BU3735" s="80"/>
      <c r="BV3735" s="80"/>
      <c r="BW3735" s="80"/>
      <c r="BX3735" s="80"/>
      <c r="BY3735" s="80"/>
      <c r="BZ3735" s="80"/>
      <c r="CA3735" s="80"/>
      <c r="CB3735" s="80"/>
      <c r="CC3735" s="80"/>
      <c r="CD3735" s="80"/>
      <c r="CE3735" s="80"/>
      <c r="CF3735" s="80"/>
      <c r="CG3735" s="80"/>
      <c r="CH3735" s="80"/>
      <c r="CI3735" s="80"/>
      <c r="CJ3735" s="80"/>
      <c r="CK3735" s="80"/>
      <c r="CL3735" s="80"/>
      <c r="CM3735" s="80"/>
      <c r="CN3735" s="80"/>
      <c r="CO3735" s="80"/>
      <c r="CP3735" s="80"/>
      <c r="CQ3735" s="80"/>
      <c r="CR3735" s="80"/>
      <c r="CS3735" s="80"/>
      <c r="CT3735" s="80"/>
      <c r="CU3735" s="80"/>
      <c r="CV3735" s="80"/>
      <c r="CW3735" s="80"/>
      <c r="CX3735" s="80"/>
      <c r="CY3735" s="80"/>
      <c r="CZ3735" s="80"/>
      <c r="DA3735" s="80"/>
      <c r="DB3735" s="80"/>
      <c r="DC3735" s="80"/>
      <c r="DD3735" s="80"/>
      <c r="DE3735" s="80"/>
      <c r="DF3735" s="80"/>
      <c r="DG3735" s="80"/>
      <c r="DH3735" s="80"/>
      <c r="DI3735" s="80"/>
      <c r="DJ3735" s="80"/>
      <c r="DK3735" s="80"/>
      <c r="DL3735" s="80"/>
      <c r="DM3735" s="80"/>
      <c r="DN3735" s="80"/>
      <c r="DO3735" s="80"/>
      <c r="DP3735" s="80"/>
      <c r="DQ3735" s="80"/>
      <c r="DR3735" s="80"/>
      <c r="DS3735" s="80"/>
      <c r="DT3735" s="80"/>
      <c r="DU3735" s="80"/>
      <c r="DV3735" s="80"/>
      <c r="DW3735" s="80"/>
      <c r="DX3735" s="80"/>
      <c r="DY3735" s="80"/>
      <c r="DZ3735" s="80"/>
      <c r="EA3735" s="80"/>
      <c r="EB3735" s="80"/>
      <c r="EC3735" s="80"/>
      <c r="ED3735" s="80"/>
      <c r="EE3735" s="80"/>
      <c r="EF3735" s="80"/>
      <c r="EG3735" s="80"/>
      <c r="EH3735" s="80"/>
      <c r="EI3735" s="80"/>
      <c r="EJ3735" s="80"/>
      <c r="EK3735" s="80"/>
      <c r="EL3735" s="80"/>
      <c r="EM3735" s="80"/>
      <c r="EN3735" s="80"/>
      <c r="EO3735" s="80"/>
      <c r="EP3735" s="80"/>
      <c r="EQ3735" s="80"/>
      <c r="ER3735" s="80"/>
      <c r="ES3735" s="80"/>
      <c r="ET3735" s="80"/>
      <c r="EU3735" s="80"/>
      <c r="EV3735" s="80"/>
      <c r="EW3735" s="80"/>
      <c r="EX3735" s="80"/>
      <c r="EY3735" s="80"/>
      <c r="EZ3735" s="80"/>
      <c r="FA3735" s="80"/>
      <c r="FB3735" s="80"/>
      <c r="FC3735" s="80"/>
      <c r="FD3735" s="80"/>
      <c r="FE3735" s="80"/>
      <c r="FF3735" s="80"/>
      <c r="FG3735" s="80"/>
      <c r="FH3735" s="80"/>
      <c r="FI3735" s="80"/>
      <c r="FJ3735" s="80"/>
      <c r="FK3735" s="80"/>
      <c r="FL3735" s="80"/>
      <c r="FM3735" s="80"/>
      <c r="FN3735" s="80"/>
      <c r="FO3735" s="80"/>
      <c r="FP3735" s="80"/>
      <c r="FQ3735" s="80"/>
      <c r="FR3735" s="80"/>
      <c r="FS3735" s="80"/>
      <c r="FT3735" s="80"/>
      <c r="FU3735" s="80"/>
      <c r="FV3735" s="80"/>
      <c r="FW3735" s="80"/>
      <c r="FX3735" s="80"/>
      <c r="FY3735" s="80"/>
      <c r="FZ3735" s="80"/>
      <c r="GA3735" s="80"/>
      <c r="GB3735" s="80"/>
      <c r="GC3735" s="80"/>
      <c r="GD3735" s="80"/>
      <c r="GE3735" s="80"/>
      <c r="GF3735" s="80"/>
      <c r="GG3735" s="80"/>
      <c r="GH3735" s="80"/>
      <c r="GI3735" s="80"/>
      <c r="GJ3735" s="80"/>
      <c r="GK3735" s="80"/>
      <c r="GL3735" s="80"/>
      <c r="GM3735" s="80"/>
      <c r="GN3735" s="80"/>
      <c r="GO3735" s="80"/>
      <c r="GP3735" s="80"/>
      <c r="GQ3735" s="80"/>
      <c r="GR3735" s="80"/>
      <c r="GS3735" s="80"/>
      <c r="GT3735" s="80"/>
      <c r="GU3735" s="80"/>
      <c r="GV3735" s="80"/>
      <c r="GW3735" s="80"/>
      <c r="GX3735" s="80"/>
      <c r="GY3735" s="80"/>
      <c r="GZ3735" s="80"/>
      <c r="HA3735" s="80"/>
      <c r="HB3735" s="80"/>
      <c r="HC3735" s="80"/>
      <c r="HD3735" s="80"/>
      <c r="HE3735" s="80"/>
      <c r="HF3735" s="80"/>
      <c r="HG3735" s="80"/>
      <c r="HH3735" s="80"/>
      <c r="HI3735" s="80"/>
      <c r="HJ3735" s="80"/>
      <c r="HK3735" s="80"/>
      <c r="HL3735" s="80"/>
      <c r="HM3735" s="80"/>
      <c r="HN3735" s="80"/>
      <c r="HO3735" s="80"/>
      <c r="HP3735" s="80"/>
      <c r="HQ3735" s="80"/>
      <c r="HR3735" s="80"/>
      <c r="HS3735" s="80"/>
      <c r="HT3735" s="80"/>
      <c r="HU3735" s="80"/>
      <c r="HV3735" s="80"/>
      <c r="HW3735" s="80"/>
      <c r="HX3735" s="80"/>
      <c r="HY3735" s="80"/>
      <c r="HZ3735" s="80"/>
      <c r="IA3735" s="80"/>
      <c r="IB3735" s="80"/>
      <c r="IC3735" s="80"/>
      <c r="ID3735" s="80"/>
      <c r="IE3735" s="80"/>
      <c r="IF3735" s="80"/>
      <c r="IG3735" s="80"/>
      <c r="IH3735" s="80"/>
      <c r="II3735" s="80"/>
      <c r="IJ3735" s="80"/>
      <c r="IK3735" s="80"/>
      <c r="IL3735" s="80"/>
      <c r="IM3735" s="80"/>
      <c r="IN3735" s="80"/>
      <c r="IO3735" s="80"/>
      <c r="IP3735" s="80"/>
      <c r="IQ3735" s="80"/>
      <c r="IR3735" s="80"/>
      <c r="IS3735" s="80"/>
      <c r="IT3735" s="80"/>
      <c r="IU3735" s="80"/>
      <c r="IV3735" s="80"/>
    </row>
    <row r="3736" spans="1:256">
      <c r="A3736" s="55"/>
      <c r="B3736" s="56"/>
      <c r="C3736" s="57"/>
      <c r="D3736" s="51"/>
      <c r="E3736" s="19"/>
      <c r="F3736" s="21"/>
      <c r="G3736" s="80"/>
      <c r="H3736" s="80"/>
      <c r="I3736" s="80"/>
      <c r="J3736" s="80"/>
      <c r="K3736" s="80"/>
      <c r="L3736" s="80"/>
      <c r="M3736" s="80"/>
      <c r="N3736" s="80"/>
      <c r="O3736" s="80"/>
      <c r="P3736" s="80"/>
      <c r="Q3736" s="80"/>
      <c r="R3736" s="80"/>
      <c r="S3736" s="80"/>
      <c r="T3736" s="80"/>
      <c r="U3736" s="80"/>
      <c r="V3736" s="80"/>
      <c r="W3736" s="80"/>
      <c r="X3736" s="80"/>
      <c r="Y3736" s="80"/>
      <c r="Z3736" s="80"/>
      <c r="AA3736" s="80"/>
      <c r="AB3736" s="80"/>
      <c r="AC3736" s="80"/>
      <c r="AD3736" s="80"/>
      <c r="AE3736" s="80"/>
      <c r="AF3736" s="80"/>
      <c r="AG3736" s="80"/>
      <c r="AH3736" s="80"/>
      <c r="AI3736" s="80"/>
      <c r="AJ3736" s="80"/>
      <c r="AK3736" s="80"/>
      <c r="AL3736" s="80"/>
      <c r="AM3736" s="80"/>
      <c r="AN3736" s="80"/>
      <c r="AO3736" s="80"/>
      <c r="AP3736" s="80"/>
      <c r="AQ3736" s="80"/>
      <c r="AR3736" s="80"/>
      <c r="AS3736" s="80"/>
      <c r="AT3736" s="80"/>
      <c r="AU3736" s="80"/>
      <c r="AV3736" s="80"/>
      <c r="AW3736" s="80"/>
      <c r="AX3736" s="80"/>
      <c r="AY3736" s="80"/>
      <c r="AZ3736" s="80"/>
      <c r="BA3736" s="80"/>
      <c r="BB3736" s="80"/>
      <c r="BC3736" s="80"/>
      <c r="BD3736" s="80"/>
      <c r="BE3736" s="80"/>
      <c r="BF3736" s="80"/>
      <c r="BG3736" s="80"/>
      <c r="BH3736" s="80"/>
      <c r="BI3736" s="80"/>
      <c r="BJ3736" s="80"/>
      <c r="BK3736" s="80"/>
      <c r="BL3736" s="80"/>
      <c r="BM3736" s="80"/>
      <c r="BN3736" s="80"/>
      <c r="BO3736" s="80"/>
      <c r="BP3736" s="80"/>
      <c r="BQ3736" s="80"/>
      <c r="BR3736" s="80"/>
      <c r="BS3736" s="80"/>
      <c r="BT3736" s="80"/>
      <c r="BU3736" s="80"/>
      <c r="BV3736" s="80"/>
      <c r="BW3736" s="80"/>
      <c r="BX3736" s="80"/>
      <c r="BY3736" s="80"/>
      <c r="BZ3736" s="80"/>
      <c r="CA3736" s="80"/>
      <c r="CB3736" s="80"/>
      <c r="CC3736" s="80"/>
      <c r="CD3736" s="80"/>
      <c r="CE3736" s="80"/>
      <c r="CF3736" s="80"/>
      <c r="CG3736" s="80"/>
      <c r="CH3736" s="80"/>
      <c r="CI3736" s="80"/>
      <c r="CJ3736" s="80"/>
      <c r="CK3736" s="80"/>
      <c r="CL3736" s="80"/>
      <c r="CM3736" s="80"/>
      <c r="CN3736" s="80"/>
      <c r="CO3736" s="80"/>
      <c r="CP3736" s="80"/>
      <c r="CQ3736" s="80"/>
      <c r="CR3736" s="80"/>
      <c r="CS3736" s="80"/>
      <c r="CT3736" s="80"/>
      <c r="CU3736" s="80"/>
      <c r="CV3736" s="80"/>
      <c r="CW3736" s="80"/>
      <c r="CX3736" s="80"/>
      <c r="CY3736" s="80"/>
      <c r="CZ3736" s="80"/>
      <c r="DA3736" s="80"/>
      <c r="DB3736" s="80"/>
      <c r="DC3736" s="80"/>
      <c r="DD3736" s="80"/>
      <c r="DE3736" s="80"/>
      <c r="DF3736" s="80"/>
      <c r="DG3736" s="80"/>
      <c r="DH3736" s="80"/>
      <c r="DI3736" s="80"/>
      <c r="DJ3736" s="80"/>
      <c r="DK3736" s="80"/>
      <c r="DL3736" s="80"/>
      <c r="DM3736" s="80"/>
      <c r="DN3736" s="80"/>
      <c r="DO3736" s="80"/>
      <c r="DP3736" s="80"/>
      <c r="DQ3736" s="80"/>
      <c r="DR3736" s="80"/>
      <c r="DS3736" s="80"/>
      <c r="DT3736" s="80"/>
      <c r="DU3736" s="80"/>
      <c r="DV3736" s="80"/>
      <c r="DW3736" s="80"/>
      <c r="DX3736" s="80"/>
      <c r="DY3736" s="80"/>
      <c r="DZ3736" s="80"/>
      <c r="EA3736" s="80"/>
      <c r="EB3736" s="80"/>
      <c r="EC3736" s="80"/>
      <c r="ED3736" s="80"/>
      <c r="EE3736" s="80"/>
      <c r="EF3736" s="80"/>
      <c r="EG3736" s="80"/>
      <c r="EH3736" s="80"/>
      <c r="EI3736" s="80"/>
      <c r="EJ3736" s="80"/>
      <c r="EK3736" s="80"/>
      <c r="EL3736" s="80"/>
      <c r="EM3736" s="80"/>
      <c r="EN3736" s="80"/>
      <c r="EO3736" s="80"/>
      <c r="EP3736" s="80"/>
      <c r="EQ3736" s="80"/>
      <c r="ER3736" s="80"/>
      <c r="ES3736" s="80"/>
      <c r="ET3736" s="80"/>
      <c r="EU3736" s="80"/>
      <c r="EV3736" s="80"/>
      <c r="EW3736" s="80"/>
      <c r="EX3736" s="80"/>
      <c r="EY3736" s="80"/>
      <c r="EZ3736" s="80"/>
      <c r="FA3736" s="80"/>
      <c r="FB3736" s="80"/>
      <c r="FC3736" s="80"/>
      <c r="FD3736" s="80"/>
      <c r="FE3736" s="80"/>
      <c r="FF3736" s="80"/>
      <c r="FG3736" s="80"/>
      <c r="FH3736" s="80"/>
      <c r="FI3736" s="80"/>
      <c r="FJ3736" s="80"/>
      <c r="FK3736" s="80"/>
      <c r="FL3736" s="80"/>
      <c r="FM3736" s="80"/>
      <c r="FN3736" s="80"/>
      <c r="FO3736" s="80"/>
      <c r="FP3736" s="80"/>
      <c r="FQ3736" s="80"/>
      <c r="FR3736" s="80"/>
      <c r="FS3736" s="80"/>
      <c r="FT3736" s="80"/>
      <c r="FU3736" s="80"/>
      <c r="FV3736" s="80"/>
      <c r="FW3736" s="80"/>
      <c r="FX3736" s="80"/>
      <c r="FY3736" s="80"/>
      <c r="FZ3736" s="80"/>
      <c r="GA3736" s="80"/>
      <c r="GB3736" s="80"/>
      <c r="GC3736" s="80"/>
      <c r="GD3736" s="80"/>
      <c r="GE3736" s="80"/>
      <c r="GF3736" s="80"/>
      <c r="GG3736" s="80"/>
      <c r="GH3736" s="80"/>
      <c r="GI3736" s="80"/>
      <c r="GJ3736" s="80"/>
      <c r="GK3736" s="80"/>
      <c r="GL3736" s="80"/>
      <c r="GM3736" s="80"/>
      <c r="GN3736" s="80"/>
      <c r="GO3736" s="80"/>
      <c r="GP3736" s="80"/>
      <c r="GQ3736" s="80"/>
      <c r="GR3736" s="80"/>
      <c r="GS3736" s="80"/>
      <c r="GT3736" s="80"/>
      <c r="GU3736" s="80"/>
      <c r="GV3736" s="80"/>
      <c r="GW3736" s="80"/>
      <c r="GX3736" s="80"/>
      <c r="GY3736" s="80"/>
      <c r="GZ3736" s="80"/>
      <c r="HA3736" s="80"/>
      <c r="HB3736" s="80"/>
      <c r="HC3736" s="80"/>
      <c r="HD3736" s="80"/>
      <c r="HE3736" s="80"/>
      <c r="HF3736" s="80"/>
      <c r="HG3736" s="80"/>
      <c r="HH3736" s="80"/>
      <c r="HI3736" s="80"/>
      <c r="HJ3736" s="80"/>
      <c r="HK3736" s="80"/>
      <c r="HL3736" s="80"/>
      <c r="HM3736" s="80"/>
      <c r="HN3736" s="80"/>
      <c r="HO3736" s="80"/>
      <c r="HP3736" s="80"/>
      <c r="HQ3736" s="80"/>
      <c r="HR3736" s="80"/>
      <c r="HS3736" s="80"/>
      <c r="HT3736" s="80"/>
      <c r="HU3736" s="80"/>
      <c r="HV3736" s="80"/>
      <c r="HW3736" s="80"/>
      <c r="HX3736" s="80"/>
      <c r="HY3736" s="80"/>
      <c r="HZ3736" s="80"/>
      <c r="IA3736" s="80"/>
      <c r="IB3736" s="80"/>
      <c r="IC3736" s="80"/>
      <c r="ID3736" s="80"/>
      <c r="IE3736" s="80"/>
      <c r="IF3736" s="80"/>
      <c r="IG3736" s="80"/>
      <c r="IH3736" s="80"/>
      <c r="II3736" s="80"/>
      <c r="IJ3736" s="80"/>
      <c r="IK3736" s="80"/>
      <c r="IL3736" s="80"/>
      <c r="IM3736" s="80"/>
      <c r="IN3736" s="80"/>
      <c r="IO3736" s="80"/>
      <c r="IP3736" s="80"/>
      <c r="IQ3736" s="80"/>
      <c r="IR3736" s="80"/>
      <c r="IS3736" s="80"/>
      <c r="IT3736" s="80"/>
      <c r="IU3736" s="80"/>
      <c r="IV3736" s="80"/>
    </row>
    <row r="3737" spans="1:256">
      <c r="A3737" s="48"/>
      <c r="B3737" s="63"/>
      <c r="C3737" s="75"/>
      <c r="D3737" s="51"/>
      <c r="E3737" s="19"/>
      <c r="F3737" s="21"/>
      <c r="G3737" s="80"/>
      <c r="H3737" s="80"/>
      <c r="I3737" s="80"/>
      <c r="J3737" s="80"/>
      <c r="K3737" s="80"/>
      <c r="L3737" s="80"/>
      <c r="M3737" s="80"/>
      <c r="N3737" s="80"/>
      <c r="O3737" s="80"/>
      <c r="P3737" s="80"/>
      <c r="Q3737" s="80"/>
      <c r="R3737" s="80"/>
      <c r="S3737" s="80"/>
      <c r="T3737" s="80"/>
      <c r="U3737" s="80"/>
      <c r="V3737" s="80"/>
      <c r="W3737" s="80"/>
      <c r="X3737" s="80"/>
      <c r="Y3737" s="80"/>
      <c r="Z3737" s="80"/>
      <c r="AA3737" s="80"/>
      <c r="AB3737" s="80"/>
      <c r="AC3737" s="80"/>
      <c r="AD3737" s="80"/>
      <c r="AE3737" s="80"/>
      <c r="AF3737" s="80"/>
      <c r="AG3737" s="80"/>
      <c r="AH3737" s="80"/>
      <c r="AI3737" s="80"/>
      <c r="AJ3737" s="80"/>
      <c r="AK3737" s="80"/>
      <c r="AL3737" s="80"/>
      <c r="AM3737" s="80"/>
      <c r="AN3737" s="80"/>
      <c r="AO3737" s="80"/>
      <c r="AP3737" s="80"/>
      <c r="AQ3737" s="80"/>
      <c r="AR3737" s="80"/>
      <c r="AS3737" s="80"/>
      <c r="AT3737" s="80"/>
      <c r="AU3737" s="80"/>
      <c r="AV3737" s="80"/>
      <c r="AW3737" s="80"/>
      <c r="AX3737" s="80"/>
      <c r="AY3737" s="80"/>
      <c r="AZ3737" s="80"/>
      <c r="BA3737" s="80"/>
      <c r="BB3737" s="80"/>
      <c r="BC3737" s="80"/>
      <c r="BD3737" s="80"/>
      <c r="BE3737" s="80"/>
      <c r="BF3737" s="80"/>
      <c r="BG3737" s="80"/>
      <c r="BH3737" s="80"/>
      <c r="BI3737" s="80"/>
      <c r="BJ3737" s="80"/>
      <c r="BK3737" s="80"/>
      <c r="BL3737" s="80"/>
      <c r="BM3737" s="80"/>
      <c r="BN3737" s="80"/>
      <c r="BO3737" s="80"/>
      <c r="BP3737" s="80"/>
      <c r="BQ3737" s="80"/>
      <c r="BR3737" s="80"/>
      <c r="BS3737" s="80"/>
      <c r="BT3737" s="80"/>
      <c r="BU3737" s="80"/>
      <c r="BV3737" s="80"/>
      <c r="BW3737" s="80"/>
      <c r="BX3737" s="80"/>
      <c r="BY3737" s="80"/>
      <c r="BZ3737" s="80"/>
      <c r="CA3737" s="80"/>
      <c r="CB3737" s="80"/>
      <c r="CC3737" s="80"/>
      <c r="CD3737" s="80"/>
      <c r="CE3737" s="80"/>
      <c r="CF3737" s="80"/>
      <c r="CG3737" s="80"/>
      <c r="CH3737" s="80"/>
      <c r="CI3737" s="80"/>
      <c r="CJ3737" s="80"/>
      <c r="CK3737" s="80"/>
      <c r="CL3737" s="80"/>
      <c r="CM3737" s="80"/>
      <c r="CN3737" s="80"/>
      <c r="CO3737" s="80"/>
      <c r="CP3737" s="80"/>
      <c r="CQ3737" s="80"/>
      <c r="CR3737" s="80"/>
      <c r="CS3737" s="80"/>
      <c r="CT3737" s="80"/>
      <c r="CU3737" s="80"/>
      <c r="CV3737" s="80"/>
      <c r="CW3737" s="80"/>
      <c r="CX3737" s="80"/>
      <c r="CY3737" s="80"/>
      <c r="CZ3737" s="80"/>
      <c r="DA3737" s="80"/>
      <c r="DB3737" s="80"/>
      <c r="DC3737" s="80"/>
      <c r="DD3737" s="80"/>
      <c r="DE3737" s="80"/>
      <c r="DF3737" s="80"/>
      <c r="DG3737" s="80"/>
      <c r="DH3737" s="80"/>
      <c r="DI3737" s="80"/>
      <c r="DJ3737" s="80"/>
      <c r="DK3737" s="80"/>
      <c r="DL3737" s="80"/>
      <c r="DM3737" s="80"/>
      <c r="DN3737" s="80"/>
      <c r="DO3737" s="80"/>
      <c r="DP3737" s="80"/>
      <c r="DQ3737" s="80"/>
      <c r="DR3737" s="80"/>
      <c r="DS3737" s="80"/>
      <c r="DT3737" s="80"/>
      <c r="DU3737" s="80"/>
      <c r="DV3737" s="80"/>
      <c r="DW3737" s="80"/>
      <c r="DX3737" s="80"/>
      <c r="DY3737" s="80"/>
      <c r="DZ3737" s="80"/>
      <c r="EA3737" s="80"/>
      <c r="EB3737" s="80"/>
      <c r="EC3737" s="80"/>
      <c r="ED3737" s="80"/>
      <c r="EE3737" s="80"/>
      <c r="EF3737" s="80"/>
      <c r="EG3737" s="80"/>
      <c r="EH3737" s="80"/>
      <c r="EI3737" s="80"/>
      <c r="EJ3737" s="80"/>
      <c r="EK3737" s="80"/>
      <c r="EL3737" s="80"/>
      <c r="EM3737" s="80"/>
      <c r="EN3737" s="80"/>
      <c r="EO3737" s="80"/>
      <c r="EP3737" s="80"/>
      <c r="EQ3737" s="80"/>
      <c r="ER3737" s="80"/>
      <c r="ES3737" s="80"/>
      <c r="ET3737" s="80"/>
      <c r="EU3737" s="80"/>
      <c r="EV3737" s="80"/>
      <c r="EW3737" s="80"/>
      <c r="EX3737" s="80"/>
      <c r="EY3737" s="80"/>
      <c r="EZ3737" s="80"/>
      <c r="FA3737" s="80"/>
      <c r="FB3737" s="80"/>
      <c r="FC3737" s="80"/>
      <c r="FD3737" s="80"/>
      <c r="FE3737" s="80"/>
      <c r="FF3737" s="80"/>
      <c r="FG3737" s="80"/>
      <c r="FH3737" s="80"/>
      <c r="FI3737" s="80"/>
      <c r="FJ3737" s="80"/>
      <c r="FK3737" s="80"/>
      <c r="FL3737" s="80"/>
      <c r="FM3737" s="80"/>
      <c r="FN3737" s="80"/>
      <c r="FO3737" s="80"/>
      <c r="FP3737" s="80"/>
      <c r="FQ3737" s="80"/>
      <c r="FR3737" s="80"/>
      <c r="FS3737" s="80"/>
      <c r="FT3737" s="80"/>
      <c r="FU3737" s="80"/>
      <c r="FV3737" s="80"/>
      <c r="FW3737" s="80"/>
      <c r="FX3737" s="80"/>
      <c r="FY3737" s="80"/>
      <c r="FZ3737" s="80"/>
      <c r="GA3737" s="80"/>
      <c r="GB3737" s="80"/>
      <c r="GC3737" s="80"/>
      <c r="GD3737" s="80"/>
      <c r="GE3737" s="80"/>
      <c r="GF3737" s="80"/>
      <c r="GG3737" s="80"/>
      <c r="GH3737" s="80"/>
      <c r="GI3737" s="80"/>
      <c r="GJ3737" s="80"/>
      <c r="GK3737" s="80"/>
      <c r="GL3737" s="80"/>
      <c r="GM3737" s="80"/>
      <c r="GN3737" s="80"/>
      <c r="GO3737" s="80"/>
      <c r="GP3737" s="80"/>
      <c r="GQ3737" s="80"/>
      <c r="GR3737" s="80"/>
      <c r="GS3737" s="80"/>
      <c r="GT3737" s="80"/>
      <c r="GU3737" s="80"/>
      <c r="GV3737" s="80"/>
      <c r="GW3737" s="80"/>
      <c r="GX3737" s="80"/>
      <c r="GY3737" s="80"/>
      <c r="GZ3737" s="80"/>
      <c r="HA3737" s="80"/>
      <c r="HB3737" s="80"/>
      <c r="HC3737" s="80"/>
      <c r="HD3737" s="80"/>
      <c r="HE3737" s="80"/>
      <c r="HF3737" s="80"/>
      <c r="HG3737" s="80"/>
      <c r="HH3737" s="80"/>
      <c r="HI3737" s="80"/>
      <c r="HJ3737" s="80"/>
      <c r="HK3737" s="80"/>
      <c r="HL3737" s="80"/>
      <c r="HM3737" s="80"/>
      <c r="HN3737" s="80"/>
      <c r="HO3737" s="80"/>
      <c r="HP3737" s="80"/>
      <c r="HQ3737" s="80"/>
      <c r="HR3737" s="80"/>
      <c r="HS3737" s="80"/>
      <c r="HT3737" s="80"/>
      <c r="HU3737" s="80"/>
      <c r="HV3737" s="80"/>
      <c r="HW3737" s="80"/>
      <c r="HX3737" s="80"/>
      <c r="HY3737" s="80"/>
      <c r="HZ3737" s="80"/>
      <c r="IA3737" s="80"/>
      <c r="IB3737" s="80"/>
      <c r="IC3737" s="80"/>
      <c r="ID3737" s="80"/>
      <c r="IE3737" s="80"/>
      <c r="IF3737" s="80"/>
      <c r="IG3737" s="80"/>
      <c r="IH3737" s="80"/>
      <c r="II3737" s="80"/>
      <c r="IJ3737" s="80"/>
      <c r="IK3737" s="80"/>
      <c r="IL3737" s="80"/>
      <c r="IM3737" s="80"/>
      <c r="IN3737" s="80"/>
      <c r="IO3737" s="80"/>
      <c r="IP3737" s="80"/>
      <c r="IQ3737" s="80"/>
      <c r="IR3737" s="80"/>
      <c r="IS3737" s="80"/>
      <c r="IT3737" s="80"/>
      <c r="IU3737" s="80"/>
      <c r="IV3737" s="80"/>
    </row>
    <row r="3738" spans="1:256">
      <c r="A3738" s="48"/>
      <c r="B3738" s="63"/>
      <c r="C3738" s="50"/>
      <c r="D3738" s="51"/>
      <c r="E3738" s="19"/>
      <c r="F3738" s="21"/>
      <c r="G3738" s="80"/>
      <c r="H3738" s="80"/>
      <c r="I3738" s="80"/>
      <c r="J3738" s="80"/>
      <c r="K3738" s="80"/>
      <c r="L3738" s="80"/>
      <c r="M3738" s="80"/>
      <c r="N3738" s="80"/>
      <c r="O3738" s="80"/>
      <c r="P3738" s="80"/>
      <c r="Q3738" s="80"/>
      <c r="R3738" s="80"/>
      <c r="S3738" s="80"/>
      <c r="T3738" s="80"/>
      <c r="U3738" s="80"/>
      <c r="V3738" s="80"/>
      <c r="W3738" s="80"/>
      <c r="X3738" s="80"/>
      <c r="Y3738" s="80"/>
      <c r="Z3738" s="80"/>
      <c r="AA3738" s="80"/>
      <c r="AB3738" s="80"/>
      <c r="AC3738" s="80"/>
      <c r="AD3738" s="80"/>
      <c r="AE3738" s="80"/>
      <c r="AF3738" s="80"/>
      <c r="AG3738" s="80"/>
      <c r="AH3738" s="80"/>
      <c r="AI3738" s="80"/>
      <c r="AJ3738" s="80"/>
      <c r="AK3738" s="80"/>
      <c r="AL3738" s="80"/>
      <c r="AM3738" s="80"/>
      <c r="AN3738" s="80"/>
      <c r="AO3738" s="80"/>
      <c r="AP3738" s="80"/>
      <c r="AQ3738" s="80"/>
      <c r="AR3738" s="80"/>
      <c r="AS3738" s="80"/>
      <c r="AT3738" s="80"/>
      <c r="AU3738" s="80"/>
      <c r="AV3738" s="80"/>
      <c r="AW3738" s="80"/>
      <c r="AX3738" s="80"/>
      <c r="AY3738" s="80"/>
      <c r="AZ3738" s="80"/>
      <c r="BA3738" s="80"/>
      <c r="BB3738" s="80"/>
      <c r="BC3738" s="80"/>
      <c r="BD3738" s="80"/>
      <c r="BE3738" s="80"/>
      <c r="BF3738" s="80"/>
      <c r="BG3738" s="80"/>
      <c r="BH3738" s="80"/>
      <c r="BI3738" s="80"/>
      <c r="BJ3738" s="80"/>
      <c r="BK3738" s="80"/>
      <c r="BL3738" s="80"/>
      <c r="BM3738" s="80"/>
      <c r="BN3738" s="80"/>
      <c r="BO3738" s="80"/>
      <c r="BP3738" s="80"/>
      <c r="BQ3738" s="80"/>
      <c r="BR3738" s="80"/>
      <c r="BS3738" s="80"/>
      <c r="BT3738" s="80"/>
      <c r="BU3738" s="80"/>
      <c r="BV3738" s="80"/>
      <c r="BW3738" s="80"/>
      <c r="BX3738" s="80"/>
      <c r="BY3738" s="80"/>
      <c r="BZ3738" s="80"/>
      <c r="CA3738" s="80"/>
      <c r="CB3738" s="80"/>
      <c r="CC3738" s="80"/>
      <c r="CD3738" s="80"/>
      <c r="CE3738" s="80"/>
      <c r="CF3738" s="80"/>
      <c r="CG3738" s="80"/>
      <c r="CH3738" s="80"/>
      <c r="CI3738" s="80"/>
      <c r="CJ3738" s="80"/>
      <c r="CK3738" s="80"/>
      <c r="CL3738" s="80"/>
      <c r="CM3738" s="80"/>
      <c r="CN3738" s="80"/>
      <c r="CO3738" s="80"/>
      <c r="CP3738" s="80"/>
      <c r="CQ3738" s="80"/>
      <c r="CR3738" s="80"/>
      <c r="CS3738" s="80"/>
      <c r="CT3738" s="80"/>
      <c r="CU3738" s="80"/>
      <c r="CV3738" s="80"/>
      <c r="CW3738" s="80"/>
      <c r="CX3738" s="80"/>
      <c r="CY3738" s="80"/>
      <c r="CZ3738" s="80"/>
      <c r="DA3738" s="80"/>
      <c r="DB3738" s="80"/>
      <c r="DC3738" s="80"/>
      <c r="DD3738" s="80"/>
      <c r="DE3738" s="80"/>
      <c r="DF3738" s="80"/>
      <c r="DG3738" s="80"/>
      <c r="DH3738" s="80"/>
      <c r="DI3738" s="80"/>
      <c r="DJ3738" s="80"/>
      <c r="DK3738" s="80"/>
      <c r="DL3738" s="80"/>
      <c r="DM3738" s="80"/>
      <c r="DN3738" s="80"/>
      <c r="DO3738" s="80"/>
      <c r="DP3738" s="80"/>
      <c r="DQ3738" s="80"/>
      <c r="DR3738" s="80"/>
      <c r="DS3738" s="80"/>
      <c r="DT3738" s="80"/>
      <c r="DU3738" s="80"/>
      <c r="DV3738" s="80"/>
      <c r="DW3738" s="80"/>
      <c r="DX3738" s="80"/>
      <c r="DY3738" s="80"/>
      <c r="DZ3738" s="80"/>
      <c r="EA3738" s="80"/>
      <c r="EB3738" s="80"/>
      <c r="EC3738" s="80"/>
      <c r="ED3738" s="80"/>
      <c r="EE3738" s="80"/>
      <c r="EF3738" s="80"/>
      <c r="EG3738" s="80"/>
      <c r="EH3738" s="80"/>
      <c r="EI3738" s="80"/>
      <c r="EJ3738" s="80"/>
      <c r="EK3738" s="80"/>
      <c r="EL3738" s="80"/>
      <c r="EM3738" s="80"/>
      <c r="EN3738" s="80"/>
      <c r="EO3738" s="80"/>
      <c r="EP3738" s="80"/>
      <c r="EQ3738" s="80"/>
      <c r="ER3738" s="80"/>
      <c r="ES3738" s="80"/>
      <c r="ET3738" s="80"/>
      <c r="EU3738" s="80"/>
      <c r="EV3738" s="80"/>
      <c r="EW3738" s="80"/>
      <c r="EX3738" s="80"/>
      <c r="EY3738" s="80"/>
      <c r="EZ3738" s="80"/>
      <c r="FA3738" s="80"/>
      <c r="FB3738" s="80"/>
      <c r="FC3738" s="80"/>
      <c r="FD3738" s="80"/>
      <c r="FE3738" s="80"/>
      <c r="FF3738" s="80"/>
      <c r="FG3738" s="80"/>
      <c r="FH3738" s="80"/>
      <c r="FI3738" s="80"/>
      <c r="FJ3738" s="80"/>
      <c r="FK3738" s="80"/>
      <c r="FL3738" s="80"/>
      <c r="FM3738" s="80"/>
      <c r="FN3738" s="80"/>
      <c r="FO3738" s="80"/>
      <c r="FP3738" s="80"/>
      <c r="FQ3738" s="80"/>
      <c r="FR3738" s="80"/>
      <c r="FS3738" s="80"/>
      <c r="FT3738" s="80"/>
      <c r="FU3738" s="80"/>
      <c r="FV3738" s="80"/>
      <c r="FW3738" s="80"/>
      <c r="FX3738" s="80"/>
      <c r="FY3738" s="80"/>
      <c r="FZ3738" s="80"/>
      <c r="GA3738" s="80"/>
      <c r="GB3738" s="80"/>
      <c r="GC3738" s="80"/>
      <c r="GD3738" s="80"/>
      <c r="GE3738" s="80"/>
      <c r="GF3738" s="80"/>
      <c r="GG3738" s="80"/>
      <c r="GH3738" s="80"/>
      <c r="GI3738" s="80"/>
      <c r="GJ3738" s="80"/>
      <c r="GK3738" s="80"/>
      <c r="GL3738" s="80"/>
      <c r="GM3738" s="80"/>
      <c r="GN3738" s="80"/>
      <c r="GO3738" s="80"/>
      <c r="GP3738" s="80"/>
      <c r="GQ3738" s="80"/>
      <c r="GR3738" s="80"/>
      <c r="GS3738" s="80"/>
      <c r="GT3738" s="80"/>
      <c r="GU3738" s="80"/>
      <c r="GV3738" s="80"/>
      <c r="GW3738" s="80"/>
      <c r="GX3738" s="80"/>
      <c r="GY3738" s="80"/>
      <c r="GZ3738" s="80"/>
      <c r="HA3738" s="80"/>
      <c r="HB3738" s="80"/>
      <c r="HC3738" s="80"/>
      <c r="HD3738" s="80"/>
      <c r="HE3738" s="80"/>
      <c r="HF3738" s="80"/>
      <c r="HG3738" s="80"/>
      <c r="HH3738" s="80"/>
      <c r="HI3738" s="80"/>
      <c r="HJ3738" s="80"/>
      <c r="HK3738" s="80"/>
      <c r="HL3738" s="80"/>
      <c r="HM3738" s="80"/>
      <c r="HN3738" s="80"/>
      <c r="HO3738" s="80"/>
      <c r="HP3738" s="80"/>
      <c r="HQ3738" s="80"/>
      <c r="HR3738" s="80"/>
      <c r="HS3738" s="80"/>
      <c r="HT3738" s="80"/>
      <c r="HU3738" s="80"/>
      <c r="HV3738" s="80"/>
      <c r="HW3738" s="80"/>
      <c r="HX3738" s="80"/>
      <c r="HY3738" s="80"/>
      <c r="HZ3738" s="80"/>
      <c r="IA3738" s="80"/>
      <c r="IB3738" s="80"/>
      <c r="IC3738" s="80"/>
      <c r="ID3738" s="80"/>
      <c r="IE3738" s="80"/>
      <c r="IF3738" s="80"/>
      <c r="IG3738" s="80"/>
      <c r="IH3738" s="80"/>
      <c r="II3738" s="80"/>
      <c r="IJ3738" s="80"/>
      <c r="IK3738" s="80"/>
      <c r="IL3738" s="80"/>
      <c r="IM3738" s="80"/>
      <c r="IN3738" s="80"/>
      <c r="IO3738" s="80"/>
      <c r="IP3738" s="80"/>
      <c r="IQ3738" s="80"/>
      <c r="IR3738" s="80"/>
      <c r="IS3738" s="80"/>
      <c r="IT3738" s="80"/>
      <c r="IU3738" s="80"/>
      <c r="IV3738" s="80"/>
    </row>
    <row r="3739" spans="1:256">
      <c r="A3739" s="48"/>
      <c r="B3739" s="65"/>
      <c r="C3739" s="50"/>
      <c r="D3739" s="51"/>
      <c r="E3739" s="19"/>
      <c r="F3739" s="21"/>
      <c r="G3739" s="80"/>
      <c r="H3739" s="80"/>
      <c r="I3739" s="80"/>
      <c r="J3739" s="80"/>
      <c r="K3739" s="80"/>
      <c r="L3739" s="80"/>
      <c r="M3739" s="80"/>
      <c r="N3739" s="80"/>
      <c r="O3739" s="80"/>
      <c r="P3739" s="80"/>
      <c r="Q3739" s="80"/>
      <c r="R3739" s="80"/>
      <c r="S3739" s="80"/>
      <c r="T3739" s="80"/>
      <c r="U3739" s="80"/>
      <c r="V3739" s="80"/>
      <c r="W3739" s="80"/>
      <c r="X3739" s="80"/>
      <c r="Y3739" s="80"/>
      <c r="Z3739" s="80"/>
      <c r="AA3739" s="80"/>
      <c r="AB3739" s="80"/>
      <c r="AC3739" s="80"/>
      <c r="AD3739" s="80"/>
      <c r="AE3739" s="80"/>
      <c r="AF3739" s="80"/>
      <c r="AG3739" s="80"/>
      <c r="AH3739" s="80"/>
      <c r="AI3739" s="80"/>
      <c r="AJ3739" s="80"/>
      <c r="AK3739" s="80"/>
      <c r="AL3739" s="80"/>
      <c r="AM3739" s="80"/>
      <c r="AN3739" s="80"/>
      <c r="AO3739" s="80"/>
      <c r="AP3739" s="80"/>
      <c r="AQ3739" s="80"/>
      <c r="AR3739" s="80"/>
      <c r="AS3739" s="80"/>
      <c r="AT3739" s="80"/>
      <c r="AU3739" s="80"/>
      <c r="AV3739" s="80"/>
      <c r="AW3739" s="80"/>
      <c r="AX3739" s="80"/>
      <c r="AY3739" s="80"/>
      <c r="AZ3739" s="80"/>
      <c r="BA3739" s="80"/>
      <c r="BB3739" s="80"/>
      <c r="BC3739" s="80"/>
      <c r="BD3739" s="80"/>
      <c r="BE3739" s="80"/>
      <c r="BF3739" s="80"/>
      <c r="BG3739" s="80"/>
      <c r="BH3739" s="80"/>
      <c r="BI3739" s="80"/>
      <c r="BJ3739" s="80"/>
      <c r="BK3739" s="80"/>
      <c r="BL3739" s="80"/>
      <c r="BM3739" s="80"/>
      <c r="BN3739" s="80"/>
      <c r="BO3739" s="80"/>
      <c r="BP3739" s="80"/>
      <c r="BQ3739" s="80"/>
      <c r="BR3739" s="80"/>
      <c r="BS3739" s="80"/>
      <c r="BT3739" s="80"/>
      <c r="BU3739" s="80"/>
      <c r="BV3739" s="80"/>
      <c r="BW3739" s="80"/>
      <c r="BX3739" s="80"/>
      <c r="BY3739" s="80"/>
      <c r="BZ3739" s="80"/>
      <c r="CA3739" s="80"/>
      <c r="CB3739" s="80"/>
      <c r="CC3739" s="80"/>
      <c r="CD3739" s="80"/>
      <c r="CE3739" s="80"/>
      <c r="CF3739" s="80"/>
      <c r="CG3739" s="80"/>
      <c r="CH3739" s="80"/>
      <c r="CI3739" s="80"/>
      <c r="CJ3739" s="80"/>
      <c r="CK3739" s="80"/>
      <c r="CL3739" s="80"/>
      <c r="CM3739" s="80"/>
      <c r="CN3739" s="80"/>
      <c r="CO3739" s="80"/>
      <c r="CP3739" s="80"/>
      <c r="CQ3739" s="80"/>
      <c r="CR3739" s="80"/>
      <c r="CS3739" s="80"/>
      <c r="CT3739" s="80"/>
      <c r="CU3739" s="80"/>
      <c r="CV3739" s="80"/>
      <c r="CW3739" s="80"/>
      <c r="CX3739" s="80"/>
      <c r="CY3739" s="80"/>
      <c r="CZ3739" s="80"/>
      <c r="DA3739" s="80"/>
      <c r="DB3739" s="80"/>
      <c r="DC3739" s="80"/>
      <c r="DD3739" s="80"/>
      <c r="DE3739" s="80"/>
      <c r="DF3739" s="80"/>
      <c r="DG3739" s="80"/>
      <c r="DH3739" s="80"/>
      <c r="DI3739" s="80"/>
      <c r="DJ3739" s="80"/>
      <c r="DK3739" s="80"/>
      <c r="DL3739" s="80"/>
      <c r="DM3739" s="80"/>
      <c r="DN3739" s="80"/>
      <c r="DO3739" s="80"/>
      <c r="DP3739" s="80"/>
      <c r="DQ3739" s="80"/>
      <c r="DR3739" s="80"/>
      <c r="DS3739" s="80"/>
      <c r="DT3739" s="80"/>
      <c r="DU3739" s="80"/>
      <c r="DV3739" s="80"/>
      <c r="DW3739" s="80"/>
      <c r="DX3739" s="80"/>
      <c r="DY3739" s="80"/>
      <c r="DZ3739" s="80"/>
      <c r="EA3739" s="80"/>
      <c r="EB3739" s="80"/>
      <c r="EC3739" s="80"/>
      <c r="ED3739" s="80"/>
      <c r="EE3739" s="80"/>
      <c r="EF3739" s="80"/>
      <c r="EG3739" s="80"/>
      <c r="EH3739" s="80"/>
      <c r="EI3739" s="80"/>
      <c r="EJ3739" s="80"/>
      <c r="EK3739" s="80"/>
      <c r="EL3739" s="80"/>
      <c r="EM3739" s="80"/>
      <c r="EN3739" s="80"/>
      <c r="EO3739" s="80"/>
      <c r="EP3739" s="80"/>
      <c r="EQ3739" s="80"/>
      <c r="ER3739" s="80"/>
      <c r="ES3739" s="80"/>
      <c r="ET3739" s="80"/>
      <c r="EU3739" s="80"/>
      <c r="EV3739" s="80"/>
      <c r="EW3739" s="80"/>
      <c r="EX3739" s="80"/>
      <c r="EY3739" s="80"/>
      <c r="EZ3739" s="80"/>
      <c r="FA3739" s="80"/>
      <c r="FB3739" s="80"/>
      <c r="FC3739" s="80"/>
      <c r="FD3739" s="80"/>
      <c r="FE3739" s="80"/>
      <c r="FF3739" s="80"/>
      <c r="FG3739" s="80"/>
      <c r="FH3739" s="80"/>
      <c r="FI3739" s="80"/>
      <c r="FJ3739" s="80"/>
      <c r="FK3739" s="80"/>
      <c r="FL3739" s="80"/>
      <c r="FM3739" s="80"/>
      <c r="FN3739" s="80"/>
      <c r="FO3739" s="80"/>
      <c r="FP3739" s="80"/>
      <c r="FQ3739" s="80"/>
      <c r="FR3739" s="80"/>
      <c r="FS3739" s="80"/>
      <c r="FT3739" s="80"/>
      <c r="FU3739" s="80"/>
      <c r="FV3739" s="80"/>
      <c r="FW3739" s="80"/>
      <c r="FX3739" s="80"/>
      <c r="FY3739" s="80"/>
      <c r="FZ3739" s="80"/>
      <c r="GA3739" s="80"/>
      <c r="GB3739" s="80"/>
      <c r="GC3739" s="80"/>
      <c r="GD3739" s="80"/>
      <c r="GE3739" s="80"/>
      <c r="GF3739" s="80"/>
      <c r="GG3739" s="80"/>
      <c r="GH3739" s="80"/>
      <c r="GI3739" s="80"/>
      <c r="GJ3739" s="80"/>
      <c r="GK3739" s="80"/>
      <c r="GL3739" s="80"/>
      <c r="GM3739" s="80"/>
      <c r="GN3739" s="80"/>
      <c r="GO3739" s="80"/>
      <c r="GP3739" s="80"/>
      <c r="GQ3739" s="80"/>
      <c r="GR3739" s="80"/>
      <c r="GS3739" s="80"/>
      <c r="GT3739" s="80"/>
      <c r="GU3739" s="80"/>
      <c r="GV3739" s="80"/>
      <c r="GW3739" s="80"/>
      <c r="GX3739" s="80"/>
      <c r="GY3739" s="80"/>
      <c r="GZ3739" s="80"/>
      <c r="HA3739" s="80"/>
      <c r="HB3739" s="80"/>
      <c r="HC3739" s="80"/>
      <c r="HD3739" s="80"/>
      <c r="HE3739" s="80"/>
      <c r="HF3739" s="80"/>
      <c r="HG3739" s="80"/>
      <c r="HH3739" s="80"/>
      <c r="HI3739" s="80"/>
      <c r="HJ3739" s="80"/>
      <c r="HK3739" s="80"/>
      <c r="HL3739" s="80"/>
      <c r="HM3739" s="80"/>
      <c r="HN3739" s="80"/>
      <c r="HO3739" s="80"/>
      <c r="HP3739" s="80"/>
      <c r="HQ3739" s="80"/>
      <c r="HR3739" s="80"/>
      <c r="HS3739" s="80"/>
      <c r="HT3739" s="80"/>
      <c r="HU3739" s="80"/>
      <c r="HV3739" s="80"/>
      <c r="HW3739" s="80"/>
      <c r="HX3739" s="80"/>
      <c r="HY3739" s="80"/>
      <c r="HZ3739" s="80"/>
      <c r="IA3739" s="80"/>
      <c r="IB3739" s="80"/>
      <c r="IC3739" s="80"/>
      <c r="ID3739" s="80"/>
      <c r="IE3739" s="80"/>
      <c r="IF3739" s="80"/>
      <c r="IG3739" s="80"/>
      <c r="IH3739" s="80"/>
      <c r="II3739" s="80"/>
      <c r="IJ3739" s="80"/>
      <c r="IK3739" s="80"/>
      <c r="IL3739" s="80"/>
      <c r="IM3739" s="80"/>
      <c r="IN3739" s="80"/>
      <c r="IO3739" s="80"/>
      <c r="IP3739" s="80"/>
      <c r="IQ3739" s="80"/>
      <c r="IR3739" s="80"/>
      <c r="IS3739" s="80"/>
      <c r="IT3739" s="80"/>
      <c r="IU3739" s="80"/>
      <c r="IV3739" s="80"/>
    </row>
    <row r="3740" spans="1:256">
      <c r="A3740" s="48"/>
      <c r="B3740" s="65"/>
      <c r="C3740" s="50"/>
      <c r="D3740" s="51"/>
      <c r="E3740" s="19"/>
      <c r="F3740" s="21"/>
      <c r="G3740" s="80"/>
      <c r="H3740" s="80"/>
      <c r="I3740" s="80"/>
      <c r="J3740" s="80"/>
      <c r="K3740" s="80"/>
      <c r="L3740" s="80"/>
      <c r="M3740" s="80"/>
      <c r="N3740" s="80"/>
      <c r="O3740" s="80"/>
      <c r="P3740" s="80"/>
      <c r="Q3740" s="80"/>
      <c r="R3740" s="80"/>
      <c r="S3740" s="80"/>
      <c r="T3740" s="80"/>
      <c r="U3740" s="80"/>
      <c r="V3740" s="80"/>
      <c r="W3740" s="80"/>
      <c r="X3740" s="80"/>
      <c r="Y3740" s="80"/>
      <c r="Z3740" s="80"/>
      <c r="AA3740" s="80"/>
      <c r="AB3740" s="80"/>
      <c r="AC3740" s="80"/>
      <c r="AD3740" s="80"/>
      <c r="AE3740" s="80"/>
      <c r="AF3740" s="80"/>
      <c r="AG3740" s="80"/>
      <c r="AH3740" s="80"/>
      <c r="AI3740" s="80"/>
      <c r="AJ3740" s="80"/>
      <c r="AK3740" s="80"/>
      <c r="AL3740" s="80"/>
      <c r="AM3740" s="80"/>
      <c r="AN3740" s="80"/>
      <c r="AO3740" s="80"/>
      <c r="AP3740" s="80"/>
      <c r="AQ3740" s="80"/>
      <c r="AR3740" s="80"/>
      <c r="AS3740" s="80"/>
      <c r="AT3740" s="80"/>
      <c r="AU3740" s="80"/>
      <c r="AV3740" s="80"/>
      <c r="AW3740" s="80"/>
      <c r="AX3740" s="80"/>
      <c r="AY3740" s="80"/>
      <c r="AZ3740" s="80"/>
      <c r="BA3740" s="80"/>
      <c r="BB3740" s="80"/>
      <c r="BC3740" s="80"/>
      <c r="BD3740" s="80"/>
      <c r="BE3740" s="80"/>
      <c r="BF3740" s="80"/>
      <c r="BG3740" s="80"/>
      <c r="BH3740" s="80"/>
      <c r="BI3740" s="80"/>
      <c r="BJ3740" s="80"/>
      <c r="BK3740" s="80"/>
      <c r="BL3740" s="80"/>
      <c r="BM3740" s="80"/>
      <c r="BN3740" s="80"/>
      <c r="BO3740" s="80"/>
      <c r="BP3740" s="80"/>
      <c r="BQ3740" s="80"/>
      <c r="BR3740" s="80"/>
      <c r="BS3740" s="80"/>
      <c r="BT3740" s="80"/>
      <c r="BU3740" s="80"/>
      <c r="BV3740" s="80"/>
      <c r="BW3740" s="80"/>
      <c r="BX3740" s="80"/>
      <c r="BY3740" s="80"/>
      <c r="BZ3740" s="80"/>
      <c r="CA3740" s="80"/>
      <c r="CB3740" s="80"/>
      <c r="CC3740" s="80"/>
      <c r="CD3740" s="80"/>
      <c r="CE3740" s="80"/>
      <c r="CF3740" s="80"/>
      <c r="CG3740" s="80"/>
      <c r="CH3740" s="80"/>
      <c r="CI3740" s="80"/>
      <c r="CJ3740" s="80"/>
      <c r="CK3740" s="80"/>
      <c r="CL3740" s="80"/>
      <c r="CM3740" s="80"/>
      <c r="CN3740" s="80"/>
      <c r="CO3740" s="80"/>
      <c r="CP3740" s="80"/>
      <c r="CQ3740" s="80"/>
      <c r="CR3740" s="80"/>
      <c r="CS3740" s="80"/>
      <c r="CT3740" s="80"/>
      <c r="CU3740" s="80"/>
      <c r="CV3740" s="80"/>
      <c r="CW3740" s="80"/>
      <c r="CX3740" s="80"/>
      <c r="CY3740" s="80"/>
      <c r="CZ3740" s="80"/>
      <c r="DA3740" s="80"/>
      <c r="DB3740" s="80"/>
      <c r="DC3740" s="80"/>
      <c r="DD3740" s="80"/>
      <c r="DE3740" s="80"/>
      <c r="DF3740" s="80"/>
      <c r="DG3740" s="80"/>
      <c r="DH3740" s="80"/>
      <c r="DI3740" s="80"/>
      <c r="DJ3740" s="80"/>
      <c r="DK3740" s="80"/>
      <c r="DL3740" s="80"/>
      <c r="DM3740" s="80"/>
      <c r="DN3740" s="80"/>
      <c r="DO3740" s="80"/>
      <c r="DP3740" s="80"/>
      <c r="DQ3740" s="80"/>
      <c r="DR3740" s="80"/>
      <c r="DS3740" s="80"/>
      <c r="DT3740" s="80"/>
      <c r="DU3740" s="80"/>
      <c r="DV3740" s="80"/>
      <c r="DW3740" s="80"/>
      <c r="DX3740" s="80"/>
      <c r="DY3740" s="80"/>
      <c r="DZ3740" s="80"/>
      <c r="EA3740" s="80"/>
      <c r="EB3740" s="80"/>
      <c r="EC3740" s="80"/>
      <c r="ED3740" s="80"/>
      <c r="EE3740" s="80"/>
      <c r="EF3740" s="80"/>
      <c r="EG3740" s="80"/>
      <c r="EH3740" s="80"/>
      <c r="EI3740" s="80"/>
      <c r="EJ3740" s="80"/>
      <c r="EK3740" s="80"/>
      <c r="EL3740" s="80"/>
      <c r="EM3740" s="80"/>
      <c r="EN3740" s="80"/>
      <c r="EO3740" s="80"/>
      <c r="EP3740" s="80"/>
      <c r="EQ3740" s="80"/>
      <c r="ER3740" s="80"/>
      <c r="ES3740" s="80"/>
      <c r="ET3740" s="80"/>
      <c r="EU3740" s="80"/>
      <c r="EV3740" s="80"/>
      <c r="EW3740" s="80"/>
      <c r="EX3740" s="80"/>
      <c r="EY3740" s="80"/>
      <c r="EZ3740" s="80"/>
      <c r="FA3740" s="80"/>
      <c r="FB3740" s="80"/>
      <c r="FC3740" s="80"/>
      <c r="FD3740" s="80"/>
      <c r="FE3740" s="80"/>
      <c r="FF3740" s="80"/>
      <c r="FG3740" s="80"/>
      <c r="FH3740" s="80"/>
      <c r="FI3740" s="80"/>
      <c r="FJ3740" s="80"/>
      <c r="FK3740" s="80"/>
      <c r="FL3740" s="80"/>
      <c r="FM3740" s="80"/>
      <c r="FN3740" s="80"/>
      <c r="FO3740" s="80"/>
      <c r="FP3740" s="80"/>
      <c r="FQ3740" s="80"/>
      <c r="FR3740" s="80"/>
      <c r="FS3740" s="80"/>
      <c r="FT3740" s="80"/>
      <c r="FU3740" s="80"/>
      <c r="FV3740" s="80"/>
      <c r="FW3740" s="80"/>
      <c r="FX3740" s="80"/>
      <c r="FY3740" s="80"/>
      <c r="FZ3740" s="80"/>
      <c r="GA3740" s="80"/>
      <c r="GB3740" s="80"/>
      <c r="GC3740" s="80"/>
      <c r="GD3740" s="80"/>
      <c r="GE3740" s="80"/>
      <c r="GF3740" s="80"/>
      <c r="GG3740" s="80"/>
      <c r="GH3740" s="80"/>
      <c r="GI3740" s="80"/>
      <c r="GJ3740" s="80"/>
      <c r="GK3740" s="80"/>
      <c r="GL3740" s="80"/>
      <c r="GM3740" s="80"/>
      <c r="GN3740" s="80"/>
      <c r="GO3740" s="80"/>
      <c r="GP3740" s="80"/>
      <c r="GQ3740" s="80"/>
      <c r="GR3740" s="80"/>
      <c r="GS3740" s="80"/>
      <c r="GT3740" s="80"/>
      <c r="GU3740" s="80"/>
      <c r="GV3740" s="80"/>
      <c r="GW3740" s="80"/>
      <c r="GX3740" s="80"/>
      <c r="GY3740" s="80"/>
      <c r="GZ3740" s="80"/>
      <c r="HA3740" s="80"/>
      <c r="HB3740" s="80"/>
      <c r="HC3740" s="80"/>
      <c r="HD3740" s="80"/>
      <c r="HE3740" s="80"/>
      <c r="HF3740" s="80"/>
      <c r="HG3740" s="80"/>
      <c r="HH3740" s="80"/>
      <c r="HI3740" s="80"/>
      <c r="HJ3740" s="80"/>
      <c r="HK3740" s="80"/>
      <c r="HL3740" s="80"/>
      <c r="HM3740" s="80"/>
      <c r="HN3740" s="80"/>
      <c r="HO3740" s="80"/>
      <c r="HP3740" s="80"/>
      <c r="HQ3740" s="80"/>
      <c r="HR3740" s="80"/>
      <c r="HS3740" s="80"/>
      <c r="HT3740" s="80"/>
      <c r="HU3740" s="80"/>
      <c r="HV3740" s="80"/>
      <c r="HW3740" s="80"/>
      <c r="HX3740" s="80"/>
      <c r="HY3740" s="80"/>
      <c r="HZ3740" s="80"/>
      <c r="IA3740" s="80"/>
      <c r="IB3740" s="80"/>
      <c r="IC3740" s="80"/>
      <c r="ID3740" s="80"/>
      <c r="IE3740" s="80"/>
      <c r="IF3740" s="80"/>
      <c r="IG3740" s="80"/>
      <c r="IH3740" s="80"/>
      <c r="II3740" s="80"/>
      <c r="IJ3740" s="80"/>
      <c r="IK3740" s="80"/>
      <c r="IL3740" s="80"/>
      <c r="IM3740" s="80"/>
      <c r="IN3740" s="80"/>
      <c r="IO3740" s="80"/>
      <c r="IP3740" s="80"/>
      <c r="IQ3740" s="80"/>
      <c r="IR3740" s="80"/>
      <c r="IS3740" s="80"/>
      <c r="IT3740" s="80"/>
      <c r="IU3740" s="80"/>
      <c r="IV3740" s="80"/>
    </row>
    <row r="3741" spans="1:256">
      <c r="A3741" s="48"/>
      <c r="B3741" s="65"/>
      <c r="C3741" s="50"/>
      <c r="D3741" s="51"/>
      <c r="E3741" s="19"/>
      <c r="F3741" s="21"/>
      <c r="G3741" s="80"/>
      <c r="H3741" s="80"/>
      <c r="I3741" s="80"/>
      <c r="J3741" s="80"/>
      <c r="K3741" s="80"/>
      <c r="L3741" s="80"/>
      <c r="M3741" s="80"/>
      <c r="N3741" s="80"/>
      <c r="O3741" s="80"/>
      <c r="P3741" s="80"/>
      <c r="Q3741" s="80"/>
      <c r="R3741" s="80"/>
      <c r="S3741" s="80"/>
      <c r="T3741" s="80"/>
      <c r="U3741" s="80"/>
      <c r="V3741" s="80"/>
      <c r="W3741" s="80"/>
      <c r="X3741" s="80"/>
      <c r="Y3741" s="80"/>
      <c r="Z3741" s="80"/>
      <c r="AA3741" s="80"/>
      <c r="AB3741" s="80"/>
      <c r="AC3741" s="80"/>
      <c r="AD3741" s="80"/>
      <c r="AE3741" s="80"/>
      <c r="AF3741" s="80"/>
      <c r="AG3741" s="80"/>
      <c r="AH3741" s="80"/>
      <c r="AI3741" s="80"/>
      <c r="AJ3741" s="80"/>
      <c r="AK3741" s="80"/>
      <c r="AL3741" s="80"/>
      <c r="AM3741" s="80"/>
      <c r="AN3741" s="80"/>
      <c r="AO3741" s="80"/>
      <c r="AP3741" s="80"/>
      <c r="AQ3741" s="80"/>
      <c r="AR3741" s="80"/>
      <c r="AS3741" s="80"/>
      <c r="AT3741" s="80"/>
      <c r="AU3741" s="80"/>
      <c r="AV3741" s="80"/>
      <c r="AW3741" s="80"/>
      <c r="AX3741" s="80"/>
      <c r="AY3741" s="80"/>
      <c r="AZ3741" s="80"/>
      <c r="BA3741" s="80"/>
      <c r="BB3741" s="80"/>
      <c r="BC3741" s="80"/>
      <c r="BD3741" s="80"/>
      <c r="BE3741" s="80"/>
      <c r="BF3741" s="80"/>
      <c r="BG3741" s="80"/>
      <c r="BH3741" s="80"/>
      <c r="BI3741" s="80"/>
      <c r="BJ3741" s="80"/>
      <c r="BK3741" s="80"/>
      <c r="BL3741" s="80"/>
      <c r="BM3741" s="80"/>
      <c r="BN3741" s="80"/>
      <c r="BO3741" s="80"/>
      <c r="BP3741" s="80"/>
      <c r="BQ3741" s="80"/>
      <c r="BR3741" s="80"/>
      <c r="BS3741" s="80"/>
      <c r="BT3741" s="80"/>
      <c r="BU3741" s="80"/>
      <c r="BV3741" s="80"/>
      <c r="BW3741" s="80"/>
      <c r="BX3741" s="80"/>
      <c r="BY3741" s="80"/>
      <c r="BZ3741" s="80"/>
      <c r="CA3741" s="80"/>
      <c r="CB3741" s="80"/>
      <c r="CC3741" s="80"/>
      <c r="CD3741" s="80"/>
      <c r="CE3741" s="80"/>
      <c r="CF3741" s="80"/>
      <c r="CG3741" s="80"/>
      <c r="CH3741" s="80"/>
      <c r="CI3741" s="80"/>
      <c r="CJ3741" s="80"/>
      <c r="CK3741" s="80"/>
      <c r="CL3741" s="80"/>
      <c r="CM3741" s="80"/>
      <c r="CN3741" s="80"/>
      <c r="CO3741" s="80"/>
      <c r="CP3741" s="80"/>
      <c r="CQ3741" s="80"/>
      <c r="CR3741" s="80"/>
      <c r="CS3741" s="80"/>
      <c r="CT3741" s="80"/>
      <c r="CU3741" s="80"/>
      <c r="CV3741" s="80"/>
      <c r="CW3741" s="80"/>
      <c r="CX3741" s="80"/>
      <c r="CY3741" s="80"/>
      <c r="CZ3741" s="80"/>
      <c r="DA3741" s="80"/>
      <c r="DB3741" s="80"/>
      <c r="DC3741" s="80"/>
      <c r="DD3741" s="80"/>
      <c r="DE3741" s="80"/>
      <c r="DF3741" s="80"/>
      <c r="DG3741" s="80"/>
      <c r="DH3741" s="80"/>
      <c r="DI3741" s="80"/>
      <c r="DJ3741" s="80"/>
      <c r="DK3741" s="80"/>
      <c r="DL3741" s="80"/>
      <c r="DM3741" s="80"/>
      <c r="DN3741" s="80"/>
      <c r="DO3741" s="80"/>
      <c r="DP3741" s="80"/>
      <c r="DQ3741" s="80"/>
      <c r="DR3741" s="80"/>
      <c r="DS3741" s="80"/>
      <c r="DT3741" s="80"/>
      <c r="DU3741" s="80"/>
      <c r="DV3741" s="80"/>
      <c r="DW3741" s="80"/>
      <c r="DX3741" s="80"/>
      <c r="DY3741" s="80"/>
      <c r="DZ3741" s="80"/>
      <c r="EA3741" s="80"/>
      <c r="EB3741" s="80"/>
      <c r="EC3741" s="80"/>
      <c r="ED3741" s="80"/>
      <c r="EE3741" s="80"/>
      <c r="EF3741" s="80"/>
      <c r="EG3741" s="80"/>
      <c r="EH3741" s="80"/>
      <c r="EI3741" s="80"/>
      <c r="EJ3741" s="80"/>
      <c r="EK3741" s="80"/>
      <c r="EL3741" s="80"/>
      <c r="EM3741" s="80"/>
      <c r="EN3741" s="80"/>
      <c r="EO3741" s="80"/>
      <c r="EP3741" s="80"/>
      <c r="EQ3741" s="80"/>
      <c r="ER3741" s="80"/>
      <c r="ES3741" s="80"/>
      <c r="ET3741" s="80"/>
      <c r="EU3741" s="80"/>
      <c r="EV3741" s="80"/>
      <c r="EW3741" s="80"/>
      <c r="EX3741" s="80"/>
      <c r="EY3741" s="80"/>
      <c r="EZ3741" s="80"/>
      <c r="FA3741" s="80"/>
      <c r="FB3741" s="80"/>
      <c r="FC3741" s="80"/>
      <c r="FD3741" s="80"/>
      <c r="FE3741" s="80"/>
      <c r="FF3741" s="80"/>
      <c r="FG3741" s="80"/>
      <c r="FH3741" s="80"/>
      <c r="FI3741" s="80"/>
      <c r="FJ3741" s="80"/>
      <c r="FK3741" s="80"/>
      <c r="FL3741" s="80"/>
      <c r="FM3741" s="80"/>
      <c r="FN3741" s="80"/>
      <c r="FO3741" s="80"/>
      <c r="FP3741" s="80"/>
      <c r="FQ3741" s="80"/>
      <c r="FR3741" s="80"/>
      <c r="FS3741" s="80"/>
      <c r="FT3741" s="80"/>
      <c r="FU3741" s="80"/>
      <c r="FV3741" s="80"/>
      <c r="FW3741" s="80"/>
      <c r="FX3741" s="80"/>
      <c r="FY3741" s="80"/>
      <c r="FZ3741" s="80"/>
      <c r="GA3741" s="80"/>
      <c r="GB3741" s="80"/>
      <c r="GC3741" s="80"/>
      <c r="GD3741" s="80"/>
      <c r="GE3741" s="80"/>
      <c r="GF3741" s="80"/>
      <c r="GG3741" s="80"/>
      <c r="GH3741" s="80"/>
      <c r="GI3741" s="80"/>
      <c r="GJ3741" s="80"/>
      <c r="GK3741" s="80"/>
      <c r="GL3741" s="80"/>
      <c r="GM3741" s="80"/>
      <c r="GN3741" s="80"/>
      <c r="GO3741" s="80"/>
      <c r="GP3741" s="80"/>
      <c r="GQ3741" s="80"/>
      <c r="GR3741" s="80"/>
      <c r="GS3741" s="80"/>
      <c r="GT3741" s="80"/>
      <c r="GU3741" s="80"/>
      <c r="GV3741" s="80"/>
      <c r="GW3741" s="80"/>
      <c r="GX3741" s="80"/>
      <c r="GY3741" s="80"/>
      <c r="GZ3741" s="80"/>
      <c r="HA3741" s="80"/>
      <c r="HB3741" s="80"/>
      <c r="HC3741" s="80"/>
      <c r="HD3741" s="80"/>
      <c r="HE3741" s="80"/>
      <c r="HF3741" s="80"/>
      <c r="HG3741" s="80"/>
      <c r="HH3741" s="80"/>
      <c r="HI3741" s="80"/>
      <c r="HJ3741" s="80"/>
      <c r="HK3741" s="80"/>
      <c r="HL3741" s="80"/>
      <c r="HM3741" s="80"/>
      <c r="HN3741" s="80"/>
      <c r="HO3741" s="80"/>
      <c r="HP3741" s="80"/>
      <c r="HQ3741" s="80"/>
      <c r="HR3741" s="80"/>
      <c r="HS3741" s="80"/>
      <c r="HT3741" s="80"/>
      <c r="HU3741" s="80"/>
      <c r="HV3741" s="80"/>
      <c r="HW3741" s="80"/>
      <c r="HX3741" s="80"/>
      <c r="HY3741" s="80"/>
      <c r="HZ3741" s="80"/>
      <c r="IA3741" s="80"/>
      <c r="IB3741" s="80"/>
      <c r="IC3741" s="80"/>
      <c r="ID3741" s="80"/>
      <c r="IE3741" s="80"/>
      <c r="IF3741" s="80"/>
      <c r="IG3741" s="80"/>
      <c r="IH3741" s="80"/>
      <c r="II3741" s="80"/>
      <c r="IJ3741" s="80"/>
      <c r="IK3741" s="80"/>
      <c r="IL3741" s="80"/>
      <c r="IM3741" s="80"/>
      <c r="IN3741" s="80"/>
      <c r="IO3741" s="80"/>
      <c r="IP3741" s="80"/>
      <c r="IQ3741" s="80"/>
      <c r="IR3741" s="80"/>
      <c r="IS3741" s="80"/>
      <c r="IT3741" s="80"/>
      <c r="IU3741" s="80"/>
      <c r="IV3741" s="80"/>
    </row>
    <row r="3742" spans="1:256">
      <c r="A3742" s="48"/>
      <c r="B3742" s="65"/>
      <c r="C3742" s="50"/>
      <c r="D3742" s="51"/>
      <c r="E3742" s="19"/>
      <c r="F3742" s="21"/>
      <c r="G3742" s="80"/>
      <c r="H3742" s="80"/>
      <c r="I3742" s="80"/>
      <c r="J3742" s="80"/>
      <c r="K3742" s="80"/>
      <c r="L3742" s="80"/>
      <c r="M3742" s="80"/>
      <c r="N3742" s="80"/>
      <c r="O3742" s="80"/>
      <c r="P3742" s="80"/>
      <c r="Q3742" s="80"/>
      <c r="R3742" s="80"/>
      <c r="S3742" s="80"/>
      <c r="T3742" s="80"/>
      <c r="U3742" s="80"/>
      <c r="V3742" s="80"/>
      <c r="W3742" s="80"/>
      <c r="X3742" s="80"/>
      <c r="Y3742" s="80"/>
      <c r="Z3742" s="80"/>
      <c r="AA3742" s="80"/>
      <c r="AB3742" s="80"/>
      <c r="AC3742" s="80"/>
      <c r="AD3742" s="80"/>
      <c r="AE3742" s="80"/>
      <c r="AF3742" s="80"/>
      <c r="AG3742" s="80"/>
      <c r="AH3742" s="80"/>
      <c r="AI3742" s="80"/>
      <c r="AJ3742" s="80"/>
      <c r="AK3742" s="80"/>
      <c r="AL3742" s="80"/>
      <c r="AM3742" s="80"/>
      <c r="AN3742" s="80"/>
      <c r="AO3742" s="80"/>
      <c r="AP3742" s="80"/>
      <c r="AQ3742" s="80"/>
      <c r="AR3742" s="80"/>
      <c r="AS3742" s="80"/>
      <c r="AT3742" s="80"/>
      <c r="AU3742" s="80"/>
      <c r="AV3742" s="80"/>
      <c r="AW3742" s="80"/>
      <c r="AX3742" s="80"/>
      <c r="AY3742" s="80"/>
      <c r="AZ3742" s="80"/>
      <c r="BA3742" s="80"/>
      <c r="BB3742" s="80"/>
      <c r="BC3742" s="80"/>
      <c r="BD3742" s="80"/>
      <c r="BE3742" s="80"/>
      <c r="BF3742" s="80"/>
      <c r="BG3742" s="80"/>
      <c r="BH3742" s="80"/>
      <c r="BI3742" s="80"/>
      <c r="BJ3742" s="80"/>
      <c r="BK3742" s="80"/>
      <c r="BL3742" s="80"/>
      <c r="BM3742" s="80"/>
      <c r="BN3742" s="80"/>
      <c r="BO3742" s="80"/>
      <c r="BP3742" s="80"/>
      <c r="BQ3742" s="80"/>
      <c r="BR3742" s="80"/>
      <c r="BS3742" s="80"/>
      <c r="BT3742" s="80"/>
      <c r="BU3742" s="80"/>
      <c r="BV3742" s="80"/>
      <c r="BW3742" s="80"/>
      <c r="BX3742" s="80"/>
      <c r="BY3742" s="80"/>
      <c r="BZ3742" s="80"/>
      <c r="CA3742" s="80"/>
      <c r="CB3742" s="80"/>
      <c r="CC3742" s="80"/>
      <c r="CD3742" s="80"/>
      <c r="CE3742" s="80"/>
      <c r="CF3742" s="80"/>
      <c r="CG3742" s="80"/>
      <c r="CH3742" s="80"/>
      <c r="CI3742" s="80"/>
      <c r="CJ3742" s="80"/>
      <c r="CK3742" s="80"/>
      <c r="CL3742" s="80"/>
      <c r="CM3742" s="80"/>
      <c r="CN3742" s="80"/>
      <c r="CO3742" s="80"/>
      <c r="CP3742" s="80"/>
      <c r="CQ3742" s="80"/>
      <c r="CR3742" s="80"/>
      <c r="CS3742" s="80"/>
      <c r="CT3742" s="80"/>
      <c r="CU3742" s="80"/>
      <c r="CV3742" s="80"/>
      <c r="CW3742" s="80"/>
      <c r="CX3742" s="80"/>
      <c r="CY3742" s="80"/>
      <c r="CZ3742" s="80"/>
      <c r="DA3742" s="80"/>
      <c r="DB3742" s="80"/>
      <c r="DC3742" s="80"/>
      <c r="DD3742" s="80"/>
      <c r="DE3742" s="80"/>
      <c r="DF3742" s="80"/>
      <c r="DG3742" s="80"/>
      <c r="DH3742" s="80"/>
      <c r="DI3742" s="80"/>
      <c r="DJ3742" s="80"/>
      <c r="DK3742" s="80"/>
      <c r="DL3742" s="80"/>
      <c r="DM3742" s="80"/>
      <c r="DN3742" s="80"/>
      <c r="DO3742" s="80"/>
      <c r="DP3742" s="80"/>
      <c r="DQ3742" s="80"/>
      <c r="DR3742" s="80"/>
      <c r="DS3742" s="80"/>
      <c r="DT3742" s="80"/>
      <c r="DU3742" s="80"/>
      <c r="DV3742" s="80"/>
      <c r="DW3742" s="80"/>
      <c r="DX3742" s="80"/>
      <c r="DY3742" s="80"/>
      <c r="DZ3742" s="80"/>
      <c r="EA3742" s="80"/>
      <c r="EB3742" s="80"/>
      <c r="EC3742" s="80"/>
      <c r="ED3742" s="80"/>
      <c r="EE3742" s="80"/>
      <c r="EF3742" s="80"/>
      <c r="EG3742" s="80"/>
      <c r="EH3742" s="80"/>
      <c r="EI3742" s="80"/>
      <c r="EJ3742" s="80"/>
      <c r="EK3742" s="80"/>
      <c r="EL3742" s="80"/>
      <c r="EM3742" s="80"/>
      <c r="EN3742" s="80"/>
      <c r="EO3742" s="80"/>
      <c r="EP3742" s="80"/>
      <c r="EQ3742" s="80"/>
      <c r="ER3742" s="80"/>
      <c r="ES3742" s="80"/>
      <c r="ET3742" s="80"/>
      <c r="EU3742" s="80"/>
      <c r="EV3742" s="80"/>
      <c r="EW3742" s="80"/>
      <c r="EX3742" s="80"/>
      <c r="EY3742" s="80"/>
      <c r="EZ3742" s="80"/>
      <c r="FA3742" s="80"/>
      <c r="FB3742" s="80"/>
      <c r="FC3742" s="80"/>
      <c r="FD3742" s="80"/>
      <c r="FE3742" s="80"/>
      <c r="FF3742" s="80"/>
      <c r="FG3742" s="80"/>
      <c r="FH3742" s="80"/>
      <c r="FI3742" s="80"/>
      <c r="FJ3742" s="80"/>
      <c r="FK3742" s="80"/>
      <c r="FL3742" s="80"/>
      <c r="FM3742" s="80"/>
      <c r="FN3742" s="80"/>
      <c r="FO3742" s="80"/>
      <c r="FP3742" s="80"/>
      <c r="FQ3742" s="80"/>
      <c r="FR3742" s="80"/>
      <c r="FS3742" s="80"/>
      <c r="FT3742" s="80"/>
      <c r="FU3742" s="80"/>
      <c r="FV3742" s="80"/>
      <c r="FW3742" s="80"/>
      <c r="FX3742" s="80"/>
      <c r="FY3742" s="80"/>
      <c r="FZ3742" s="80"/>
      <c r="GA3742" s="80"/>
      <c r="GB3742" s="80"/>
      <c r="GC3742" s="80"/>
      <c r="GD3742" s="80"/>
      <c r="GE3742" s="80"/>
      <c r="GF3742" s="80"/>
      <c r="GG3742" s="80"/>
      <c r="GH3742" s="80"/>
      <c r="GI3742" s="80"/>
      <c r="GJ3742" s="80"/>
      <c r="GK3742" s="80"/>
      <c r="GL3742" s="80"/>
      <c r="GM3742" s="80"/>
      <c r="GN3742" s="80"/>
      <c r="GO3742" s="80"/>
      <c r="GP3742" s="80"/>
      <c r="GQ3742" s="80"/>
      <c r="GR3742" s="80"/>
      <c r="GS3742" s="80"/>
      <c r="GT3742" s="80"/>
      <c r="GU3742" s="80"/>
      <c r="GV3742" s="80"/>
      <c r="GW3742" s="80"/>
      <c r="GX3742" s="80"/>
      <c r="GY3742" s="80"/>
      <c r="GZ3742" s="80"/>
      <c r="HA3742" s="80"/>
      <c r="HB3742" s="80"/>
      <c r="HC3742" s="80"/>
      <c r="HD3742" s="80"/>
      <c r="HE3742" s="80"/>
      <c r="HF3742" s="80"/>
      <c r="HG3742" s="80"/>
      <c r="HH3742" s="80"/>
      <c r="HI3742" s="80"/>
      <c r="HJ3742" s="80"/>
      <c r="HK3742" s="80"/>
      <c r="HL3742" s="80"/>
      <c r="HM3742" s="80"/>
      <c r="HN3742" s="80"/>
      <c r="HO3742" s="80"/>
      <c r="HP3742" s="80"/>
      <c r="HQ3742" s="80"/>
      <c r="HR3742" s="80"/>
      <c r="HS3742" s="80"/>
      <c r="HT3742" s="80"/>
      <c r="HU3742" s="80"/>
      <c r="HV3742" s="80"/>
      <c r="HW3742" s="80"/>
      <c r="HX3742" s="80"/>
      <c r="HY3742" s="80"/>
      <c r="HZ3742" s="80"/>
      <c r="IA3742" s="80"/>
      <c r="IB3742" s="80"/>
      <c r="IC3742" s="80"/>
      <c r="ID3742" s="80"/>
      <c r="IE3742" s="80"/>
      <c r="IF3742" s="80"/>
      <c r="IG3742" s="80"/>
      <c r="IH3742" s="80"/>
      <c r="II3742" s="80"/>
      <c r="IJ3742" s="80"/>
      <c r="IK3742" s="80"/>
      <c r="IL3742" s="80"/>
      <c r="IM3742" s="80"/>
      <c r="IN3742" s="80"/>
      <c r="IO3742" s="80"/>
      <c r="IP3742" s="80"/>
      <c r="IQ3742" s="80"/>
      <c r="IR3742" s="80"/>
      <c r="IS3742" s="80"/>
      <c r="IT3742" s="80"/>
      <c r="IU3742" s="80"/>
      <c r="IV3742" s="80"/>
    </row>
    <row r="3743" spans="1:256">
      <c r="A3743" s="48"/>
      <c r="B3743" s="65"/>
      <c r="C3743" s="50"/>
      <c r="D3743" s="51"/>
      <c r="E3743" s="19"/>
      <c r="F3743" s="21"/>
      <c r="G3743" s="80"/>
      <c r="H3743" s="80"/>
      <c r="I3743" s="80"/>
      <c r="J3743" s="80"/>
      <c r="K3743" s="80"/>
      <c r="L3743" s="80"/>
      <c r="M3743" s="80"/>
      <c r="N3743" s="80"/>
      <c r="O3743" s="80"/>
      <c r="P3743" s="80"/>
      <c r="Q3743" s="80"/>
      <c r="R3743" s="80"/>
      <c r="S3743" s="80"/>
      <c r="T3743" s="80"/>
      <c r="U3743" s="80"/>
      <c r="V3743" s="80"/>
      <c r="W3743" s="80"/>
      <c r="X3743" s="80"/>
      <c r="Y3743" s="80"/>
      <c r="Z3743" s="80"/>
      <c r="AA3743" s="80"/>
      <c r="AB3743" s="80"/>
      <c r="AC3743" s="80"/>
      <c r="AD3743" s="80"/>
      <c r="AE3743" s="80"/>
      <c r="AF3743" s="80"/>
      <c r="AG3743" s="80"/>
      <c r="AH3743" s="80"/>
      <c r="AI3743" s="80"/>
      <c r="AJ3743" s="80"/>
      <c r="AK3743" s="80"/>
      <c r="AL3743" s="80"/>
      <c r="AM3743" s="80"/>
      <c r="AN3743" s="80"/>
      <c r="AO3743" s="80"/>
      <c r="AP3743" s="80"/>
      <c r="AQ3743" s="80"/>
      <c r="AR3743" s="80"/>
      <c r="AS3743" s="80"/>
      <c r="AT3743" s="80"/>
      <c r="AU3743" s="80"/>
      <c r="AV3743" s="80"/>
      <c r="AW3743" s="80"/>
      <c r="AX3743" s="80"/>
      <c r="AY3743" s="80"/>
      <c r="AZ3743" s="80"/>
      <c r="BA3743" s="80"/>
      <c r="BB3743" s="80"/>
      <c r="BC3743" s="80"/>
      <c r="BD3743" s="80"/>
      <c r="BE3743" s="80"/>
      <c r="BF3743" s="80"/>
      <c r="BG3743" s="80"/>
      <c r="BH3743" s="80"/>
      <c r="BI3743" s="80"/>
      <c r="BJ3743" s="80"/>
      <c r="BK3743" s="80"/>
      <c r="BL3743" s="80"/>
      <c r="BM3743" s="80"/>
      <c r="BN3743" s="80"/>
      <c r="BO3743" s="80"/>
      <c r="BP3743" s="80"/>
      <c r="BQ3743" s="80"/>
      <c r="BR3743" s="80"/>
      <c r="BS3743" s="80"/>
      <c r="BT3743" s="80"/>
      <c r="BU3743" s="80"/>
      <c r="BV3743" s="80"/>
      <c r="BW3743" s="80"/>
      <c r="BX3743" s="80"/>
      <c r="BY3743" s="80"/>
      <c r="BZ3743" s="80"/>
      <c r="CA3743" s="80"/>
      <c r="CB3743" s="80"/>
      <c r="CC3743" s="80"/>
      <c r="CD3743" s="80"/>
      <c r="CE3743" s="80"/>
      <c r="CF3743" s="80"/>
      <c r="CG3743" s="80"/>
      <c r="CH3743" s="80"/>
      <c r="CI3743" s="80"/>
      <c r="CJ3743" s="80"/>
      <c r="CK3743" s="80"/>
      <c r="CL3743" s="80"/>
      <c r="CM3743" s="80"/>
      <c r="CN3743" s="80"/>
      <c r="CO3743" s="80"/>
      <c r="CP3743" s="80"/>
      <c r="CQ3743" s="80"/>
      <c r="CR3743" s="80"/>
      <c r="CS3743" s="80"/>
      <c r="CT3743" s="80"/>
      <c r="CU3743" s="80"/>
      <c r="CV3743" s="80"/>
      <c r="CW3743" s="80"/>
      <c r="CX3743" s="80"/>
      <c r="CY3743" s="80"/>
      <c r="CZ3743" s="80"/>
      <c r="DA3743" s="80"/>
      <c r="DB3743" s="80"/>
      <c r="DC3743" s="80"/>
      <c r="DD3743" s="80"/>
      <c r="DE3743" s="80"/>
      <c r="DF3743" s="80"/>
      <c r="DG3743" s="80"/>
      <c r="DH3743" s="80"/>
      <c r="DI3743" s="80"/>
      <c r="DJ3743" s="80"/>
      <c r="DK3743" s="80"/>
      <c r="DL3743" s="80"/>
      <c r="DM3743" s="80"/>
      <c r="DN3743" s="80"/>
      <c r="DO3743" s="80"/>
      <c r="DP3743" s="80"/>
      <c r="DQ3743" s="80"/>
      <c r="DR3743" s="80"/>
      <c r="DS3743" s="80"/>
      <c r="DT3743" s="80"/>
      <c r="DU3743" s="80"/>
      <c r="DV3743" s="80"/>
      <c r="DW3743" s="80"/>
      <c r="DX3743" s="80"/>
      <c r="DY3743" s="80"/>
      <c r="DZ3743" s="80"/>
      <c r="EA3743" s="80"/>
      <c r="EB3743" s="80"/>
      <c r="EC3743" s="80"/>
      <c r="ED3743" s="80"/>
      <c r="EE3743" s="80"/>
      <c r="EF3743" s="80"/>
      <c r="EG3743" s="80"/>
      <c r="EH3743" s="80"/>
      <c r="EI3743" s="80"/>
      <c r="EJ3743" s="80"/>
      <c r="EK3743" s="80"/>
      <c r="EL3743" s="80"/>
      <c r="EM3743" s="80"/>
      <c r="EN3743" s="80"/>
      <c r="EO3743" s="80"/>
      <c r="EP3743" s="80"/>
      <c r="EQ3743" s="80"/>
      <c r="ER3743" s="80"/>
      <c r="ES3743" s="80"/>
      <c r="ET3743" s="80"/>
      <c r="EU3743" s="80"/>
      <c r="EV3743" s="80"/>
      <c r="EW3743" s="80"/>
      <c r="EX3743" s="80"/>
      <c r="EY3743" s="80"/>
      <c r="EZ3743" s="80"/>
      <c r="FA3743" s="80"/>
      <c r="FB3743" s="80"/>
      <c r="FC3743" s="80"/>
      <c r="FD3743" s="80"/>
      <c r="FE3743" s="80"/>
      <c r="FF3743" s="80"/>
      <c r="FG3743" s="80"/>
      <c r="FH3743" s="80"/>
      <c r="FI3743" s="80"/>
      <c r="FJ3743" s="80"/>
      <c r="FK3743" s="80"/>
      <c r="FL3743" s="80"/>
      <c r="FM3743" s="80"/>
      <c r="FN3743" s="80"/>
      <c r="FO3743" s="80"/>
      <c r="FP3743" s="80"/>
      <c r="FQ3743" s="80"/>
      <c r="FR3743" s="80"/>
      <c r="FS3743" s="80"/>
      <c r="FT3743" s="80"/>
      <c r="FU3743" s="80"/>
      <c r="FV3743" s="80"/>
      <c r="FW3743" s="80"/>
      <c r="FX3743" s="80"/>
      <c r="FY3743" s="80"/>
      <c r="FZ3743" s="80"/>
      <c r="GA3743" s="80"/>
      <c r="GB3743" s="80"/>
      <c r="GC3743" s="80"/>
      <c r="GD3743" s="80"/>
      <c r="GE3743" s="80"/>
      <c r="GF3743" s="80"/>
      <c r="GG3743" s="80"/>
      <c r="GH3743" s="80"/>
      <c r="GI3743" s="80"/>
      <c r="GJ3743" s="80"/>
      <c r="GK3743" s="80"/>
      <c r="GL3743" s="80"/>
      <c r="GM3743" s="80"/>
      <c r="GN3743" s="80"/>
      <c r="GO3743" s="80"/>
      <c r="GP3743" s="80"/>
      <c r="GQ3743" s="80"/>
      <c r="GR3743" s="80"/>
      <c r="GS3743" s="80"/>
      <c r="GT3743" s="80"/>
      <c r="GU3743" s="80"/>
      <c r="GV3743" s="80"/>
      <c r="GW3743" s="80"/>
      <c r="GX3743" s="80"/>
      <c r="GY3743" s="80"/>
      <c r="GZ3743" s="80"/>
      <c r="HA3743" s="80"/>
      <c r="HB3743" s="80"/>
      <c r="HC3743" s="80"/>
      <c r="HD3743" s="80"/>
      <c r="HE3743" s="80"/>
      <c r="HF3743" s="80"/>
      <c r="HG3743" s="80"/>
      <c r="HH3743" s="80"/>
      <c r="HI3743" s="80"/>
      <c r="HJ3743" s="80"/>
      <c r="HK3743" s="80"/>
      <c r="HL3743" s="80"/>
      <c r="HM3743" s="80"/>
      <c r="HN3743" s="80"/>
      <c r="HO3743" s="80"/>
      <c r="HP3743" s="80"/>
      <c r="HQ3743" s="80"/>
      <c r="HR3743" s="80"/>
      <c r="HS3743" s="80"/>
      <c r="HT3743" s="80"/>
      <c r="HU3743" s="80"/>
      <c r="HV3743" s="80"/>
      <c r="HW3743" s="80"/>
      <c r="HX3743" s="80"/>
      <c r="HY3743" s="80"/>
      <c r="HZ3743" s="80"/>
      <c r="IA3743" s="80"/>
      <c r="IB3743" s="80"/>
      <c r="IC3743" s="80"/>
      <c r="ID3743" s="80"/>
      <c r="IE3743" s="80"/>
      <c r="IF3743" s="80"/>
      <c r="IG3743" s="80"/>
      <c r="IH3743" s="80"/>
      <c r="II3743" s="80"/>
      <c r="IJ3743" s="80"/>
      <c r="IK3743" s="80"/>
      <c r="IL3743" s="80"/>
      <c r="IM3743" s="80"/>
      <c r="IN3743" s="80"/>
      <c r="IO3743" s="80"/>
      <c r="IP3743" s="80"/>
      <c r="IQ3743" s="80"/>
      <c r="IR3743" s="80"/>
      <c r="IS3743" s="80"/>
      <c r="IT3743" s="80"/>
      <c r="IU3743" s="80"/>
      <c r="IV3743" s="80"/>
    </row>
    <row r="3744" spans="1:256">
      <c r="A3744" s="48"/>
      <c r="B3744" s="65"/>
      <c r="C3744" s="50"/>
      <c r="D3744" s="51"/>
      <c r="E3744" s="19"/>
      <c r="F3744" s="21"/>
      <c r="G3744" s="80"/>
      <c r="H3744" s="80"/>
      <c r="I3744" s="80"/>
      <c r="J3744" s="80"/>
      <c r="K3744" s="80"/>
      <c r="L3744" s="80"/>
      <c r="M3744" s="80"/>
      <c r="N3744" s="80"/>
      <c r="O3744" s="80"/>
      <c r="P3744" s="80"/>
      <c r="Q3744" s="80"/>
      <c r="R3744" s="80"/>
      <c r="S3744" s="80"/>
      <c r="T3744" s="80"/>
      <c r="U3744" s="80"/>
      <c r="V3744" s="80"/>
      <c r="W3744" s="80"/>
      <c r="X3744" s="80"/>
      <c r="Y3744" s="80"/>
      <c r="Z3744" s="80"/>
      <c r="AA3744" s="80"/>
      <c r="AB3744" s="80"/>
      <c r="AC3744" s="80"/>
      <c r="AD3744" s="80"/>
      <c r="AE3744" s="80"/>
      <c r="AF3744" s="80"/>
      <c r="AG3744" s="80"/>
      <c r="AH3744" s="80"/>
      <c r="AI3744" s="80"/>
      <c r="AJ3744" s="80"/>
      <c r="AK3744" s="80"/>
      <c r="AL3744" s="80"/>
      <c r="AM3744" s="80"/>
      <c r="AN3744" s="80"/>
      <c r="AO3744" s="80"/>
      <c r="AP3744" s="80"/>
      <c r="AQ3744" s="80"/>
      <c r="AR3744" s="80"/>
      <c r="AS3744" s="80"/>
      <c r="AT3744" s="80"/>
      <c r="AU3744" s="80"/>
      <c r="AV3744" s="80"/>
      <c r="AW3744" s="80"/>
      <c r="AX3744" s="80"/>
      <c r="AY3744" s="80"/>
      <c r="AZ3744" s="80"/>
      <c r="BA3744" s="80"/>
      <c r="BB3744" s="80"/>
      <c r="BC3744" s="80"/>
      <c r="BD3744" s="80"/>
      <c r="BE3744" s="80"/>
      <c r="BF3744" s="80"/>
      <c r="BG3744" s="80"/>
      <c r="BH3744" s="80"/>
      <c r="BI3744" s="80"/>
      <c r="BJ3744" s="80"/>
      <c r="BK3744" s="80"/>
      <c r="BL3744" s="80"/>
      <c r="BM3744" s="80"/>
      <c r="BN3744" s="80"/>
      <c r="BO3744" s="80"/>
      <c r="BP3744" s="80"/>
      <c r="BQ3744" s="80"/>
      <c r="BR3744" s="80"/>
      <c r="BS3744" s="80"/>
      <c r="BT3744" s="80"/>
      <c r="BU3744" s="80"/>
      <c r="BV3744" s="80"/>
      <c r="BW3744" s="80"/>
      <c r="BX3744" s="80"/>
      <c r="BY3744" s="80"/>
      <c r="BZ3744" s="80"/>
      <c r="CA3744" s="80"/>
      <c r="CB3744" s="80"/>
      <c r="CC3744" s="80"/>
      <c r="CD3744" s="80"/>
      <c r="CE3744" s="80"/>
      <c r="CF3744" s="80"/>
      <c r="CG3744" s="80"/>
      <c r="CH3744" s="80"/>
      <c r="CI3744" s="80"/>
      <c r="CJ3744" s="80"/>
      <c r="CK3744" s="80"/>
      <c r="CL3744" s="80"/>
      <c r="CM3744" s="80"/>
      <c r="CN3744" s="80"/>
      <c r="CO3744" s="80"/>
      <c r="CP3744" s="80"/>
      <c r="CQ3744" s="80"/>
      <c r="CR3744" s="80"/>
      <c r="CS3744" s="80"/>
      <c r="CT3744" s="80"/>
      <c r="CU3744" s="80"/>
      <c r="CV3744" s="80"/>
      <c r="CW3744" s="80"/>
      <c r="CX3744" s="80"/>
      <c r="CY3744" s="80"/>
      <c r="CZ3744" s="80"/>
      <c r="DA3744" s="80"/>
      <c r="DB3744" s="80"/>
      <c r="DC3744" s="80"/>
      <c r="DD3744" s="80"/>
      <c r="DE3744" s="80"/>
      <c r="DF3744" s="80"/>
      <c r="DG3744" s="80"/>
      <c r="DH3744" s="80"/>
      <c r="DI3744" s="80"/>
      <c r="DJ3744" s="80"/>
      <c r="DK3744" s="80"/>
      <c r="DL3744" s="80"/>
      <c r="DM3744" s="80"/>
      <c r="DN3744" s="80"/>
      <c r="DO3744" s="80"/>
      <c r="DP3744" s="80"/>
      <c r="DQ3744" s="80"/>
      <c r="DR3744" s="80"/>
      <c r="DS3744" s="80"/>
      <c r="DT3744" s="80"/>
      <c r="DU3744" s="80"/>
      <c r="DV3744" s="80"/>
      <c r="DW3744" s="80"/>
      <c r="DX3744" s="80"/>
      <c r="DY3744" s="80"/>
      <c r="DZ3744" s="80"/>
      <c r="EA3744" s="80"/>
      <c r="EB3744" s="80"/>
      <c r="EC3744" s="80"/>
      <c r="ED3744" s="80"/>
      <c r="EE3744" s="80"/>
      <c r="EF3744" s="80"/>
      <c r="EG3744" s="80"/>
      <c r="EH3744" s="80"/>
      <c r="EI3744" s="80"/>
      <c r="EJ3744" s="80"/>
      <c r="EK3744" s="80"/>
      <c r="EL3744" s="80"/>
      <c r="EM3744" s="80"/>
      <c r="EN3744" s="80"/>
      <c r="EO3744" s="80"/>
      <c r="EP3744" s="80"/>
      <c r="EQ3744" s="80"/>
      <c r="ER3744" s="80"/>
      <c r="ES3744" s="80"/>
      <c r="ET3744" s="80"/>
      <c r="EU3744" s="80"/>
      <c r="EV3744" s="80"/>
      <c r="EW3744" s="80"/>
      <c r="EX3744" s="80"/>
      <c r="EY3744" s="80"/>
      <c r="EZ3744" s="80"/>
      <c r="FA3744" s="80"/>
      <c r="FB3744" s="80"/>
      <c r="FC3744" s="80"/>
      <c r="FD3744" s="80"/>
      <c r="FE3744" s="80"/>
      <c r="FF3744" s="80"/>
      <c r="FG3744" s="80"/>
      <c r="FH3744" s="80"/>
      <c r="FI3744" s="80"/>
      <c r="FJ3744" s="80"/>
      <c r="FK3744" s="80"/>
      <c r="FL3744" s="80"/>
      <c r="FM3744" s="80"/>
      <c r="FN3744" s="80"/>
      <c r="FO3744" s="80"/>
      <c r="FP3744" s="80"/>
      <c r="FQ3744" s="80"/>
      <c r="FR3744" s="80"/>
      <c r="FS3744" s="80"/>
      <c r="FT3744" s="80"/>
      <c r="FU3744" s="80"/>
      <c r="FV3744" s="80"/>
      <c r="FW3744" s="80"/>
      <c r="FX3744" s="80"/>
      <c r="FY3744" s="80"/>
      <c r="FZ3744" s="80"/>
      <c r="GA3744" s="80"/>
      <c r="GB3744" s="80"/>
      <c r="GC3744" s="80"/>
      <c r="GD3744" s="80"/>
      <c r="GE3744" s="80"/>
      <c r="GF3744" s="80"/>
      <c r="GG3744" s="80"/>
      <c r="GH3744" s="80"/>
      <c r="GI3744" s="80"/>
      <c r="GJ3744" s="80"/>
      <c r="GK3744" s="80"/>
      <c r="GL3744" s="80"/>
      <c r="GM3744" s="80"/>
      <c r="GN3744" s="80"/>
      <c r="GO3744" s="80"/>
      <c r="GP3744" s="80"/>
      <c r="GQ3744" s="80"/>
      <c r="GR3744" s="80"/>
      <c r="GS3744" s="80"/>
      <c r="GT3744" s="80"/>
      <c r="GU3744" s="80"/>
      <c r="GV3744" s="80"/>
      <c r="GW3744" s="80"/>
      <c r="GX3744" s="80"/>
      <c r="GY3744" s="80"/>
      <c r="GZ3744" s="80"/>
      <c r="HA3744" s="80"/>
      <c r="HB3744" s="80"/>
      <c r="HC3744" s="80"/>
      <c r="HD3744" s="80"/>
      <c r="HE3744" s="80"/>
      <c r="HF3744" s="80"/>
      <c r="HG3744" s="80"/>
      <c r="HH3744" s="80"/>
      <c r="HI3744" s="80"/>
      <c r="HJ3744" s="80"/>
      <c r="HK3744" s="80"/>
      <c r="HL3744" s="80"/>
      <c r="HM3744" s="80"/>
      <c r="HN3744" s="80"/>
      <c r="HO3744" s="80"/>
      <c r="HP3744" s="80"/>
      <c r="HQ3744" s="80"/>
      <c r="HR3744" s="80"/>
      <c r="HS3744" s="80"/>
      <c r="HT3744" s="80"/>
      <c r="HU3744" s="80"/>
      <c r="HV3744" s="80"/>
      <c r="HW3744" s="80"/>
      <c r="HX3744" s="80"/>
      <c r="HY3744" s="80"/>
      <c r="HZ3744" s="80"/>
      <c r="IA3744" s="80"/>
      <c r="IB3744" s="80"/>
      <c r="IC3744" s="80"/>
      <c r="ID3744" s="80"/>
      <c r="IE3744" s="80"/>
      <c r="IF3744" s="80"/>
      <c r="IG3744" s="80"/>
      <c r="IH3744" s="80"/>
      <c r="II3744" s="80"/>
      <c r="IJ3744" s="80"/>
      <c r="IK3744" s="80"/>
      <c r="IL3744" s="80"/>
      <c r="IM3744" s="80"/>
      <c r="IN3744" s="80"/>
      <c r="IO3744" s="80"/>
      <c r="IP3744" s="80"/>
      <c r="IQ3744" s="80"/>
      <c r="IR3744" s="80"/>
      <c r="IS3744" s="80"/>
      <c r="IT3744" s="80"/>
      <c r="IU3744" s="80"/>
      <c r="IV3744" s="80"/>
    </row>
    <row r="3745" spans="1:256">
      <c r="A3745" s="48"/>
      <c r="B3745" s="65"/>
      <c r="C3745" s="50"/>
      <c r="D3745" s="51"/>
      <c r="E3745" s="19"/>
      <c r="F3745" s="21"/>
      <c r="G3745" s="80"/>
      <c r="H3745" s="80"/>
      <c r="I3745" s="80"/>
      <c r="J3745" s="80"/>
      <c r="K3745" s="80"/>
      <c r="L3745" s="80"/>
      <c r="M3745" s="80"/>
      <c r="N3745" s="80"/>
      <c r="O3745" s="80"/>
      <c r="P3745" s="80"/>
      <c r="Q3745" s="80"/>
      <c r="R3745" s="80"/>
      <c r="S3745" s="80"/>
      <c r="T3745" s="80"/>
      <c r="U3745" s="80"/>
      <c r="V3745" s="80"/>
      <c r="W3745" s="80"/>
      <c r="X3745" s="80"/>
      <c r="Y3745" s="80"/>
      <c r="Z3745" s="80"/>
      <c r="AA3745" s="80"/>
      <c r="AB3745" s="80"/>
      <c r="AC3745" s="80"/>
      <c r="AD3745" s="80"/>
      <c r="AE3745" s="80"/>
      <c r="AF3745" s="80"/>
      <c r="AG3745" s="80"/>
      <c r="AH3745" s="80"/>
      <c r="AI3745" s="80"/>
      <c r="AJ3745" s="80"/>
      <c r="AK3745" s="80"/>
      <c r="AL3745" s="80"/>
      <c r="AM3745" s="80"/>
      <c r="AN3745" s="80"/>
      <c r="AO3745" s="80"/>
      <c r="AP3745" s="80"/>
      <c r="AQ3745" s="80"/>
      <c r="AR3745" s="80"/>
      <c r="AS3745" s="80"/>
      <c r="AT3745" s="80"/>
      <c r="AU3745" s="80"/>
      <c r="AV3745" s="80"/>
      <c r="AW3745" s="80"/>
      <c r="AX3745" s="80"/>
      <c r="AY3745" s="80"/>
      <c r="AZ3745" s="80"/>
      <c r="BA3745" s="80"/>
      <c r="BB3745" s="80"/>
      <c r="BC3745" s="80"/>
      <c r="BD3745" s="80"/>
      <c r="BE3745" s="80"/>
      <c r="BF3745" s="80"/>
      <c r="BG3745" s="80"/>
      <c r="BH3745" s="80"/>
      <c r="BI3745" s="80"/>
      <c r="BJ3745" s="80"/>
      <c r="BK3745" s="80"/>
      <c r="BL3745" s="80"/>
      <c r="BM3745" s="80"/>
      <c r="BN3745" s="80"/>
      <c r="BO3745" s="80"/>
      <c r="BP3745" s="80"/>
      <c r="BQ3745" s="80"/>
      <c r="BR3745" s="80"/>
      <c r="BS3745" s="80"/>
      <c r="BT3745" s="80"/>
      <c r="BU3745" s="80"/>
      <c r="BV3745" s="80"/>
      <c r="BW3745" s="80"/>
      <c r="BX3745" s="80"/>
      <c r="BY3745" s="80"/>
      <c r="BZ3745" s="80"/>
      <c r="CA3745" s="80"/>
      <c r="CB3745" s="80"/>
      <c r="CC3745" s="80"/>
      <c r="CD3745" s="80"/>
      <c r="CE3745" s="80"/>
      <c r="CF3745" s="80"/>
      <c r="CG3745" s="80"/>
      <c r="CH3745" s="80"/>
      <c r="CI3745" s="80"/>
      <c r="CJ3745" s="80"/>
      <c r="CK3745" s="80"/>
      <c r="CL3745" s="80"/>
      <c r="CM3745" s="80"/>
      <c r="CN3745" s="80"/>
      <c r="CO3745" s="80"/>
      <c r="CP3745" s="80"/>
      <c r="CQ3745" s="80"/>
      <c r="CR3745" s="80"/>
      <c r="CS3745" s="80"/>
      <c r="CT3745" s="80"/>
      <c r="CU3745" s="80"/>
      <c r="CV3745" s="80"/>
      <c r="CW3745" s="80"/>
      <c r="CX3745" s="80"/>
      <c r="CY3745" s="80"/>
      <c r="CZ3745" s="80"/>
      <c r="DA3745" s="80"/>
      <c r="DB3745" s="80"/>
      <c r="DC3745" s="80"/>
      <c r="DD3745" s="80"/>
      <c r="DE3745" s="80"/>
      <c r="DF3745" s="80"/>
      <c r="DG3745" s="80"/>
      <c r="DH3745" s="80"/>
      <c r="DI3745" s="80"/>
      <c r="DJ3745" s="80"/>
      <c r="DK3745" s="80"/>
      <c r="DL3745" s="80"/>
      <c r="DM3745" s="80"/>
      <c r="DN3745" s="80"/>
      <c r="DO3745" s="80"/>
      <c r="DP3745" s="80"/>
      <c r="DQ3745" s="80"/>
      <c r="DR3745" s="80"/>
      <c r="DS3745" s="80"/>
      <c r="DT3745" s="80"/>
      <c r="DU3745" s="80"/>
      <c r="DV3745" s="80"/>
      <c r="DW3745" s="80"/>
      <c r="DX3745" s="80"/>
      <c r="DY3745" s="80"/>
      <c r="DZ3745" s="80"/>
      <c r="EA3745" s="80"/>
      <c r="EB3745" s="80"/>
      <c r="EC3745" s="80"/>
      <c r="ED3745" s="80"/>
      <c r="EE3745" s="80"/>
      <c r="EF3745" s="80"/>
      <c r="EG3745" s="80"/>
      <c r="EH3745" s="80"/>
      <c r="EI3745" s="80"/>
      <c r="EJ3745" s="80"/>
      <c r="EK3745" s="80"/>
      <c r="EL3745" s="80"/>
      <c r="EM3745" s="80"/>
      <c r="EN3745" s="80"/>
      <c r="EO3745" s="80"/>
      <c r="EP3745" s="80"/>
      <c r="EQ3745" s="80"/>
      <c r="ER3745" s="80"/>
      <c r="ES3745" s="80"/>
      <c r="ET3745" s="80"/>
      <c r="EU3745" s="80"/>
      <c r="EV3745" s="80"/>
      <c r="EW3745" s="80"/>
      <c r="EX3745" s="80"/>
      <c r="EY3745" s="80"/>
      <c r="EZ3745" s="80"/>
      <c r="FA3745" s="80"/>
      <c r="FB3745" s="80"/>
      <c r="FC3745" s="80"/>
      <c r="FD3745" s="80"/>
      <c r="FE3745" s="80"/>
      <c r="FF3745" s="80"/>
      <c r="FG3745" s="80"/>
      <c r="FH3745" s="80"/>
      <c r="FI3745" s="80"/>
      <c r="FJ3745" s="80"/>
      <c r="FK3745" s="80"/>
      <c r="FL3745" s="80"/>
      <c r="FM3745" s="80"/>
      <c r="FN3745" s="80"/>
      <c r="FO3745" s="80"/>
      <c r="FP3745" s="80"/>
      <c r="FQ3745" s="80"/>
      <c r="FR3745" s="80"/>
      <c r="FS3745" s="80"/>
      <c r="FT3745" s="80"/>
      <c r="FU3745" s="80"/>
      <c r="FV3745" s="80"/>
      <c r="FW3745" s="80"/>
      <c r="FX3745" s="80"/>
      <c r="FY3745" s="80"/>
      <c r="FZ3745" s="80"/>
      <c r="GA3745" s="80"/>
      <c r="GB3745" s="80"/>
      <c r="GC3745" s="80"/>
      <c r="GD3745" s="80"/>
      <c r="GE3745" s="80"/>
      <c r="GF3745" s="80"/>
      <c r="GG3745" s="80"/>
      <c r="GH3745" s="80"/>
      <c r="GI3745" s="80"/>
      <c r="GJ3745" s="80"/>
      <c r="GK3745" s="80"/>
      <c r="GL3745" s="80"/>
      <c r="GM3745" s="80"/>
      <c r="GN3745" s="80"/>
      <c r="GO3745" s="80"/>
      <c r="GP3745" s="80"/>
      <c r="GQ3745" s="80"/>
      <c r="GR3745" s="80"/>
      <c r="GS3745" s="80"/>
      <c r="GT3745" s="80"/>
      <c r="GU3745" s="80"/>
      <c r="GV3745" s="80"/>
      <c r="GW3745" s="80"/>
      <c r="GX3745" s="80"/>
      <c r="GY3745" s="80"/>
      <c r="GZ3745" s="80"/>
      <c r="HA3745" s="80"/>
      <c r="HB3745" s="80"/>
      <c r="HC3745" s="80"/>
      <c r="HD3745" s="80"/>
      <c r="HE3745" s="80"/>
      <c r="HF3745" s="80"/>
      <c r="HG3745" s="80"/>
      <c r="HH3745" s="80"/>
      <c r="HI3745" s="80"/>
      <c r="HJ3745" s="80"/>
      <c r="HK3745" s="80"/>
      <c r="HL3745" s="80"/>
      <c r="HM3745" s="80"/>
      <c r="HN3745" s="80"/>
      <c r="HO3745" s="80"/>
      <c r="HP3745" s="80"/>
      <c r="HQ3745" s="80"/>
      <c r="HR3745" s="80"/>
      <c r="HS3745" s="80"/>
      <c r="HT3745" s="80"/>
      <c r="HU3745" s="80"/>
      <c r="HV3745" s="80"/>
      <c r="HW3745" s="80"/>
      <c r="HX3745" s="80"/>
      <c r="HY3745" s="80"/>
      <c r="HZ3745" s="80"/>
      <c r="IA3745" s="80"/>
      <c r="IB3745" s="80"/>
      <c r="IC3745" s="80"/>
      <c r="ID3745" s="80"/>
      <c r="IE3745" s="80"/>
      <c r="IF3745" s="80"/>
      <c r="IG3745" s="80"/>
      <c r="IH3745" s="80"/>
      <c r="II3745" s="80"/>
      <c r="IJ3745" s="80"/>
      <c r="IK3745" s="80"/>
      <c r="IL3745" s="80"/>
      <c r="IM3745" s="80"/>
      <c r="IN3745" s="80"/>
      <c r="IO3745" s="80"/>
      <c r="IP3745" s="80"/>
      <c r="IQ3745" s="80"/>
      <c r="IR3745" s="80"/>
      <c r="IS3745" s="80"/>
      <c r="IT3745" s="80"/>
      <c r="IU3745" s="80"/>
      <c r="IV3745" s="80"/>
    </row>
    <row r="3746" spans="1:256">
      <c r="A3746" s="48"/>
      <c r="B3746" s="65"/>
      <c r="C3746" s="50"/>
      <c r="D3746" s="51"/>
      <c r="E3746" s="19"/>
      <c r="F3746" s="21"/>
    </row>
    <row r="3747" spans="1:256">
      <c r="A3747" s="48"/>
      <c r="B3747" s="65"/>
      <c r="C3747" s="50"/>
      <c r="D3747" s="51"/>
      <c r="E3747" s="19"/>
      <c r="F3747" s="21"/>
      <c r="G3747" s="80"/>
      <c r="H3747" s="80"/>
      <c r="I3747" s="80"/>
      <c r="J3747" s="80"/>
      <c r="K3747" s="80"/>
      <c r="L3747" s="80"/>
      <c r="M3747" s="80"/>
      <c r="N3747" s="80"/>
      <c r="O3747" s="80"/>
      <c r="P3747" s="80"/>
      <c r="Q3747" s="80"/>
      <c r="R3747" s="80"/>
      <c r="S3747" s="80"/>
      <c r="T3747" s="80"/>
      <c r="U3747" s="80"/>
      <c r="V3747" s="80"/>
      <c r="W3747" s="80"/>
      <c r="X3747" s="80"/>
      <c r="Y3747" s="80"/>
      <c r="Z3747" s="80"/>
      <c r="AA3747" s="80"/>
      <c r="AB3747" s="80"/>
      <c r="AC3747" s="80"/>
      <c r="AD3747" s="80"/>
      <c r="AE3747" s="80"/>
      <c r="AF3747" s="80"/>
      <c r="AG3747" s="80"/>
      <c r="AH3747" s="80"/>
      <c r="AI3747" s="80"/>
      <c r="AJ3747" s="80"/>
      <c r="AK3747" s="80"/>
      <c r="AL3747" s="80"/>
      <c r="AM3747" s="80"/>
      <c r="AN3747" s="80"/>
      <c r="AO3747" s="80"/>
      <c r="AP3747" s="80"/>
      <c r="AQ3747" s="80"/>
      <c r="AR3747" s="80"/>
      <c r="AS3747" s="80"/>
      <c r="AT3747" s="80"/>
      <c r="AU3747" s="80"/>
      <c r="AV3747" s="80"/>
      <c r="AW3747" s="80"/>
      <c r="AX3747" s="80"/>
      <c r="AY3747" s="80"/>
      <c r="AZ3747" s="80"/>
      <c r="BA3747" s="80"/>
      <c r="BB3747" s="80"/>
      <c r="BC3747" s="80"/>
      <c r="BD3747" s="80"/>
      <c r="BE3747" s="80"/>
      <c r="BF3747" s="80"/>
      <c r="BG3747" s="80"/>
      <c r="BH3747" s="80"/>
      <c r="BI3747" s="80"/>
      <c r="BJ3747" s="80"/>
      <c r="BK3747" s="80"/>
      <c r="BL3747" s="80"/>
      <c r="BM3747" s="80"/>
      <c r="BN3747" s="80"/>
      <c r="BO3747" s="80"/>
      <c r="BP3747" s="80"/>
      <c r="BQ3747" s="80"/>
      <c r="BR3747" s="80"/>
      <c r="BS3747" s="80"/>
      <c r="BT3747" s="80"/>
      <c r="BU3747" s="80"/>
      <c r="BV3747" s="80"/>
      <c r="BW3747" s="80"/>
      <c r="BX3747" s="80"/>
      <c r="BY3747" s="80"/>
      <c r="BZ3747" s="80"/>
      <c r="CA3747" s="80"/>
      <c r="CB3747" s="80"/>
      <c r="CC3747" s="80"/>
      <c r="CD3747" s="80"/>
      <c r="CE3747" s="80"/>
      <c r="CF3747" s="80"/>
      <c r="CG3747" s="80"/>
      <c r="CH3747" s="80"/>
      <c r="CI3747" s="80"/>
      <c r="CJ3747" s="80"/>
      <c r="CK3747" s="80"/>
      <c r="CL3747" s="80"/>
      <c r="CM3747" s="80"/>
      <c r="CN3747" s="80"/>
      <c r="CO3747" s="80"/>
      <c r="CP3747" s="80"/>
      <c r="CQ3747" s="80"/>
      <c r="CR3747" s="80"/>
      <c r="CS3747" s="80"/>
      <c r="CT3747" s="80"/>
      <c r="CU3747" s="80"/>
      <c r="CV3747" s="80"/>
      <c r="CW3747" s="80"/>
      <c r="CX3747" s="80"/>
      <c r="CY3747" s="80"/>
      <c r="CZ3747" s="80"/>
      <c r="DA3747" s="80"/>
      <c r="DB3747" s="80"/>
      <c r="DC3747" s="80"/>
      <c r="DD3747" s="80"/>
      <c r="DE3747" s="80"/>
      <c r="DF3747" s="80"/>
      <c r="DG3747" s="80"/>
      <c r="DH3747" s="80"/>
      <c r="DI3747" s="80"/>
      <c r="DJ3747" s="80"/>
      <c r="DK3747" s="80"/>
      <c r="DL3747" s="80"/>
      <c r="DM3747" s="80"/>
      <c r="DN3747" s="80"/>
      <c r="DO3747" s="80"/>
      <c r="DP3747" s="80"/>
      <c r="DQ3747" s="80"/>
      <c r="DR3747" s="80"/>
      <c r="DS3747" s="80"/>
      <c r="DT3747" s="80"/>
      <c r="DU3747" s="80"/>
      <c r="DV3747" s="80"/>
      <c r="DW3747" s="80"/>
      <c r="DX3747" s="80"/>
      <c r="DY3747" s="80"/>
      <c r="DZ3747" s="80"/>
      <c r="EA3747" s="80"/>
      <c r="EB3747" s="80"/>
      <c r="EC3747" s="80"/>
      <c r="ED3747" s="80"/>
      <c r="EE3747" s="80"/>
      <c r="EF3747" s="80"/>
      <c r="EG3747" s="80"/>
      <c r="EH3747" s="80"/>
      <c r="EI3747" s="80"/>
      <c r="EJ3747" s="80"/>
      <c r="EK3747" s="80"/>
      <c r="EL3747" s="80"/>
      <c r="EM3747" s="80"/>
      <c r="EN3747" s="80"/>
      <c r="EO3747" s="80"/>
      <c r="EP3747" s="80"/>
      <c r="EQ3747" s="80"/>
      <c r="ER3747" s="80"/>
      <c r="ES3747" s="80"/>
      <c r="ET3747" s="80"/>
      <c r="EU3747" s="80"/>
      <c r="EV3747" s="80"/>
      <c r="EW3747" s="80"/>
      <c r="EX3747" s="80"/>
      <c r="EY3747" s="80"/>
      <c r="EZ3747" s="80"/>
      <c r="FA3747" s="80"/>
      <c r="FB3747" s="80"/>
      <c r="FC3747" s="80"/>
      <c r="FD3747" s="80"/>
      <c r="FE3747" s="80"/>
      <c r="FF3747" s="80"/>
      <c r="FG3747" s="80"/>
      <c r="FH3747" s="80"/>
      <c r="FI3747" s="80"/>
      <c r="FJ3747" s="80"/>
      <c r="FK3747" s="80"/>
      <c r="FL3747" s="80"/>
      <c r="FM3747" s="80"/>
      <c r="FN3747" s="80"/>
      <c r="FO3747" s="80"/>
      <c r="FP3747" s="80"/>
      <c r="FQ3747" s="80"/>
      <c r="FR3747" s="80"/>
      <c r="FS3747" s="80"/>
      <c r="FT3747" s="80"/>
      <c r="FU3747" s="80"/>
      <c r="FV3747" s="80"/>
      <c r="FW3747" s="80"/>
      <c r="FX3747" s="80"/>
      <c r="FY3747" s="80"/>
      <c r="FZ3747" s="80"/>
      <c r="GA3747" s="80"/>
      <c r="GB3747" s="80"/>
      <c r="GC3747" s="80"/>
      <c r="GD3747" s="80"/>
      <c r="GE3747" s="80"/>
      <c r="GF3747" s="80"/>
      <c r="GG3747" s="80"/>
      <c r="GH3747" s="80"/>
      <c r="GI3747" s="80"/>
      <c r="GJ3747" s="80"/>
      <c r="GK3747" s="80"/>
      <c r="GL3747" s="80"/>
      <c r="GM3747" s="80"/>
      <c r="GN3747" s="80"/>
      <c r="GO3747" s="80"/>
      <c r="GP3747" s="80"/>
      <c r="GQ3747" s="80"/>
      <c r="GR3747" s="80"/>
      <c r="GS3747" s="80"/>
      <c r="GT3747" s="80"/>
      <c r="GU3747" s="80"/>
      <c r="GV3747" s="80"/>
      <c r="GW3747" s="80"/>
      <c r="GX3747" s="80"/>
      <c r="GY3747" s="80"/>
      <c r="GZ3747" s="80"/>
      <c r="HA3747" s="80"/>
      <c r="HB3747" s="80"/>
      <c r="HC3747" s="80"/>
      <c r="HD3747" s="80"/>
      <c r="HE3747" s="80"/>
      <c r="HF3747" s="80"/>
      <c r="HG3747" s="80"/>
      <c r="HH3747" s="80"/>
      <c r="HI3747" s="80"/>
      <c r="HJ3747" s="80"/>
      <c r="HK3747" s="80"/>
      <c r="HL3747" s="80"/>
      <c r="HM3747" s="80"/>
      <c r="HN3747" s="80"/>
      <c r="HO3747" s="80"/>
      <c r="HP3747" s="80"/>
      <c r="HQ3747" s="80"/>
      <c r="HR3747" s="80"/>
      <c r="HS3747" s="80"/>
      <c r="HT3747" s="80"/>
      <c r="HU3747" s="80"/>
      <c r="HV3747" s="80"/>
      <c r="HW3747" s="80"/>
      <c r="HX3747" s="80"/>
      <c r="HY3747" s="80"/>
      <c r="HZ3747" s="80"/>
      <c r="IA3747" s="80"/>
      <c r="IB3747" s="80"/>
      <c r="IC3747" s="80"/>
      <c r="ID3747" s="80"/>
      <c r="IE3747" s="80"/>
      <c r="IF3747" s="80"/>
      <c r="IG3747" s="80"/>
      <c r="IH3747" s="80"/>
      <c r="II3747" s="80"/>
      <c r="IJ3747" s="80"/>
      <c r="IK3747" s="80"/>
      <c r="IL3747" s="80"/>
      <c r="IM3747" s="80"/>
      <c r="IN3747" s="80"/>
      <c r="IO3747" s="80"/>
      <c r="IP3747" s="80"/>
      <c r="IQ3747" s="80"/>
      <c r="IR3747" s="80"/>
      <c r="IS3747" s="80"/>
      <c r="IT3747" s="80"/>
      <c r="IU3747" s="80"/>
      <c r="IV3747" s="80"/>
    </row>
    <row r="3748" spans="1:256">
      <c r="A3748" s="48"/>
      <c r="B3748" s="65"/>
      <c r="C3748" s="50"/>
      <c r="D3748" s="51"/>
      <c r="E3748" s="19"/>
      <c r="F3748" s="21"/>
      <c r="G3748" s="80"/>
      <c r="H3748" s="80"/>
      <c r="I3748" s="80"/>
      <c r="J3748" s="80"/>
      <c r="K3748" s="80"/>
      <c r="L3748" s="80"/>
      <c r="M3748" s="80"/>
      <c r="N3748" s="80"/>
      <c r="O3748" s="80"/>
      <c r="P3748" s="80"/>
      <c r="Q3748" s="80"/>
      <c r="R3748" s="80"/>
      <c r="S3748" s="80"/>
      <c r="T3748" s="80"/>
      <c r="U3748" s="80"/>
      <c r="V3748" s="80"/>
      <c r="W3748" s="80"/>
      <c r="X3748" s="80"/>
      <c r="Y3748" s="80"/>
      <c r="Z3748" s="80"/>
      <c r="AA3748" s="80"/>
      <c r="AB3748" s="80"/>
      <c r="AC3748" s="80"/>
      <c r="AD3748" s="80"/>
      <c r="AE3748" s="80"/>
      <c r="AF3748" s="80"/>
      <c r="AG3748" s="80"/>
      <c r="AH3748" s="80"/>
      <c r="AI3748" s="80"/>
      <c r="AJ3748" s="80"/>
      <c r="AK3748" s="80"/>
      <c r="AL3748" s="80"/>
      <c r="AM3748" s="80"/>
      <c r="AN3748" s="80"/>
      <c r="AO3748" s="80"/>
      <c r="AP3748" s="80"/>
      <c r="AQ3748" s="80"/>
      <c r="AR3748" s="80"/>
      <c r="AS3748" s="80"/>
      <c r="AT3748" s="80"/>
      <c r="AU3748" s="80"/>
      <c r="AV3748" s="80"/>
      <c r="AW3748" s="80"/>
      <c r="AX3748" s="80"/>
      <c r="AY3748" s="80"/>
      <c r="AZ3748" s="80"/>
      <c r="BA3748" s="80"/>
      <c r="BB3748" s="80"/>
      <c r="BC3748" s="80"/>
      <c r="BD3748" s="80"/>
      <c r="BE3748" s="80"/>
      <c r="BF3748" s="80"/>
      <c r="BG3748" s="80"/>
      <c r="BH3748" s="80"/>
      <c r="BI3748" s="80"/>
      <c r="BJ3748" s="80"/>
      <c r="BK3748" s="80"/>
      <c r="BL3748" s="80"/>
      <c r="BM3748" s="80"/>
      <c r="BN3748" s="80"/>
      <c r="BO3748" s="80"/>
      <c r="BP3748" s="80"/>
      <c r="BQ3748" s="80"/>
      <c r="BR3748" s="80"/>
      <c r="BS3748" s="80"/>
      <c r="BT3748" s="80"/>
      <c r="BU3748" s="80"/>
      <c r="BV3748" s="80"/>
      <c r="BW3748" s="80"/>
      <c r="BX3748" s="80"/>
      <c r="BY3748" s="80"/>
      <c r="BZ3748" s="80"/>
      <c r="CA3748" s="80"/>
      <c r="CB3748" s="80"/>
      <c r="CC3748" s="80"/>
      <c r="CD3748" s="80"/>
      <c r="CE3748" s="80"/>
      <c r="CF3748" s="80"/>
      <c r="CG3748" s="80"/>
      <c r="CH3748" s="80"/>
      <c r="CI3748" s="80"/>
      <c r="CJ3748" s="80"/>
      <c r="CK3748" s="80"/>
      <c r="CL3748" s="80"/>
      <c r="CM3748" s="80"/>
      <c r="CN3748" s="80"/>
      <c r="CO3748" s="80"/>
      <c r="CP3748" s="80"/>
      <c r="CQ3748" s="80"/>
      <c r="CR3748" s="80"/>
      <c r="CS3748" s="80"/>
      <c r="CT3748" s="80"/>
      <c r="CU3748" s="80"/>
      <c r="CV3748" s="80"/>
      <c r="CW3748" s="80"/>
      <c r="CX3748" s="80"/>
      <c r="CY3748" s="80"/>
      <c r="CZ3748" s="80"/>
      <c r="DA3748" s="80"/>
      <c r="DB3748" s="80"/>
      <c r="DC3748" s="80"/>
      <c r="DD3748" s="80"/>
      <c r="DE3748" s="80"/>
      <c r="DF3748" s="80"/>
      <c r="DG3748" s="80"/>
      <c r="DH3748" s="80"/>
      <c r="DI3748" s="80"/>
      <c r="DJ3748" s="80"/>
      <c r="DK3748" s="80"/>
      <c r="DL3748" s="80"/>
      <c r="DM3748" s="80"/>
      <c r="DN3748" s="80"/>
      <c r="DO3748" s="80"/>
      <c r="DP3748" s="80"/>
      <c r="DQ3748" s="80"/>
      <c r="DR3748" s="80"/>
      <c r="DS3748" s="80"/>
      <c r="DT3748" s="80"/>
      <c r="DU3748" s="80"/>
      <c r="DV3748" s="80"/>
      <c r="DW3748" s="80"/>
      <c r="DX3748" s="80"/>
      <c r="DY3748" s="80"/>
      <c r="DZ3748" s="80"/>
      <c r="EA3748" s="80"/>
      <c r="EB3748" s="80"/>
      <c r="EC3748" s="80"/>
      <c r="ED3748" s="80"/>
      <c r="EE3748" s="80"/>
      <c r="EF3748" s="80"/>
      <c r="EG3748" s="80"/>
      <c r="EH3748" s="80"/>
      <c r="EI3748" s="80"/>
      <c r="EJ3748" s="80"/>
      <c r="EK3748" s="80"/>
      <c r="EL3748" s="80"/>
      <c r="EM3748" s="80"/>
      <c r="EN3748" s="80"/>
      <c r="EO3748" s="80"/>
      <c r="EP3748" s="80"/>
      <c r="EQ3748" s="80"/>
      <c r="ER3748" s="80"/>
      <c r="ES3748" s="80"/>
      <c r="ET3748" s="80"/>
      <c r="EU3748" s="80"/>
      <c r="EV3748" s="80"/>
      <c r="EW3748" s="80"/>
      <c r="EX3748" s="80"/>
      <c r="EY3748" s="80"/>
      <c r="EZ3748" s="80"/>
      <c r="FA3748" s="80"/>
      <c r="FB3748" s="80"/>
      <c r="FC3748" s="80"/>
      <c r="FD3748" s="80"/>
      <c r="FE3748" s="80"/>
      <c r="FF3748" s="80"/>
      <c r="FG3748" s="80"/>
      <c r="FH3748" s="80"/>
      <c r="FI3748" s="80"/>
      <c r="FJ3748" s="80"/>
      <c r="FK3748" s="80"/>
      <c r="FL3748" s="80"/>
      <c r="FM3748" s="80"/>
      <c r="FN3748" s="80"/>
      <c r="FO3748" s="80"/>
      <c r="FP3748" s="80"/>
      <c r="FQ3748" s="80"/>
      <c r="FR3748" s="80"/>
      <c r="FS3748" s="80"/>
      <c r="FT3748" s="80"/>
      <c r="FU3748" s="80"/>
      <c r="FV3748" s="80"/>
      <c r="FW3748" s="80"/>
      <c r="FX3748" s="80"/>
      <c r="FY3748" s="80"/>
      <c r="FZ3748" s="80"/>
      <c r="GA3748" s="80"/>
      <c r="GB3748" s="80"/>
      <c r="GC3748" s="80"/>
      <c r="GD3748" s="80"/>
      <c r="GE3748" s="80"/>
      <c r="GF3748" s="80"/>
      <c r="GG3748" s="80"/>
      <c r="GH3748" s="80"/>
      <c r="GI3748" s="80"/>
      <c r="GJ3748" s="80"/>
      <c r="GK3748" s="80"/>
      <c r="GL3748" s="80"/>
      <c r="GM3748" s="80"/>
      <c r="GN3748" s="80"/>
      <c r="GO3748" s="80"/>
      <c r="GP3748" s="80"/>
      <c r="GQ3748" s="80"/>
      <c r="GR3748" s="80"/>
      <c r="GS3748" s="80"/>
      <c r="GT3748" s="80"/>
      <c r="GU3748" s="80"/>
      <c r="GV3748" s="80"/>
      <c r="GW3748" s="80"/>
      <c r="GX3748" s="80"/>
      <c r="GY3748" s="80"/>
      <c r="GZ3748" s="80"/>
      <c r="HA3748" s="80"/>
      <c r="HB3748" s="80"/>
      <c r="HC3748" s="80"/>
      <c r="HD3748" s="80"/>
      <c r="HE3748" s="80"/>
      <c r="HF3748" s="80"/>
      <c r="HG3748" s="80"/>
      <c r="HH3748" s="80"/>
      <c r="HI3748" s="80"/>
      <c r="HJ3748" s="80"/>
      <c r="HK3748" s="80"/>
      <c r="HL3748" s="80"/>
      <c r="HM3748" s="80"/>
      <c r="HN3748" s="80"/>
      <c r="HO3748" s="80"/>
      <c r="HP3748" s="80"/>
      <c r="HQ3748" s="80"/>
      <c r="HR3748" s="80"/>
      <c r="HS3748" s="80"/>
      <c r="HT3748" s="80"/>
      <c r="HU3748" s="80"/>
      <c r="HV3748" s="80"/>
      <c r="HW3748" s="80"/>
      <c r="HX3748" s="80"/>
      <c r="HY3748" s="80"/>
      <c r="HZ3748" s="80"/>
      <c r="IA3748" s="80"/>
      <c r="IB3748" s="80"/>
      <c r="IC3748" s="80"/>
      <c r="ID3748" s="80"/>
      <c r="IE3748" s="80"/>
      <c r="IF3748" s="80"/>
      <c r="IG3748" s="80"/>
      <c r="IH3748" s="80"/>
      <c r="II3748" s="80"/>
      <c r="IJ3748" s="80"/>
      <c r="IK3748" s="80"/>
      <c r="IL3748" s="80"/>
      <c r="IM3748" s="80"/>
      <c r="IN3748" s="80"/>
      <c r="IO3748" s="80"/>
      <c r="IP3748" s="80"/>
      <c r="IQ3748" s="80"/>
      <c r="IR3748" s="80"/>
      <c r="IS3748" s="80"/>
      <c r="IT3748" s="80"/>
      <c r="IU3748" s="80"/>
      <c r="IV3748" s="80"/>
    </row>
    <row r="3749" spans="1:256">
      <c r="A3749" s="48"/>
      <c r="B3749" s="65"/>
      <c r="C3749" s="50"/>
      <c r="D3749" s="67"/>
      <c r="E3749" s="19"/>
      <c r="F3749" s="21"/>
      <c r="G3749" s="80"/>
      <c r="H3749" s="80"/>
      <c r="I3749" s="80"/>
      <c r="J3749" s="80"/>
      <c r="K3749" s="80"/>
      <c r="L3749" s="80"/>
      <c r="M3749" s="80"/>
      <c r="N3749" s="80"/>
      <c r="O3749" s="80"/>
      <c r="P3749" s="80"/>
      <c r="Q3749" s="80"/>
      <c r="R3749" s="80"/>
      <c r="S3749" s="80"/>
      <c r="T3749" s="80"/>
      <c r="U3749" s="80"/>
      <c r="V3749" s="80"/>
      <c r="W3749" s="80"/>
      <c r="X3749" s="80"/>
      <c r="Y3749" s="80"/>
      <c r="Z3749" s="80"/>
      <c r="AA3749" s="80"/>
      <c r="AB3749" s="80"/>
      <c r="AC3749" s="80"/>
      <c r="AD3749" s="80"/>
      <c r="AE3749" s="80"/>
      <c r="AF3749" s="80"/>
      <c r="AG3749" s="80"/>
      <c r="AH3749" s="80"/>
      <c r="AI3749" s="80"/>
      <c r="AJ3749" s="80"/>
      <c r="AK3749" s="80"/>
      <c r="AL3749" s="80"/>
      <c r="AM3749" s="80"/>
      <c r="AN3749" s="80"/>
      <c r="AO3749" s="80"/>
      <c r="AP3749" s="80"/>
      <c r="AQ3749" s="80"/>
      <c r="AR3749" s="80"/>
      <c r="AS3749" s="80"/>
      <c r="AT3749" s="80"/>
      <c r="AU3749" s="80"/>
      <c r="AV3749" s="80"/>
      <c r="AW3749" s="80"/>
      <c r="AX3749" s="80"/>
      <c r="AY3749" s="80"/>
      <c r="AZ3749" s="80"/>
      <c r="BA3749" s="80"/>
      <c r="BB3749" s="80"/>
      <c r="BC3749" s="80"/>
      <c r="BD3749" s="80"/>
      <c r="BE3749" s="80"/>
      <c r="BF3749" s="80"/>
      <c r="BG3749" s="80"/>
      <c r="BH3749" s="80"/>
      <c r="BI3749" s="80"/>
      <c r="BJ3749" s="80"/>
      <c r="BK3749" s="80"/>
      <c r="BL3749" s="80"/>
      <c r="BM3749" s="80"/>
      <c r="BN3749" s="80"/>
      <c r="BO3749" s="80"/>
      <c r="BP3749" s="80"/>
      <c r="BQ3749" s="80"/>
      <c r="BR3749" s="80"/>
      <c r="BS3749" s="80"/>
      <c r="BT3749" s="80"/>
      <c r="BU3749" s="80"/>
      <c r="BV3749" s="80"/>
      <c r="BW3749" s="80"/>
      <c r="BX3749" s="80"/>
      <c r="BY3749" s="80"/>
      <c r="BZ3749" s="80"/>
      <c r="CA3749" s="80"/>
      <c r="CB3749" s="80"/>
      <c r="CC3749" s="80"/>
      <c r="CD3749" s="80"/>
      <c r="CE3749" s="80"/>
      <c r="CF3749" s="80"/>
      <c r="CG3749" s="80"/>
      <c r="CH3749" s="80"/>
      <c r="CI3749" s="80"/>
      <c r="CJ3749" s="80"/>
      <c r="CK3749" s="80"/>
      <c r="CL3749" s="80"/>
      <c r="CM3749" s="80"/>
      <c r="CN3749" s="80"/>
      <c r="CO3749" s="80"/>
      <c r="CP3749" s="80"/>
      <c r="CQ3749" s="80"/>
      <c r="CR3749" s="80"/>
      <c r="CS3749" s="80"/>
      <c r="CT3749" s="80"/>
      <c r="CU3749" s="80"/>
      <c r="CV3749" s="80"/>
      <c r="CW3749" s="80"/>
      <c r="CX3749" s="80"/>
      <c r="CY3749" s="80"/>
      <c r="CZ3749" s="80"/>
      <c r="DA3749" s="80"/>
      <c r="DB3749" s="80"/>
      <c r="DC3749" s="80"/>
      <c r="DD3749" s="80"/>
      <c r="DE3749" s="80"/>
      <c r="DF3749" s="80"/>
      <c r="DG3749" s="80"/>
      <c r="DH3749" s="80"/>
      <c r="DI3749" s="80"/>
      <c r="DJ3749" s="80"/>
      <c r="DK3749" s="80"/>
      <c r="DL3749" s="80"/>
      <c r="DM3749" s="80"/>
      <c r="DN3749" s="80"/>
      <c r="DO3749" s="80"/>
      <c r="DP3749" s="80"/>
      <c r="DQ3749" s="80"/>
      <c r="DR3749" s="80"/>
      <c r="DS3749" s="80"/>
      <c r="DT3749" s="80"/>
      <c r="DU3749" s="80"/>
      <c r="DV3749" s="80"/>
      <c r="DW3749" s="80"/>
      <c r="DX3749" s="80"/>
      <c r="DY3749" s="80"/>
      <c r="DZ3749" s="80"/>
      <c r="EA3749" s="80"/>
      <c r="EB3749" s="80"/>
      <c r="EC3749" s="80"/>
      <c r="ED3749" s="80"/>
      <c r="EE3749" s="80"/>
      <c r="EF3749" s="80"/>
      <c r="EG3749" s="80"/>
      <c r="EH3749" s="80"/>
      <c r="EI3749" s="80"/>
      <c r="EJ3749" s="80"/>
      <c r="EK3749" s="80"/>
      <c r="EL3749" s="80"/>
      <c r="EM3749" s="80"/>
      <c r="EN3749" s="80"/>
      <c r="EO3749" s="80"/>
      <c r="EP3749" s="80"/>
      <c r="EQ3749" s="80"/>
      <c r="ER3749" s="80"/>
      <c r="ES3749" s="80"/>
      <c r="ET3749" s="80"/>
      <c r="EU3749" s="80"/>
      <c r="EV3749" s="80"/>
      <c r="EW3749" s="80"/>
      <c r="EX3749" s="80"/>
      <c r="EY3749" s="80"/>
      <c r="EZ3749" s="80"/>
      <c r="FA3749" s="80"/>
      <c r="FB3749" s="80"/>
      <c r="FC3749" s="80"/>
      <c r="FD3749" s="80"/>
      <c r="FE3749" s="80"/>
      <c r="FF3749" s="80"/>
      <c r="FG3749" s="80"/>
      <c r="FH3749" s="80"/>
      <c r="FI3749" s="80"/>
      <c r="FJ3749" s="80"/>
      <c r="FK3749" s="80"/>
      <c r="FL3749" s="80"/>
      <c r="FM3749" s="80"/>
      <c r="FN3749" s="80"/>
      <c r="FO3749" s="80"/>
      <c r="FP3749" s="80"/>
      <c r="FQ3749" s="80"/>
      <c r="FR3749" s="80"/>
      <c r="FS3749" s="80"/>
      <c r="FT3749" s="80"/>
      <c r="FU3749" s="80"/>
      <c r="FV3749" s="80"/>
      <c r="FW3749" s="80"/>
      <c r="FX3749" s="80"/>
      <c r="FY3749" s="80"/>
      <c r="FZ3749" s="80"/>
      <c r="GA3749" s="80"/>
      <c r="GB3749" s="80"/>
      <c r="GC3749" s="80"/>
      <c r="GD3749" s="80"/>
      <c r="GE3749" s="80"/>
      <c r="GF3749" s="80"/>
      <c r="GG3749" s="80"/>
      <c r="GH3749" s="80"/>
      <c r="GI3749" s="80"/>
      <c r="GJ3749" s="80"/>
      <c r="GK3749" s="80"/>
      <c r="GL3749" s="80"/>
      <c r="GM3749" s="80"/>
      <c r="GN3749" s="80"/>
      <c r="GO3749" s="80"/>
      <c r="GP3749" s="80"/>
      <c r="GQ3749" s="80"/>
      <c r="GR3749" s="80"/>
      <c r="GS3749" s="80"/>
      <c r="GT3749" s="80"/>
      <c r="GU3749" s="80"/>
      <c r="GV3749" s="80"/>
      <c r="GW3749" s="80"/>
      <c r="GX3749" s="80"/>
      <c r="GY3749" s="80"/>
      <c r="GZ3749" s="80"/>
      <c r="HA3749" s="80"/>
      <c r="HB3749" s="80"/>
      <c r="HC3749" s="80"/>
      <c r="HD3749" s="80"/>
      <c r="HE3749" s="80"/>
      <c r="HF3749" s="80"/>
      <c r="HG3749" s="80"/>
      <c r="HH3749" s="80"/>
      <c r="HI3749" s="80"/>
      <c r="HJ3749" s="80"/>
      <c r="HK3749" s="80"/>
      <c r="HL3749" s="80"/>
      <c r="HM3749" s="80"/>
      <c r="HN3749" s="80"/>
      <c r="HO3749" s="80"/>
      <c r="HP3749" s="80"/>
      <c r="HQ3749" s="80"/>
      <c r="HR3749" s="80"/>
      <c r="HS3749" s="80"/>
      <c r="HT3749" s="80"/>
      <c r="HU3749" s="80"/>
      <c r="HV3749" s="80"/>
      <c r="HW3749" s="80"/>
      <c r="HX3749" s="80"/>
      <c r="HY3749" s="80"/>
      <c r="HZ3749" s="80"/>
      <c r="IA3749" s="80"/>
      <c r="IB3749" s="80"/>
      <c r="IC3749" s="80"/>
      <c r="ID3749" s="80"/>
      <c r="IE3749" s="80"/>
      <c r="IF3749" s="80"/>
      <c r="IG3749" s="80"/>
      <c r="IH3749" s="80"/>
      <c r="II3749" s="80"/>
      <c r="IJ3749" s="80"/>
      <c r="IK3749" s="80"/>
      <c r="IL3749" s="80"/>
      <c r="IM3749" s="80"/>
      <c r="IN3749" s="80"/>
      <c r="IO3749" s="80"/>
      <c r="IP3749" s="80"/>
      <c r="IQ3749" s="80"/>
      <c r="IR3749" s="80"/>
      <c r="IS3749" s="80"/>
      <c r="IT3749" s="80"/>
      <c r="IU3749" s="80"/>
      <c r="IV3749" s="80"/>
    </row>
    <row r="3750" spans="1:256">
      <c r="A3750" s="55"/>
      <c r="B3750" s="63"/>
      <c r="C3750" s="50"/>
      <c r="D3750" s="67"/>
      <c r="E3750" s="19"/>
      <c r="F3750" s="21"/>
      <c r="G3750" s="80"/>
      <c r="H3750" s="80"/>
      <c r="I3750" s="80"/>
      <c r="J3750" s="80"/>
      <c r="K3750" s="80"/>
      <c r="L3750" s="80"/>
      <c r="M3750" s="80"/>
      <c r="N3750" s="80"/>
      <c r="O3750" s="80"/>
      <c r="P3750" s="80"/>
      <c r="Q3750" s="80"/>
      <c r="R3750" s="80"/>
      <c r="S3750" s="80"/>
      <c r="T3750" s="80"/>
      <c r="U3750" s="80"/>
      <c r="V3750" s="80"/>
      <c r="W3750" s="80"/>
      <c r="X3750" s="80"/>
      <c r="Y3750" s="80"/>
      <c r="Z3750" s="80"/>
      <c r="AA3750" s="80"/>
      <c r="AB3750" s="80"/>
      <c r="AC3750" s="80"/>
      <c r="AD3750" s="80"/>
      <c r="AE3750" s="80"/>
      <c r="AF3750" s="80"/>
      <c r="AG3750" s="80"/>
      <c r="AH3750" s="80"/>
      <c r="AI3750" s="80"/>
      <c r="AJ3750" s="80"/>
      <c r="AK3750" s="80"/>
      <c r="AL3750" s="80"/>
      <c r="AM3750" s="80"/>
      <c r="AN3750" s="80"/>
      <c r="AO3750" s="80"/>
      <c r="AP3750" s="80"/>
      <c r="AQ3750" s="80"/>
      <c r="AR3750" s="80"/>
      <c r="AS3750" s="80"/>
      <c r="AT3750" s="80"/>
      <c r="AU3750" s="80"/>
      <c r="AV3750" s="80"/>
      <c r="AW3750" s="80"/>
      <c r="AX3750" s="80"/>
      <c r="AY3750" s="80"/>
      <c r="AZ3750" s="80"/>
      <c r="BA3750" s="80"/>
      <c r="BB3750" s="80"/>
      <c r="BC3750" s="80"/>
      <c r="BD3750" s="80"/>
      <c r="BE3750" s="80"/>
      <c r="BF3750" s="80"/>
      <c r="BG3750" s="80"/>
      <c r="BH3750" s="80"/>
      <c r="BI3750" s="80"/>
      <c r="BJ3750" s="80"/>
      <c r="BK3750" s="80"/>
      <c r="BL3750" s="80"/>
      <c r="BM3750" s="80"/>
      <c r="BN3750" s="80"/>
      <c r="BO3750" s="80"/>
      <c r="BP3750" s="80"/>
      <c r="BQ3750" s="80"/>
      <c r="BR3750" s="80"/>
      <c r="BS3750" s="80"/>
      <c r="BT3750" s="80"/>
      <c r="BU3750" s="80"/>
      <c r="BV3750" s="80"/>
      <c r="BW3750" s="80"/>
      <c r="BX3750" s="80"/>
      <c r="BY3750" s="80"/>
      <c r="BZ3750" s="80"/>
      <c r="CA3750" s="80"/>
      <c r="CB3750" s="80"/>
      <c r="CC3750" s="80"/>
      <c r="CD3750" s="80"/>
      <c r="CE3750" s="80"/>
      <c r="CF3750" s="80"/>
      <c r="CG3750" s="80"/>
      <c r="CH3750" s="80"/>
      <c r="CI3750" s="80"/>
      <c r="CJ3750" s="80"/>
      <c r="CK3750" s="80"/>
      <c r="CL3750" s="80"/>
      <c r="CM3750" s="80"/>
      <c r="CN3750" s="80"/>
      <c r="CO3750" s="80"/>
      <c r="CP3750" s="80"/>
      <c r="CQ3750" s="80"/>
      <c r="CR3750" s="80"/>
      <c r="CS3750" s="80"/>
      <c r="CT3750" s="80"/>
      <c r="CU3750" s="80"/>
      <c r="CV3750" s="80"/>
      <c r="CW3750" s="80"/>
      <c r="CX3750" s="80"/>
      <c r="CY3750" s="80"/>
      <c r="CZ3750" s="80"/>
      <c r="DA3750" s="80"/>
      <c r="DB3750" s="80"/>
      <c r="DC3750" s="80"/>
      <c r="DD3750" s="80"/>
      <c r="DE3750" s="80"/>
      <c r="DF3750" s="80"/>
      <c r="DG3750" s="80"/>
      <c r="DH3750" s="80"/>
      <c r="DI3750" s="80"/>
      <c r="DJ3750" s="80"/>
      <c r="DK3750" s="80"/>
      <c r="DL3750" s="80"/>
      <c r="DM3750" s="80"/>
      <c r="DN3750" s="80"/>
      <c r="DO3750" s="80"/>
      <c r="DP3750" s="80"/>
      <c r="DQ3750" s="80"/>
      <c r="DR3750" s="80"/>
      <c r="DS3750" s="80"/>
      <c r="DT3750" s="80"/>
      <c r="DU3750" s="80"/>
      <c r="DV3750" s="80"/>
      <c r="DW3750" s="80"/>
      <c r="DX3750" s="80"/>
      <c r="DY3750" s="80"/>
      <c r="DZ3750" s="80"/>
      <c r="EA3750" s="80"/>
      <c r="EB3750" s="80"/>
      <c r="EC3750" s="80"/>
      <c r="ED3750" s="80"/>
      <c r="EE3750" s="80"/>
      <c r="EF3750" s="80"/>
      <c r="EG3750" s="80"/>
      <c r="EH3750" s="80"/>
      <c r="EI3750" s="80"/>
      <c r="EJ3750" s="80"/>
      <c r="EK3750" s="80"/>
      <c r="EL3750" s="80"/>
      <c r="EM3750" s="80"/>
      <c r="EN3750" s="80"/>
      <c r="EO3750" s="80"/>
      <c r="EP3750" s="80"/>
      <c r="EQ3750" s="80"/>
      <c r="ER3750" s="80"/>
      <c r="ES3750" s="80"/>
      <c r="ET3750" s="80"/>
      <c r="EU3750" s="80"/>
      <c r="EV3750" s="80"/>
      <c r="EW3750" s="80"/>
      <c r="EX3750" s="80"/>
      <c r="EY3750" s="80"/>
      <c r="EZ3750" s="80"/>
      <c r="FA3750" s="80"/>
      <c r="FB3750" s="80"/>
      <c r="FC3750" s="80"/>
      <c r="FD3750" s="80"/>
      <c r="FE3750" s="80"/>
      <c r="FF3750" s="80"/>
      <c r="FG3750" s="80"/>
      <c r="FH3750" s="80"/>
      <c r="FI3750" s="80"/>
      <c r="FJ3750" s="80"/>
      <c r="FK3750" s="80"/>
      <c r="FL3750" s="80"/>
      <c r="FM3750" s="80"/>
      <c r="FN3750" s="80"/>
      <c r="FO3750" s="80"/>
      <c r="FP3750" s="80"/>
      <c r="FQ3750" s="80"/>
      <c r="FR3750" s="80"/>
      <c r="FS3750" s="80"/>
      <c r="FT3750" s="80"/>
      <c r="FU3750" s="80"/>
      <c r="FV3750" s="80"/>
      <c r="FW3750" s="80"/>
      <c r="FX3750" s="80"/>
      <c r="FY3750" s="80"/>
      <c r="FZ3750" s="80"/>
      <c r="GA3750" s="80"/>
      <c r="GB3750" s="80"/>
      <c r="GC3750" s="80"/>
      <c r="GD3750" s="80"/>
      <c r="GE3750" s="80"/>
      <c r="GF3750" s="80"/>
      <c r="GG3750" s="80"/>
      <c r="GH3750" s="80"/>
      <c r="GI3750" s="80"/>
      <c r="GJ3750" s="80"/>
      <c r="GK3750" s="80"/>
      <c r="GL3750" s="80"/>
      <c r="GM3750" s="80"/>
      <c r="GN3750" s="80"/>
      <c r="GO3750" s="80"/>
      <c r="GP3750" s="80"/>
      <c r="GQ3750" s="80"/>
      <c r="GR3750" s="80"/>
      <c r="GS3750" s="80"/>
      <c r="GT3750" s="80"/>
      <c r="GU3750" s="80"/>
      <c r="GV3750" s="80"/>
      <c r="GW3750" s="80"/>
      <c r="GX3750" s="80"/>
      <c r="GY3750" s="80"/>
      <c r="GZ3750" s="80"/>
      <c r="HA3750" s="80"/>
      <c r="HB3750" s="80"/>
      <c r="HC3750" s="80"/>
      <c r="HD3750" s="80"/>
      <c r="HE3750" s="80"/>
      <c r="HF3750" s="80"/>
      <c r="HG3750" s="80"/>
      <c r="HH3750" s="80"/>
      <c r="HI3750" s="80"/>
      <c r="HJ3750" s="80"/>
      <c r="HK3750" s="80"/>
      <c r="HL3750" s="80"/>
      <c r="HM3750" s="80"/>
      <c r="HN3750" s="80"/>
      <c r="HO3750" s="80"/>
      <c r="HP3750" s="80"/>
      <c r="HQ3750" s="80"/>
      <c r="HR3750" s="80"/>
      <c r="HS3750" s="80"/>
      <c r="HT3750" s="80"/>
      <c r="HU3750" s="80"/>
      <c r="HV3750" s="80"/>
      <c r="HW3750" s="80"/>
      <c r="HX3750" s="80"/>
      <c r="HY3750" s="80"/>
      <c r="HZ3750" s="80"/>
      <c r="IA3750" s="80"/>
      <c r="IB3750" s="80"/>
      <c r="IC3750" s="80"/>
      <c r="ID3750" s="80"/>
      <c r="IE3750" s="80"/>
      <c r="IF3750" s="80"/>
      <c r="IG3750" s="80"/>
      <c r="IH3750" s="80"/>
      <c r="II3750" s="80"/>
      <c r="IJ3750" s="80"/>
      <c r="IK3750" s="80"/>
      <c r="IL3750" s="80"/>
      <c r="IM3750" s="80"/>
      <c r="IN3750" s="80"/>
      <c r="IO3750" s="80"/>
      <c r="IP3750" s="80"/>
      <c r="IQ3750" s="80"/>
      <c r="IR3750" s="80"/>
      <c r="IS3750" s="80"/>
      <c r="IT3750" s="80"/>
      <c r="IU3750" s="80"/>
      <c r="IV3750" s="80"/>
    </row>
    <row r="3751" spans="1:256">
      <c r="A3751" s="55"/>
      <c r="B3751" s="63"/>
      <c r="C3751" s="50"/>
      <c r="D3751" s="67"/>
      <c r="E3751" s="19"/>
      <c r="F3751" s="21"/>
      <c r="G3751" s="80"/>
      <c r="H3751" s="80"/>
      <c r="I3751" s="80"/>
      <c r="J3751" s="80"/>
      <c r="K3751" s="80"/>
      <c r="L3751" s="80"/>
      <c r="M3751" s="80"/>
      <c r="N3751" s="80"/>
      <c r="O3751" s="80"/>
      <c r="P3751" s="80"/>
      <c r="Q3751" s="80"/>
      <c r="R3751" s="80"/>
      <c r="S3751" s="80"/>
      <c r="T3751" s="80"/>
      <c r="U3751" s="80"/>
      <c r="V3751" s="80"/>
      <c r="W3751" s="80"/>
      <c r="X3751" s="80"/>
      <c r="Y3751" s="80"/>
      <c r="Z3751" s="80"/>
      <c r="AA3751" s="80"/>
      <c r="AB3751" s="80"/>
      <c r="AC3751" s="80"/>
      <c r="AD3751" s="80"/>
      <c r="AE3751" s="80"/>
      <c r="AF3751" s="80"/>
      <c r="AG3751" s="80"/>
      <c r="AH3751" s="80"/>
      <c r="AI3751" s="80"/>
      <c r="AJ3751" s="80"/>
      <c r="AK3751" s="80"/>
      <c r="AL3751" s="80"/>
      <c r="AM3751" s="80"/>
      <c r="AN3751" s="80"/>
      <c r="AO3751" s="80"/>
      <c r="AP3751" s="80"/>
      <c r="AQ3751" s="80"/>
      <c r="AR3751" s="80"/>
      <c r="AS3751" s="80"/>
      <c r="AT3751" s="80"/>
      <c r="AU3751" s="80"/>
      <c r="AV3751" s="80"/>
      <c r="AW3751" s="80"/>
      <c r="AX3751" s="80"/>
      <c r="AY3751" s="80"/>
      <c r="AZ3751" s="80"/>
      <c r="BA3751" s="80"/>
      <c r="BB3751" s="80"/>
      <c r="BC3751" s="80"/>
      <c r="BD3751" s="80"/>
      <c r="BE3751" s="80"/>
      <c r="BF3751" s="80"/>
      <c r="BG3751" s="80"/>
      <c r="BH3751" s="80"/>
      <c r="BI3751" s="80"/>
      <c r="BJ3751" s="80"/>
      <c r="BK3751" s="80"/>
      <c r="BL3751" s="80"/>
      <c r="BM3751" s="80"/>
      <c r="BN3751" s="80"/>
      <c r="BO3751" s="80"/>
      <c r="BP3751" s="80"/>
      <c r="BQ3751" s="80"/>
      <c r="BR3751" s="80"/>
      <c r="BS3751" s="80"/>
      <c r="BT3751" s="80"/>
      <c r="BU3751" s="80"/>
      <c r="BV3751" s="80"/>
      <c r="BW3751" s="80"/>
      <c r="BX3751" s="80"/>
      <c r="BY3751" s="80"/>
      <c r="BZ3751" s="80"/>
      <c r="CA3751" s="80"/>
      <c r="CB3751" s="80"/>
      <c r="CC3751" s="80"/>
      <c r="CD3751" s="80"/>
      <c r="CE3751" s="80"/>
      <c r="CF3751" s="80"/>
      <c r="CG3751" s="80"/>
      <c r="CH3751" s="80"/>
      <c r="CI3751" s="80"/>
      <c r="CJ3751" s="80"/>
      <c r="CK3751" s="80"/>
      <c r="CL3751" s="80"/>
      <c r="CM3751" s="80"/>
      <c r="CN3751" s="80"/>
      <c r="CO3751" s="80"/>
      <c r="CP3751" s="80"/>
      <c r="CQ3751" s="80"/>
      <c r="CR3751" s="80"/>
      <c r="CS3751" s="80"/>
      <c r="CT3751" s="80"/>
      <c r="CU3751" s="80"/>
      <c r="CV3751" s="80"/>
      <c r="CW3751" s="80"/>
      <c r="CX3751" s="80"/>
      <c r="CY3751" s="80"/>
      <c r="CZ3751" s="80"/>
      <c r="DA3751" s="80"/>
      <c r="DB3751" s="80"/>
      <c r="DC3751" s="80"/>
      <c r="DD3751" s="80"/>
      <c r="DE3751" s="80"/>
      <c r="DF3751" s="80"/>
      <c r="DG3751" s="80"/>
      <c r="DH3751" s="80"/>
      <c r="DI3751" s="80"/>
      <c r="DJ3751" s="80"/>
      <c r="DK3751" s="80"/>
      <c r="DL3751" s="80"/>
      <c r="DM3751" s="80"/>
      <c r="DN3751" s="80"/>
      <c r="DO3751" s="80"/>
      <c r="DP3751" s="80"/>
      <c r="DQ3751" s="80"/>
      <c r="DR3751" s="80"/>
      <c r="DS3751" s="80"/>
      <c r="DT3751" s="80"/>
      <c r="DU3751" s="80"/>
      <c r="DV3751" s="80"/>
      <c r="DW3751" s="80"/>
      <c r="DX3751" s="80"/>
      <c r="DY3751" s="80"/>
      <c r="DZ3751" s="80"/>
      <c r="EA3751" s="80"/>
      <c r="EB3751" s="80"/>
      <c r="EC3751" s="80"/>
      <c r="ED3751" s="80"/>
      <c r="EE3751" s="80"/>
      <c r="EF3751" s="80"/>
      <c r="EG3751" s="80"/>
      <c r="EH3751" s="80"/>
      <c r="EI3751" s="80"/>
      <c r="EJ3751" s="80"/>
      <c r="EK3751" s="80"/>
      <c r="EL3751" s="80"/>
      <c r="EM3751" s="80"/>
      <c r="EN3751" s="80"/>
      <c r="EO3751" s="80"/>
      <c r="EP3751" s="80"/>
      <c r="EQ3751" s="80"/>
      <c r="ER3751" s="80"/>
      <c r="ES3751" s="80"/>
      <c r="ET3751" s="80"/>
      <c r="EU3751" s="80"/>
      <c r="EV3751" s="80"/>
      <c r="EW3751" s="80"/>
      <c r="EX3751" s="80"/>
      <c r="EY3751" s="80"/>
      <c r="EZ3751" s="80"/>
      <c r="FA3751" s="80"/>
      <c r="FB3751" s="80"/>
      <c r="FC3751" s="80"/>
      <c r="FD3751" s="80"/>
      <c r="FE3751" s="80"/>
      <c r="FF3751" s="80"/>
      <c r="FG3751" s="80"/>
      <c r="FH3751" s="80"/>
      <c r="FI3751" s="80"/>
      <c r="FJ3751" s="80"/>
      <c r="FK3751" s="80"/>
      <c r="FL3751" s="80"/>
      <c r="FM3751" s="80"/>
      <c r="FN3751" s="80"/>
      <c r="FO3751" s="80"/>
      <c r="FP3751" s="80"/>
      <c r="FQ3751" s="80"/>
      <c r="FR3751" s="80"/>
      <c r="FS3751" s="80"/>
      <c r="FT3751" s="80"/>
      <c r="FU3751" s="80"/>
      <c r="FV3751" s="80"/>
      <c r="FW3751" s="80"/>
      <c r="FX3751" s="80"/>
      <c r="FY3751" s="80"/>
      <c r="FZ3751" s="80"/>
      <c r="GA3751" s="80"/>
      <c r="GB3751" s="80"/>
      <c r="GC3751" s="80"/>
      <c r="GD3751" s="80"/>
      <c r="GE3751" s="80"/>
      <c r="GF3751" s="80"/>
      <c r="GG3751" s="80"/>
      <c r="GH3751" s="80"/>
      <c r="GI3751" s="80"/>
      <c r="GJ3751" s="80"/>
      <c r="GK3751" s="80"/>
      <c r="GL3751" s="80"/>
      <c r="GM3751" s="80"/>
      <c r="GN3751" s="80"/>
      <c r="GO3751" s="80"/>
      <c r="GP3751" s="80"/>
      <c r="GQ3751" s="80"/>
      <c r="GR3751" s="80"/>
      <c r="GS3751" s="80"/>
      <c r="GT3751" s="80"/>
      <c r="GU3751" s="80"/>
      <c r="GV3751" s="80"/>
      <c r="GW3751" s="80"/>
      <c r="GX3751" s="80"/>
      <c r="GY3751" s="80"/>
      <c r="GZ3751" s="80"/>
      <c r="HA3751" s="80"/>
      <c r="HB3751" s="80"/>
      <c r="HC3751" s="80"/>
      <c r="HD3751" s="80"/>
      <c r="HE3751" s="80"/>
      <c r="HF3751" s="80"/>
      <c r="HG3751" s="80"/>
      <c r="HH3751" s="80"/>
      <c r="HI3751" s="80"/>
      <c r="HJ3751" s="80"/>
      <c r="HK3751" s="80"/>
      <c r="HL3751" s="80"/>
      <c r="HM3751" s="80"/>
      <c r="HN3751" s="80"/>
      <c r="HO3751" s="80"/>
      <c r="HP3751" s="80"/>
      <c r="HQ3751" s="80"/>
      <c r="HR3751" s="80"/>
      <c r="HS3751" s="80"/>
      <c r="HT3751" s="80"/>
      <c r="HU3751" s="80"/>
      <c r="HV3751" s="80"/>
      <c r="HW3751" s="80"/>
      <c r="HX3751" s="80"/>
      <c r="HY3751" s="80"/>
      <c r="HZ3751" s="80"/>
      <c r="IA3751" s="80"/>
      <c r="IB3751" s="80"/>
      <c r="IC3751" s="80"/>
      <c r="ID3751" s="80"/>
      <c r="IE3751" s="80"/>
      <c r="IF3751" s="80"/>
      <c r="IG3751" s="80"/>
      <c r="IH3751" s="80"/>
      <c r="II3751" s="80"/>
      <c r="IJ3751" s="80"/>
      <c r="IK3751" s="80"/>
      <c r="IL3751" s="80"/>
      <c r="IM3751" s="80"/>
      <c r="IN3751" s="80"/>
      <c r="IO3751" s="80"/>
      <c r="IP3751" s="80"/>
      <c r="IQ3751" s="80"/>
      <c r="IR3751" s="80"/>
      <c r="IS3751" s="80"/>
      <c r="IT3751" s="80"/>
      <c r="IU3751" s="80"/>
      <c r="IV3751" s="80"/>
    </row>
    <row r="3752" spans="1:256">
      <c r="A3752" s="48"/>
      <c r="B3752" s="65"/>
      <c r="C3752" s="50"/>
      <c r="D3752" s="51"/>
      <c r="E3752" s="19"/>
      <c r="F3752" s="21"/>
      <c r="G3752" s="80"/>
      <c r="H3752" s="80"/>
      <c r="I3752" s="80"/>
      <c r="J3752" s="80"/>
      <c r="K3752" s="80"/>
      <c r="L3752" s="80"/>
      <c r="M3752" s="80"/>
      <c r="N3752" s="80"/>
      <c r="O3752" s="80"/>
      <c r="P3752" s="80"/>
      <c r="Q3752" s="80"/>
      <c r="R3752" s="80"/>
      <c r="S3752" s="80"/>
      <c r="T3752" s="80"/>
      <c r="U3752" s="80"/>
      <c r="V3752" s="80"/>
      <c r="W3752" s="80"/>
      <c r="X3752" s="80"/>
      <c r="Y3752" s="80"/>
      <c r="Z3752" s="80"/>
      <c r="AA3752" s="80"/>
      <c r="AB3752" s="80"/>
      <c r="AC3752" s="80"/>
      <c r="AD3752" s="80"/>
      <c r="AE3752" s="80"/>
      <c r="AF3752" s="80"/>
      <c r="AG3752" s="80"/>
      <c r="AH3752" s="80"/>
      <c r="AI3752" s="80"/>
      <c r="AJ3752" s="80"/>
      <c r="AK3752" s="80"/>
      <c r="AL3752" s="80"/>
      <c r="AM3752" s="80"/>
      <c r="AN3752" s="80"/>
      <c r="AO3752" s="80"/>
      <c r="AP3752" s="80"/>
      <c r="AQ3752" s="80"/>
      <c r="AR3752" s="80"/>
      <c r="AS3752" s="80"/>
      <c r="AT3752" s="80"/>
      <c r="AU3752" s="80"/>
      <c r="AV3752" s="80"/>
      <c r="AW3752" s="80"/>
      <c r="AX3752" s="80"/>
      <c r="AY3752" s="80"/>
      <c r="AZ3752" s="80"/>
      <c r="BA3752" s="80"/>
      <c r="BB3752" s="80"/>
      <c r="BC3752" s="80"/>
      <c r="BD3752" s="80"/>
      <c r="BE3752" s="80"/>
      <c r="BF3752" s="80"/>
      <c r="BG3752" s="80"/>
      <c r="BH3752" s="80"/>
      <c r="BI3752" s="80"/>
      <c r="BJ3752" s="80"/>
      <c r="BK3752" s="80"/>
      <c r="BL3752" s="80"/>
      <c r="BM3752" s="80"/>
      <c r="BN3752" s="80"/>
      <c r="BO3752" s="80"/>
      <c r="BP3752" s="80"/>
      <c r="BQ3752" s="80"/>
      <c r="BR3752" s="80"/>
      <c r="BS3752" s="80"/>
      <c r="BT3752" s="80"/>
      <c r="BU3752" s="80"/>
      <c r="BV3752" s="80"/>
      <c r="BW3752" s="80"/>
      <c r="BX3752" s="80"/>
      <c r="BY3752" s="80"/>
      <c r="BZ3752" s="80"/>
      <c r="CA3752" s="80"/>
      <c r="CB3752" s="80"/>
      <c r="CC3752" s="80"/>
      <c r="CD3752" s="80"/>
      <c r="CE3752" s="80"/>
      <c r="CF3752" s="80"/>
      <c r="CG3752" s="80"/>
      <c r="CH3752" s="80"/>
      <c r="CI3752" s="80"/>
      <c r="CJ3752" s="80"/>
      <c r="CK3752" s="80"/>
      <c r="CL3752" s="80"/>
      <c r="CM3752" s="80"/>
      <c r="CN3752" s="80"/>
      <c r="CO3752" s="80"/>
      <c r="CP3752" s="80"/>
      <c r="CQ3752" s="80"/>
      <c r="CR3752" s="80"/>
      <c r="CS3752" s="80"/>
      <c r="CT3752" s="80"/>
      <c r="CU3752" s="80"/>
      <c r="CV3752" s="80"/>
      <c r="CW3752" s="80"/>
      <c r="CX3752" s="80"/>
      <c r="CY3752" s="80"/>
      <c r="CZ3752" s="80"/>
      <c r="DA3752" s="80"/>
      <c r="DB3752" s="80"/>
      <c r="DC3752" s="80"/>
      <c r="DD3752" s="80"/>
      <c r="DE3752" s="80"/>
      <c r="DF3752" s="80"/>
      <c r="DG3752" s="80"/>
      <c r="DH3752" s="80"/>
      <c r="DI3752" s="80"/>
      <c r="DJ3752" s="80"/>
      <c r="DK3752" s="80"/>
      <c r="DL3752" s="80"/>
      <c r="DM3752" s="80"/>
      <c r="DN3752" s="80"/>
      <c r="DO3752" s="80"/>
      <c r="DP3752" s="80"/>
      <c r="DQ3752" s="80"/>
      <c r="DR3752" s="80"/>
      <c r="DS3752" s="80"/>
      <c r="DT3752" s="80"/>
      <c r="DU3752" s="80"/>
      <c r="DV3752" s="80"/>
      <c r="DW3752" s="80"/>
      <c r="DX3752" s="80"/>
      <c r="DY3752" s="80"/>
      <c r="DZ3752" s="80"/>
      <c r="EA3752" s="80"/>
      <c r="EB3752" s="80"/>
      <c r="EC3752" s="80"/>
      <c r="ED3752" s="80"/>
      <c r="EE3752" s="80"/>
      <c r="EF3752" s="80"/>
      <c r="EG3752" s="80"/>
      <c r="EH3752" s="80"/>
      <c r="EI3752" s="80"/>
      <c r="EJ3752" s="80"/>
      <c r="EK3752" s="80"/>
      <c r="EL3752" s="80"/>
      <c r="EM3752" s="80"/>
      <c r="EN3752" s="80"/>
      <c r="EO3752" s="80"/>
      <c r="EP3752" s="80"/>
      <c r="EQ3752" s="80"/>
      <c r="ER3752" s="80"/>
      <c r="ES3752" s="80"/>
      <c r="ET3752" s="80"/>
      <c r="EU3752" s="80"/>
      <c r="EV3752" s="80"/>
      <c r="EW3752" s="80"/>
      <c r="EX3752" s="80"/>
      <c r="EY3752" s="80"/>
      <c r="EZ3752" s="80"/>
      <c r="FA3752" s="80"/>
      <c r="FB3752" s="80"/>
      <c r="FC3752" s="80"/>
      <c r="FD3752" s="80"/>
      <c r="FE3752" s="80"/>
      <c r="FF3752" s="80"/>
      <c r="FG3752" s="80"/>
      <c r="FH3752" s="80"/>
      <c r="FI3752" s="80"/>
      <c r="FJ3752" s="80"/>
      <c r="FK3752" s="80"/>
      <c r="FL3752" s="80"/>
      <c r="FM3752" s="80"/>
      <c r="FN3752" s="80"/>
      <c r="FO3752" s="80"/>
      <c r="FP3752" s="80"/>
      <c r="FQ3752" s="80"/>
      <c r="FR3752" s="80"/>
      <c r="FS3752" s="80"/>
      <c r="FT3752" s="80"/>
      <c r="FU3752" s="80"/>
      <c r="FV3752" s="80"/>
      <c r="FW3752" s="80"/>
      <c r="FX3752" s="80"/>
      <c r="FY3752" s="80"/>
      <c r="FZ3752" s="80"/>
      <c r="GA3752" s="80"/>
      <c r="GB3752" s="80"/>
      <c r="GC3752" s="80"/>
      <c r="GD3752" s="80"/>
      <c r="GE3752" s="80"/>
      <c r="GF3752" s="80"/>
      <c r="GG3752" s="80"/>
      <c r="GH3752" s="80"/>
      <c r="GI3752" s="80"/>
      <c r="GJ3752" s="80"/>
      <c r="GK3752" s="80"/>
      <c r="GL3752" s="80"/>
      <c r="GM3752" s="80"/>
      <c r="GN3752" s="80"/>
      <c r="GO3752" s="80"/>
      <c r="GP3752" s="80"/>
      <c r="GQ3752" s="80"/>
      <c r="GR3752" s="80"/>
      <c r="GS3752" s="80"/>
      <c r="GT3752" s="80"/>
      <c r="GU3752" s="80"/>
      <c r="GV3752" s="80"/>
      <c r="GW3752" s="80"/>
      <c r="GX3752" s="80"/>
      <c r="GY3752" s="80"/>
      <c r="GZ3752" s="80"/>
      <c r="HA3752" s="80"/>
      <c r="HB3752" s="80"/>
      <c r="HC3752" s="80"/>
      <c r="HD3752" s="80"/>
      <c r="HE3752" s="80"/>
      <c r="HF3752" s="80"/>
      <c r="HG3752" s="80"/>
      <c r="HH3752" s="80"/>
      <c r="HI3752" s="80"/>
      <c r="HJ3752" s="80"/>
      <c r="HK3752" s="80"/>
      <c r="HL3752" s="80"/>
      <c r="HM3752" s="80"/>
      <c r="HN3752" s="80"/>
      <c r="HO3752" s="80"/>
      <c r="HP3752" s="80"/>
      <c r="HQ3752" s="80"/>
      <c r="HR3752" s="80"/>
      <c r="HS3752" s="80"/>
      <c r="HT3752" s="80"/>
      <c r="HU3752" s="80"/>
      <c r="HV3752" s="80"/>
      <c r="HW3752" s="80"/>
      <c r="HX3752" s="80"/>
      <c r="HY3752" s="80"/>
      <c r="HZ3752" s="80"/>
      <c r="IA3752" s="80"/>
      <c r="IB3752" s="80"/>
      <c r="IC3752" s="80"/>
      <c r="ID3752" s="80"/>
      <c r="IE3752" s="80"/>
      <c r="IF3752" s="80"/>
      <c r="IG3752" s="80"/>
      <c r="IH3752" s="80"/>
      <c r="II3752" s="80"/>
      <c r="IJ3752" s="80"/>
      <c r="IK3752" s="80"/>
      <c r="IL3752" s="80"/>
      <c r="IM3752" s="80"/>
      <c r="IN3752" s="80"/>
      <c r="IO3752" s="80"/>
      <c r="IP3752" s="80"/>
      <c r="IQ3752" s="80"/>
      <c r="IR3752" s="80"/>
      <c r="IS3752" s="80"/>
      <c r="IT3752" s="80"/>
      <c r="IU3752" s="80"/>
      <c r="IV3752" s="80"/>
    </row>
    <row r="3753" spans="1:256">
      <c r="A3753" s="48"/>
      <c r="B3753" s="65"/>
      <c r="C3753" s="50"/>
      <c r="D3753" s="51"/>
      <c r="E3753" s="19"/>
      <c r="F3753" s="21"/>
      <c r="G3753" s="80"/>
      <c r="H3753" s="80"/>
      <c r="I3753" s="80"/>
      <c r="J3753" s="80"/>
      <c r="K3753" s="80"/>
      <c r="L3753" s="80"/>
      <c r="M3753" s="80"/>
      <c r="N3753" s="80"/>
      <c r="O3753" s="80"/>
      <c r="P3753" s="80"/>
      <c r="Q3753" s="80"/>
      <c r="R3753" s="80"/>
      <c r="S3753" s="80"/>
      <c r="T3753" s="80"/>
      <c r="U3753" s="80"/>
      <c r="V3753" s="80"/>
      <c r="W3753" s="80"/>
      <c r="X3753" s="80"/>
      <c r="Y3753" s="80"/>
      <c r="Z3753" s="80"/>
      <c r="AA3753" s="80"/>
      <c r="AB3753" s="80"/>
      <c r="AC3753" s="80"/>
      <c r="AD3753" s="80"/>
      <c r="AE3753" s="80"/>
      <c r="AF3753" s="80"/>
      <c r="AG3753" s="80"/>
      <c r="AH3753" s="80"/>
      <c r="AI3753" s="80"/>
      <c r="AJ3753" s="80"/>
      <c r="AK3753" s="80"/>
      <c r="AL3753" s="80"/>
      <c r="AM3753" s="80"/>
      <c r="AN3753" s="80"/>
      <c r="AO3753" s="80"/>
      <c r="AP3753" s="80"/>
      <c r="AQ3753" s="80"/>
      <c r="AR3753" s="80"/>
      <c r="AS3753" s="80"/>
      <c r="AT3753" s="80"/>
      <c r="AU3753" s="80"/>
      <c r="AV3753" s="80"/>
      <c r="AW3753" s="80"/>
      <c r="AX3753" s="80"/>
      <c r="AY3753" s="80"/>
      <c r="AZ3753" s="80"/>
      <c r="BA3753" s="80"/>
      <c r="BB3753" s="80"/>
      <c r="BC3753" s="80"/>
      <c r="BD3753" s="80"/>
      <c r="BE3753" s="80"/>
      <c r="BF3753" s="80"/>
      <c r="BG3753" s="80"/>
      <c r="BH3753" s="80"/>
      <c r="BI3753" s="80"/>
      <c r="BJ3753" s="80"/>
      <c r="BK3753" s="80"/>
      <c r="BL3753" s="80"/>
      <c r="BM3753" s="80"/>
      <c r="BN3753" s="80"/>
      <c r="BO3753" s="80"/>
      <c r="BP3753" s="80"/>
      <c r="BQ3753" s="80"/>
      <c r="BR3753" s="80"/>
      <c r="BS3753" s="80"/>
      <c r="BT3753" s="80"/>
      <c r="BU3753" s="80"/>
      <c r="BV3753" s="80"/>
      <c r="BW3753" s="80"/>
      <c r="BX3753" s="80"/>
      <c r="BY3753" s="80"/>
      <c r="BZ3753" s="80"/>
      <c r="CA3753" s="80"/>
      <c r="CB3753" s="80"/>
      <c r="CC3753" s="80"/>
      <c r="CD3753" s="80"/>
      <c r="CE3753" s="80"/>
      <c r="CF3753" s="80"/>
      <c r="CG3753" s="80"/>
      <c r="CH3753" s="80"/>
      <c r="CI3753" s="80"/>
      <c r="CJ3753" s="80"/>
      <c r="CK3753" s="80"/>
      <c r="CL3753" s="80"/>
      <c r="CM3753" s="80"/>
      <c r="CN3753" s="80"/>
      <c r="CO3753" s="80"/>
      <c r="CP3753" s="80"/>
      <c r="CQ3753" s="80"/>
      <c r="CR3753" s="80"/>
      <c r="CS3753" s="80"/>
      <c r="CT3753" s="80"/>
      <c r="CU3753" s="80"/>
      <c r="CV3753" s="80"/>
      <c r="CW3753" s="80"/>
      <c r="CX3753" s="80"/>
      <c r="CY3753" s="80"/>
      <c r="CZ3753" s="80"/>
      <c r="DA3753" s="80"/>
      <c r="DB3753" s="80"/>
      <c r="DC3753" s="80"/>
      <c r="DD3753" s="80"/>
      <c r="DE3753" s="80"/>
      <c r="DF3753" s="80"/>
      <c r="DG3753" s="80"/>
      <c r="DH3753" s="80"/>
      <c r="DI3753" s="80"/>
      <c r="DJ3753" s="80"/>
      <c r="DK3753" s="80"/>
      <c r="DL3753" s="80"/>
      <c r="DM3753" s="80"/>
      <c r="DN3753" s="80"/>
      <c r="DO3753" s="80"/>
      <c r="DP3753" s="80"/>
      <c r="DQ3753" s="80"/>
      <c r="DR3753" s="80"/>
      <c r="DS3753" s="80"/>
      <c r="DT3753" s="80"/>
      <c r="DU3753" s="80"/>
      <c r="DV3753" s="80"/>
      <c r="DW3753" s="80"/>
      <c r="DX3753" s="80"/>
      <c r="DY3753" s="80"/>
      <c r="DZ3753" s="80"/>
      <c r="EA3753" s="80"/>
      <c r="EB3753" s="80"/>
      <c r="EC3753" s="80"/>
      <c r="ED3753" s="80"/>
      <c r="EE3753" s="80"/>
      <c r="EF3753" s="80"/>
      <c r="EG3753" s="80"/>
      <c r="EH3753" s="80"/>
      <c r="EI3753" s="80"/>
      <c r="EJ3753" s="80"/>
      <c r="EK3753" s="80"/>
      <c r="EL3753" s="80"/>
      <c r="EM3753" s="80"/>
      <c r="EN3753" s="80"/>
      <c r="EO3753" s="80"/>
      <c r="EP3753" s="80"/>
      <c r="EQ3753" s="80"/>
      <c r="ER3753" s="80"/>
      <c r="ES3753" s="80"/>
      <c r="ET3753" s="80"/>
      <c r="EU3753" s="80"/>
      <c r="EV3753" s="80"/>
      <c r="EW3753" s="80"/>
      <c r="EX3753" s="80"/>
      <c r="EY3753" s="80"/>
      <c r="EZ3753" s="80"/>
      <c r="FA3753" s="80"/>
      <c r="FB3753" s="80"/>
      <c r="FC3753" s="80"/>
      <c r="FD3753" s="80"/>
      <c r="FE3753" s="80"/>
      <c r="FF3753" s="80"/>
      <c r="FG3753" s="80"/>
      <c r="FH3753" s="80"/>
      <c r="FI3753" s="80"/>
      <c r="FJ3753" s="80"/>
      <c r="FK3753" s="80"/>
      <c r="FL3753" s="80"/>
      <c r="FM3753" s="80"/>
      <c r="FN3753" s="80"/>
      <c r="FO3753" s="80"/>
      <c r="FP3753" s="80"/>
      <c r="FQ3753" s="80"/>
      <c r="FR3753" s="80"/>
      <c r="FS3753" s="80"/>
      <c r="FT3753" s="80"/>
      <c r="FU3753" s="80"/>
      <c r="FV3753" s="80"/>
      <c r="FW3753" s="80"/>
      <c r="FX3753" s="80"/>
      <c r="FY3753" s="80"/>
      <c r="FZ3753" s="80"/>
      <c r="GA3753" s="80"/>
      <c r="GB3753" s="80"/>
      <c r="GC3753" s="80"/>
      <c r="GD3753" s="80"/>
      <c r="GE3753" s="80"/>
      <c r="GF3753" s="80"/>
      <c r="GG3753" s="80"/>
      <c r="GH3753" s="80"/>
      <c r="GI3753" s="80"/>
      <c r="GJ3753" s="80"/>
      <c r="GK3753" s="80"/>
      <c r="GL3753" s="80"/>
      <c r="GM3753" s="80"/>
      <c r="GN3753" s="80"/>
      <c r="GO3753" s="80"/>
      <c r="GP3753" s="80"/>
      <c r="GQ3753" s="80"/>
      <c r="GR3753" s="80"/>
      <c r="GS3753" s="80"/>
      <c r="GT3753" s="80"/>
      <c r="GU3753" s="80"/>
      <c r="GV3753" s="80"/>
      <c r="GW3753" s="80"/>
      <c r="GX3753" s="80"/>
      <c r="GY3753" s="80"/>
      <c r="GZ3753" s="80"/>
      <c r="HA3753" s="80"/>
      <c r="HB3753" s="80"/>
      <c r="HC3753" s="80"/>
      <c r="HD3753" s="80"/>
      <c r="HE3753" s="80"/>
      <c r="HF3753" s="80"/>
      <c r="HG3753" s="80"/>
      <c r="HH3753" s="80"/>
      <c r="HI3753" s="80"/>
      <c r="HJ3753" s="80"/>
      <c r="HK3753" s="80"/>
      <c r="HL3753" s="80"/>
      <c r="HM3753" s="80"/>
      <c r="HN3753" s="80"/>
      <c r="HO3753" s="80"/>
      <c r="HP3753" s="80"/>
      <c r="HQ3753" s="80"/>
      <c r="HR3753" s="80"/>
      <c r="HS3753" s="80"/>
      <c r="HT3753" s="80"/>
      <c r="HU3753" s="80"/>
      <c r="HV3753" s="80"/>
      <c r="HW3753" s="80"/>
      <c r="HX3753" s="80"/>
      <c r="HY3753" s="80"/>
      <c r="HZ3753" s="80"/>
      <c r="IA3753" s="80"/>
      <c r="IB3753" s="80"/>
      <c r="IC3753" s="80"/>
      <c r="ID3753" s="80"/>
      <c r="IE3753" s="80"/>
      <c r="IF3753" s="80"/>
      <c r="IG3753" s="80"/>
      <c r="IH3753" s="80"/>
      <c r="II3753" s="80"/>
      <c r="IJ3753" s="80"/>
      <c r="IK3753" s="80"/>
      <c r="IL3753" s="80"/>
      <c r="IM3753" s="80"/>
      <c r="IN3753" s="80"/>
      <c r="IO3753" s="80"/>
      <c r="IP3753" s="80"/>
      <c r="IQ3753" s="80"/>
      <c r="IR3753" s="80"/>
      <c r="IS3753" s="80"/>
      <c r="IT3753" s="80"/>
      <c r="IU3753" s="80"/>
      <c r="IV3753" s="80"/>
    </row>
    <row r="3754" spans="1:256">
      <c r="A3754" s="48"/>
      <c r="B3754" s="65"/>
      <c r="C3754" s="50"/>
      <c r="D3754" s="51"/>
      <c r="E3754" s="19"/>
      <c r="F3754" s="21"/>
      <c r="G3754" s="80"/>
      <c r="H3754" s="80"/>
      <c r="I3754" s="80"/>
      <c r="J3754" s="80"/>
      <c r="K3754" s="80"/>
      <c r="L3754" s="80"/>
      <c r="M3754" s="80"/>
      <c r="N3754" s="80"/>
      <c r="O3754" s="80"/>
      <c r="P3754" s="80"/>
      <c r="Q3754" s="80"/>
      <c r="R3754" s="80"/>
      <c r="S3754" s="80"/>
      <c r="T3754" s="80"/>
      <c r="U3754" s="80"/>
      <c r="V3754" s="80"/>
      <c r="W3754" s="80"/>
      <c r="X3754" s="80"/>
      <c r="Y3754" s="80"/>
      <c r="Z3754" s="80"/>
      <c r="AA3754" s="80"/>
      <c r="AB3754" s="80"/>
      <c r="AC3754" s="80"/>
      <c r="AD3754" s="80"/>
      <c r="AE3754" s="80"/>
      <c r="AF3754" s="80"/>
      <c r="AG3754" s="80"/>
      <c r="AH3754" s="80"/>
      <c r="AI3754" s="80"/>
      <c r="AJ3754" s="80"/>
      <c r="AK3754" s="80"/>
      <c r="AL3754" s="80"/>
      <c r="AM3754" s="80"/>
      <c r="AN3754" s="80"/>
      <c r="AO3754" s="80"/>
      <c r="AP3754" s="80"/>
      <c r="AQ3754" s="80"/>
      <c r="AR3754" s="80"/>
      <c r="AS3754" s="80"/>
      <c r="AT3754" s="80"/>
      <c r="AU3754" s="80"/>
      <c r="AV3754" s="80"/>
      <c r="AW3754" s="80"/>
      <c r="AX3754" s="80"/>
      <c r="AY3754" s="80"/>
      <c r="AZ3754" s="80"/>
      <c r="BA3754" s="80"/>
      <c r="BB3754" s="80"/>
      <c r="BC3754" s="80"/>
      <c r="BD3754" s="80"/>
      <c r="BE3754" s="80"/>
      <c r="BF3754" s="80"/>
      <c r="BG3754" s="80"/>
      <c r="BH3754" s="80"/>
      <c r="BI3754" s="80"/>
      <c r="BJ3754" s="80"/>
      <c r="BK3754" s="80"/>
      <c r="BL3754" s="80"/>
      <c r="BM3754" s="80"/>
      <c r="BN3754" s="80"/>
      <c r="BO3754" s="80"/>
      <c r="BP3754" s="80"/>
      <c r="BQ3754" s="80"/>
      <c r="BR3754" s="80"/>
      <c r="BS3754" s="80"/>
      <c r="BT3754" s="80"/>
      <c r="BU3754" s="80"/>
      <c r="BV3754" s="80"/>
      <c r="BW3754" s="80"/>
      <c r="BX3754" s="80"/>
      <c r="BY3754" s="80"/>
      <c r="BZ3754" s="80"/>
      <c r="CA3754" s="80"/>
      <c r="CB3754" s="80"/>
      <c r="CC3754" s="80"/>
      <c r="CD3754" s="80"/>
      <c r="CE3754" s="80"/>
      <c r="CF3754" s="80"/>
      <c r="CG3754" s="80"/>
      <c r="CH3754" s="80"/>
      <c r="CI3754" s="80"/>
      <c r="CJ3754" s="80"/>
      <c r="CK3754" s="80"/>
      <c r="CL3754" s="80"/>
      <c r="CM3754" s="80"/>
      <c r="CN3754" s="80"/>
      <c r="CO3754" s="80"/>
      <c r="CP3754" s="80"/>
      <c r="CQ3754" s="80"/>
      <c r="CR3754" s="80"/>
      <c r="CS3754" s="80"/>
      <c r="CT3754" s="80"/>
      <c r="CU3754" s="80"/>
      <c r="CV3754" s="80"/>
      <c r="CW3754" s="80"/>
      <c r="CX3754" s="80"/>
      <c r="CY3754" s="80"/>
      <c r="CZ3754" s="80"/>
      <c r="DA3754" s="80"/>
      <c r="DB3754" s="80"/>
      <c r="DC3754" s="80"/>
      <c r="DD3754" s="80"/>
      <c r="DE3754" s="80"/>
      <c r="DF3754" s="80"/>
      <c r="DG3754" s="80"/>
      <c r="DH3754" s="80"/>
      <c r="DI3754" s="80"/>
      <c r="DJ3754" s="80"/>
      <c r="DK3754" s="80"/>
      <c r="DL3754" s="80"/>
      <c r="DM3754" s="80"/>
      <c r="DN3754" s="80"/>
      <c r="DO3754" s="80"/>
      <c r="DP3754" s="80"/>
      <c r="DQ3754" s="80"/>
      <c r="DR3754" s="80"/>
      <c r="DS3754" s="80"/>
      <c r="DT3754" s="80"/>
      <c r="DU3754" s="80"/>
      <c r="DV3754" s="80"/>
      <c r="DW3754" s="80"/>
      <c r="DX3754" s="80"/>
      <c r="DY3754" s="80"/>
      <c r="DZ3754" s="80"/>
      <c r="EA3754" s="80"/>
      <c r="EB3754" s="80"/>
      <c r="EC3754" s="80"/>
      <c r="ED3754" s="80"/>
      <c r="EE3754" s="80"/>
      <c r="EF3754" s="80"/>
      <c r="EG3754" s="80"/>
      <c r="EH3754" s="80"/>
      <c r="EI3754" s="80"/>
      <c r="EJ3754" s="80"/>
      <c r="EK3754" s="80"/>
      <c r="EL3754" s="80"/>
      <c r="EM3754" s="80"/>
      <c r="EN3754" s="80"/>
      <c r="EO3754" s="80"/>
      <c r="EP3754" s="80"/>
      <c r="EQ3754" s="80"/>
      <c r="ER3754" s="80"/>
      <c r="ES3754" s="80"/>
      <c r="ET3754" s="80"/>
      <c r="EU3754" s="80"/>
      <c r="EV3754" s="80"/>
      <c r="EW3754" s="80"/>
      <c r="EX3754" s="80"/>
      <c r="EY3754" s="80"/>
      <c r="EZ3754" s="80"/>
      <c r="FA3754" s="80"/>
      <c r="FB3754" s="80"/>
      <c r="FC3754" s="80"/>
      <c r="FD3754" s="80"/>
      <c r="FE3754" s="80"/>
      <c r="FF3754" s="80"/>
      <c r="FG3754" s="80"/>
      <c r="FH3754" s="80"/>
      <c r="FI3754" s="80"/>
      <c r="FJ3754" s="80"/>
      <c r="FK3754" s="80"/>
      <c r="FL3754" s="80"/>
      <c r="FM3754" s="80"/>
      <c r="FN3754" s="80"/>
      <c r="FO3754" s="80"/>
      <c r="FP3754" s="80"/>
      <c r="FQ3754" s="80"/>
      <c r="FR3754" s="80"/>
      <c r="FS3754" s="80"/>
      <c r="FT3754" s="80"/>
      <c r="FU3754" s="80"/>
      <c r="FV3754" s="80"/>
      <c r="FW3754" s="80"/>
      <c r="FX3754" s="80"/>
      <c r="FY3754" s="80"/>
      <c r="FZ3754" s="80"/>
      <c r="GA3754" s="80"/>
      <c r="GB3754" s="80"/>
      <c r="GC3754" s="80"/>
      <c r="GD3754" s="80"/>
      <c r="GE3754" s="80"/>
      <c r="GF3754" s="80"/>
      <c r="GG3754" s="80"/>
      <c r="GH3754" s="80"/>
      <c r="GI3754" s="80"/>
      <c r="GJ3754" s="80"/>
      <c r="GK3754" s="80"/>
      <c r="GL3754" s="80"/>
      <c r="GM3754" s="80"/>
      <c r="GN3754" s="80"/>
      <c r="GO3754" s="80"/>
      <c r="GP3754" s="80"/>
      <c r="GQ3754" s="80"/>
      <c r="GR3754" s="80"/>
      <c r="GS3754" s="80"/>
      <c r="GT3754" s="80"/>
      <c r="GU3754" s="80"/>
      <c r="GV3754" s="80"/>
      <c r="GW3754" s="80"/>
      <c r="GX3754" s="80"/>
      <c r="GY3754" s="80"/>
      <c r="GZ3754" s="80"/>
      <c r="HA3754" s="80"/>
      <c r="HB3754" s="80"/>
      <c r="HC3754" s="80"/>
      <c r="HD3754" s="80"/>
      <c r="HE3754" s="80"/>
      <c r="HF3754" s="80"/>
      <c r="HG3754" s="80"/>
      <c r="HH3754" s="80"/>
      <c r="HI3754" s="80"/>
      <c r="HJ3754" s="80"/>
      <c r="HK3754" s="80"/>
      <c r="HL3754" s="80"/>
      <c r="HM3754" s="80"/>
      <c r="HN3754" s="80"/>
      <c r="HO3754" s="80"/>
      <c r="HP3754" s="80"/>
      <c r="HQ3754" s="80"/>
      <c r="HR3754" s="80"/>
      <c r="HS3754" s="80"/>
      <c r="HT3754" s="80"/>
      <c r="HU3754" s="80"/>
      <c r="HV3754" s="80"/>
      <c r="HW3754" s="80"/>
      <c r="HX3754" s="80"/>
      <c r="HY3754" s="80"/>
      <c r="HZ3754" s="80"/>
      <c r="IA3754" s="80"/>
      <c r="IB3754" s="80"/>
      <c r="IC3754" s="80"/>
      <c r="ID3754" s="80"/>
      <c r="IE3754" s="80"/>
      <c r="IF3754" s="80"/>
      <c r="IG3754" s="80"/>
      <c r="IH3754" s="80"/>
      <c r="II3754" s="80"/>
      <c r="IJ3754" s="80"/>
      <c r="IK3754" s="80"/>
      <c r="IL3754" s="80"/>
      <c r="IM3754" s="80"/>
      <c r="IN3754" s="80"/>
      <c r="IO3754" s="80"/>
      <c r="IP3754" s="80"/>
      <c r="IQ3754" s="80"/>
      <c r="IR3754" s="80"/>
      <c r="IS3754" s="80"/>
      <c r="IT3754" s="80"/>
      <c r="IU3754" s="80"/>
      <c r="IV3754" s="80"/>
    </row>
    <row r="3755" spans="1:256">
      <c r="A3755" s="48"/>
      <c r="B3755" s="65"/>
      <c r="C3755" s="50"/>
      <c r="D3755" s="51"/>
      <c r="E3755" s="19"/>
      <c r="F3755" s="21"/>
      <c r="G3755" s="80"/>
      <c r="H3755" s="80"/>
      <c r="I3755" s="80"/>
      <c r="J3755" s="80"/>
      <c r="K3755" s="80"/>
      <c r="L3755" s="80"/>
      <c r="M3755" s="80"/>
      <c r="N3755" s="80"/>
      <c r="O3755" s="80"/>
      <c r="P3755" s="80"/>
      <c r="Q3755" s="80"/>
      <c r="R3755" s="80"/>
      <c r="S3755" s="80"/>
      <c r="T3755" s="80"/>
      <c r="U3755" s="80"/>
      <c r="V3755" s="80"/>
      <c r="W3755" s="80"/>
      <c r="X3755" s="80"/>
      <c r="Y3755" s="80"/>
      <c r="Z3755" s="80"/>
      <c r="AA3755" s="80"/>
      <c r="AB3755" s="80"/>
      <c r="AC3755" s="80"/>
      <c r="AD3755" s="80"/>
      <c r="AE3755" s="80"/>
      <c r="AF3755" s="80"/>
      <c r="AG3755" s="80"/>
      <c r="AH3755" s="80"/>
      <c r="AI3755" s="80"/>
      <c r="AJ3755" s="80"/>
      <c r="AK3755" s="80"/>
      <c r="AL3755" s="80"/>
      <c r="AM3755" s="80"/>
      <c r="AN3755" s="80"/>
      <c r="AO3755" s="80"/>
      <c r="AP3755" s="80"/>
      <c r="AQ3755" s="80"/>
      <c r="AR3755" s="80"/>
      <c r="AS3755" s="80"/>
      <c r="AT3755" s="80"/>
      <c r="AU3755" s="80"/>
      <c r="AV3755" s="80"/>
      <c r="AW3755" s="80"/>
      <c r="AX3755" s="80"/>
      <c r="AY3755" s="80"/>
      <c r="AZ3755" s="80"/>
      <c r="BA3755" s="80"/>
      <c r="BB3755" s="80"/>
      <c r="BC3755" s="80"/>
      <c r="BD3755" s="80"/>
      <c r="BE3755" s="80"/>
      <c r="BF3755" s="80"/>
      <c r="BG3755" s="80"/>
      <c r="BH3755" s="80"/>
      <c r="BI3755" s="80"/>
      <c r="BJ3755" s="80"/>
      <c r="BK3755" s="80"/>
      <c r="BL3755" s="80"/>
      <c r="BM3755" s="80"/>
      <c r="BN3755" s="80"/>
      <c r="BO3755" s="80"/>
      <c r="BP3755" s="80"/>
      <c r="BQ3755" s="80"/>
      <c r="BR3755" s="80"/>
      <c r="BS3755" s="80"/>
      <c r="BT3755" s="80"/>
      <c r="BU3755" s="80"/>
      <c r="BV3755" s="80"/>
      <c r="BW3755" s="80"/>
      <c r="BX3755" s="80"/>
      <c r="BY3755" s="80"/>
      <c r="BZ3755" s="80"/>
      <c r="CA3755" s="80"/>
      <c r="CB3755" s="80"/>
      <c r="CC3755" s="80"/>
      <c r="CD3755" s="80"/>
      <c r="CE3755" s="80"/>
      <c r="CF3755" s="80"/>
      <c r="CG3755" s="80"/>
      <c r="CH3755" s="80"/>
      <c r="CI3755" s="80"/>
      <c r="CJ3755" s="80"/>
      <c r="CK3755" s="80"/>
      <c r="CL3755" s="80"/>
      <c r="CM3755" s="80"/>
      <c r="CN3755" s="80"/>
      <c r="CO3755" s="80"/>
      <c r="CP3755" s="80"/>
      <c r="CQ3755" s="80"/>
      <c r="CR3755" s="80"/>
      <c r="CS3755" s="80"/>
      <c r="CT3755" s="80"/>
      <c r="CU3755" s="80"/>
      <c r="CV3755" s="80"/>
      <c r="CW3755" s="80"/>
      <c r="CX3755" s="80"/>
      <c r="CY3755" s="80"/>
      <c r="CZ3755" s="80"/>
      <c r="DA3755" s="80"/>
      <c r="DB3755" s="80"/>
      <c r="DC3755" s="80"/>
      <c r="DD3755" s="80"/>
      <c r="DE3755" s="80"/>
      <c r="DF3755" s="80"/>
      <c r="DG3755" s="80"/>
      <c r="DH3755" s="80"/>
      <c r="DI3755" s="80"/>
      <c r="DJ3755" s="80"/>
      <c r="DK3755" s="80"/>
      <c r="DL3755" s="80"/>
      <c r="DM3755" s="80"/>
      <c r="DN3755" s="80"/>
      <c r="DO3755" s="80"/>
      <c r="DP3755" s="80"/>
      <c r="DQ3755" s="80"/>
      <c r="DR3755" s="80"/>
      <c r="DS3755" s="80"/>
      <c r="DT3755" s="80"/>
      <c r="DU3755" s="80"/>
      <c r="DV3755" s="80"/>
      <c r="DW3755" s="80"/>
      <c r="DX3755" s="80"/>
      <c r="DY3755" s="80"/>
      <c r="DZ3755" s="80"/>
      <c r="EA3755" s="80"/>
      <c r="EB3755" s="80"/>
      <c r="EC3755" s="80"/>
      <c r="ED3755" s="80"/>
      <c r="EE3755" s="80"/>
      <c r="EF3755" s="80"/>
      <c r="EG3755" s="80"/>
      <c r="EH3755" s="80"/>
      <c r="EI3755" s="80"/>
      <c r="EJ3755" s="80"/>
      <c r="EK3755" s="80"/>
      <c r="EL3755" s="80"/>
      <c r="EM3755" s="80"/>
      <c r="EN3755" s="80"/>
      <c r="EO3755" s="80"/>
      <c r="EP3755" s="80"/>
      <c r="EQ3755" s="80"/>
      <c r="ER3755" s="80"/>
      <c r="ES3755" s="80"/>
      <c r="ET3755" s="80"/>
      <c r="EU3755" s="80"/>
      <c r="EV3755" s="80"/>
      <c r="EW3755" s="80"/>
      <c r="EX3755" s="80"/>
      <c r="EY3755" s="80"/>
      <c r="EZ3755" s="80"/>
      <c r="FA3755" s="80"/>
      <c r="FB3755" s="80"/>
      <c r="FC3755" s="80"/>
      <c r="FD3755" s="80"/>
      <c r="FE3755" s="80"/>
      <c r="FF3755" s="80"/>
      <c r="FG3755" s="80"/>
      <c r="FH3755" s="80"/>
      <c r="FI3755" s="80"/>
      <c r="FJ3755" s="80"/>
      <c r="FK3755" s="80"/>
      <c r="FL3755" s="80"/>
      <c r="FM3755" s="80"/>
      <c r="FN3755" s="80"/>
      <c r="FO3755" s="80"/>
      <c r="FP3755" s="80"/>
      <c r="FQ3755" s="80"/>
      <c r="FR3755" s="80"/>
      <c r="FS3755" s="80"/>
      <c r="FT3755" s="80"/>
      <c r="FU3755" s="80"/>
      <c r="FV3755" s="80"/>
      <c r="FW3755" s="80"/>
      <c r="FX3755" s="80"/>
      <c r="FY3755" s="80"/>
      <c r="FZ3755" s="80"/>
      <c r="GA3755" s="80"/>
      <c r="GB3755" s="80"/>
      <c r="GC3755" s="80"/>
      <c r="GD3755" s="80"/>
      <c r="GE3755" s="80"/>
      <c r="GF3755" s="80"/>
      <c r="GG3755" s="80"/>
      <c r="GH3755" s="80"/>
      <c r="GI3755" s="80"/>
      <c r="GJ3755" s="80"/>
      <c r="GK3755" s="80"/>
      <c r="GL3755" s="80"/>
      <c r="GM3755" s="80"/>
      <c r="GN3755" s="80"/>
      <c r="GO3755" s="80"/>
      <c r="GP3755" s="80"/>
      <c r="GQ3755" s="80"/>
      <c r="GR3755" s="80"/>
      <c r="GS3755" s="80"/>
      <c r="GT3755" s="80"/>
      <c r="GU3755" s="80"/>
      <c r="GV3755" s="80"/>
      <c r="GW3755" s="80"/>
      <c r="GX3755" s="80"/>
      <c r="GY3755" s="80"/>
      <c r="GZ3755" s="80"/>
      <c r="HA3755" s="80"/>
      <c r="HB3755" s="80"/>
      <c r="HC3755" s="80"/>
      <c r="HD3755" s="80"/>
      <c r="HE3755" s="80"/>
      <c r="HF3755" s="80"/>
      <c r="HG3755" s="80"/>
      <c r="HH3755" s="80"/>
      <c r="HI3755" s="80"/>
      <c r="HJ3755" s="80"/>
      <c r="HK3755" s="80"/>
      <c r="HL3755" s="80"/>
      <c r="HM3755" s="80"/>
      <c r="HN3755" s="80"/>
      <c r="HO3755" s="80"/>
      <c r="HP3755" s="80"/>
      <c r="HQ3755" s="80"/>
      <c r="HR3755" s="80"/>
      <c r="HS3755" s="80"/>
      <c r="HT3755" s="80"/>
      <c r="HU3755" s="80"/>
      <c r="HV3755" s="80"/>
      <c r="HW3755" s="80"/>
      <c r="HX3755" s="80"/>
      <c r="HY3755" s="80"/>
      <c r="HZ3755" s="80"/>
      <c r="IA3755" s="80"/>
      <c r="IB3755" s="80"/>
      <c r="IC3755" s="80"/>
      <c r="ID3755" s="80"/>
      <c r="IE3755" s="80"/>
      <c r="IF3755" s="80"/>
      <c r="IG3755" s="80"/>
      <c r="IH3755" s="80"/>
      <c r="II3755" s="80"/>
      <c r="IJ3755" s="80"/>
      <c r="IK3755" s="80"/>
      <c r="IL3755" s="80"/>
      <c r="IM3755" s="80"/>
      <c r="IN3755" s="80"/>
      <c r="IO3755" s="80"/>
      <c r="IP3755" s="80"/>
      <c r="IQ3755" s="80"/>
      <c r="IR3755" s="80"/>
      <c r="IS3755" s="80"/>
      <c r="IT3755" s="80"/>
      <c r="IU3755" s="80"/>
      <c r="IV3755" s="80"/>
    </row>
    <row r="3756" spans="1:256">
      <c r="A3756" s="48"/>
      <c r="B3756" s="65"/>
      <c r="C3756" s="50"/>
      <c r="D3756" s="51"/>
      <c r="E3756" s="19"/>
      <c r="F3756" s="21"/>
      <c r="G3756" s="80"/>
      <c r="H3756" s="80"/>
      <c r="I3756" s="80"/>
      <c r="J3756" s="80"/>
      <c r="K3756" s="80"/>
      <c r="L3756" s="80"/>
      <c r="M3756" s="80"/>
      <c r="N3756" s="80"/>
      <c r="O3756" s="80"/>
      <c r="P3756" s="80"/>
      <c r="Q3756" s="80"/>
      <c r="R3756" s="80"/>
      <c r="S3756" s="80"/>
      <c r="T3756" s="80"/>
      <c r="U3756" s="80"/>
      <c r="V3756" s="80"/>
      <c r="W3756" s="80"/>
      <c r="X3756" s="80"/>
      <c r="Y3756" s="80"/>
      <c r="Z3756" s="80"/>
      <c r="AA3756" s="80"/>
      <c r="AB3756" s="80"/>
      <c r="AC3756" s="80"/>
      <c r="AD3756" s="80"/>
      <c r="AE3756" s="80"/>
      <c r="AF3756" s="80"/>
      <c r="AG3756" s="80"/>
      <c r="AH3756" s="80"/>
      <c r="AI3756" s="80"/>
      <c r="AJ3756" s="80"/>
      <c r="AK3756" s="80"/>
      <c r="AL3756" s="80"/>
      <c r="AM3756" s="80"/>
      <c r="AN3756" s="80"/>
      <c r="AO3756" s="80"/>
      <c r="AP3756" s="80"/>
      <c r="AQ3756" s="80"/>
      <c r="AR3756" s="80"/>
      <c r="AS3756" s="80"/>
      <c r="AT3756" s="80"/>
      <c r="AU3756" s="80"/>
      <c r="AV3756" s="80"/>
      <c r="AW3756" s="80"/>
      <c r="AX3756" s="80"/>
      <c r="AY3756" s="80"/>
      <c r="AZ3756" s="80"/>
      <c r="BA3756" s="80"/>
      <c r="BB3756" s="80"/>
      <c r="BC3756" s="80"/>
      <c r="BD3756" s="80"/>
      <c r="BE3756" s="80"/>
      <c r="BF3756" s="80"/>
      <c r="BG3756" s="80"/>
      <c r="BH3756" s="80"/>
      <c r="BI3756" s="80"/>
      <c r="BJ3756" s="80"/>
      <c r="BK3756" s="80"/>
      <c r="BL3756" s="80"/>
      <c r="BM3756" s="80"/>
      <c r="BN3756" s="80"/>
      <c r="BO3756" s="80"/>
      <c r="BP3756" s="80"/>
      <c r="BQ3756" s="80"/>
      <c r="BR3756" s="80"/>
      <c r="BS3756" s="80"/>
      <c r="BT3756" s="80"/>
      <c r="BU3756" s="80"/>
      <c r="BV3756" s="80"/>
      <c r="BW3756" s="80"/>
      <c r="BX3756" s="80"/>
      <c r="BY3756" s="80"/>
      <c r="BZ3756" s="80"/>
      <c r="CA3756" s="80"/>
      <c r="CB3756" s="80"/>
      <c r="CC3756" s="80"/>
      <c r="CD3756" s="80"/>
      <c r="CE3756" s="80"/>
      <c r="CF3756" s="80"/>
      <c r="CG3756" s="80"/>
      <c r="CH3756" s="80"/>
      <c r="CI3756" s="80"/>
      <c r="CJ3756" s="80"/>
      <c r="CK3756" s="80"/>
      <c r="CL3756" s="80"/>
      <c r="CM3756" s="80"/>
      <c r="CN3756" s="80"/>
      <c r="CO3756" s="80"/>
      <c r="CP3756" s="80"/>
      <c r="CQ3756" s="80"/>
      <c r="CR3756" s="80"/>
      <c r="CS3756" s="80"/>
      <c r="CT3756" s="80"/>
      <c r="CU3756" s="80"/>
      <c r="CV3756" s="80"/>
      <c r="CW3756" s="80"/>
      <c r="CX3756" s="80"/>
      <c r="CY3756" s="80"/>
      <c r="CZ3756" s="80"/>
      <c r="DA3756" s="80"/>
      <c r="DB3756" s="80"/>
      <c r="DC3756" s="80"/>
      <c r="DD3756" s="80"/>
      <c r="DE3756" s="80"/>
      <c r="DF3756" s="80"/>
      <c r="DG3756" s="80"/>
      <c r="DH3756" s="80"/>
      <c r="DI3756" s="80"/>
      <c r="DJ3756" s="80"/>
      <c r="DK3756" s="80"/>
      <c r="DL3756" s="80"/>
      <c r="DM3756" s="80"/>
      <c r="DN3756" s="80"/>
      <c r="DO3756" s="80"/>
      <c r="DP3756" s="80"/>
      <c r="DQ3756" s="80"/>
      <c r="DR3756" s="80"/>
      <c r="DS3756" s="80"/>
      <c r="DT3756" s="80"/>
      <c r="DU3756" s="80"/>
      <c r="DV3756" s="80"/>
      <c r="DW3756" s="80"/>
      <c r="DX3756" s="80"/>
      <c r="DY3756" s="80"/>
      <c r="DZ3756" s="80"/>
      <c r="EA3756" s="80"/>
      <c r="EB3756" s="80"/>
      <c r="EC3756" s="80"/>
      <c r="ED3756" s="80"/>
      <c r="EE3756" s="80"/>
      <c r="EF3756" s="80"/>
      <c r="EG3756" s="80"/>
      <c r="EH3756" s="80"/>
      <c r="EI3756" s="80"/>
      <c r="EJ3756" s="80"/>
      <c r="EK3756" s="80"/>
      <c r="EL3756" s="80"/>
      <c r="EM3756" s="80"/>
      <c r="EN3756" s="80"/>
      <c r="EO3756" s="80"/>
      <c r="EP3756" s="80"/>
      <c r="EQ3756" s="80"/>
      <c r="ER3756" s="80"/>
      <c r="ES3756" s="80"/>
      <c r="ET3756" s="80"/>
      <c r="EU3756" s="80"/>
      <c r="EV3756" s="80"/>
      <c r="EW3756" s="80"/>
      <c r="EX3756" s="80"/>
      <c r="EY3756" s="80"/>
      <c r="EZ3756" s="80"/>
      <c r="FA3756" s="80"/>
      <c r="FB3756" s="80"/>
      <c r="FC3756" s="80"/>
      <c r="FD3756" s="80"/>
      <c r="FE3756" s="80"/>
      <c r="FF3756" s="80"/>
      <c r="FG3756" s="80"/>
      <c r="FH3756" s="80"/>
      <c r="FI3756" s="80"/>
      <c r="FJ3756" s="80"/>
      <c r="FK3756" s="80"/>
      <c r="FL3756" s="80"/>
      <c r="FM3756" s="80"/>
      <c r="FN3756" s="80"/>
      <c r="FO3756" s="80"/>
      <c r="FP3756" s="80"/>
      <c r="FQ3756" s="80"/>
      <c r="FR3756" s="80"/>
      <c r="FS3756" s="80"/>
      <c r="FT3756" s="80"/>
      <c r="FU3756" s="80"/>
      <c r="FV3756" s="80"/>
      <c r="FW3756" s="80"/>
      <c r="FX3756" s="80"/>
      <c r="FY3756" s="80"/>
      <c r="FZ3756" s="80"/>
      <c r="GA3756" s="80"/>
      <c r="GB3756" s="80"/>
      <c r="GC3756" s="80"/>
      <c r="GD3756" s="80"/>
      <c r="GE3756" s="80"/>
      <c r="GF3756" s="80"/>
      <c r="GG3756" s="80"/>
      <c r="GH3756" s="80"/>
      <c r="GI3756" s="80"/>
      <c r="GJ3756" s="80"/>
      <c r="GK3756" s="80"/>
      <c r="GL3756" s="80"/>
      <c r="GM3756" s="80"/>
      <c r="GN3756" s="80"/>
      <c r="GO3756" s="80"/>
      <c r="GP3756" s="80"/>
      <c r="GQ3756" s="80"/>
      <c r="GR3756" s="80"/>
      <c r="GS3756" s="80"/>
      <c r="GT3756" s="80"/>
      <c r="GU3756" s="80"/>
      <c r="GV3756" s="80"/>
      <c r="GW3756" s="80"/>
      <c r="GX3756" s="80"/>
      <c r="GY3756" s="80"/>
      <c r="GZ3756" s="80"/>
      <c r="HA3756" s="80"/>
      <c r="HB3756" s="80"/>
      <c r="HC3756" s="80"/>
      <c r="HD3756" s="80"/>
      <c r="HE3756" s="80"/>
      <c r="HF3756" s="80"/>
      <c r="HG3756" s="80"/>
      <c r="HH3756" s="80"/>
      <c r="HI3756" s="80"/>
      <c r="HJ3756" s="80"/>
      <c r="HK3756" s="80"/>
      <c r="HL3756" s="80"/>
      <c r="HM3756" s="80"/>
      <c r="HN3756" s="80"/>
      <c r="HO3756" s="80"/>
      <c r="HP3756" s="80"/>
      <c r="HQ3756" s="80"/>
      <c r="HR3756" s="80"/>
      <c r="HS3756" s="80"/>
      <c r="HT3756" s="80"/>
      <c r="HU3756" s="80"/>
      <c r="HV3756" s="80"/>
      <c r="HW3756" s="80"/>
      <c r="HX3756" s="80"/>
      <c r="HY3756" s="80"/>
      <c r="HZ3756" s="80"/>
      <c r="IA3756" s="80"/>
      <c r="IB3756" s="80"/>
      <c r="IC3756" s="80"/>
      <c r="ID3756" s="80"/>
      <c r="IE3756" s="80"/>
      <c r="IF3756" s="80"/>
      <c r="IG3756" s="80"/>
      <c r="IH3756" s="80"/>
      <c r="II3756" s="80"/>
      <c r="IJ3756" s="80"/>
      <c r="IK3756" s="80"/>
      <c r="IL3756" s="80"/>
      <c r="IM3756" s="80"/>
      <c r="IN3756" s="80"/>
      <c r="IO3756" s="80"/>
      <c r="IP3756" s="80"/>
      <c r="IQ3756" s="80"/>
      <c r="IR3756" s="80"/>
      <c r="IS3756" s="80"/>
      <c r="IT3756" s="80"/>
      <c r="IU3756" s="80"/>
      <c r="IV3756" s="80"/>
    </row>
    <row r="3757" spans="1:256">
      <c r="A3757" s="48"/>
      <c r="B3757" s="65"/>
      <c r="C3757" s="50"/>
      <c r="D3757" s="51"/>
      <c r="E3757" s="19"/>
      <c r="F3757" s="21"/>
      <c r="G3757" s="80"/>
      <c r="H3757" s="80"/>
      <c r="I3757" s="80"/>
      <c r="J3757" s="80"/>
      <c r="K3757" s="80"/>
      <c r="L3757" s="80"/>
      <c r="M3757" s="80"/>
      <c r="N3757" s="80"/>
      <c r="O3757" s="80"/>
      <c r="P3757" s="80"/>
      <c r="Q3757" s="80"/>
      <c r="R3757" s="80"/>
      <c r="S3757" s="80"/>
      <c r="T3757" s="80"/>
      <c r="U3757" s="80"/>
      <c r="V3757" s="80"/>
      <c r="W3757" s="80"/>
      <c r="X3757" s="80"/>
      <c r="Y3757" s="80"/>
      <c r="Z3757" s="80"/>
      <c r="AA3757" s="80"/>
      <c r="AB3757" s="80"/>
      <c r="AC3757" s="80"/>
      <c r="AD3757" s="80"/>
      <c r="AE3757" s="80"/>
      <c r="AF3757" s="80"/>
      <c r="AG3757" s="80"/>
      <c r="AH3757" s="80"/>
      <c r="AI3757" s="80"/>
      <c r="AJ3757" s="80"/>
      <c r="AK3757" s="80"/>
      <c r="AL3757" s="80"/>
      <c r="AM3757" s="80"/>
      <c r="AN3757" s="80"/>
      <c r="AO3757" s="80"/>
      <c r="AP3757" s="80"/>
      <c r="AQ3757" s="80"/>
      <c r="AR3757" s="80"/>
      <c r="AS3757" s="80"/>
      <c r="AT3757" s="80"/>
      <c r="AU3757" s="80"/>
      <c r="AV3757" s="80"/>
      <c r="AW3757" s="80"/>
      <c r="AX3757" s="80"/>
      <c r="AY3757" s="80"/>
      <c r="AZ3757" s="80"/>
      <c r="BA3757" s="80"/>
      <c r="BB3757" s="80"/>
      <c r="BC3757" s="80"/>
      <c r="BD3757" s="80"/>
      <c r="BE3757" s="80"/>
      <c r="BF3757" s="80"/>
      <c r="BG3757" s="80"/>
      <c r="BH3757" s="80"/>
      <c r="BI3757" s="80"/>
      <c r="BJ3757" s="80"/>
      <c r="BK3757" s="80"/>
      <c r="BL3757" s="80"/>
      <c r="BM3757" s="80"/>
      <c r="BN3757" s="80"/>
      <c r="BO3757" s="80"/>
      <c r="BP3757" s="80"/>
      <c r="BQ3757" s="80"/>
      <c r="BR3757" s="80"/>
      <c r="BS3757" s="80"/>
      <c r="BT3757" s="80"/>
      <c r="BU3757" s="80"/>
      <c r="BV3757" s="80"/>
      <c r="BW3757" s="80"/>
      <c r="BX3757" s="80"/>
      <c r="BY3757" s="80"/>
      <c r="BZ3757" s="80"/>
      <c r="CA3757" s="80"/>
      <c r="CB3757" s="80"/>
      <c r="CC3757" s="80"/>
      <c r="CD3757" s="80"/>
      <c r="CE3757" s="80"/>
      <c r="CF3757" s="80"/>
      <c r="CG3757" s="80"/>
      <c r="CH3757" s="80"/>
      <c r="CI3757" s="80"/>
      <c r="CJ3757" s="80"/>
      <c r="CK3757" s="80"/>
      <c r="CL3757" s="80"/>
      <c r="CM3757" s="80"/>
      <c r="CN3757" s="80"/>
      <c r="CO3757" s="80"/>
      <c r="CP3757" s="80"/>
      <c r="CQ3757" s="80"/>
      <c r="CR3757" s="80"/>
      <c r="CS3757" s="80"/>
      <c r="CT3757" s="80"/>
      <c r="CU3757" s="80"/>
      <c r="CV3757" s="80"/>
      <c r="CW3757" s="80"/>
      <c r="CX3757" s="80"/>
      <c r="CY3757" s="80"/>
      <c r="CZ3757" s="80"/>
      <c r="DA3757" s="80"/>
      <c r="DB3757" s="80"/>
      <c r="DC3757" s="80"/>
      <c r="DD3757" s="80"/>
      <c r="DE3757" s="80"/>
      <c r="DF3757" s="80"/>
      <c r="DG3757" s="80"/>
      <c r="DH3757" s="80"/>
      <c r="DI3757" s="80"/>
      <c r="DJ3757" s="80"/>
      <c r="DK3757" s="80"/>
      <c r="DL3757" s="80"/>
      <c r="DM3757" s="80"/>
      <c r="DN3757" s="80"/>
      <c r="DO3757" s="80"/>
      <c r="DP3757" s="80"/>
      <c r="DQ3757" s="80"/>
      <c r="DR3757" s="80"/>
      <c r="DS3757" s="80"/>
      <c r="DT3757" s="80"/>
      <c r="DU3757" s="80"/>
      <c r="DV3757" s="80"/>
      <c r="DW3757" s="80"/>
      <c r="DX3757" s="80"/>
      <c r="DY3757" s="80"/>
      <c r="DZ3757" s="80"/>
      <c r="EA3757" s="80"/>
      <c r="EB3757" s="80"/>
      <c r="EC3757" s="80"/>
      <c r="ED3757" s="80"/>
      <c r="EE3757" s="80"/>
      <c r="EF3757" s="80"/>
      <c r="EG3757" s="80"/>
      <c r="EH3757" s="80"/>
      <c r="EI3757" s="80"/>
      <c r="EJ3757" s="80"/>
      <c r="EK3757" s="80"/>
      <c r="EL3757" s="80"/>
      <c r="EM3757" s="80"/>
      <c r="EN3757" s="80"/>
      <c r="EO3757" s="80"/>
      <c r="EP3757" s="80"/>
      <c r="EQ3757" s="80"/>
      <c r="ER3757" s="80"/>
      <c r="ES3757" s="80"/>
      <c r="ET3757" s="80"/>
      <c r="EU3757" s="80"/>
      <c r="EV3757" s="80"/>
      <c r="EW3757" s="80"/>
      <c r="EX3757" s="80"/>
      <c r="EY3757" s="80"/>
      <c r="EZ3757" s="80"/>
      <c r="FA3757" s="80"/>
      <c r="FB3757" s="80"/>
      <c r="FC3757" s="80"/>
      <c r="FD3757" s="80"/>
      <c r="FE3757" s="80"/>
      <c r="FF3757" s="80"/>
      <c r="FG3757" s="80"/>
      <c r="FH3757" s="80"/>
      <c r="FI3757" s="80"/>
      <c r="FJ3757" s="80"/>
      <c r="FK3757" s="80"/>
      <c r="FL3757" s="80"/>
      <c r="FM3757" s="80"/>
      <c r="FN3757" s="80"/>
      <c r="FO3757" s="80"/>
      <c r="FP3757" s="80"/>
      <c r="FQ3757" s="80"/>
      <c r="FR3757" s="80"/>
      <c r="FS3757" s="80"/>
      <c r="FT3757" s="80"/>
      <c r="FU3757" s="80"/>
      <c r="FV3757" s="80"/>
      <c r="FW3757" s="80"/>
      <c r="FX3757" s="80"/>
      <c r="FY3757" s="80"/>
      <c r="FZ3757" s="80"/>
      <c r="GA3757" s="80"/>
      <c r="GB3757" s="80"/>
      <c r="GC3757" s="80"/>
      <c r="GD3757" s="80"/>
      <c r="GE3757" s="80"/>
      <c r="GF3757" s="80"/>
      <c r="GG3757" s="80"/>
      <c r="GH3757" s="80"/>
      <c r="GI3757" s="80"/>
      <c r="GJ3757" s="80"/>
      <c r="GK3757" s="80"/>
      <c r="GL3757" s="80"/>
      <c r="GM3757" s="80"/>
      <c r="GN3757" s="80"/>
      <c r="GO3757" s="80"/>
      <c r="GP3757" s="80"/>
      <c r="GQ3757" s="80"/>
      <c r="GR3757" s="80"/>
      <c r="GS3757" s="80"/>
      <c r="GT3757" s="80"/>
      <c r="GU3757" s="80"/>
      <c r="GV3757" s="80"/>
      <c r="GW3757" s="80"/>
      <c r="GX3757" s="80"/>
      <c r="GY3757" s="80"/>
      <c r="GZ3757" s="80"/>
      <c r="HA3757" s="80"/>
      <c r="HB3757" s="80"/>
      <c r="HC3757" s="80"/>
      <c r="HD3757" s="80"/>
      <c r="HE3757" s="80"/>
      <c r="HF3757" s="80"/>
      <c r="HG3757" s="80"/>
      <c r="HH3757" s="80"/>
      <c r="HI3757" s="80"/>
      <c r="HJ3757" s="80"/>
      <c r="HK3757" s="80"/>
      <c r="HL3757" s="80"/>
      <c r="HM3757" s="80"/>
      <c r="HN3757" s="80"/>
      <c r="HO3757" s="80"/>
      <c r="HP3757" s="80"/>
      <c r="HQ3757" s="80"/>
      <c r="HR3757" s="80"/>
      <c r="HS3757" s="80"/>
      <c r="HT3757" s="80"/>
      <c r="HU3757" s="80"/>
      <c r="HV3757" s="80"/>
      <c r="HW3757" s="80"/>
      <c r="HX3757" s="80"/>
      <c r="HY3757" s="80"/>
      <c r="HZ3757" s="80"/>
      <c r="IA3757" s="80"/>
      <c r="IB3757" s="80"/>
      <c r="IC3757" s="80"/>
      <c r="ID3757" s="80"/>
      <c r="IE3757" s="80"/>
      <c r="IF3757" s="80"/>
      <c r="IG3757" s="80"/>
      <c r="IH3757" s="80"/>
      <c r="II3757" s="80"/>
      <c r="IJ3757" s="80"/>
      <c r="IK3757" s="80"/>
      <c r="IL3757" s="80"/>
      <c r="IM3757" s="80"/>
      <c r="IN3757" s="80"/>
      <c r="IO3757" s="80"/>
      <c r="IP3757" s="80"/>
      <c r="IQ3757" s="80"/>
      <c r="IR3757" s="80"/>
      <c r="IS3757" s="80"/>
      <c r="IT3757" s="80"/>
      <c r="IU3757" s="80"/>
      <c r="IV3757" s="80"/>
    </row>
    <row r="3758" spans="1:256">
      <c r="A3758" s="48"/>
      <c r="B3758" s="65"/>
      <c r="C3758" s="50"/>
      <c r="D3758" s="51"/>
      <c r="E3758" s="19"/>
      <c r="F3758" s="21"/>
      <c r="G3758" s="80"/>
      <c r="H3758" s="80"/>
      <c r="I3758" s="80"/>
      <c r="J3758" s="80"/>
      <c r="K3758" s="80"/>
      <c r="L3758" s="80"/>
      <c r="M3758" s="80"/>
      <c r="N3758" s="80"/>
      <c r="O3758" s="80"/>
      <c r="P3758" s="80"/>
      <c r="Q3758" s="80"/>
      <c r="R3758" s="80"/>
      <c r="S3758" s="80"/>
      <c r="T3758" s="80"/>
      <c r="U3758" s="80"/>
      <c r="V3758" s="80"/>
      <c r="W3758" s="80"/>
      <c r="X3758" s="80"/>
      <c r="Y3758" s="80"/>
      <c r="Z3758" s="80"/>
      <c r="AA3758" s="80"/>
      <c r="AB3758" s="80"/>
      <c r="AC3758" s="80"/>
      <c r="AD3758" s="80"/>
      <c r="AE3758" s="80"/>
      <c r="AF3758" s="80"/>
      <c r="AG3758" s="80"/>
      <c r="AH3758" s="80"/>
      <c r="AI3758" s="80"/>
      <c r="AJ3758" s="80"/>
      <c r="AK3758" s="80"/>
      <c r="AL3758" s="80"/>
      <c r="AM3758" s="80"/>
      <c r="AN3758" s="80"/>
      <c r="AO3758" s="80"/>
      <c r="AP3758" s="80"/>
      <c r="AQ3758" s="80"/>
      <c r="AR3758" s="80"/>
      <c r="AS3758" s="80"/>
      <c r="AT3758" s="80"/>
      <c r="AU3758" s="80"/>
      <c r="AV3758" s="80"/>
      <c r="AW3758" s="80"/>
      <c r="AX3758" s="80"/>
      <c r="AY3758" s="80"/>
      <c r="AZ3758" s="80"/>
      <c r="BA3758" s="80"/>
      <c r="BB3758" s="80"/>
      <c r="BC3758" s="80"/>
      <c r="BD3758" s="80"/>
      <c r="BE3758" s="80"/>
      <c r="BF3758" s="80"/>
      <c r="BG3758" s="80"/>
      <c r="BH3758" s="80"/>
      <c r="BI3758" s="80"/>
      <c r="BJ3758" s="80"/>
      <c r="BK3758" s="80"/>
      <c r="BL3758" s="80"/>
      <c r="BM3758" s="80"/>
      <c r="BN3758" s="80"/>
      <c r="BO3758" s="80"/>
      <c r="BP3758" s="80"/>
      <c r="BQ3758" s="80"/>
      <c r="BR3758" s="80"/>
      <c r="BS3758" s="80"/>
      <c r="BT3758" s="80"/>
      <c r="BU3758" s="80"/>
      <c r="BV3758" s="80"/>
      <c r="BW3758" s="80"/>
      <c r="BX3758" s="80"/>
      <c r="BY3758" s="80"/>
      <c r="BZ3758" s="80"/>
      <c r="CA3758" s="80"/>
      <c r="CB3758" s="80"/>
      <c r="CC3758" s="80"/>
      <c r="CD3758" s="80"/>
      <c r="CE3758" s="80"/>
      <c r="CF3758" s="80"/>
      <c r="CG3758" s="80"/>
      <c r="CH3758" s="80"/>
      <c r="CI3758" s="80"/>
      <c r="CJ3758" s="80"/>
      <c r="CK3758" s="80"/>
      <c r="CL3758" s="80"/>
      <c r="CM3758" s="80"/>
      <c r="CN3758" s="80"/>
      <c r="CO3758" s="80"/>
      <c r="CP3758" s="80"/>
      <c r="CQ3758" s="80"/>
      <c r="CR3758" s="80"/>
      <c r="CS3758" s="80"/>
      <c r="CT3758" s="80"/>
      <c r="CU3758" s="80"/>
      <c r="CV3758" s="80"/>
      <c r="CW3758" s="80"/>
      <c r="CX3758" s="80"/>
      <c r="CY3758" s="80"/>
      <c r="CZ3758" s="80"/>
      <c r="DA3758" s="80"/>
      <c r="DB3758" s="80"/>
      <c r="DC3758" s="80"/>
      <c r="DD3758" s="80"/>
      <c r="DE3758" s="80"/>
      <c r="DF3758" s="80"/>
      <c r="DG3758" s="80"/>
      <c r="DH3758" s="80"/>
      <c r="DI3758" s="80"/>
      <c r="DJ3758" s="80"/>
      <c r="DK3758" s="80"/>
      <c r="DL3758" s="80"/>
      <c r="DM3758" s="80"/>
      <c r="DN3758" s="80"/>
      <c r="DO3758" s="80"/>
      <c r="DP3758" s="80"/>
      <c r="DQ3758" s="80"/>
      <c r="DR3758" s="80"/>
      <c r="DS3758" s="80"/>
      <c r="DT3758" s="80"/>
      <c r="DU3758" s="80"/>
      <c r="DV3758" s="80"/>
      <c r="DW3758" s="80"/>
      <c r="DX3758" s="80"/>
      <c r="DY3758" s="80"/>
      <c r="DZ3758" s="80"/>
      <c r="EA3758" s="80"/>
      <c r="EB3758" s="80"/>
      <c r="EC3758" s="80"/>
      <c r="ED3758" s="80"/>
      <c r="EE3758" s="80"/>
      <c r="EF3758" s="80"/>
      <c r="EG3758" s="80"/>
      <c r="EH3758" s="80"/>
      <c r="EI3758" s="80"/>
      <c r="EJ3758" s="80"/>
      <c r="EK3758" s="80"/>
      <c r="EL3758" s="80"/>
      <c r="EM3758" s="80"/>
      <c r="EN3758" s="80"/>
      <c r="EO3758" s="80"/>
      <c r="EP3758" s="80"/>
      <c r="EQ3758" s="80"/>
      <c r="ER3758" s="80"/>
      <c r="ES3758" s="80"/>
      <c r="ET3758" s="80"/>
      <c r="EU3758" s="80"/>
      <c r="EV3758" s="80"/>
      <c r="EW3758" s="80"/>
      <c r="EX3758" s="80"/>
      <c r="EY3758" s="80"/>
      <c r="EZ3758" s="80"/>
      <c r="FA3758" s="80"/>
      <c r="FB3758" s="80"/>
      <c r="FC3758" s="80"/>
      <c r="FD3758" s="80"/>
      <c r="FE3758" s="80"/>
      <c r="FF3758" s="80"/>
      <c r="FG3758" s="80"/>
      <c r="FH3758" s="80"/>
      <c r="FI3758" s="80"/>
      <c r="FJ3758" s="80"/>
      <c r="FK3758" s="80"/>
      <c r="FL3758" s="80"/>
      <c r="FM3758" s="80"/>
      <c r="FN3758" s="80"/>
      <c r="FO3758" s="80"/>
      <c r="FP3758" s="80"/>
      <c r="FQ3758" s="80"/>
      <c r="FR3758" s="80"/>
      <c r="FS3758" s="80"/>
      <c r="FT3758" s="80"/>
      <c r="FU3758" s="80"/>
      <c r="FV3758" s="80"/>
      <c r="FW3758" s="80"/>
      <c r="FX3758" s="80"/>
      <c r="FY3758" s="80"/>
      <c r="FZ3758" s="80"/>
      <c r="GA3758" s="80"/>
      <c r="GB3758" s="80"/>
      <c r="GC3758" s="80"/>
      <c r="GD3758" s="80"/>
      <c r="GE3758" s="80"/>
      <c r="GF3758" s="80"/>
      <c r="GG3758" s="80"/>
      <c r="GH3758" s="80"/>
      <c r="GI3758" s="80"/>
      <c r="GJ3758" s="80"/>
      <c r="GK3758" s="80"/>
      <c r="GL3758" s="80"/>
      <c r="GM3758" s="80"/>
      <c r="GN3758" s="80"/>
      <c r="GO3758" s="80"/>
      <c r="GP3758" s="80"/>
      <c r="GQ3758" s="80"/>
      <c r="GR3758" s="80"/>
      <c r="GS3758" s="80"/>
      <c r="GT3758" s="80"/>
      <c r="GU3758" s="80"/>
      <c r="GV3758" s="80"/>
      <c r="GW3758" s="80"/>
      <c r="GX3758" s="80"/>
      <c r="GY3758" s="80"/>
      <c r="GZ3758" s="80"/>
      <c r="HA3758" s="80"/>
      <c r="HB3758" s="80"/>
      <c r="HC3758" s="80"/>
      <c r="HD3758" s="80"/>
      <c r="HE3758" s="80"/>
      <c r="HF3758" s="80"/>
      <c r="HG3758" s="80"/>
      <c r="HH3758" s="80"/>
      <c r="HI3758" s="80"/>
      <c r="HJ3758" s="80"/>
      <c r="HK3758" s="80"/>
      <c r="HL3758" s="80"/>
      <c r="HM3758" s="80"/>
      <c r="HN3758" s="80"/>
      <c r="HO3758" s="80"/>
      <c r="HP3758" s="80"/>
      <c r="HQ3758" s="80"/>
      <c r="HR3758" s="80"/>
      <c r="HS3758" s="80"/>
      <c r="HT3758" s="80"/>
      <c r="HU3758" s="80"/>
      <c r="HV3758" s="80"/>
      <c r="HW3758" s="80"/>
      <c r="HX3758" s="80"/>
      <c r="HY3758" s="80"/>
      <c r="HZ3758" s="80"/>
      <c r="IA3758" s="80"/>
      <c r="IB3758" s="80"/>
      <c r="IC3758" s="80"/>
      <c r="ID3758" s="80"/>
      <c r="IE3758" s="80"/>
      <c r="IF3758" s="80"/>
      <c r="IG3758" s="80"/>
      <c r="IH3758" s="80"/>
      <c r="II3758" s="80"/>
      <c r="IJ3758" s="80"/>
      <c r="IK3758" s="80"/>
      <c r="IL3758" s="80"/>
      <c r="IM3758" s="80"/>
      <c r="IN3758" s="80"/>
      <c r="IO3758" s="80"/>
      <c r="IP3758" s="80"/>
      <c r="IQ3758" s="80"/>
      <c r="IR3758" s="80"/>
      <c r="IS3758" s="80"/>
      <c r="IT3758" s="80"/>
      <c r="IU3758" s="80"/>
      <c r="IV3758" s="80"/>
    </row>
    <row r="3759" spans="1:256">
      <c r="A3759" s="48"/>
      <c r="B3759" s="65"/>
      <c r="C3759" s="50"/>
      <c r="D3759" s="51"/>
      <c r="E3759" s="19"/>
      <c r="F3759" s="21"/>
      <c r="G3759" s="80"/>
      <c r="H3759" s="80"/>
      <c r="I3759" s="80"/>
      <c r="J3759" s="80"/>
      <c r="K3759" s="80"/>
      <c r="L3759" s="80"/>
      <c r="M3759" s="80"/>
      <c r="N3759" s="80"/>
      <c r="O3759" s="80"/>
      <c r="P3759" s="80"/>
      <c r="Q3759" s="80"/>
      <c r="R3759" s="80"/>
      <c r="S3759" s="80"/>
      <c r="T3759" s="80"/>
      <c r="U3759" s="80"/>
      <c r="V3759" s="80"/>
      <c r="W3759" s="80"/>
      <c r="X3759" s="80"/>
      <c r="Y3759" s="80"/>
      <c r="Z3759" s="80"/>
      <c r="AA3759" s="80"/>
      <c r="AB3759" s="80"/>
      <c r="AC3759" s="80"/>
      <c r="AD3759" s="80"/>
      <c r="AE3759" s="80"/>
      <c r="AF3759" s="80"/>
      <c r="AG3759" s="80"/>
      <c r="AH3759" s="80"/>
      <c r="AI3759" s="80"/>
      <c r="AJ3759" s="80"/>
      <c r="AK3759" s="80"/>
      <c r="AL3759" s="80"/>
      <c r="AM3759" s="80"/>
      <c r="AN3759" s="80"/>
      <c r="AO3759" s="80"/>
      <c r="AP3759" s="80"/>
      <c r="AQ3759" s="80"/>
      <c r="AR3759" s="80"/>
      <c r="AS3759" s="80"/>
      <c r="AT3759" s="80"/>
      <c r="AU3759" s="80"/>
      <c r="AV3759" s="80"/>
      <c r="AW3759" s="80"/>
      <c r="AX3759" s="80"/>
      <c r="AY3759" s="80"/>
      <c r="AZ3759" s="80"/>
      <c r="BA3759" s="80"/>
      <c r="BB3759" s="80"/>
      <c r="BC3759" s="80"/>
      <c r="BD3759" s="80"/>
      <c r="BE3759" s="80"/>
      <c r="BF3759" s="80"/>
      <c r="BG3759" s="80"/>
      <c r="BH3759" s="80"/>
      <c r="BI3759" s="80"/>
      <c r="BJ3759" s="80"/>
      <c r="BK3759" s="80"/>
      <c r="BL3759" s="80"/>
      <c r="BM3759" s="80"/>
      <c r="BN3759" s="80"/>
      <c r="BO3759" s="80"/>
      <c r="BP3759" s="80"/>
      <c r="BQ3759" s="80"/>
      <c r="BR3759" s="80"/>
      <c r="BS3759" s="80"/>
      <c r="BT3759" s="80"/>
      <c r="BU3759" s="80"/>
      <c r="BV3759" s="80"/>
      <c r="BW3759" s="80"/>
      <c r="BX3759" s="80"/>
      <c r="BY3759" s="80"/>
      <c r="BZ3759" s="80"/>
      <c r="CA3759" s="80"/>
      <c r="CB3759" s="80"/>
      <c r="CC3759" s="80"/>
      <c r="CD3759" s="80"/>
      <c r="CE3759" s="80"/>
      <c r="CF3759" s="80"/>
      <c r="CG3759" s="80"/>
      <c r="CH3759" s="80"/>
      <c r="CI3759" s="80"/>
      <c r="CJ3759" s="80"/>
      <c r="CK3759" s="80"/>
      <c r="CL3759" s="80"/>
      <c r="CM3759" s="80"/>
      <c r="CN3759" s="80"/>
      <c r="CO3759" s="80"/>
      <c r="CP3759" s="80"/>
      <c r="CQ3759" s="80"/>
      <c r="CR3759" s="80"/>
      <c r="CS3759" s="80"/>
      <c r="CT3759" s="80"/>
      <c r="CU3759" s="80"/>
      <c r="CV3759" s="80"/>
      <c r="CW3759" s="80"/>
      <c r="CX3759" s="80"/>
      <c r="CY3759" s="80"/>
      <c r="CZ3759" s="80"/>
      <c r="DA3759" s="80"/>
      <c r="DB3759" s="80"/>
      <c r="DC3759" s="80"/>
      <c r="DD3759" s="80"/>
      <c r="DE3759" s="80"/>
      <c r="DF3759" s="80"/>
      <c r="DG3759" s="80"/>
      <c r="DH3759" s="80"/>
      <c r="DI3759" s="80"/>
      <c r="DJ3759" s="80"/>
      <c r="DK3759" s="80"/>
      <c r="DL3759" s="80"/>
      <c r="DM3759" s="80"/>
      <c r="DN3759" s="80"/>
      <c r="DO3759" s="80"/>
      <c r="DP3759" s="80"/>
      <c r="DQ3759" s="80"/>
      <c r="DR3759" s="80"/>
      <c r="DS3759" s="80"/>
      <c r="DT3759" s="80"/>
      <c r="DU3759" s="80"/>
      <c r="DV3759" s="80"/>
      <c r="DW3759" s="80"/>
      <c r="DX3759" s="80"/>
      <c r="DY3759" s="80"/>
      <c r="DZ3759" s="80"/>
      <c r="EA3759" s="80"/>
      <c r="EB3759" s="80"/>
      <c r="EC3759" s="80"/>
      <c r="ED3759" s="80"/>
      <c r="EE3759" s="80"/>
      <c r="EF3759" s="80"/>
      <c r="EG3759" s="80"/>
      <c r="EH3759" s="80"/>
      <c r="EI3759" s="80"/>
      <c r="EJ3759" s="80"/>
      <c r="EK3759" s="80"/>
      <c r="EL3759" s="80"/>
      <c r="EM3759" s="80"/>
      <c r="EN3759" s="80"/>
      <c r="EO3759" s="80"/>
      <c r="EP3759" s="80"/>
      <c r="EQ3759" s="80"/>
      <c r="ER3759" s="80"/>
      <c r="ES3759" s="80"/>
      <c r="ET3759" s="80"/>
      <c r="EU3759" s="80"/>
      <c r="EV3759" s="80"/>
      <c r="EW3759" s="80"/>
      <c r="EX3759" s="80"/>
      <c r="EY3759" s="80"/>
      <c r="EZ3759" s="80"/>
      <c r="FA3759" s="80"/>
      <c r="FB3759" s="80"/>
      <c r="FC3759" s="80"/>
      <c r="FD3759" s="80"/>
      <c r="FE3759" s="80"/>
      <c r="FF3759" s="80"/>
      <c r="FG3759" s="80"/>
      <c r="FH3759" s="80"/>
      <c r="FI3759" s="80"/>
      <c r="FJ3759" s="80"/>
      <c r="FK3759" s="80"/>
      <c r="FL3759" s="80"/>
      <c r="FM3759" s="80"/>
      <c r="FN3759" s="80"/>
      <c r="FO3759" s="80"/>
      <c r="FP3759" s="80"/>
      <c r="FQ3759" s="80"/>
      <c r="FR3759" s="80"/>
      <c r="FS3759" s="80"/>
      <c r="FT3759" s="80"/>
      <c r="FU3759" s="80"/>
      <c r="FV3759" s="80"/>
      <c r="FW3759" s="80"/>
      <c r="FX3759" s="80"/>
      <c r="FY3759" s="80"/>
      <c r="FZ3759" s="80"/>
      <c r="GA3759" s="80"/>
      <c r="GB3759" s="80"/>
      <c r="GC3759" s="80"/>
      <c r="GD3759" s="80"/>
      <c r="GE3759" s="80"/>
      <c r="GF3759" s="80"/>
      <c r="GG3759" s="80"/>
      <c r="GH3759" s="80"/>
      <c r="GI3759" s="80"/>
      <c r="GJ3759" s="80"/>
      <c r="GK3759" s="80"/>
      <c r="GL3759" s="80"/>
      <c r="GM3759" s="80"/>
      <c r="GN3759" s="80"/>
      <c r="GO3759" s="80"/>
      <c r="GP3759" s="80"/>
      <c r="GQ3759" s="80"/>
      <c r="GR3759" s="80"/>
      <c r="GS3759" s="80"/>
      <c r="GT3759" s="80"/>
      <c r="GU3759" s="80"/>
      <c r="GV3759" s="80"/>
      <c r="GW3759" s="80"/>
      <c r="GX3759" s="80"/>
      <c r="GY3759" s="80"/>
      <c r="GZ3759" s="80"/>
      <c r="HA3759" s="80"/>
      <c r="HB3759" s="80"/>
      <c r="HC3759" s="80"/>
      <c r="HD3759" s="80"/>
      <c r="HE3759" s="80"/>
      <c r="HF3759" s="80"/>
      <c r="HG3759" s="80"/>
      <c r="HH3759" s="80"/>
      <c r="HI3759" s="80"/>
      <c r="HJ3759" s="80"/>
      <c r="HK3759" s="80"/>
      <c r="HL3759" s="80"/>
      <c r="HM3759" s="80"/>
      <c r="HN3759" s="80"/>
      <c r="HO3759" s="80"/>
      <c r="HP3759" s="80"/>
      <c r="HQ3759" s="80"/>
      <c r="HR3759" s="80"/>
      <c r="HS3759" s="80"/>
      <c r="HT3759" s="80"/>
      <c r="HU3759" s="80"/>
      <c r="HV3759" s="80"/>
      <c r="HW3759" s="80"/>
      <c r="HX3759" s="80"/>
      <c r="HY3759" s="80"/>
      <c r="HZ3759" s="80"/>
      <c r="IA3759" s="80"/>
      <c r="IB3759" s="80"/>
      <c r="IC3759" s="80"/>
      <c r="ID3759" s="80"/>
      <c r="IE3759" s="80"/>
      <c r="IF3759" s="80"/>
      <c r="IG3759" s="80"/>
      <c r="IH3759" s="80"/>
      <c r="II3759" s="80"/>
      <c r="IJ3759" s="80"/>
      <c r="IK3759" s="80"/>
      <c r="IL3759" s="80"/>
      <c r="IM3759" s="80"/>
      <c r="IN3759" s="80"/>
      <c r="IO3759" s="80"/>
      <c r="IP3759" s="80"/>
      <c r="IQ3759" s="80"/>
      <c r="IR3759" s="80"/>
      <c r="IS3759" s="80"/>
      <c r="IT3759" s="80"/>
      <c r="IU3759" s="80"/>
      <c r="IV3759" s="80"/>
    </row>
    <row r="3760" spans="1:256">
      <c r="A3760" s="48"/>
      <c r="B3760" s="65"/>
      <c r="C3760" s="50"/>
      <c r="D3760" s="51"/>
      <c r="E3760" s="19"/>
      <c r="F3760" s="21"/>
      <c r="G3760" s="80"/>
      <c r="H3760" s="80"/>
      <c r="I3760" s="80"/>
      <c r="J3760" s="80"/>
      <c r="K3760" s="80"/>
      <c r="L3760" s="80"/>
      <c r="M3760" s="80"/>
      <c r="N3760" s="80"/>
      <c r="O3760" s="80"/>
      <c r="P3760" s="80"/>
      <c r="Q3760" s="80"/>
      <c r="R3760" s="80"/>
      <c r="S3760" s="80"/>
      <c r="T3760" s="80"/>
      <c r="U3760" s="80"/>
      <c r="V3760" s="80"/>
      <c r="W3760" s="80"/>
      <c r="X3760" s="80"/>
      <c r="Y3760" s="80"/>
      <c r="Z3760" s="80"/>
      <c r="AA3760" s="80"/>
      <c r="AB3760" s="80"/>
      <c r="AC3760" s="80"/>
      <c r="AD3760" s="80"/>
      <c r="AE3760" s="80"/>
      <c r="AF3760" s="80"/>
      <c r="AG3760" s="80"/>
      <c r="AH3760" s="80"/>
      <c r="AI3760" s="80"/>
      <c r="AJ3760" s="80"/>
      <c r="AK3760" s="80"/>
      <c r="AL3760" s="80"/>
      <c r="AM3760" s="80"/>
      <c r="AN3760" s="80"/>
      <c r="AO3760" s="80"/>
      <c r="AP3760" s="80"/>
      <c r="AQ3760" s="80"/>
      <c r="AR3760" s="80"/>
      <c r="AS3760" s="80"/>
      <c r="AT3760" s="80"/>
      <c r="AU3760" s="80"/>
      <c r="AV3760" s="80"/>
      <c r="AW3760" s="80"/>
      <c r="AX3760" s="80"/>
      <c r="AY3760" s="80"/>
      <c r="AZ3760" s="80"/>
      <c r="BA3760" s="80"/>
      <c r="BB3760" s="80"/>
      <c r="BC3760" s="80"/>
      <c r="BD3760" s="80"/>
      <c r="BE3760" s="80"/>
      <c r="BF3760" s="80"/>
      <c r="BG3760" s="80"/>
      <c r="BH3760" s="80"/>
      <c r="BI3760" s="80"/>
      <c r="BJ3760" s="80"/>
      <c r="BK3760" s="80"/>
      <c r="BL3760" s="80"/>
      <c r="BM3760" s="80"/>
      <c r="BN3760" s="80"/>
      <c r="BO3760" s="80"/>
      <c r="BP3760" s="80"/>
      <c r="BQ3760" s="80"/>
      <c r="BR3760" s="80"/>
      <c r="BS3760" s="80"/>
      <c r="BT3760" s="80"/>
      <c r="BU3760" s="80"/>
      <c r="BV3760" s="80"/>
      <c r="BW3760" s="80"/>
      <c r="BX3760" s="80"/>
      <c r="BY3760" s="80"/>
      <c r="BZ3760" s="80"/>
      <c r="CA3760" s="80"/>
      <c r="CB3760" s="80"/>
      <c r="CC3760" s="80"/>
      <c r="CD3760" s="80"/>
      <c r="CE3760" s="80"/>
      <c r="CF3760" s="80"/>
      <c r="CG3760" s="80"/>
      <c r="CH3760" s="80"/>
      <c r="CI3760" s="80"/>
      <c r="CJ3760" s="80"/>
      <c r="CK3760" s="80"/>
      <c r="CL3760" s="80"/>
      <c r="CM3760" s="80"/>
      <c r="CN3760" s="80"/>
      <c r="CO3760" s="80"/>
      <c r="CP3760" s="80"/>
      <c r="CQ3760" s="80"/>
      <c r="CR3760" s="80"/>
      <c r="CS3760" s="80"/>
      <c r="CT3760" s="80"/>
      <c r="CU3760" s="80"/>
      <c r="CV3760" s="80"/>
      <c r="CW3760" s="80"/>
      <c r="CX3760" s="80"/>
      <c r="CY3760" s="80"/>
      <c r="CZ3760" s="80"/>
      <c r="DA3760" s="80"/>
      <c r="DB3760" s="80"/>
      <c r="DC3760" s="80"/>
      <c r="DD3760" s="80"/>
      <c r="DE3760" s="80"/>
      <c r="DF3760" s="80"/>
      <c r="DG3760" s="80"/>
      <c r="DH3760" s="80"/>
      <c r="DI3760" s="80"/>
      <c r="DJ3760" s="80"/>
      <c r="DK3760" s="80"/>
      <c r="DL3760" s="80"/>
      <c r="DM3760" s="80"/>
      <c r="DN3760" s="80"/>
      <c r="DO3760" s="80"/>
      <c r="DP3760" s="80"/>
      <c r="DQ3760" s="80"/>
      <c r="DR3760" s="80"/>
      <c r="DS3760" s="80"/>
      <c r="DT3760" s="80"/>
      <c r="DU3760" s="80"/>
      <c r="DV3760" s="80"/>
      <c r="DW3760" s="80"/>
      <c r="DX3760" s="80"/>
      <c r="DY3760" s="80"/>
      <c r="DZ3760" s="80"/>
      <c r="EA3760" s="80"/>
      <c r="EB3760" s="80"/>
      <c r="EC3760" s="80"/>
      <c r="ED3760" s="80"/>
      <c r="EE3760" s="80"/>
      <c r="EF3760" s="80"/>
      <c r="EG3760" s="80"/>
      <c r="EH3760" s="80"/>
      <c r="EI3760" s="80"/>
      <c r="EJ3760" s="80"/>
      <c r="EK3760" s="80"/>
      <c r="EL3760" s="80"/>
      <c r="EM3760" s="80"/>
      <c r="EN3760" s="80"/>
      <c r="EO3760" s="80"/>
      <c r="EP3760" s="80"/>
      <c r="EQ3760" s="80"/>
      <c r="ER3760" s="80"/>
      <c r="ES3760" s="80"/>
      <c r="ET3760" s="80"/>
      <c r="EU3760" s="80"/>
      <c r="EV3760" s="80"/>
      <c r="EW3760" s="80"/>
      <c r="EX3760" s="80"/>
      <c r="EY3760" s="80"/>
      <c r="EZ3760" s="80"/>
      <c r="FA3760" s="80"/>
      <c r="FB3760" s="80"/>
      <c r="FC3760" s="80"/>
      <c r="FD3760" s="80"/>
      <c r="FE3760" s="80"/>
      <c r="FF3760" s="80"/>
      <c r="FG3760" s="80"/>
      <c r="FH3760" s="80"/>
      <c r="FI3760" s="80"/>
      <c r="FJ3760" s="80"/>
      <c r="FK3760" s="80"/>
      <c r="FL3760" s="80"/>
      <c r="FM3760" s="80"/>
      <c r="FN3760" s="80"/>
      <c r="FO3760" s="80"/>
      <c r="FP3760" s="80"/>
      <c r="FQ3760" s="80"/>
      <c r="FR3760" s="80"/>
      <c r="FS3760" s="80"/>
      <c r="FT3760" s="80"/>
      <c r="FU3760" s="80"/>
      <c r="FV3760" s="80"/>
      <c r="FW3760" s="80"/>
      <c r="FX3760" s="80"/>
      <c r="FY3760" s="80"/>
      <c r="FZ3760" s="80"/>
      <c r="GA3760" s="80"/>
      <c r="GB3760" s="80"/>
      <c r="GC3760" s="80"/>
      <c r="GD3760" s="80"/>
      <c r="GE3760" s="80"/>
      <c r="GF3760" s="80"/>
      <c r="GG3760" s="80"/>
      <c r="GH3760" s="80"/>
      <c r="GI3760" s="80"/>
      <c r="GJ3760" s="80"/>
      <c r="GK3760" s="80"/>
      <c r="GL3760" s="80"/>
      <c r="GM3760" s="80"/>
      <c r="GN3760" s="80"/>
      <c r="GO3760" s="80"/>
      <c r="GP3760" s="80"/>
      <c r="GQ3760" s="80"/>
      <c r="GR3760" s="80"/>
      <c r="GS3760" s="80"/>
      <c r="GT3760" s="80"/>
      <c r="GU3760" s="80"/>
      <c r="GV3760" s="80"/>
      <c r="GW3760" s="80"/>
      <c r="GX3760" s="80"/>
      <c r="GY3760" s="80"/>
      <c r="GZ3760" s="80"/>
      <c r="HA3760" s="80"/>
      <c r="HB3760" s="80"/>
      <c r="HC3760" s="80"/>
      <c r="HD3760" s="80"/>
      <c r="HE3760" s="80"/>
      <c r="HF3760" s="80"/>
      <c r="HG3760" s="80"/>
      <c r="HH3760" s="80"/>
      <c r="HI3760" s="80"/>
      <c r="HJ3760" s="80"/>
      <c r="HK3760" s="80"/>
      <c r="HL3760" s="80"/>
      <c r="HM3760" s="80"/>
      <c r="HN3760" s="80"/>
      <c r="HO3760" s="80"/>
      <c r="HP3760" s="80"/>
      <c r="HQ3760" s="80"/>
      <c r="HR3760" s="80"/>
      <c r="HS3760" s="80"/>
      <c r="HT3760" s="80"/>
      <c r="HU3760" s="80"/>
      <c r="HV3760" s="80"/>
      <c r="HW3760" s="80"/>
      <c r="HX3760" s="80"/>
      <c r="HY3760" s="80"/>
      <c r="HZ3760" s="80"/>
      <c r="IA3760" s="80"/>
      <c r="IB3760" s="80"/>
      <c r="IC3760" s="80"/>
      <c r="ID3760" s="80"/>
      <c r="IE3760" s="80"/>
      <c r="IF3760" s="80"/>
      <c r="IG3760" s="80"/>
      <c r="IH3760" s="80"/>
      <c r="II3760" s="80"/>
      <c r="IJ3760" s="80"/>
      <c r="IK3760" s="80"/>
      <c r="IL3760" s="80"/>
      <c r="IM3760" s="80"/>
      <c r="IN3760" s="80"/>
      <c r="IO3760" s="80"/>
      <c r="IP3760" s="80"/>
      <c r="IQ3760" s="80"/>
      <c r="IR3760" s="80"/>
      <c r="IS3760" s="80"/>
      <c r="IT3760" s="80"/>
      <c r="IU3760" s="80"/>
      <c r="IV3760" s="80"/>
    </row>
    <row r="3761" spans="1:256">
      <c r="A3761" s="48"/>
      <c r="B3761" s="65"/>
      <c r="C3761" s="50"/>
      <c r="D3761" s="51"/>
      <c r="E3761" s="19"/>
      <c r="F3761" s="21"/>
      <c r="G3761" s="80"/>
      <c r="H3761" s="80"/>
      <c r="I3761" s="80"/>
      <c r="J3761" s="80"/>
      <c r="K3761" s="80"/>
      <c r="L3761" s="80"/>
      <c r="M3761" s="80"/>
      <c r="N3761" s="80"/>
      <c r="O3761" s="80"/>
      <c r="P3761" s="80"/>
      <c r="Q3761" s="80"/>
      <c r="R3761" s="80"/>
      <c r="S3761" s="80"/>
      <c r="T3761" s="80"/>
      <c r="U3761" s="80"/>
      <c r="V3761" s="80"/>
      <c r="W3761" s="80"/>
      <c r="X3761" s="80"/>
      <c r="Y3761" s="80"/>
      <c r="Z3761" s="80"/>
      <c r="AA3761" s="80"/>
      <c r="AB3761" s="80"/>
      <c r="AC3761" s="80"/>
      <c r="AD3761" s="80"/>
      <c r="AE3761" s="80"/>
      <c r="AF3761" s="80"/>
      <c r="AG3761" s="80"/>
      <c r="AH3761" s="80"/>
      <c r="AI3761" s="80"/>
      <c r="AJ3761" s="80"/>
      <c r="AK3761" s="80"/>
      <c r="AL3761" s="80"/>
      <c r="AM3761" s="80"/>
      <c r="AN3761" s="80"/>
      <c r="AO3761" s="80"/>
      <c r="AP3761" s="80"/>
      <c r="AQ3761" s="80"/>
      <c r="AR3761" s="80"/>
      <c r="AS3761" s="80"/>
      <c r="AT3761" s="80"/>
      <c r="AU3761" s="80"/>
      <c r="AV3761" s="80"/>
      <c r="AW3761" s="80"/>
      <c r="AX3761" s="80"/>
      <c r="AY3761" s="80"/>
      <c r="AZ3761" s="80"/>
      <c r="BA3761" s="80"/>
      <c r="BB3761" s="80"/>
      <c r="BC3761" s="80"/>
      <c r="BD3761" s="80"/>
      <c r="BE3761" s="80"/>
      <c r="BF3761" s="80"/>
      <c r="BG3761" s="80"/>
      <c r="BH3761" s="80"/>
      <c r="BI3761" s="80"/>
      <c r="BJ3761" s="80"/>
      <c r="BK3761" s="80"/>
      <c r="BL3761" s="80"/>
      <c r="BM3761" s="80"/>
      <c r="BN3761" s="80"/>
      <c r="BO3761" s="80"/>
      <c r="BP3761" s="80"/>
      <c r="BQ3761" s="80"/>
      <c r="BR3761" s="80"/>
      <c r="BS3761" s="80"/>
      <c r="BT3761" s="80"/>
      <c r="BU3761" s="80"/>
      <c r="BV3761" s="80"/>
      <c r="BW3761" s="80"/>
      <c r="BX3761" s="80"/>
      <c r="BY3761" s="80"/>
      <c r="BZ3761" s="80"/>
      <c r="CA3761" s="80"/>
      <c r="CB3761" s="80"/>
      <c r="CC3761" s="80"/>
      <c r="CD3761" s="80"/>
      <c r="CE3761" s="80"/>
      <c r="CF3761" s="80"/>
      <c r="CG3761" s="80"/>
      <c r="CH3761" s="80"/>
      <c r="CI3761" s="80"/>
      <c r="CJ3761" s="80"/>
      <c r="CK3761" s="80"/>
      <c r="CL3761" s="80"/>
      <c r="CM3761" s="80"/>
      <c r="CN3761" s="80"/>
      <c r="CO3761" s="80"/>
      <c r="CP3761" s="80"/>
      <c r="CQ3761" s="80"/>
      <c r="CR3761" s="80"/>
      <c r="CS3761" s="80"/>
      <c r="CT3761" s="80"/>
      <c r="CU3761" s="80"/>
      <c r="CV3761" s="80"/>
      <c r="CW3761" s="80"/>
      <c r="CX3761" s="80"/>
      <c r="CY3761" s="80"/>
      <c r="CZ3761" s="80"/>
      <c r="DA3761" s="80"/>
      <c r="DB3761" s="80"/>
      <c r="DC3761" s="80"/>
      <c r="DD3761" s="80"/>
      <c r="DE3761" s="80"/>
      <c r="DF3761" s="80"/>
      <c r="DG3761" s="80"/>
      <c r="DH3761" s="80"/>
      <c r="DI3761" s="80"/>
      <c r="DJ3761" s="80"/>
      <c r="DK3761" s="80"/>
      <c r="DL3761" s="80"/>
      <c r="DM3761" s="80"/>
      <c r="DN3761" s="80"/>
      <c r="DO3761" s="80"/>
      <c r="DP3761" s="80"/>
      <c r="DQ3761" s="80"/>
      <c r="DR3761" s="80"/>
      <c r="DS3761" s="80"/>
      <c r="DT3761" s="80"/>
      <c r="DU3761" s="80"/>
      <c r="DV3761" s="80"/>
      <c r="DW3761" s="80"/>
      <c r="DX3761" s="80"/>
      <c r="DY3761" s="80"/>
      <c r="DZ3761" s="80"/>
      <c r="EA3761" s="80"/>
      <c r="EB3761" s="80"/>
      <c r="EC3761" s="80"/>
      <c r="ED3761" s="80"/>
      <c r="EE3761" s="80"/>
      <c r="EF3761" s="80"/>
      <c r="EG3761" s="80"/>
      <c r="EH3761" s="80"/>
      <c r="EI3761" s="80"/>
      <c r="EJ3761" s="80"/>
      <c r="EK3761" s="80"/>
      <c r="EL3761" s="80"/>
      <c r="EM3761" s="80"/>
      <c r="EN3761" s="80"/>
      <c r="EO3761" s="80"/>
      <c r="EP3761" s="80"/>
      <c r="EQ3761" s="80"/>
      <c r="ER3761" s="80"/>
      <c r="ES3761" s="80"/>
      <c r="ET3761" s="80"/>
      <c r="EU3761" s="80"/>
      <c r="EV3761" s="80"/>
      <c r="EW3761" s="80"/>
      <c r="EX3761" s="80"/>
      <c r="EY3761" s="80"/>
      <c r="EZ3761" s="80"/>
      <c r="FA3761" s="80"/>
      <c r="FB3761" s="80"/>
      <c r="FC3761" s="80"/>
      <c r="FD3761" s="80"/>
      <c r="FE3761" s="80"/>
      <c r="FF3761" s="80"/>
      <c r="FG3761" s="80"/>
      <c r="FH3761" s="80"/>
      <c r="FI3761" s="80"/>
      <c r="FJ3761" s="80"/>
      <c r="FK3761" s="80"/>
      <c r="FL3761" s="80"/>
      <c r="FM3761" s="80"/>
      <c r="FN3761" s="80"/>
      <c r="FO3761" s="80"/>
      <c r="FP3761" s="80"/>
      <c r="FQ3761" s="80"/>
      <c r="FR3761" s="80"/>
      <c r="FS3761" s="80"/>
      <c r="FT3761" s="80"/>
      <c r="FU3761" s="80"/>
      <c r="FV3761" s="80"/>
      <c r="FW3761" s="80"/>
      <c r="FX3761" s="80"/>
      <c r="FY3761" s="80"/>
      <c r="FZ3761" s="80"/>
      <c r="GA3761" s="80"/>
      <c r="GB3761" s="80"/>
      <c r="GC3761" s="80"/>
      <c r="GD3761" s="80"/>
      <c r="GE3761" s="80"/>
      <c r="GF3761" s="80"/>
      <c r="GG3761" s="80"/>
      <c r="GH3761" s="80"/>
      <c r="GI3761" s="80"/>
      <c r="GJ3761" s="80"/>
      <c r="GK3761" s="80"/>
      <c r="GL3761" s="80"/>
      <c r="GM3761" s="80"/>
      <c r="GN3761" s="80"/>
      <c r="GO3761" s="80"/>
      <c r="GP3761" s="80"/>
      <c r="GQ3761" s="80"/>
      <c r="GR3761" s="80"/>
      <c r="GS3761" s="80"/>
      <c r="GT3761" s="80"/>
      <c r="GU3761" s="80"/>
      <c r="GV3761" s="80"/>
      <c r="GW3761" s="80"/>
      <c r="GX3761" s="80"/>
      <c r="GY3761" s="80"/>
      <c r="GZ3761" s="80"/>
      <c r="HA3761" s="80"/>
      <c r="HB3761" s="80"/>
      <c r="HC3761" s="80"/>
      <c r="HD3761" s="80"/>
      <c r="HE3761" s="80"/>
      <c r="HF3761" s="80"/>
      <c r="HG3761" s="80"/>
      <c r="HH3761" s="80"/>
      <c r="HI3761" s="80"/>
      <c r="HJ3761" s="80"/>
      <c r="HK3761" s="80"/>
      <c r="HL3761" s="80"/>
      <c r="HM3761" s="80"/>
      <c r="HN3761" s="80"/>
      <c r="HO3761" s="80"/>
      <c r="HP3761" s="80"/>
      <c r="HQ3761" s="80"/>
      <c r="HR3761" s="80"/>
      <c r="HS3761" s="80"/>
      <c r="HT3761" s="80"/>
      <c r="HU3761" s="80"/>
      <c r="HV3761" s="80"/>
      <c r="HW3761" s="80"/>
      <c r="HX3761" s="80"/>
      <c r="HY3761" s="80"/>
      <c r="HZ3761" s="80"/>
      <c r="IA3761" s="80"/>
      <c r="IB3761" s="80"/>
      <c r="IC3761" s="80"/>
      <c r="ID3761" s="80"/>
      <c r="IE3761" s="80"/>
      <c r="IF3761" s="80"/>
      <c r="IG3761" s="80"/>
      <c r="IH3761" s="80"/>
      <c r="II3761" s="80"/>
      <c r="IJ3761" s="80"/>
      <c r="IK3761" s="80"/>
      <c r="IL3761" s="80"/>
      <c r="IM3761" s="80"/>
      <c r="IN3761" s="80"/>
      <c r="IO3761" s="80"/>
      <c r="IP3761" s="80"/>
      <c r="IQ3761" s="80"/>
      <c r="IR3761" s="80"/>
      <c r="IS3761" s="80"/>
      <c r="IT3761" s="80"/>
      <c r="IU3761" s="80"/>
      <c r="IV3761" s="80"/>
    </row>
    <row r="3762" spans="1:256">
      <c r="A3762" s="55"/>
      <c r="B3762" s="63"/>
      <c r="C3762" s="50"/>
      <c r="D3762" s="51"/>
      <c r="E3762" s="19"/>
      <c r="F3762" s="21"/>
      <c r="G3762" s="80"/>
      <c r="H3762" s="80"/>
      <c r="I3762" s="80"/>
      <c r="J3762" s="80"/>
      <c r="K3762" s="80"/>
      <c r="L3762" s="80"/>
      <c r="M3762" s="80"/>
      <c r="N3762" s="80"/>
      <c r="O3762" s="80"/>
      <c r="P3762" s="80"/>
      <c r="Q3762" s="80"/>
      <c r="R3762" s="80"/>
      <c r="S3762" s="80"/>
      <c r="T3762" s="80"/>
      <c r="U3762" s="80"/>
      <c r="V3762" s="80"/>
      <c r="W3762" s="80"/>
      <c r="X3762" s="80"/>
      <c r="Y3762" s="80"/>
      <c r="Z3762" s="80"/>
      <c r="AA3762" s="80"/>
      <c r="AB3762" s="80"/>
      <c r="AC3762" s="80"/>
      <c r="AD3762" s="80"/>
      <c r="AE3762" s="80"/>
      <c r="AF3762" s="80"/>
      <c r="AG3762" s="80"/>
      <c r="AH3762" s="80"/>
      <c r="AI3762" s="80"/>
      <c r="AJ3762" s="80"/>
      <c r="AK3762" s="80"/>
      <c r="AL3762" s="80"/>
      <c r="AM3762" s="80"/>
      <c r="AN3762" s="80"/>
      <c r="AO3762" s="80"/>
      <c r="AP3762" s="80"/>
      <c r="AQ3762" s="80"/>
      <c r="AR3762" s="80"/>
      <c r="AS3762" s="80"/>
      <c r="AT3762" s="80"/>
      <c r="AU3762" s="80"/>
      <c r="AV3762" s="80"/>
      <c r="AW3762" s="80"/>
      <c r="AX3762" s="80"/>
      <c r="AY3762" s="80"/>
      <c r="AZ3762" s="80"/>
      <c r="BA3762" s="80"/>
      <c r="BB3762" s="80"/>
      <c r="BC3762" s="80"/>
      <c r="BD3762" s="80"/>
      <c r="BE3762" s="80"/>
      <c r="BF3762" s="80"/>
      <c r="BG3762" s="80"/>
      <c r="BH3762" s="80"/>
      <c r="BI3762" s="80"/>
      <c r="BJ3762" s="80"/>
      <c r="BK3762" s="80"/>
      <c r="BL3762" s="80"/>
      <c r="BM3762" s="80"/>
      <c r="BN3762" s="80"/>
      <c r="BO3762" s="80"/>
      <c r="BP3762" s="80"/>
      <c r="BQ3762" s="80"/>
      <c r="BR3762" s="80"/>
      <c r="BS3762" s="80"/>
      <c r="BT3762" s="80"/>
      <c r="BU3762" s="80"/>
      <c r="BV3762" s="80"/>
      <c r="BW3762" s="80"/>
      <c r="BX3762" s="80"/>
      <c r="BY3762" s="80"/>
      <c r="BZ3762" s="80"/>
      <c r="CA3762" s="80"/>
      <c r="CB3762" s="80"/>
      <c r="CC3762" s="80"/>
      <c r="CD3762" s="80"/>
      <c r="CE3762" s="80"/>
      <c r="CF3762" s="80"/>
      <c r="CG3762" s="80"/>
      <c r="CH3762" s="80"/>
      <c r="CI3762" s="80"/>
      <c r="CJ3762" s="80"/>
      <c r="CK3762" s="80"/>
      <c r="CL3762" s="80"/>
      <c r="CM3762" s="80"/>
      <c r="CN3762" s="80"/>
      <c r="CO3762" s="80"/>
      <c r="CP3762" s="80"/>
      <c r="CQ3762" s="80"/>
      <c r="CR3762" s="80"/>
      <c r="CS3762" s="80"/>
      <c r="CT3762" s="80"/>
      <c r="CU3762" s="80"/>
      <c r="CV3762" s="80"/>
      <c r="CW3762" s="80"/>
      <c r="CX3762" s="80"/>
      <c r="CY3762" s="80"/>
      <c r="CZ3762" s="80"/>
      <c r="DA3762" s="80"/>
      <c r="DB3762" s="80"/>
      <c r="DC3762" s="80"/>
      <c r="DD3762" s="80"/>
      <c r="DE3762" s="80"/>
      <c r="DF3762" s="80"/>
      <c r="DG3762" s="80"/>
      <c r="DH3762" s="80"/>
      <c r="DI3762" s="80"/>
      <c r="DJ3762" s="80"/>
      <c r="DK3762" s="80"/>
      <c r="DL3762" s="80"/>
      <c r="DM3762" s="80"/>
      <c r="DN3762" s="80"/>
      <c r="DO3762" s="80"/>
      <c r="DP3762" s="80"/>
      <c r="DQ3762" s="80"/>
      <c r="DR3762" s="80"/>
      <c r="DS3762" s="80"/>
      <c r="DT3762" s="80"/>
      <c r="DU3762" s="80"/>
      <c r="DV3762" s="80"/>
      <c r="DW3762" s="80"/>
      <c r="DX3762" s="80"/>
      <c r="DY3762" s="80"/>
      <c r="DZ3762" s="80"/>
      <c r="EA3762" s="80"/>
      <c r="EB3762" s="80"/>
      <c r="EC3762" s="80"/>
      <c r="ED3762" s="80"/>
      <c r="EE3762" s="80"/>
      <c r="EF3762" s="80"/>
      <c r="EG3762" s="80"/>
      <c r="EH3762" s="80"/>
      <c r="EI3762" s="80"/>
      <c r="EJ3762" s="80"/>
      <c r="EK3762" s="80"/>
      <c r="EL3762" s="80"/>
      <c r="EM3762" s="80"/>
      <c r="EN3762" s="80"/>
      <c r="EO3762" s="80"/>
      <c r="EP3762" s="80"/>
      <c r="EQ3762" s="80"/>
      <c r="ER3762" s="80"/>
      <c r="ES3762" s="80"/>
      <c r="ET3762" s="80"/>
      <c r="EU3762" s="80"/>
      <c r="EV3762" s="80"/>
      <c r="EW3762" s="80"/>
      <c r="EX3762" s="80"/>
      <c r="EY3762" s="80"/>
      <c r="EZ3762" s="80"/>
      <c r="FA3762" s="80"/>
      <c r="FB3762" s="80"/>
      <c r="FC3762" s="80"/>
      <c r="FD3762" s="80"/>
      <c r="FE3762" s="80"/>
      <c r="FF3762" s="80"/>
      <c r="FG3762" s="80"/>
      <c r="FH3762" s="80"/>
      <c r="FI3762" s="80"/>
      <c r="FJ3762" s="80"/>
      <c r="FK3762" s="80"/>
      <c r="FL3762" s="80"/>
      <c r="FM3762" s="80"/>
      <c r="FN3762" s="80"/>
      <c r="FO3762" s="80"/>
      <c r="FP3762" s="80"/>
      <c r="FQ3762" s="80"/>
      <c r="FR3762" s="80"/>
      <c r="FS3762" s="80"/>
      <c r="FT3762" s="80"/>
      <c r="FU3762" s="80"/>
      <c r="FV3762" s="80"/>
      <c r="FW3762" s="80"/>
      <c r="FX3762" s="80"/>
      <c r="FY3762" s="80"/>
      <c r="FZ3762" s="80"/>
      <c r="GA3762" s="80"/>
      <c r="GB3762" s="80"/>
      <c r="GC3762" s="80"/>
      <c r="GD3762" s="80"/>
      <c r="GE3762" s="80"/>
      <c r="GF3762" s="80"/>
      <c r="GG3762" s="80"/>
      <c r="GH3762" s="80"/>
      <c r="GI3762" s="80"/>
      <c r="GJ3762" s="80"/>
      <c r="GK3762" s="80"/>
      <c r="GL3762" s="80"/>
      <c r="GM3762" s="80"/>
      <c r="GN3762" s="80"/>
      <c r="GO3762" s="80"/>
      <c r="GP3762" s="80"/>
      <c r="GQ3762" s="80"/>
      <c r="GR3762" s="80"/>
      <c r="GS3762" s="80"/>
      <c r="GT3762" s="80"/>
      <c r="GU3762" s="80"/>
      <c r="GV3762" s="80"/>
      <c r="GW3762" s="80"/>
      <c r="GX3762" s="80"/>
      <c r="GY3762" s="80"/>
      <c r="GZ3762" s="80"/>
      <c r="HA3762" s="80"/>
      <c r="HB3762" s="80"/>
      <c r="HC3762" s="80"/>
      <c r="HD3762" s="80"/>
      <c r="HE3762" s="80"/>
      <c r="HF3762" s="80"/>
      <c r="HG3762" s="80"/>
      <c r="HH3762" s="80"/>
      <c r="HI3762" s="80"/>
      <c r="HJ3762" s="80"/>
      <c r="HK3762" s="80"/>
      <c r="HL3762" s="80"/>
      <c r="HM3762" s="80"/>
      <c r="HN3762" s="80"/>
      <c r="HO3762" s="80"/>
      <c r="HP3762" s="80"/>
      <c r="HQ3762" s="80"/>
      <c r="HR3762" s="80"/>
      <c r="HS3762" s="80"/>
      <c r="HT3762" s="80"/>
      <c r="HU3762" s="80"/>
      <c r="HV3762" s="80"/>
      <c r="HW3762" s="80"/>
      <c r="HX3762" s="80"/>
      <c r="HY3762" s="80"/>
      <c r="HZ3762" s="80"/>
      <c r="IA3762" s="80"/>
      <c r="IB3762" s="80"/>
      <c r="IC3762" s="80"/>
      <c r="ID3762" s="80"/>
      <c r="IE3762" s="80"/>
      <c r="IF3762" s="80"/>
      <c r="IG3762" s="80"/>
      <c r="IH3762" s="80"/>
      <c r="II3762" s="80"/>
      <c r="IJ3762" s="80"/>
      <c r="IK3762" s="80"/>
      <c r="IL3762" s="80"/>
      <c r="IM3762" s="80"/>
      <c r="IN3762" s="80"/>
      <c r="IO3762" s="80"/>
      <c r="IP3762" s="80"/>
      <c r="IQ3762" s="80"/>
      <c r="IR3762" s="80"/>
      <c r="IS3762" s="80"/>
      <c r="IT3762" s="80"/>
      <c r="IU3762" s="80"/>
      <c r="IV3762" s="80"/>
    </row>
    <row r="3763" spans="1:256">
      <c r="A3763" s="48"/>
      <c r="B3763" s="65"/>
      <c r="C3763" s="50"/>
      <c r="D3763" s="51"/>
      <c r="E3763" s="19"/>
      <c r="F3763" s="21"/>
      <c r="G3763" s="80"/>
      <c r="H3763" s="80"/>
      <c r="I3763" s="80"/>
      <c r="J3763" s="80"/>
      <c r="K3763" s="80"/>
      <c r="L3763" s="80"/>
      <c r="M3763" s="80"/>
      <c r="N3763" s="80"/>
      <c r="O3763" s="80"/>
      <c r="P3763" s="80"/>
      <c r="Q3763" s="80"/>
      <c r="R3763" s="80"/>
      <c r="S3763" s="80"/>
      <c r="T3763" s="80"/>
      <c r="U3763" s="80"/>
      <c r="V3763" s="80"/>
      <c r="W3763" s="80"/>
      <c r="X3763" s="80"/>
      <c r="Y3763" s="80"/>
      <c r="Z3763" s="80"/>
      <c r="AA3763" s="80"/>
      <c r="AB3763" s="80"/>
      <c r="AC3763" s="80"/>
      <c r="AD3763" s="80"/>
      <c r="AE3763" s="80"/>
      <c r="AF3763" s="80"/>
      <c r="AG3763" s="80"/>
      <c r="AH3763" s="80"/>
      <c r="AI3763" s="80"/>
      <c r="AJ3763" s="80"/>
      <c r="AK3763" s="80"/>
      <c r="AL3763" s="80"/>
      <c r="AM3763" s="80"/>
      <c r="AN3763" s="80"/>
      <c r="AO3763" s="80"/>
      <c r="AP3763" s="80"/>
      <c r="AQ3763" s="80"/>
      <c r="AR3763" s="80"/>
      <c r="AS3763" s="80"/>
      <c r="AT3763" s="80"/>
      <c r="AU3763" s="80"/>
      <c r="AV3763" s="80"/>
      <c r="AW3763" s="80"/>
      <c r="AX3763" s="80"/>
      <c r="AY3763" s="80"/>
      <c r="AZ3763" s="80"/>
      <c r="BA3763" s="80"/>
      <c r="BB3763" s="80"/>
      <c r="BC3763" s="80"/>
      <c r="BD3763" s="80"/>
      <c r="BE3763" s="80"/>
      <c r="BF3763" s="80"/>
      <c r="BG3763" s="80"/>
      <c r="BH3763" s="80"/>
      <c r="BI3763" s="80"/>
      <c r="BJ3763" s="80"/>
      <c r="BK3763" s="80"/>
      <c r="BL3763" s="80"/>
      <c r="BM3763" s="80"/>
      <c r="BN3763" s="80"/>
      <c r="BO3763" s="80"/>
      <c r="BP3763" s="80"/>
      <c r="BQ3763" s="80"/>
      <c r="BR3763" s="80"/>
      <c r="BS3763" s="80"/>
      <c r="BT3763" s="80"/>
      <c r="BU3763" s="80"/>
      <c r="BV3763" s="80"/>
      <c r="BW3763" s="80"/>
      <c r="BX3763" s="80"/>
      <c r="BY3763" s="80"/>
      <c r="BZ3763" s="80"/>
      <c r="CA3763" s="80"/>
      <c r="CB3763" s="80"/>
      <c r="CC3763" s="80"/>
      <c r="CD3763" s="80"/>
      <c r="CE3763" s="80"/>
      <c r="CF3763" s="80"/>
      <c r="CG3763" s="80"/>
      <c r="CH3763" s="80"/>
      <c r="CI3763" s="80"/>
      <c r="CJ3763" s="80"/>
      <c r="CK3763" s="80"/>
      <c r="CL3763" s="80"/>
      <c r="CM3763" s="80"/>
      <c r="CN3763" s="80"/>
      <c r="CO3763" s="80"/>
      <c r="CP3763" s="80"/>
      <c r="CQ3763" s="80"/>
      <c r="CR3763" s="80"/>
      <c r="CS3763" s="80"/>
      <c r="CT3763" s="80"/>
      <c r="CU3763" s="80"/>
      <c r="CV3763" s="80"/>
      <c r="CW3763" s="80"/>
      <c r="CX3763" s="80"/>
      <c r="CY3763" s="80"/>
      <c r="CZ3763" s="80"/>
      <c r="DA3763" s="80"/>
      <c r="DB3763" s="80"/>
      <c r="DC3763" s="80"/>
      <c r="DD3763" s="80"/>
      <c r="DE3763" s="80"/>
      <c r="DF3763" s="80"/>
      <c r="DG3763" s="80"/>
      <c r="DH3763" s="80"/>
      <c r="DI3763" s="80"/>
      <c r="DJ3763" s="80"/>
      <c r="DK3763" s="80"/>
      <c r="DL3763" s="80"/>
      <c r="DM3763" s="80"/>
      <c r="DN3763" s="80"/>
      <c r="DO3763" s="80"/>
      <c r="DP3763" s="80"/>
      <c r="DQ3763" s="80"/>
      <c r="DR3763" s="80"/>
      <c r="DS3763" s="80"/>
      <c r="DT3763" s="80"/>
      <c r="DU3763" s="80"/>
      <c r="DV3763" s="80"/>
      <c r="DW3763" s="80"/>
      <c r="DX3763" s="80"/>
      <c r="DY3763" s="80"/>
      <c r="DZ3763" s="80"/>
      <c r="EA3763" s="80"/>
      <c r="EB3763" s="80"/>
      <c r="EC3763" s="80"/>
      <c r="ED3763" s="80"/>
      <c r="EE3763" s="80"/>
      <c r="EF3763" s="80"/>
      <c r="EG3763" s="80"/>
      <c r="EH3763" s="80"/>
      <c r="EI3763" s="80"/>
      <c r="EJ3763" s="80"/>
      <c r="EK3763" s="80"/>
      <c r="EL3763" s="80"/>
      <c r="EM3763" s="80"/>
      <c r="EN3763" s="80"/>
      <c r="EO3763" s="80"/>
      <c r="EP3763" s="80"/>
      <c r="EQ3763" s="80"/>
      <c r="ER3763" s="80"/>
      <c r="ES3763" s="80"/>
      <c r="ET3763" s="80"/>
      <c r="EU3763" s="80"/>
      <c r="EV3763" s="80"/>
      <c r="EW3763" s="80"/>
      <c r="EX3763" s="80"/>
      <c r="EY3763" s="80"/>
      <c r="EZ3763" s="80"/>
      <c r="FA3763" s="80"/>
      <c r="FB3763" s="80"/>
      <c r="FC3763" s="80"/>
      <c r="FD3763" s="80"/>
      <c r="FE3763" s="80"/>
      <c r="FF3763" s="80"/>
      <c r="FG3763" s="80"/>
      <c r="FH3763" s="80"/>
      <c r="FI3763" s="80"/>
      <c r="FJ3763" s="80"/>
      <c r="FK3763" s="80"/>
      <c r="FL3763" s="80"/>
      <c r="FM3763" s="80"/>
      <c r="FN3763" s="80"/>
      <c r="FO3763" s="80"/>
      <c r="FP3763" s="80"/>
      <c r="FQ3763" s="80"/>
      <c r="FR3763" s="80"/>
      <c r="FS3763" s="80"/>
      <c r="FT3763" s="80"/>
      <c r="FU3763" s="80"/>
      <c r="FV3763" s="80"/>
      <c r="FW3763" s="80"/>
      <c r="FX3763" s="80"/>
      <c r="FY3763" s="80"/>
      <c r="FZ3763" s="80"/>
      <c r="GA3763" s="80"/>
      <c r="GB3763" s="80"/>
      <c r="GC3763" s="80"/>
      <c r="GD3763" s="80"/>
      <c r="GE3763" s="80"/>
      <c r="GF3763" s="80"/>
      <c r="GG3763" s="80"/>
      <c r="GH3763" s="80"/>
      <c r="GI3763" s="80"/>
      <c r="GJ3763" s="80"/>
      <c r="GK3763" s="80"/>
      <c r="GL3763" s="80"/>
      <c r="GM3763" s="80"/>
      <c r="GN3763" s="80"/>
      <c r="GO3763" s="80"/>
      <c r="GP3763" s="80"/>
      <c r="GQ3763" s="80"/>
      <c r="GR3763" s="80"/>
      <c r="GS3763" s="80"/>
      <c r="GT3763" s="80"/>
      <c r="GU3763" s="80"/>
      <c r="GV3763" s="80"/>
      <c r="GW3763" s="80"/>
      <c r="GX3763" s="80"/>
      <c r="GY3763" s="80"/>
      <c r="GZ3763" s="80"/>
      <c r="HA3763" s="80"/>
      <c r="HB3763" s="80"/>
      <c r="HC3763" s="80"/>
      <c r="HD3763" s="80"/>
      <c r="HE3763" s="80"/>
      <c r="HF3763" s="80"/>
      <c r="HG3763" s="80"/>
      <c r="HH3763" s="80"/>
      <c r="HI3763" s="80"/>
      <c r="HJ3763" s="80"/>
      <c r="HK3763" s="80"/>
      <c r="HL3763" s="80"/>
      <c r="HM3763" s="80"/>
      <c r="HN3763" s="80"/>
      <c r="HO3763" s="80"/>
      <c r="HP3763" s="80"/>
      <c r="HQ3763" s="80"/>
      <c r="HR3763" s="80"/>
      <c r="HS3763" s="80"/>
      <c r="HT3763" s="80"/>
      <c r="HU3763" s="80"/>
      <c r="HV3763" s="80"/>
      <c r="HW3763" s="80"/>
      <c r="HX3763" s="80"/>
      <c r="HY3763" s="80"/>
      <c r="HZ3763" s="80"/>
      <c r="IA3763" s="80"/>
      <c r="IB3763" s="80"/>
      <c r="IC3763" s="80"/>
      <c r="ID3763" s="80"/>
      <c r="IE3763" s="80"/>
      <c r="IF3763" s="80"/>
      <c r="IG3763" s="80"/>
      <c r="IH3763" s="80"/>
      <c r="II3763" s="80"/>
      <c r="IJ3763" s="80"/>
      <c r="IK3763" s="80"/>
      <c r="IL3763" s="80"/>
      <c r="IM3763" s="80"/>
      <c r="IN3763" s="80"/>
      <c r="IO3763" s="80"/>
      <c r="IP3763" s="80"/>
      <c r="IQ3763" s="80"/>
      <c r="IR3763" s="80"/>
      <c r="IS3763" s="80"/>
      <c r="IT3763" s="80"/>
      <c r="IU3763" s="80"/>
      <c r="IV3763" s="80"/>
    </row>
    <row r="3764" spans="1:256">
      <c r="A3764" s="48"/>
      <c r="B3764" s="65"/>
      <c r="C3764" s="50"/>
      <c r="D3764" s="51"/>
      <c r="E3764" s="19"/>
      <c r="F3764" s="21"/>
      <c r="G3764" s="80"/>
      <c r="H3764" s="80"/>
      <c r="I3764" s="80"/>
      <c r="J3764" s="80"/>
      <c r="K3764" s="80"/>
      <c r="L3764" s="80"/>
      <c r="M3764" s="80"/>
      <c r="N3764" s="80"/>
      <c r="O3764" s="80"/>
      <c r="P3764" s="80"/>
      <c r="Q3764" s="80"/>
      <c r="R3764" s="80"/>
      <c r="S3764" s="80"/>
      <c r="T3764" s="80"/>
      <c r="U3764" s="80"/>
      <c r="V3764" s="80"/>
      <c r="W3764" s="80"/>
      <c r="X3764" s="80"/>
      <c r="Y3764" s="80"/>
      <c r="Z3764" s="80"/>
      <c r="AA3764" s="80"/>
      <c r="AB3764" s="80"/>
      <c r="AC3764" s="80"/>
      <c r="AD3764" s="80"/>
      <c r="AE3764" s="80"/>
      <c r="AF3764" s="80"/>
      <c r="AG3764" s="80"/>
      <c r="AH3764" s="80"/>
      <c r="AI3764" s="80"/>
      <c r="AJ3764" s="80"/>
      <c r="AK3764" s="80"/>
      <c r="AL3764" s="80"/>
      <c r="AM3764" s="80"/>
      <c r="AN3764" s="80"/>
      <c r="AO3764" s="80"/>
      <c r="AP3764" s="80"/>
      <c r="AQ3764" s="80"/>
      <c r="AR3764" s="80"/>
      <c r="AS3764" s="80"/>
      <c r="AT3764" s="80"/>
      <c r="AU3764" s="80"/>
      <c r="AV3764" s="80"/>
      <c r="AW3764" s="80"/>
      <c r="AX3764" s="80"/>
      <c r="AY3764" s="80"/>
      <c r="AZ3764" s="80"/>
      <c r="BA3764" s="80"/>
      <c r="BB3764" s="80"/>
      <c r="BC3764" s="80"/>
      <c r="BD3764" s="80"/>
      <c r="BE3764" s="80"/>
      <c r="BF3764" s="80"/>
      <c r="BG3764" s="80"/>
      <c r="BH3764" s="80"/>
      <c r="BI3764" s="80"/>
      <c r="BJ3764" s="80"/>
      <c r="BK3764" s="80"/>
      <c r="BL3764" s="80"/>
      <c r="BM3764" s="80"/>
      <c r="BN3764" s="80"/>
      <c r="BO3764" s="80"/>
      <c r="BP3764" s="80"/>
      <c r="BQ3764" s="80"/>
      <c r="BR3764" s="80"/>
      <c r="BS3764" s="80"/>
      <c r="BT3764" s="80"/>
      <c r="BU3764" s="80"/>
      <c r="BV3764" s="80"/>
      <c r="BW3764" s="80"/>
      <c r="BX3764" s="80"/>
      <c r="BY3764" s="80"/>
      <c r="BZ3764" s="80"/>
      <c r="CA3764" s="80"/>
      <c r="CB3764" s="80"/>
      <c r="CC3764" s="80"/>
      <c r="CD3764" s="80"/>
      <c r="CE3764" s="80"/>
      <c r="CF3764" s="80"/>
      <c r="CG3764" s="80"/>
      <c r="CH3764" s="80"/>
      <c r="CI3764" s="80"/>
      <c r="CJ3764" s="80"/>
      <c r="CK3764" s="80"/>
      <c r="CL3764" s="80"/>
      <c r="CM3764" s="80"/>
      <c r="CN3764" s="80"/>
      <c r="CO3764" s="80"/>
      <c r="CP3764" s="80"/>
      <c r="CQ3764" s="80"/>
      <c r="CR3764" s="80"/>
      <c r="CS3764" s="80"/>
      <c r="CT3764" s="80"/>
      <c r="CU3764" s="80"/>
      <c r="CV3764" s="80"/>
      <c r="CW3764" s="80"/>
      <c r="CX3764" s="80"/>
      <c r="CY3764" s="80"/>
      <c r="CZ3764" s="80"/>
      <c r="DA3764" s="80"/>
      <c r="DB3764" s="80"/>
      <c r="DC3764" s="80"/>
      <c r="DD3764" s="80"/>
      <c r="DE3764" s="80"/>
      <c r="DF3764" s="80"/>
      <c r="DG3764" s="80"/>
      <c r="DH3764" s="80"/>
      <c r="DI3764" s="80"/>
      <c r="DJ3764" s="80"/>
      <c r="DK3764" s="80"/>
      <c r="DL3764" s="80"/>
      <c r="DM3764" s="80"/>
      <c r="DN3764" s="80"/>
      <c r="DO3764" s="80"/>
      <c r="DP3764" s="80"/>
      <c r="DQ3764" s="80"/>
      <c r="DR3764" s="80"/>
      <c r="DS3764" s="80"/>
      <c r="DT3764" s="80"/>
      <c r="DU3764" s="80"/>
      <c r="DV3764" s="80"/>
      <c r="DW3764" s="80"/>
      <c r="DX3764" s="80"/>
      <c r="DY3764" s="80"/>
      <c r="DZ3764" s="80"/>
      <c r="EA3764" s="80"/>
      <c r="EB3764" s="80"/>
      <c r="EC3764" s="80"/>
      <c r="ED3764" s="80"/>
      <c r="EE3764" s="80"/>
      <c r="EF3764" s="80"/>
      <c r="EG3764" s="80"/>
      <c r="EH3764" s="80"/>
      <c r="EI3764" s="80"/>
      <c r="EJ3764" s="80"/>
      <c r="EK3764" s="80"/>
      <c r="EL3764" s="80"/>
      <c r="EM3764" s="80"/>
      <c r="EN3764" s="80"/>
      <c r="EO3764" s="80"/>
      <c r="EP3764" s="80"/>
      <c r="EQ3764" s="80"/>
      <c r="ER3764" s="80"/>
      <c r="ES3764" s="80"/>
      <c r="ET3764" s="80"/>
      <c r="EU3764" s="80"/>
      <c r="EV3764" s="80"/>
      <c r="EW3764" s="80"/>
      <c r="EX3764" s="80"/>
      <c r="EY3764" s="80"/>
      <c r="EZ3764" s="80"/>
      <c r="FA3764" s="80"/>
      <c r="FB3764" s="80"/>
      <c r="FC3764" s="80"/>
      <c r="FD3764" s="80"/>
      <c r="FE3764" s="80"/>
      <c r="FF3764" s="80"/>
      <c r="FG3764" s="80"/>
      <c r="FH3764" s="80"/>
      <c r="FI3764" s="80"/>
      <c r="FJ3764" s="80"/>
      <c r="FK3764" s="80"/>
      <c r="FL3764" s="80"/>
      <c r="FM3764" s="80"/>
      <c r="FN3764" s="80"/>
      <c r="FO3764" s="80"/>
      <c r="FP3764" s="80"/>
      <c r="FQ3764" s="80"/>
      <c r="FR3764" s="80"/>
      <c r="FS3764" s="80"/>
      <c r="FT3764" s="80"/>
      <c r="FU3764" s="80"/>
      <c r="FV3764" s="80"/>
      <c r="FW3764" s="80"/>
      <c r="FX3764" s="80"/>
      <c r="FY3764" s="80"/>
      <c r="FZ3764" s="80"/>
      <c r="GA3764" s="80"/>
      <c r="GB3764" s="80"/>
      <c r="GC3764" s="80"/>
      <c r="GD3764" s="80"/>
      <c r="GE3764" s="80"/>
      <c r="GF3764" s="80"/>
      <c r="GG3764" s="80"/>
      <c r="GH3764" s="80"/>
      <c r="GI3764" s="80"/>
      <c r="GJ3764" s="80"/>
      <c r="GK3764" s="80"/>
      <c r="GL3764" s="80"/>
      <c r="GM3764" s="80"/>
      <c r="GN3764" s="80"/>
      <c r="GO3764" s="80"/>
      <c r="GP3764" s="80"/>
      <c r="GQ3764" s="80"/>
      <c r="GR3764" s="80"/>
      <c r="GS3764" s="80"/>
      <c r="GT3764" s="80"/>
      <c r="GU3764" s="80"/>
      <c r="GV3764" s="80"/>
      <c r="GW3764" s="80"/>
      <c r="GX3764" s="80"/>
      <c r="GY3764" s="80"/>
      <c r="GZ3764" s="80"/>
      <c r="HA3764" s="80"/>
      <c r="HB3764" s="80"/>
      <c r="HC3764" s="80"/>
      <c r="HD3764" s="80"/>
      <c r="HE3764" s="80"/>
      <c r="HF3764" s="80"/>
      <c r="HG3764" s="80"/>
      <c r="HH3764" s="80"/>
      <c r="HI3764" s="80"/>
      <c r="HJ3764" s="80"/>
      <c r="HK3764" s="80"/>
      <c r="HL3764" s="80"/>
      <c r="HM3764" s="80"/>
      <c r="HN3764" s="80"/>
      <c r="HO3764" s="80"/>
      <c r="HP3764" s="80"/>
      <c r="HQ3764" s="80"/>
      <c r="HR3764" s="80"/>
      <c r="HS3764" s="80"/>
      <c r="HT3764" s="80"/>
      <c r="HU3764" s="80"/>
      <c r="HV3764" s="80"/>
      <c r="HW3764" s="80"/>
      <c r="HX3764" s="80"/>
      <c r="HY3764" s="80"/>
      <c r="HZ3764" s="80"/>
      <c r="IA3764" s="80"/>
      <c r="IB3764" s="80"/>
      <c r="IC3764" s="80"/>
      <c r="ID3764" s="80"/>
      <c r="IE3764" s="80"/>
      <c r="IF3764" s="80"/>
      <c r="IG3764" s="80"/>
      <c r="IH3764" s="80"/>
      <c r="II3764" s="80"/>
      <c r="IJ3764" s="80"/>
      <c r="IK3764" s="80"/>
      <c r="IL3764" s="80"/>
      <c r="IM3764" s="80"/>
      <c r="IN3764" s="80"/>
      <c r="IO3764" s="80"/>
      <c r="IP3764" s="80"/>
      <c r="IQ3764" s="80"/>
      <c r="IR3764" s="80"/>
      <c r="IS3764" s="80"/>
      <c r="IT3764" s="80"/>
      <c r="IU3764" s="80"/>
      <c r="IV3764" s="80"/>
    </row>
    <row r="3765" spans="1:256">
      <c r="A3765" s="48"/>
      <c r="B3765" s="65"/>
      <c r="C3765" s="50"/>
      <c r="D3765" s="51"/>
      <c r="E3765" s="19"/>
      <c r="F3765" s="21"/>
      <c r="G3765" s="80"/>
      <c r="H3765" s="80"/>
      <c r="I3765" s="80"/>
      <c r="J3765" s="80"/>
      <c r="K3765" s="80"/>
      <c r="L3765" s="80"/>
      <c r="M3765" s="80"/>
      <c r="N3765" s="80"/>
      <c r="O3765" s="80"/>
      <c r="P3765" s="80"/>
      <c r="Q3765" s="80"/>
      <c r="R3765" s="80"/>
      <c r="S3765" s="80"/>
      <c r="T3765" s="80"/>
      <c r="U3765" s="80"/>
      <c r="V3765" s="80"/>
      <c r="W3765" s="80"/>
      <c r="X3765" s="80"/>
      <c r="Y3765" s="80"/>
      <c r="Z3765" s="80"/>
      <c r="AA3765" s="80"/>
      <c r="AB3765" s="80"/>
      <c r="AC3765" s="80"/>
      <c r="AD3765" s="80"/>
      <c r="AE3765" s="80"/>
      <c r="AF3765" s="80"/>
      <c r="AG3765" s="80"/>
      <c r="AH3765" s="80"/>
      <c r="AI3765" s="80"/>
      <c r="AJ3765" s="80"/>
      <c r="AK3765" s="80"/>
      <c r="AL3765" s="80"/>
      <c r="AM3765" s="80"/>
      <c r="AN3765" s="80"/>
      <c r="AO3765" s="80"/>
      <c r="AP3765" s="80"/>
      <c r="AQ3765" s="80"/>
      <c r="AR3765" s="80"/>
      <c r="AS3765" s="80"/>
      <c r="AT3765" s="80"/>
      <c r="AU3765" s="80"/>
      <c r="AV3765" s="80"/>
      <c r="AW3765" s="80"/>
      <c r="AX3765" s="80"/>
      <c r="AY3765" s="80"/>
      <c r="AZ3765" s="80"/>
      <c r="BA3765" s="80"/>
      <c r="BB3765" s="80"/>
      <c r="BC3765" s="80"/>
      <c r="BD3765" s="80"/>
      <c r="BE3765" s="80"/>
      <c r="BF3765" s="80"/>
      <c r="BG3765" s="80"/>
      <c r="BH3765" s="80"/>
      <c r="BI3765" s="80"/>
      <c r="BJ3765" s="80"/>
      <c r="BK3765" s="80"/>
      <c r="BL3765" s="80"/>
      <c r="BM3765" s="80"/>
      <c r="BN3765" s="80"/>
      <c r="BO3765" s="80"/>
      <c r="BP3765" s="80"/>
      <c r="BQ3765" s="80"/>
      <c r="BR3765" s="80"/>
      <c r="BS3765" s="80"/>
      <c r="BT3765" s="80"/>
      <c r="BU3765" s="80"/>
      <c r="BV3765" s="80"/>
      <c r="BW3765" s="80"/>
      <c r="BX3765" s="80"/>
      <c r="BY3765" s="80"/>
      <c r="BZ3765" s="80"/>
      <c r="CA3765" s="80"/>
      <c r="CB3765" s="80"/>
      <c r="CC3765" s="80"/>
      <c r="CD3765" s="80"/>
      <c r="CE3765" s="80"/>
      <c r="CF3765" s="80"/>
      <c r="CG3765" s="80"/>
      <c r="CH3765" s="80"/>
      <c r="CI3765" s="80"/>
      <c r="CJ3765" s="80"/>
      <c r="CK3765" s="80"/>
      <c r="CL3765" s="80"/>
      <c r="CM3765" s="80"/>
      <c r="CN3765" s="80"/>
      <c r="CO3765" s="80"/>
      <c r="CP3765" s="80"/>
      <c r="CQ3765" s="80"/>
      <c r="CR3765" s="80"/>
      <c r="CS3765" s="80"/>
      <c r="CT3765" s="80"/>
      <c r="CU3765" s="80"/>
      <c r="CV3765" s="80"/>
      <c r="CW3765" s="80"/>
      <c r="CX3765" s="80"/>
      <c r="CY3765" s="80"/>
      <c r="CZ3765" s="80"/>
      <c r="DA3765" s="80"/>
      <c r="DB3765" s="80"/>
      <c r="DC3765" s="80"/>
      <c r="DD3765" s="80"/>
      <c r="DE3765" s="80"/>
      <c r="DF3765" s="80"/>
      <c r="DG3765" s="80"/>
      <c r="DH3765" s="80"/>
      <c r="DI3765" s="80"/>
      <c r="DJ3765" s="80"/>
      <c r="DK3765" s="80"/>
      <c r="DL3765" s="80"/>
      <c r="DM3765" s="80"/>
      <c r="DN3765" s="80"/>
      <c r="DO3765" s="80"/>
      <c r="DP3765" s="80"/>
      <c r="DQ3765" s="80"/>
      <c r="DR3765" s="80"/>
      <c r="DS3765" s="80"/>
      <c r="DT3765" s="80"/>
      <c r="DU3765" s="80"/>
      <c r="DV3765" s="80"/>
      <c r="DW3765" s="80"/>
      <c r="DX3765" s="80"/>
      <c r="DY3765" s="80"/>
      <c r="DZ3765" s="80"/>
      <c r="EA3765" s="80"/>
      <c r="EB3765" s="80"/>
      <c r="EC3765" s="80"/>
      <c r="ED3765" s="80"/>
      <c r="EE3765" s="80"/>
      <c r="EF3765" s="80"/>
      <c r="EG3765" s="80"/>
      <c r="EH3765" s="80"/>
      <c r="EI3765" s="80"/>
      <c r="EJ3765" s="80"/>
      <c r="EK3765" s="80"/>
      <c r="EL3765" s="80"/>
      <c r="EM3765" s="80"/>
      <c r="EN3765" s="80"/>
      <c r="EO3765" s="80"/>
      <c r="EP3765" s="80"/>
      <c r="EQ3765" s="80"/>
      <c r="ER3765" s="80"/>
      <c r="ES3765" s="80"/>
      <c r="ET3765" s="80"/>
      <c r="EU3765" s="80"/>
      <c r="EV3765" s="80"/>
      <c r="EW3765" s="80"/>
      <c r="EX3765" s="80"/>
      <c r="EY3765" s="80"/>
      <c r="EZ3765" s="80"/>
      <c r="FA3765" s="80"/>
      <c r="FB3765" s="80"/>
      <c r="FC3765" s="80"/>
      <c r="FD3765" s="80"/>
      <c r="FE3765" s="80"/>
      <c r="FF3765" s="80"/>
      <c r="FG3765" s="80"/>
      <c r="FH3765" s="80"/>
      <c r="FI3765" s="80"/>
      <c r="FJ3765" s="80"/>
      <c r="FK3765" s="80"/>
      <c r="FL3765" s="80"/>
      <c r="FM3765" s="80"/>
      <c r="FN3765" s="80"/>
      <c r="FO3765" s="80"/>
      <c r="FP3765" s="80"/>
      <c r="FQ3765" s="80"/>
      <c r="FR3765" s="80"/>
      <c r="FS3765" s="80"/>
      <c r="FT3765" s="80"/>
      <c r="FU3765" s="80"/>
      <c r="FV3765" s="80"/>
      <c r="FW3765" s="80"/>
      <c r="FX3765" s="80"/>
      <c r="FY3765" s="80"/>
      <c r="FZ3765" s="80"/>
      <c r="GA3765" s="80"/>
      <c r="GB3765" s="80"/>
      <c r="GC3765" s="80"/>
      <c r="GD3765" s="80"/>
      <c r="GE3765" s="80"/>
      <c r="GF3765" s="80"/>
      <c r="GG3765" s="80"/>
      <c r="GH3765" s="80"/>
      <c r="GI3765" s="80"/>
      <c r="GJ3765" s="80"/>
      <c r="GK3765" s="80"/>
      <c r="GL3765" s="80"/>
      <c r="GM3765" s="80"/>
      <c r="GN3765" s="80"/>
      <c r="GO3765" s="80"/>
      <c r="GP3765" s="80"/>
      <c r="GQ3765" s="80"/>
      <c r="GR3765" s="80"/>
      <c r="GS3765" s="80"/>
      <c r="GT3765" s="80"/>
      <c r="GU3765" s="80"/>
      <c r="GV3765" s="80"/>
      <c r="GW3765" s="80"/>
      <c r="GX3765" s="80"/>
      <c r="GY3765" s="80"/>
      <c r="GZ3765" s="80"/>
      <c r="HA3765" s="80"/>
      <c r="HB3765" s="80"/>
      <c r="HC3765" s="80"/>
      <c r="HD3765" s="80"/>
      <c r="HE3765" s="80"/>
      <c r="HF3765" s="80"/>
      <c r="HG3765" s="80"/>
      <c r="HH3765" s="80"/>
      <c r="HI3765" s="80"/>
      <c r="HJ3765" s="80"/>
      <c r="HK3765" s="80"/>
      <c r="HL3765" s="80"/>
      <c r="HM3765" s="80"/>
      <c r="HN3765" s="80"/>
      <c r="HO3765" s="80"/>
      <c r="HP3765" s="80"/>
      <c r="HQ3765" s="80"/>
      <c r="HR3765" s="80"/>
      <c r="HS3765" s="80"/>
      <c r="HT3765" s="80"/>
      <c r="HU3765" s="80"/>
      <c r="HV3765" s="80"/>
      <c r="HW3765" s="80"/>
      <c r="HX3765" s="80"/>
      <c r="HY3765" s="80"/>
      <c r="HZ3765" s="80"/>
      <c r="IA3765" s="80"/>
      <c r="IB3765" s="80"/>
      <c r="IC3765" s="80"/>
      <c r="ID3765" s="80"/>
      <c r="IE3765" s="80"/>
      <c r="IF3765" s="80"/>
      <c r="IG3765" s="80"/>
      <c r="IH3765" s="80"/>
      <c r="II3765" s="80"/>
      <c r="IJ3765" s="80"/>
      <c r="IK3765" s="80"/>
      <c r="IL3765" s="80"/>
      <c r="IM3765" s="80"/>
      <c r="IN3765" s="80"/>
      <c r="IO3765" s="80"/>
      <c r="IP3765" s="80"/>
      <c r="IQ3765" s="80"/>
      <c r="IR3765" s="80"/>
      <c r="IS3765" s="80"/>
      <c r="IT3765" s="80"/>
      <c r="IU3765" s="80"/>
      <c r="IV3765" s="80"/>
    </row>
    <row r="3766" spans="1:256">
      <c r="A3766" s="48"/>
      <c r="B3766" s="65"/>
      <c r="C3766" s="50"/>
      <c r="D3766" s="51"/>
      <c r="E3766" s="19"/>
      <c r="F3766" s="21"/>
      <c r="G3766" s="80"/>
      <c r="H3766" s="80"/>
      <c r="I3766" s="80"/>
      <c r="J3766" s="80"/>
      <c r="K3766" s="80"/>
      <c r="L3766" s="80"/>
      <c r="M3766" s="80"/>
      <c r="N3766" s="80"/>
      <c r="O3766" s="80"/>
      <c r="P3766" s="80"/>
      <c r="Q3766" s="80"/>
      <c r="R3766" s="80"/>
      <c r="S3766" s="80"/>
      <c r="T3766" s="80"/>
      <c r="U3766" s="80"/>
      <c r="V3766" s="80"/>
      <c r="W3766" s="80"/>
      <c r="X3766" s="80"/>
      <c r="Y3766" s="80"/>
      <c r="Z3766" s="80"/>
      <c r="AA3766" s="80"/>
      <c r="AB3766" s="80"/>
      <c r="AC3766" s="80"/>
      <c r="AD3766" s="80"/>
      <c r="AE3766" s="80"/>
      <c r="AF3766" s="80"/>
      <c r="AG3766" s="80"/>
      <c r="AH3766" s="80"/>
      <c r="AI3766" s="80"/>
      <c r="AJ3766" s="80"/>
      <c r="AK3766" s="80"/>
      <c r="AL3766" s="80"/>
      <c r="AM3766" s="80"/>
      <c r="AN3766" s="80"/>
      <c r="AO3766" s="80"/>
      <c r="AP3766" s="80"/>
      <c r="AQ3766" s="80"/>
      <c r="AR3766" s="80"/>
      <c r="AS3766" s="80"/>
      <c r="AT3766" s="80"/>
      <c r="AU3766" s="80"/>
      <c r="AV3766" s="80"/>
      <c r="AW3766" s="80"/>
      <c r="AX3766" s="80"/>
      <c r="AY3766" s="80"/>
      <c r="AZ3766" s="80"/>
      <c r="BA3766" s="80"/>
      <c r="BB3766" s="80"/>
      <c r="BC3766" s="80"/>
      <c r="BD3766" s="80"/>
      <c r="BE3766" s="80"/>
      <c r="BF3766" s="80"/>
      <c r="BG3766" s="80"/>
      <c r="BH3766" s="80"/>
      <c r="BI3766" s="80"/>
      <c r="BJ3766" s="80"/>
      <c r="BK3766" s="80"/>
      <c r="BL3766" s="80"/>
      <c r="BM3766" s="80"/>
      <c r="BN3766" s="80"/>
      <c r="BO3766" s="80"/>
      <c r="BP3766" s="80"/>
      <c r="BQ3766" s="80"/>
      <c r="BR3766" s="80"/>
      <c r="BS3766" s="80"/>
      <c r="BT3766" s="80"/>
      <c r="BU3766" s="80"/>
      <c r="BV3766" s="80"/>
      <c r="BW3766" s="80"/>
      <c r="BX3766" s="80"/>
      <c r="BY3766" s="80"/>
      <c r="BZ3766" s="80"/>
      <c r="CA3766" s="80"/>
      <c r="CB3766" s="80"/>
      <c r="CC3766" s="80"/>
      <c r="CD3766" s="80"/>
      <c r="CE3766" s="80"/>
      <c r="CF3766" s="80"/>
      <c r="CG3766" s="80"/>
      <c r="CH3766" s="80"/>
      <c r="CI3766" s="80"/>
      <c r="CJ3766" s="80"/>
      <c r="CK3766" s="80"/>
      <c r="CL3766" s="80"/>
      <c r="CM3766" s="80"/>
      <c r="CN3766" s="80"/>
      <c r="CO3766" s="80"/>
      <c r="CP3766" s="80"/>
      <c r="CQ3766" s="80"/>
      <c r="CR3766" s="80"/>
      <c r="CS3766" s="80"/>
      <c r="CT3766" s="80"/>
      <c r="CU3766" s="80"/>
      <c r="CV3766" s="80"/>
      <c r="CW3766" s="80"/>
      <c r="CX3766" s="80"/>
      <c r="CY3766" s="80"/>
      <c r="CZ3766" s="80"/>
      <c r="DA3766" s="80"/>
      <c r="DB3766" s="80"/>
      <c r="DC3766" s="80"/>
      <c r="DD3766" s="80"/>
      <c r="DE3766" s="80"/>
      <c r="DF3766" s="80"/>
      <c r="DG3766" s="80"/>
      <c r="DH3766" s="80"/>
      <c r="DI3766" s="80"/>
      <c r="DJ3766" s="80"/>
      <c r="DK3766" s="80"/>
      <c r="DL3766" s="80"/>
      <c r="DM3766" s="80"/>
      <c r="DN3766" s="80"/>
      <c r="DO3766" s="80"/>
      <c r="DP3766" s="80"/>
      <c r="DQ3766" s="80"/>
      <c r="DR3766" s="80"/>
      <c r="DS3766" s="80"/>
      <c r="DT3766" s="80"/>
      <c r="DU3766" s="80"/>
      <c r="DV3766" s="80"/>
      <c r="DW3766" s="80"/>
      <c r="DX3766" s="80"/>
      <c r="DY3766" s="80"/>
      <c r="DZ3766" s="80"/>
      <c r="EA3766" s="80"/>
      <c r="EB3766" s="80"/>
      <c r="EC3766" s="80"/>
      <c r="ED3766" s="80"/>
      <c r="EE3766" s="80"/>
      <c r="EF3766" s="80"/>
      <c r="EG3766" s="80"/>
      <c r="EH3766" s="80"/>
      <c r="EI3766" s="80"/>
      <c r="EJ3766" s="80"/>
      <c r="EK3766" s="80"/>
      <c r="EL3766" s="80"/>
      <c r="EM3766" s="80"/>
      <c r="EN3766" s="80"/>
      <c r="EO3766" s="80"/>
      <c r="EP3766" s="80"/>
      <c r="EQ3766" s="80"/>
      <c r="ER3766" s="80"/>
      <c r="ES3766" s="80"/>
      <c r="ET3766" s="80"/>
      <c r="EU3766" s="80"/>
      <c r="EV3766" s="80"/>
      <c r="EW3766" s="80"/>
      <c r="EX3766" s="80"/>
      <c r="EY3766" s="80"/>
      <c r="EZ3766" s="80"/>
      <c r="FA3766" s="80"/>
      <c r="FB3766" s="80"/>
      <c r="FC3766" s="80"/>
      <c r="FD3766" s="80"/>
      <c r="FE3766" s="80"/>
      <c r="FF3766" s="80"/>
      <c r="FG3766" s="80"/>
      <c r="FH3766" s="80"/>
      <c r="FI3766" s="80"/>
      <c r="FJ3766" s="80"/>
      <c r="FK3766" s="80"/>
      <c r="FL3766" s="80"/>
      <c r="FM3766" s="80"/>
      <c r="FN3766" s="80"/>
      <c r="FO3766" s="80"/>
      <c r="FP3766" s="80"/>
      <c r="FQ3766" s="80"/>
      <c r="FR3766" s="80"/>
      <c r="FS3766" s="80"/>
      <c r="FT3766" s="80"/>
      <c r="FU3766" s="80"/>
      <c r="FV3766" s="80"/>
      <c r="FW3766" s="80"/>
      <c r="FX3766" s="80"/>
      <c r="FY3766" s="80"/>
      <c r="FZ3766" s="80"/>
      <c r="GA3766" s="80"/>
      <c r="GB3766" s="80"/>
      <c r="GC3766" s="80"/>
      <c r="GD3766" s="80"/>
      <c r="GE3766" s="80"/>
      <c r="GF3766" s="80"/>
      <c r="GG3766" s="80"/>
      <c r="GH3766" s="80"/>
      <c r="GI3766" s="80"/>
      <c r="GJ3766" s="80"/>
      <c r="GK3766" s="80"/>
      <c r="GL3766" s="80"/>
      <c r="GM3766" s="80"/>
      <c r="GN3766" s="80"/>
      <c r="GO3766" s="80"/>
      <c r="GP3766" s="80"/>
      <c r="GQ3766" s="80"/>
      <c r="GR3766" s="80"/>
      <c r="GS3766" s="80"/>
      <c r="GT3766" s="80"/>
      <c r="GU3766" s="80"/>
      <c r="GV3766" s="80"/>
      <c r="GW3766" s="80"/>
      <c r="GX3766" s="80"/>
      <c r="GY3766" s="80"/>
      <c r="GZ3766" s="80"/>
      <c r="HA3766" s="80"/>
      <c r="HB3766" s="80"/>
      <c r="HC3766" s="80"/>
      <c r="HD3766" s="80"/>
      <c r="HE3766" s="80"/>
      <c r="HF3766" s="80"/>
      <c r="HG3766" s="80"/>
      <c r="HH3766" s="80"/>
      <c r="HI3766" s="80"/>
      <c r="HJ3766" s="80"/>
      <c r="HK3766" s="80"/>
      <c r="HL3766" s="80"/>
      <c r="HM3766" s="80"/>
      <c r="HN3766" s="80"/>
      <c r="HO3766" s="80"/>
      <c r="HP3766" s="80"/>
      <c r="HQ3766" s="80"/>
      <c r="HR3766" s="80"/>
      <c r="HS3766" s="80"/>
      <c r="HT3766" s="80"/>
      <c r="HU3766" s="80"/>
      <c r="HV3766" s="80"/>
      <c r="HW3766" s="80"/>
      <c r="HX3766" s="80"/>
      <c r="HY3766" s="80"/>
      <c r="HZ3766" s="80"/>
      <c r="IA3766" s="80"/>
      <c r="IB3766" s="80"/>
      <c r="IC3766" s="80"/>
      <c r="ID3766" s="80"/>
      <c r="IE3766" s="80"/>
      <c r="IF3766" s="80"/>
      <c r="IG3766" s="80"/>
      <c r="IH3766" s="80"/>
      <c r="II3766" s="80"/>
      <c r="IJ3766" s="80"/>
      <c r="IK3766" s="80"/>
      <c r="IL3766" s="80"/>
      <c r="IM3766" s="80"/>
      <c r="IN3766" s="80"/>
      <c r="IO3766" s="80"/>
      <c r="IP3766" s="80"/>
      <c r="IQ3766" s="80"/>
      <c r="IR3766" s="80"/>
      <c r="IS3766" s="80"/>
      <c r="IT3766" s="80"/>
      <c r="IU3766" s="80"/>
      <c r="IV3766" s="80"/>
    </row>
    <row r="3767" spans="1:256">
      <c r="A3767" s="48"/>
      <c r="B3767" s="65"/>
      <c r="C3767" s="50"/>
      <c r="D3767" s="51"/>
      <c r="E3767" s="19"/>
      <c r="F3767" s="21"/>
      <c r="G3767" s="80"/>
      <c r="H3767" s="80"/>
      <c r="I3767" s="80"/>
      <c r="J3767" s="80"/>
      <c r="K3767" s="80"/>
      <c r="L3767" s="80"/>
      <c r="M3767" s="80"/>
      <c r="N3767" s="80"/>
      <c r="O3767" s="80"/>
      <c r="P3767" s="80"/>
      <c r="Q3767" s="80"/>
      <c r="R3767" s="80"/>
      <c r="S3767" s="80"/>
      <c r="T3767" s="80"/>
      <c r="U3767" s="80"/>
      <c r="V3767" s="80"/>
      <c r="W3767" s="80"/>
      <c r="X3767" s="80"/>
      <c r="Y3767" s="80"/>
      <c r="Z3767" s="80"/>
      <c r="AA3767" s="80"/>
      <c r="AB3767" s="80"/>
      <c r="AC3767" s="80"/>
      <c r="AD3767" s="80"/>
      <c r="AE3767" s="80"/>
      <c r="AF3767" s="80"/>
      <c r="AG3767" s="80"/>
      <c r="AH3767" s="80"/>
      <c r="AI3767" s="80"/>
      <c r="AJ3767" s="80"/>
      <c r="AK3767" s="80"/>
      <c r="AL3767" s="80"/>
      <c r="AM3767" s="80"/>
      <c r="AN3767" s="80"/>
      <c r="AO3767" s="80"/>
      <c r="AP3767" s="80"/>
      <c r="AQ3767" s="80"/>
      <c r="AR3767" s="80"/>
      <c r="AS3767" s="80"/>
      <c r="AT3767" s="80"/>
      <c r="AU3767" s="80"/>
      <c r="AV3767" s="80"/>
      <c r="AW3767" s="80"/>
      <c r="AX3767" s="80"/>
      <c r="AY3767" s="80"/>
      <c r="AZ3767" s="80"/>
      <c r="BA3767" s="80"/>
      <c r="BB3767" s="80"/>
      <c r="BC3767" s="80"/>
      <c r="BD3767" s="80"/>
      <c r="BE3767" s="80"/>
      <c r="BF3767" s="80"/>
      <c r="BG3767" s="80"/>
      <c r="BH3767" s="80"/>
      <c r="BI3767" s="80"/>
      <c r="BJ3767" s="80"/>
      <c r="BK3767" s="80"/>
      <c r="BL3767" s="80"/>
      <c r="BM3767" s="80"/>
      <c r="BN3767" s="80"/>
      <c r="BO3767" s="80"/>
      <c r="BP3767" s="80"/>
      <c r="BQ3767" s="80"/>
      <c r="BR3767" s="80"/>
      <c r="BS3767" s="80"/>
      <c r="BT3767" s="80"/>
      <c r="BU3767" s="80"/>
      <c r="BV3767" s="80"/>
      <c r="BW3767" s="80"/>
      <c r="BX3767" s="80"/>
      <c r="BY3767" s="80"/>
      <c r="BZ3767" s="80"/>
      <c r="CA3767" s="80"/>
      <c r="CB3767" s="80"/>
      <c r="CC3767" s="80"/>
      <c r="CD3767" s="80"/>
      <c r="CE3767" s="80"/>
      <c r="CF3767" s="80"/>
      <c r="CG3767" s="80"/>
      <c r="CH3767" s="80"/>
      <c r="CI3767" s="80"/>
      <c r="CJ3767" s="80"/>
      <c r="CK3767" s="80"/>
      <c r="CL3767" s="80"/>
      <c r="CM3767" s="80"/>
      <c r="CN3767" s="80"/>
      <c r="CO3767" s="80"/>
      <c r="CP3767" s="80"/>
      <c r="CQ3767" s="80"/>
      <c r="CR3767" s="80"/>
      <c r="CS3767" s="80"/>
      <c r="CT3767" s="80"/>
      <c r="CU3767" s="80"/>
      <c r="CV3767" s="80"/>
      <c r="CW3767" s="80"/>
      <c r="CX3767" s="80"/>
      <c r="CY3767" s="80"/>
      <c r="CZ3767" s="80"/>
      <c r="DA3767" s="80"/>
      <c r="DB3767" s="80"/>
      <c r="DC3767" s="80"/>
      <c r="DD3767" s="80"/>
      <c r="DE3767" s="80"/>
      <c r="DF3767" s="80"/>
      <c r="DG3767" s="80"/>
      <c r="DH3767" s="80"/>
      <c r="DI3767" s="80"/>
      <c r="DJ3767" s="80"/>
      <c r="DK3767" s="80"/>
      <c r="DL3767" s="80"/>
      <c r="DM3767" s="80"/>
      <c r="DN3767" s="80"/>
      <c r="DO3767" s="80"/>
      <c r="DP3767" s="80"/>
      <c r="DQ3767" s="80"/>
      <c r="DR3767" s="80"/>
      <c r="DS3767" s="80"/>
      <c r="DT3767" s="80"/>
      <c r="DU3767" s="80"/>
      <c r="DV3767" s="80"/>
      <c r="DW3767" s="80"/>
      <c r="DX3767" s="80"/>
      <c r="DY3767" s="80"/>
      <c r="DZ3767" s="80"/>
      <c r="EA3767" s="80"/>
      <c r="EB3767" s="80"/>
      <c r="EC3767" s="80"/>
      <c r="ED3767" s="80"/>
      <c r="EE3767" s="80"/>
      <c r="EF3767" s="80"/>
      <c r="EG3767" s="80"/>
      <c r="EH3767" s="80"/>
      <c r="EI3767" s="80"/>
      <c r="EJ3767" s="80"/>
      <c r="EK3767" s="80"/>
      <c r="EL3767" s="80"/>
      <c r="EM3767" s="80"/>
      <c r="EN3767" s="80"/>
      <c r="EO3767" s="80"/>
      <c r="EP3767" s="80"/>
      <c r="EQ3767" s="80"/>
      <c r="ER3767" s="80"/>
      <c r="ES3767" s="80"/>
      <c r="ET3767" s="80"/>
      <c r="EU3767" s="80"/>
      <c r="EV3767" s="80"/>
      <c r="EW3767" s="80"/>
      <c r="EX3767" s="80"/>
      <c r="EY3767" s="80"/>
      <c r="EZ3767" s="80"/>
      <c r="FA3767" s="80"/>
      <c r="FB3767" s="80"/>
      <c r="FC3767" s="80"/>
      <c r="FD3767" s="80"/>
      <c r="FE3767" s="80"/>
      <c r="FF3767" s="80"/>
      <c r="FG3767" s="80"/>
      <c r="FH3767" s="80"/>
      <c r="FI3767" s="80"/>
      <c r="FJ3767" s="80"/>
      <c r="FK3767" s="80"/>
      <c r="FL3767" s="80"/>
      <c r="FM3767" s="80"/>
      <c r="FN3767" s="80"/>
      <c r="FO3767" s="80"/>
      <c r="FP3767" s="80"/>
      <c r="FQ3767" s="80"/>
      <c r="FR3767" s="80"/>
      <c r="FS3767" s="80"/>
      <c r="FT3767" s="80"/>
      <c r="FU3767" s="80"/>
      <c r="FV3767" s="80"/>
      <c r="FW3767" s="80"/>
      <c r="FX3767" s="80"/>
      <c r="FY3767" s="80"/>
      <c r="FZ3767" s="80"/>
      <c r="GA3767" s="80"/>
      <c r="GB3767" s="80"/>
      <c r="GC3767" s="80"/>
      <c r="GD3767" s="80"/>
      <c r="GE3767" s="80"/>
      <c r="GF3767" s="80"/>
      <c r="GG3767" s="80"/>
      <c r="GH3767" s="80"/>
      <c r="GI3767" s="80"/>
      <c r="GJ3767" s="80"/>
      <c r="GK3767" s="80"/>
      <c r="GL3767" s="80"/>
      <c r="GM3767" s="80"/>
      <c r="GN3767" s="80"/>
      <c r="GO3767" s="80"/>
      <c r="GP3767" s="80"/>
      <c r="GQ3767" s="80"/>
      <c r="GR3767" s="80"/>
      <c r="GS3767" s="80"/>
      <c r="GT3767" s="80"/>
      <c r="GU3767" s="80"/>
      <c r="GV3767" s="80"/>
      <c r="GW3767" s="80"/>
      <c r="GX3767" s="80"/>
      <c r="GY3767" s="80"/>
      <c r="GZ3767" s="80"/>
      <c r="HA3767" s="80"/>
      <c r="HB3767" s="80"/>
      <c r="HC3767" s="80"/>
      <c r="HD3767" s="80"/>
      <c r="HE3767" s="80"/>
      <c r="HF3767" s="80"/>
      <c r="HG3767" s="80"/>
      <c r="HH3767" s="80"/>
      <c r="HI3767" s="80"/>
      <c r="HJ3767" s="80"/>
      <c r="HK3767" s="80"/>
      <c r="HL3767" s="80"/>
      <c r="HM3767" s="80"/>
      <c r="HN3767" s="80"/>
      <c r="HO3767" s="80"/>
      <c r="HP3767" s="80"/>
      <c r="HQ3767" s="80"/>
      <c r="HR3767" s="80"/>
      <c r="HS3767" s="80"/>
      <c r="HT3767" s="80"/>
      <c r="HU3767" s="80"/>
      <c r="HV3767" s="80"/>
      <c r="HW3767" s="80"/>
      <c r="HX3767" s="80"/>
      <c r="HY3767" s="80"/>
      <c r="HZ3767" s="80"/>
      <c r="IA3767" s="80"/>
      <c r="IB3767" s="80"/>
      <c r="IC3767" s="80"/>
      <c r="ID3767" s="80"/>
      <c r="IE3767" s="80"/>
      <c r="IF3767" s="80"/>
      <c r="IG3767" s="80"/>
      <c r="IH3767" s="80"/>
      <c r="II3767" s="80"/>
      <c r="IJ3767" s="80"/>
      <c r="IK3767" s="80"/>
      <c r="IL3767" s="80"/>
      <c r="IM3767" s="80"/>
      <c r="IN3767" s="80"/>
      <c r="IO3767" s="80"/>
      <c r="IP3767" s="80"/>
      <c r="IQ3767" s="80"/>
      <c r="IR3767" s="80"/>
      <c r="IS3767" s="80"/>
      <c r="IT3767" s="80"/>
      <c r="IU3767" s="80"/>
      <c r="IV3767" s="80"/>
    </row>
    <row r="3768" spans="1:256">
      <c r="A3768" s="48"/>
      <c r="B3768" s="65"/>
      <c r="C3768" s="50"/>
      <c r="D3768" s="51"/>
      <c r="E3768" s="19"/>
      <c r="F3768" s="21"/>
      <c r="G3768" s="80"/>
      <c r="H3768" s="80"/>
      <c r="I3768" s="80"/>
      <c r="J3768" s="80"/>
      <c r="K3768" s="80"/>
      <c r="L3768" s="80"/>
      <c r="M3768" s="80"/>
      <c r="N3768" s="80"/>
      <c r="O3768" s="80"/>
      <c r="P3768" s="80"/>
      <c r="Q3768" s="80"/>
      <c r="R3768" s="80"/>
      <c r="S3768" s="80"/>
      <c r="T3768" s="80"/>
      <c r="U3768" s="80"/>
      <c r="V3768" s="80"/>
      <c r="W3768" s="80"/>
      <c r="X3768" s="80"/>
      <c r="Y3768" s="80"/>
      <c r="Z3768" s="80"/>
      <c r="AA3768" s="80"/>
      <c r="AB3768" s="80"/>
      <c r="AC3768" s="80"/>
      <c r="AD3768" s="80"/>
      <c r="AE3768" s="80"/>
      <c r="AF3768" s="80"/>
      <c r="AG3768" s="80"/>
      <c r="AH3768" s="80"/>
      <c r="AI3768" s="80"/>
      <c r="AJ3768" s="80"/>
      <c r="AK3768" s="80"/>
      <c r="AL3768" s="80"/>
      <c r="AM3768" s="80"/>
      <c r="AN3768" s="80"/>
      <c r="AO3768" s="80"/>
      <c r="AP3768" s="80"/>
      <c r="AQ3768" s="80"/>
      <c r="AR3768" s="80"/>
      <c r="AS3768" s="80"/>
      <c r="AT3768" s="80"/>
      <c r="AU3768" s="80"/>
      <c r="AV3768" s="80"/>
      <c r="AW3768" s="80"/>
      <c r="AX3768" s="80"/>
      <c r="AY3768" s="80"/>
      <c r="AZ3768" s="80"/>
      <c r="BA3768" s="80"/>
      <c r="BB3768" s="80"/>
      <c r="BC3768" s="80"/>
      <c r="BD3768" s="80"/>
      <c r="BE3768" s="80"/>
      <c r="BF3768" s="80"/>
      <c r="BG3768" s="80"/>
      <c r="BH3768" s="80"/>
      <c r="BI3768" s="80"/>
      <c r="BJ3768" s="80"/>
      <c r="BK3768" s="80"/>
      <c r="BL3768" s="80"/>
      <c r="BM3768" s="80"/>
      <c r="BN3768" s="80"/>
      <c r="BO3768" s="80"/>
      <c r="BP3768" s="80"/>
      <c r="BQ3768" s="80"/>
      <c r="BR3768" s="80"/>
      <c r="BS3768" s="80"/>
      <c r="BT3768" s="80"/>
      <c r="BU3768" s="80"/>
      <c r="BV3768" s="80"/>
      <c r="BW3768" s="80"/>
      <c r="BX3768" s="80"/>
      <c r="BY3768" s="80"/>
      <c r="BZ3768" s="80"/>
      <c r="CA3768" s="80"/>
      <c r="CB3768" s="80"/>
      <c r="CC3768" s="80"/>
      <c r="CD3768" s="80"/>
      <c r="CE3768" s="80"/>
      <c r="CF3768" s="80"/>
      <c r="CG3768" s="80"/>
      <c r="CH3768" s="80"/>
      <c r="CI3768" s="80"/>
      <c r="CJ3768" s="80"/>
      <c r="CK3768" s="80"/>
      <c r="CL3768" s="80"/>
      <c r="CM3768" s="80"/>
      <c r="CN3768" s="80"/>
      <c r="CO3768" s="80"/>
      <c r="CP3768" s="80"/>
      <c r="CQ3768" s="80"/>
      <c r="CR3768" s="80"/>
      <c r="CS3768" s="80"/>
      <c r="CT3768" s="80"/>
      <c r="CU3768" s="80"/>
      <c r="CV3768" s="80"/>
      <c r="CW3768" s="80"/>
      <c r="CX3768" s="80"/>
      <c r="CY3768" s="80"/>
      <c r="CZ3768" s="80"/>
      <c r="DA3768" s="80"/>
      <c r="DB3768" s="80"/>
      <c r="DC3768" s="80"/>
      <c r="DD3768" s="80"/>
      <c r="DE3768" s="80"/>
      <c r="DF3768" s="80"/>
      <c r="DG3768" s="80"/>
      <c r="DH3768" s="80"/>
      <c r="DI3768" s="80"/>
      <c r="DJ3768" s="80"/>
      <c r="DK3768" s="80"/>
      <c r="DL3768" s="80"/>
      <c r="DM3768" s="80"/>
      <c r="DN3768" s="80"/>
      <c r="DO3768" s="80"/>
      <c r="DP3768" s="80"/>
      <c r="DQ3768" s="80"/>
      <c r="DR3768" s="80"/>
      <c r="DS3768" s="80"/>
      <c r="DT3768" s="80"/>
      <c r="DU3768" s="80"/>
      <c r="DV3768" s="80"/>
      <c r="DW3768" s="80"/>
      <c r="DX3768" s="80"/>
      <c r="DY3768" s="80"/>
      <c r="DZ3768" s="80"/>
      <c r="EA3768" s="80"/>
      <c r="EB3768" s="80"/>
      <c r="EC3768" s="80"/>
      <c r="ED3768" s="80"/>
      <c r="EE3768" s="80"/>
      <c r="EF3768" s="80"/>
      <c r="EG3768" s="80"/>
      <c r="EH3768" s="80"/>
      <c r="EI3768" s="80"/>
      <c r="EJ3768" s="80"/>
      <c r="EK3768" s="80"/>
      <c r="EL3768" s="80"/>
      <c r="EM3768" s="80"/>
      <c r="EN3768" s="80"/>
      <c r="EO3768" s="80"/>
      <c r="EP3768" s="80"/>
      <c r="EQ3768" s="80"/>
      <c r="ER3768" s="80"/>
      <c r="ES3768" s="80"/>
      <c r="ET3768" s="80"/>
      <c r="EU3768" s="80"/>
      <c r="EV3768" s="80"/>
      <c r="EW3768" s="80"/>
      <c r="EX3768" s="80"/>
      <c r="EY3768" s="80"/>
      <c r="EZ3768" s="80"/>
      <c r="FA3768" s="80"/>
      <c r="FB3768" s="80"/>
      <c r="FC3768" s="80"/>
      <c r="FD3768" s="80"/>
      <c r="FE3768" s="80"/>
      <c r="FF3768" s="80"/>
      <c r="FG3768" s="80"/>
      <c r="FH3768" s="80"/>
      <c r="FI3768" s="80"/>
      <c r="FJ3768" s="80"/>
      <c r="FK3768" s="80"/>
      <c r="FL3768" s="80"/>
      <c r="FM3768" s="80"/>
      <c r="FN3768" s="80"/>
      <c r="FO3768" s="80"/>
      <c r="FP3768" s="80"/>
      <c r="FQ3768" s="80"/>
      <c r="FR3768" s="80"/>
      <c r="FS3768" s="80"/>
      <c r="FT3768" s="80"/>
      <c r="FU3768" s="80"/>
      <c r="FV3768" s="80"/>
      <c r="FW3768" s="80"/>
      <c r="FX3768" s="80"/>
      <c r="FY3768" s="80"/>
      <c r="FZ3768" s="80"/>
      <c r="GA3768" s="80"/>
      <c r="GB3768" s="80"/>
      <c r="GC3768" s="80"/>
      <c r="GD3768" s="80"/>
      <c r="GE3768" s="80"/>
      <c r="GF3768" s="80"/>
      <c r="GG3768" s="80"/>
      <c r="GH3768" s="80"/>
      <c r="GI3768" s="80"/>
      <c r="GJ3768" s="80"/>
      <c r="GK3768" s="80"/>
      <c r="GL3768" s="80"/>
      <c r="GM3768" s="80"/>
      <c r="GN3768" s="80"/>
      <c r="GO3768" s="80"/>
      <c r="GP3768" s="80"/>
      <c r="GQ3768" s="80"/>
      <c r="GR3768" s="80"/>
      <c r="GS3768" s="80"/>
      <c r="GT3768" s="80"/>
      <c r="GU3768" s="80"/>
      <c r="GV3768" s="80"/>
      <c r="GW3768" s="80"/>
      <c r="GX3768" s="80"/>
      <c r="GY3768" s="80"/>
      <c r="GZ3768" s="80"/>
      <c r="HA3768" s="80"/>
      <c r="HB3768" s="80"/>
      <c r="HC3768" s="80"/>
      <c r="HD3768" s="80"/>
      <c r="HE3768" s="80"/>
      <c r="HF3768" s="80"/>
      <c r="HG3768" s="80"/>
      <c r="HH3768" s="80"/>
      <c r="HI3768" s="80"/>
      <c r="HJ3768" s="80"/>
      <c r="HK3768" s="80"/>
      <c r="HL3768" s="80"/>
      <c r="HM3768" s="80"/>
      <c r="HN3768" s="80"/>
      <c r="HO3768" s="80"/>
      <c r="HP3768" s="80"/>
      <c r="HQ3768" s="80"/>
      <c r="HR3768" s="80"/>
      <c r="HS3768" s="80"/>
      <c r="HT3768" s="80"/>
      <c r="HU3768" s="80"/>
      <c r="HV3768" s="80"/>
      <c r="HW3768" s="80"/>
      <c r="HX3768" s="80"/>
      <c r="HY3768" s="80"/>
      <c r="HZ3768" s="80"/>
      <c r="IA3768" s="80"/>
      <c r="IB3768" s="80"/>
      <c r="IC3768" s="80"/>
      <c r="ID3768" s="80"/>
      <c r="IE3768" s="80"/>
      <c r="IF3768" s="80"/>
      <c r="IG3768" s="80"/>
      <c r="IH3768" s="80"/>
      <c r="II3768" s="80"/>
      <c r="IJ3768" s="80"/>
      <c r="IK3768" s="80"/>
      <c r="IL3768" s="80"/>
      <c r="IM3768" s="80"/>
      <c r="IN3768" s="80"/>
      <c r="IO3768" s="80"/>
      <c r="IP3768" s="80"/>
      <c r="IQ3768" s="80"/>
      <c r="IR3768" s="80"/>
      <c r="IS3768" s="80"/>
      <c r="IT3768" s="80"/>
      <c r="IU3768" s="80"/>
      <c r="IV3768" s="80"/>
    </row>
    <row r="3769" spans="1:256">
      <c r="A3769" s="48"/>
      <c r="B3769" s="65"/>
      <c r="C3769" s="50"/>
      <c r="D3769" s="51"/>
      <c r="E3769" s="19"/>
      <c r="F3769" s="21"/>
      <c r="G3769" s="80"/>
      <c r="H3769" s="80"/>
      <c r="I3769" s="80"/>
      <c r="J3769" s="80"/>
      <c r="K3769" s="80"/>
      <c r="L3769" s="80"/>
      <c r="M3769" s="80"/>
      <c r="N3769" s="80"/>
      <c r="O3769" s="80"/>
      <c r="P3769" s="80"/>
      <c r="Q3769" s="80"/>
      <c r="R3769" s="80"/>
      <c r="S3769" s="80"/>
      <c r="T3769" s="80"/>
      <c r="U3769" s="80"/>
      <c r="V3769" s="80"/>
      <c r="W3769" s="80"/>
      <c r="X3769" s="80"/>
      <c r="Y3769" s="80"/>
      <c r="Z3769" s="80"/>
      <c r="AA3769" s="80"/>
      <c r="AB3769" s="80"/>
      <c r="AC3769" s="80"/>
      <c r="AD3769" s="80"/>
      <c r="AE3769" s="80"/>
      <c r="AF3769" s="80"/>
      <c r="AG3769" s="80"/>
      <c r="AH3769" s="80"/>
      <c r="AI3769" s="80"/>
      <c r="AJ3769" s="80"/>
      <c r="AK3769" s="80"/>
      <c r="AL3769" s="80"/>
      <c r="AM3769" s="80"/>
      <c r="AN3769" s="80"/>
      <c r="AO3769" s="80"/>
      <c r="AP3769" s="80"/>
      <c r="AQ3769" s="80"/>
      <c r="AR3769" s="80"/>
      <c r="AS3769" s="80"/>
      <c r="AT3769" s="80"/>
      <c r="AU3769" s="80"/>
      <c r="AV3769" s="80"/>
      <c r="AW3769" s="80"/>
      <c r="AX3769" s="80"/>
      <c r="AY3769" s="80"/>
      <c r="AZ3769" s="80"/>
      <c r="BA3769" s="80"/>
      <c r="BB3769" s="80"/>
      <c r="BC3769" s="80"/>
      <c r="BD3769" s="80"/>
      <c r="BE3769" s="80"/>
      <c r="BF3769" s="80"/>
      <c r="BG3769" s="80"/>
      <c r="BH3769" s="80"/>
      <c r="BI3769" s="80"/>
      <c r="BJ3769" s="80"/>
      <c r="BK3769" s="80"/>
      <c r="BL3769" s="80"/>
      <c r="BM3769" s="80"/>
      <c r="BN3769" s="80"/>
      <c r="BO3769" s="80"/>
      <c r="BP3769" s="80"/>
      <c r="BQ3769" s="80"/>
      <c r="BR3769" s="80"/>
      <c r="BS3769" s="80"/>
      <c r="BT3769" s="80"/>
      <c r="BU3769" s="80"/>
      <c r="BV3769" s="80"/>
      <c r="BW3769" s="80"/>
      <c r="BX3769" s="80"/>
      <c r="BY3769" s="80"/>
      <c r="BZ3769" s="80"/>
      <c r="CA3769" s="80"/>
      <c r="CB3769" s="80"/>
      <c r="CC3769" s="80"/>
      <c r="CD3769" s="80"/>
      <c r="CE3769" s="80"/>
      <c r="CF3769" s="80"/>
      <c r="CG3769" s="80"/>
      <c r="CH3769" s="80"/>
      <c r="CI3769" s="80"/>
      <c r="CJ3769" s="80"/>
      <c r="CK3769" s="80"/>
      <c r="CL3769" s="80"/>
      <c r="CM3769" s="80"/>
      <c r="CN3769" s="80"/>
      <c r="CO3769" s="80"/>
      <c r="CP3769" s="80"/>
      <c r="CQ3769" s="80"/>
      <c r="CR3769" s="80"/>
      <c r="CS3769" s="80"/>
      <c r="CT3769" s="80"/>
      <c r="CU3769" s="80"/>
      <c r="CV3769" s="80"/>
      <c r="CW3769" s="80"/>
      <c r="CX3769" s="80"/>
      <c r="CY3769" s="80"/>
      <c r="CZ3769" s="80"/>
      <c r="DA3769" s="80"/>
      <c r="DB3769" s="80"/>
      <c r="DC3769" s="80"/>
      <c r="DD3769" s="80"/>
      <c r="DE3769" s="80"/>
      <c r="DF3769" s="80"/>
      <c r="DG3769" s="80"/>
      <c r="DH3769" s="80"/>
      <c r="DI3769" s="80"/>
      <c r="DJ3769" s="80"/>
      <c r="DK3769" s="80"/>
      <c r="DL3769" s="80"/>
      <c r="DM3769" s="80"/>
      <c r="DN3769" s="80"/>
      <c r="DO3769" s="80"/>
      <c r="DP3769" s="80"/>
      <c r="DQ3769" s="80"/>
      <c r="DR3769" s="80"/>
      <c r="DS3769" s="80"/>
      <c r="DT3769" s="80"/>
      <c r="DU3769" s="80"/>
      <c r="DV3769" s="80"/>
      <c r="DW3769" s="80"/>
      <c r="DX3769" s="80"/>
      <c r="DY3769" s="80"/>
      <c r="DZ3769" s="80"/>
      <c r="EA3769" s="80"/>
      <c r="EB3769" s="80"/>
      <c r="EC3769" s="80"/>
      <c r="ED3769" s="80"/>
      <c r="EE3769" s="80"/>
      <c r="EF3769" s="80"/>
      <c r="EG3769" s="80"/>
      <c r="EH3769" s="80"/>
      <c r="EI3769" s="80"/>
      <c r="EJ3769" s="80"/>
      <c r="EK3769" s="80"/>
      <c r="EL3769" s="80"/>
      <c r="EM3769" s="80"/>
      <c r="EN3769" s="80"/>
      <c r="EO3769" s="80"/>
      <c r="EP3769" s="80"/>
      <c r="EQ3769" s="80"/>
      <c r="ER3769" s="80"/>
      <c r="ES3769" s="80"/>
      <c r="ET3769" s="80"/>
      <c r="EU3769" s="80"/>
      <c r="EV3769" s="80"/>
      <c r="EW3769" s="80"/>
      <c r="EX3769" s="80"/>
      <c r="EY3769" s="80"/>
      <c r="EZ3769" s="80"/>
      <c r="FA3769" s="80"/>
      <c r="FB3769" s="80"/>
      <c r="FC3769" s="80"/>
      <c r="FD3769" s="80"/>
      <c r="FE3769" s="80"/>
      <c r="FF3769" s="80"/>
      <c r="FG3769" s="80"/>
      <c r="FH3769" s="80"/>
      <c r="FI3769" s="80"/>
      <c r="FJ3769" s="80"/>
      <c r="FK3769" s="80"/>
      <c r="FL3769" s="80"/>
      <c r="FM3769" s="80"/>
      <c r="FN3769" s="80"/>
      <c r="FO3769" s="80"/>
      <c r="FP3769" s="80"/>
      <c r="FQ3769" s="80"/>
      <c r="FR3769" s="80"/>
      <c r="FS3769" s="80"/>
      <c r="FT3769" s="80"/>
      <c r="FU3769" s="80"/>
      <c r="FV3769" s="80"/>
      <c r="FW3769" s="80"/>
      <c r="FX3769" s="80"/>
      <c r="FY3769" s="80"/>
      <c r="FZ3769" s="80"/>
      <c r="GA3769" s="80"/>
      <c r="GB3769" s="80"/>
      <c r="GC3769" s="80"/>
      <c r="GD3769" s="80"/>
      <c r="GE3769" s="80"/>
      <c r="GF3769" s="80"/>
      <c r="GG3769" s="80"/>
      <c r="GH3769" s="80"/>
      <c r="GI3769" s="80"/>
      <c r="GJ3769" s="80"/>
      <c r="GK3769" s="80"/>
      <c r="GL3769" s="80"/>
      <c r="GM3769" s="80"/>
      <c r="GN3769" s="80"/>
      <c r="GO3769" s="80"/>
      <c r="GP3769" s="80"/>
      <c r="GQ3769" s="80"/>
      <c r="GR3769" s="80"/>
      <c r="GS3769" s="80"/>
      <c r="GT3769" s="80"/>
      <c r="GU3769" s="80"/>
      <c r="GV3769" s="80"/>
      <c r="GW3769" s="80"/>
      <c r="GX3769" s="80"/>
      <c r="GY3769" s="80"/>
      <c r="GZ3769" s="80"/>
      <c r="HA3769" s="80"/>
      <c r="HB3769" s="80"/>
      <c r="HC3769" s="80"/>
      <c r="HD3769" s="80"/>
      <c r="HE3769" s="80"/>
      <c r="HF3769" s="80"/>
      <c r="HG3769" s="80"/>
      <c r="HH3769" s="80"/>
      <c r="HI3769" s="80"/>
      <c r="HJ3769" s="80"/>
      <c r="HK3769" s="80"/>
      <c r="HL3769" s="80"/>
      <c r="HM3769" s="80"/>
      <c r="HN3769" s="80"/>
      <c r="HO3769" s="80"/>
      <c r="HP3769" s="80"/>
      <c r="HQ3769" s="80"/>
      <c r="HR3769" s="80"/>
      <c r="HS3769" s="80"/>
      <c r="HT3769" s="80"/>
      <c r="HU3769" s="80"/>
      <c r="HV3769" s="80"/>
      <c r="HW3769" s="80"/>
      <c r="HX3769" s="80"/>
      <c r="HY3769" s="80"/>
      <c r="HZ3769" s="80"/>
      <c r="IA3769" s="80"/>
      <c r="IB3769" s="80"/>
      <c r="IC3769" s="80"/>
      <c r="ID3769" s="80"/>
      <c r="IE3769" s="80"/>
      <c r="IF3769" s="80"/>
      <c r="IG3769" s="80"/>
      <c r="IH3769" s="80"/>
      <c r="II3769" s="80"/>
      <c r="IJ3769" s="80"/>
      <c r="IK3769" s="80"/>
      <c r="IL3769" s="80"/>
      <c r="IM3769" s="80"/>
      <c r="IN3769" s="80"/>
      <c r="IO3769" s="80"/>
      <c r="IP3769" s="80"/>
      <c r="IQ3769" s="80"/>
      <c r="IR3769" s="80"/>
      <c r="IS3769" s="80"/>
      <c r="IT3769" s="80"/>
      <c r="IU3769" s="80"/>
      <c r="IV3769" s="80"/>
    </row>
    <row r="3770" spans="1:256">
      <c r="A3770" s="55"/>
      <c r="B3770" s="63"/>
      <c r="C3770" s="50"/>
      <c r="D3770" s="51"/>
      <c r="E3770" s="19"/>
      <c r="F3770" s="21"/>
      <c r="G3770" s="80"/>
      <c r="H3770" s="80"/>
      <c r="I3770" s="80"/>
      <c r="J3770" s="80"/>
      <c r="K3770" s="80"/>
      <c r="L3770" s="80"/>
      <c r="M3770" s="80"/>
      <c r="N3770" s="80"/>
      <c r="O3770" s="80"/>
      <c r="P3770" s="80"/>
      <c r="Q3770" s="80"/>
      <c r="R3770" s="80"/>
      <c r="S3770" s="80"/>
      <c r="T3770" s="80"/>
      <c r="U3770" s="80"/>
      <c r="V3770" s="80"/>
      <c r="W3770" s="80"/>
      <c r="X3770" s="80"/>
      <c r="Y3770" s="80"/>
      <c r="Z3770" s="80"/>
      <c r="AA3770" s="80"/>
      <c r="AB3770" s="80"/>
      <c r="AC3770" s="80"/>
      <c r="AD3770" s="80"/>
      <c r="AE3770" s="80"/>
      <c r="AF3770" s="80"/>
      <c r="AG3770" s="80"/>
      <c r="AH3770" s="80"/>
      <c r="AI3770" s="80"/>
      <c r="AJ3770" s="80"/>
      <c r="AK3770" s="80"/>
      <c r="AL3770" s="80"/>
      <c r="AM3770" s="80"/>
      <c r="AN3770" s="80"/>
      <c r="AO3770" s="80"/>
      <c r="AP3770" s="80"/>
      <c r="AQ3770" s="80"/>
      <c r="AR3770" s="80"/>
      <c r="AS3770" s="80"/>
      <c r="AT3770" s="80"/>
      <c r="AU3770" s="80"/>
      <c r="AV3770" s="80"/>
      <c r="AW3770" s="80"/>
      <c r="AX3770" s="80"/>
      <c r="AY3770" s="80"/>
      <c r="AZ3770" s="80"/>
      <c r="BA3770" s="80"/>
      <c r="BB3770" s="80"/>
      <c r="BC3770" s="80"/>
      <c r="BD3770" s="80"/>
      <c r="BE3770" s="80"/>
      <c r="BF3770" s="80"/>
      <c r="BG3770" s="80"/>
      <c r="BH3770" s="80"/>
      <c r="BI3770" s="80"/>
      <c r="BJ3770" s="80"/>
      <c r="BK3770" s="80"/>
      <c r="BL3770" s="80"/>
      <c r="BM3770" s="80"/>
      <c r="BN3770" s="80"/>
      <c r="BO3770" s="80"/>
      <c r="BP3770" s="80"/>
      <c r="BQ3770" s="80"/>
      <c r="BR3770" s="80"/>
      <c r="BS3770" s="80"/>
      <c r="BT3770" s="80"/>
      <c r="BU3770" s="80"/>
      <c r="BV3770" s="80"/>
      <c r="BW3770" s="80"/>
      <c r="BX3770" s="80"/>
      <c r="BY3770" s="80"/>
      <c r="BZ3770" s="80"/>
      <c r="CA3770" s="80"/>
      <c r="CB3770" s="80"/>
      <c r="CC3770" s="80"/>
      <c r="CD3770" s="80"/>
      <c r="CE3770" s="80"/>
      <c r="CF3770" s="80"/>
      <c r="CG3770" s="80"/>
      <c r="CH3770" s="80"/>
      <c r="CI3770" s="80"/>
      <c r="CJ3770" s="80"/>
      <c r="CK3770" s="80"/>
      <c r="CL3770" s="80"/>
      <c r="CM3770" s="80"/>
      <c r="CN3770" s="80"/>
      <c r="CO3770" s="80"/>
      <c r="CP3770" s="80"/>
      <c r="CQ3770" s="80"/>
      <c r="CR3770" s="80"/>
      <c r="CS3770" s="80"/>
      <c r="CT3770" s="80"/>
      <c r="CU3770" s="80"/>
      <c r="CV3770" s="80"/>
      <c r="CW3770" s="80"/>
      <c r="CX3770" s="80"/>
      <c r="CY3770" s="80"/>
      <c r="CZ3770" s="80"/>
      <c r="DA3770" s="80"/>
      <c r="DB3770" s="80"/>
      <c r="DC3770" s="80"/>
      <c r="DD3770" s="80"/>
      <c r="DE3770" s="80"/>
      <c r="DF3770" s="80"/>
      <c r="DG3770" s="80"/>
      <c r="DH3770" s="80"/>
      <c r="DI3770" s="80"/>
      <c r="DJ3770" s="80"/>
      <c r="DK3770" s="80"/>
      <c r="DL3770" s="80"/>
      <c r="DM3770" s="80"/>
      <c r="DN3770" s="80"/>
      <c r="DO3770" s="80"/>
      <c r="DP3770" s="80"/>
      <c r="DQ3770" s="80"/>
      <c r="DR3770" s="80"/>
      <c r="DS3770" s="80"/>
      <c r="DT3770" s="80"/>
      <c r="DU3770" s="80"/>
      <c r="DV3770" s="80"/>
      <c r="DW3770" s="80"/>
      <c r="DX3770" s="80"/>
      <c r="DY3770" s="80"/>
      <c r="DZ3770" s="80"/>
      <c r="EA3770" s="80"/>
      <c r="EB3770" s="80"/>
      <c r="EC3770" s="80"/>
      <c r="ED3770" s="80"/>
      <c r="EE3770" s="80"/>
      <c r="EF3770" s="80"/>
      <c r="EG3770" s="80"/>
      <c r="EH3770" s="80"/>
      <c r="EI3770" s="80"/>
      <c r="EJ3770" s="80"/>
      <c r="EK3770" s="80"/>
      <c r="EL3770" s="80"/>
      <c r="EM3770" s="80"/>
      <c r="EN3770" s="80"/>
      <c r="EO3770" s="80"/>
      <c r="EP3770" s="80"/>
      <c r="EQ3770" s="80"/>
      <c r="ER3770" s="80"/>
      <c r="ES3770" s="80"/>
      <c r="ET3770" s="80"/>
      <c r="EU3770" s="80"/>
      <c r="EV3770" s="80"/>
      <c r="EW3770" s="80"/>
      <c r="EX3770" s="80"/>
      <c r="EY3770" s="80"/>
      <c r="EZ3770" s="80"/>
      <c r="FA3770" s="80"/>
      <c r="FB3770" s="80"/>
      <c r="FC3770" s="80"/>
      <c r="FD3770" s="80"/>
      <c r="FE3770" s="80"/>
      <c r="FF3770" s="80"/>
      <c r="FG3770" s="80"/>
      <c r="FH3770" s="80"/>
      <c r="FI3770" s="80"/>
      <c r="FJ3770" s="80"/>
      <c r="FK3770" s="80"/>
      <c r="FL3770" s="80"/>
      <c r="FM3770" s="80"/>
      <c r="FN3770" s="80"/>
      <c r="FO3770" s="80"/>
      <c r="FP3770" s="80"/>
      <c r="FQ3770" s="80"/>
      <c r="FR3770" s="80"/>
      <c r="FS3770" s="80"/>
      <c r="FT3770" s="80"/>
      <c r="FU3770" s="80"/>
      <c r="FV3770" s="80"/>
      <c r="FW3770" s="80"/>
      <c r="FX3770" s="80"/>
      <c r="FY3770" s="80"/>
      <c r="FZ3770" s="80"/>
      <c r="GA3770" s="80"/>
      <c r="GB3770" s="80"/>
      <c r="GC3770" s="80"/>
      <c r="GD3770" s="80"/>
      <c r="GE3770" s="80"/>
      <c r="GF3770" s="80"/>
      <c r="GG3770" s="80"/>
      <c r="GH3770" s="80"/>
      <c r="GI3770" s="80"/>
      <c r="GJ3770" s="80"/>
      <c r="GK3770" s="80"/>
      <c r="GL3770" s="80"/>
      <c r="GM3770" s="80"/>
      <c r="GN3770" s="80"/>
      <c r="GO3770" s="80"/>
      <c r="GP3770" s="80"/>
      <c r="GQ3770" s="80"/>
      <c r="GR3770" s="80"/>
      <c r="GS3770" s="80"/>
      <c r="GT3770" s="80"/>
      <c r="GU3770" s="80"/>
      <c r="GV3770" s="80"/>
      <c r="GW3770" s="80"/>
      <c r="GX3770" s="80"/>
      <c r="GY3770" s="80"/>
      <c r="GZ3770" s="80"/>
      <c r="HA3770" s="80"/>
      <c r="HB3770" s="80"/>
      <c r="HC3770" s="80"/>
      <c r="HD3770" s="80"/>
      <c r="HE3770" s="80"/>
      <c r="HF3770" s="80"/>
      <c r="HG3770" s="80"/>
      <c r="HH3770" s="80"/>
      <c r="HI3770" s="80"/>
      <c r="HJ3770" s="80"/>
      <c r="HK3770" s="80"/>
      <c r="HL3770" s="80"/>
      <c r="HM3770" s="80"/>
      <c r="HN3770" s="80"/>
      <c r="HO3770" s="80"/>
      <c r="HP3770" s="80"/>
      <c r="HQ3770" s="80"/>
      <c r="HR3770" s="80"/>
      <c r="HS3770" s="80"/>
      <c r="HT3770" s="80"/>
      <c r="HU3770" s="80"/>
      <c r="HV3770" s="80"/>
      <c r="HW3770" s="80"/>
      <c r="HX3770" s="80"/>
      <c r="HY3770" s="80"/>
      <c r="HZ3770" s="80"/>
      <c r="IA3770" s="80"/>
      <c r="IB3770" s="80"/>
      <c r="IC3770" s="80"/>
      <c r="ID3770" s="80"/>
      <c r="IE3770" s="80"/>
      <c r="IF3770" s="80"/>
      <c r="IG3770" s="80"/>
      <c r="IH3770" s="80"/>
      <c r="II3770" s="80"/>
      <c r="IJ3770" s="80"/>
      <c r="IK3770" s="80"/>
      <c r="IL3770" s="80"/>
      <c r="IM3770" s="80"/>
      <c r="IN3770" s="80"/>
      <c r="IO3770" s="80"/>
      <c r="IP3770" s="80"/>
      <c r="IQ3770" s="80"/>
      <c r="IR3770" s="80"/>
      <c r="IS3770" s="80"/>
      <c r="IT3770" s="80"/>
      <c r="IU3770" s="80"/>
      <c r="IV3770" s="80"/>
    </row>
    <row r="3771" spans="1:256">
      <c r="A3771" s="48"/>
      <c r="B3771" s="65"/>
      <c r="C3771" s="50"/>
      <c r="D3771" s="51"/>
      <c r="E3771" s="19"/>
      <c r="F3771" s="21"/>
      <c r="G3771" s="80"/>
      <c r="H3771" s="80"/>
      <c r="I3771" s="80"/>
      <c r="J3771" s="80"/>
      <c r="K3771" s="80"/>
      <c r="L3771" s="80"/>
      <c r="M3771" s="80"/>
      <c r="N3771" s="80"/>
      <c r="O3771" s="80"/>
      <c r="P3771" s="80"/>
      <c r="Q3771" s="80"/>
      <c r="R3771" s="80"/>
      <c r="S3771" s="80"/>
      <c r="T3771" s="80"/>
      <c r="U3771" s="80"/>
      <c r="V3771" s="80"/>
      <c r="W3771" s="80"/>
      <c r="X3771" s="80"/>
      <c r="Y3771" s="80"/>
      <c r="Z3771" s="80"/>
      <c r="AA3771" s="80"/>
      <c r="AB3771" s="80"/>
      <c r="AC3771" s="80"/>
      <c r="AD3771" s="80"/>
      <c r="AE3771" s="80"/>
      <c r="AF3771" s="80"/>
      <c r="AG3771" s="80"/>
      <c r="AH3771" s="80"/>
      <c r="AI3771" s="80"/>
      <c r="AJ3771" s="80"/>
      <c r="AK3771" s="80"/>
      <c r="AL3771" s="80"/>
      <c r="AM3771" s="80"/>
      <c r="AN3771" s="80"/>
      <c r="AO3771" s="80"/>
      <c r="AP3771" s="80"/>
      <c r="AQ3771" s="80"/>
      <c r="AR3771" s="80"/>
      <c r="AS3771" s="80"/>
      <c r="AT3771" s="80"/>
      <c r="AU3771" s="80"/>
      <c r="AV3771" s="80"/>
      <c r="AW3771" s="80"/>
      <c r="AX3771" s="80"/>
      <c r="AY3771" s="80"/>
      <c r="AZ3771" s="80"/>
      <c r="BA3771" s="80"/>
      <c r="BB3771" s="80"/>
      <c r="BC3771" s="80"/>
      <c r="BD3771" s="80"/>
      <c r="BE3771" s="80"/>
      <c r="BF3771" s="80"/>
      <c r="BG3771" s="80"/>
      <c r="BH3771" s="80"/>
      <c r="BI3771" s="80"/>
      <c r="BJ3771" s="80"/>
      <c r="BK3771" s="80"/>
      <c r="BL3771" s="80"/>
      <c r="BM3771" s="80"/>
      <c r="BN3771" s="80"/>
      <c r="BO3771" s="80"/>
      <c r="BP3771" s="80"/>
      <c r="BQ3771" s="80"/>
      <c r="BR3771" s="80"/>
      <c r="BS3771" s="80"/>
      <c r="BT3771" s="80"/>
      <c r="BU3771" s="80"/>
      <c r="BV3771" s="80"/>
      <c r="BW3771" s="80"/>
      <c r="BX3771" s="80"/>
      <c r="BY3771" s="80"/>
      <c r="BZ3771" s="80"/>
      <c r="CA3771" s="80"/>
      <c r="CB3771" s="80"/>
      <c r="CC3771" s="80"/>
      <c r="CD3771" s="80"/>
      <c r="CE3771" s="80"/>
      <c r="CF3771" s="80"/>
      <c r="CG3771" s="80"/>
      <c r="CH3771" s="80"/>
      <c r="CI3771" s="80"/>
      <c r="CJ3771" s="80"/>
      <c r="CK3771" s="80"/>
      <c r="CL3771" s="80"/>
      <c r="CM3771" s="80"/>
      <c r="CN3771" s="80"/>
      <c r="CO3771" s="80"/>
      <c r="CP3771" s="80"/>
      <c r="CQ3771" s="80"/>
      <c r="CR3771" s="80"/>
      <c r="CS3771" s="80"/>
      <c r="CT3771" s="80"/>
      <c r="CU3771" s="80"/>
      <c r="CV3771" s="80"/>
      <c r="CW3771" s="80"/>
      <c r="CX3771" s="80"/>
      <c r="CY3771" s="80"/>
      <c r="CZ3771" s="80"/>
      <c r="DA3771" s="80"/>
      <c r="DB3771" s="80"/>
      <c r="DC3771" s="80"/>
      <c r="DD3771" s="80"/>
      <c r="DE3771" s="80"/>
      <c r="DF3771" s="80"/>
      <c r="DG3771" s="80"/>
      <c r="DH3771" s="80"/>
      <c r="DI3771" s="80"/>
      <c r="DJ3771" s="80"/>
      <c r="DK3771" s="80"/>
      <c r="DL3771" s="80"/>
      <c r="DM3771" s="80"/>
      <c r="DN3771" s="80"/>
      <c r="DO3771" s="80"/>
      <c r="DP3771" s="80"/>
      <c r="DQ3771" s="80"/>
      <c r="DR3771" s="80"/>
      <c r="DS3771" s="80"/>
      <c r="DT3771" s="80"/>
      <c r="DU3771" s="80"/>
      <c r="DV3771" s="80"/>
      <c r="DW3771" s="80"/>
      <c r="DX3771" s="80"/>
      <c r="DY3771" s="80"/>
      <c r="DZ3771" s="80"/>
      <c r="EA3771" s="80"/>
      <c r="EB3771" s="80"/>
      <c r="EC3771" s="80"/>
      <c r="ED3771" s="80"/>
      <c r="EE3771" s="80"/>
      <c r="EF3771" s="80"/>
      <c r="EG3771" s="80"/>
      <c r="EH3771" s="80"/>
      <c r="EI3771" s="80"/>
      <c r="EJ3771" s="80"/>
      <c r="EK3771" s="80"/>
      <c r="EL3771" s="80"/>
      <c r="EM3771" s="80"/>
      <c r="EN3771" s="80"/>
      <c r="EO3771" s="80"/>
      <c r="EP3771" s="80"/>
      <c r="EQ3771" s="80"/>
      <c r="ER3771" s="80"/>
      <c r="ES3771" s="80"/>
      <c r="ET3771" s="80"/>
      <c r="EU3771" s="80"/>
      <c r="EV3771" s="80"/>
      <c r="EW3771" s="80"/>
      <c r="EX3771" s="80"/>
      <c r="EY3771" s="80"/>
      <c r="EZ3771" s="80"/>
      <c r="FA3771" s="80"/>
      <c r="FB3771" s="80"/>
      <c r="FC3771" s="80"/>
      <c r="FD3771" s="80"/>
      <c r="FE3771" s="80"/>
      <c r="FF3771" s="80"/>
      <c r="FG3771" s="80"/>
      <c r="FH3771" s="80"/>
      <c r="FI3771" s="80"/>
      <c r="FJ3771" s="80"/>
      <c r="FK3771" s="80"/>
      <c r="FL3771" s="80"/>
      <c r="FM3771" s="80"/>
      <c r="FN3771" s="80"/>
      <c r="FO3771" s="80"/>
      <c r="FP3771" s="80"/>
      <c r="FQ3771" s="80"/>
      <c r="FR3771" s="80"/>
      <c r="FS3771" s="80"/>
      <c r="FT3771" s="80"/>
      <c r="FU3771" s="80"/>
      <c r="FV3771" s="80"/>
      <c r="FW3771" s="80"/>
      <c r="FX3771" s="80"/>
      <c r="FY3771" s="80"/>
      <c r="FZ3771" s="80"/>
      <c r="GA3771" s="80"/>
      <c r="GB3771" s="80"/>
      <c r="GC3771" s="80"/>
      <c r="GD3771" s="80"/>
      <c r="GE3771" s="80"/>
      <c r="GF3771" s="80"/>
      <c r="GG3771" s="80"/>
      <c r="GH3771" s="80"/>
      <c r="GI3771" s="80"/>
      <c r="GJ3771" s="80"/>
      <c r="GK3771" s="80"/>
      <c r="GL3771" s="80"/>
      <c r="GM3771" s="80"/>
      <c r="GN3771" s="80"/>
      <c r="GO3771" s="80"/>
      <c r="GP3771" s="80"/>
      <c r="GQ3771" s="80"/>
      <c r="GR3771" s="80"/>
      <c r="GS3771" s="80"/>
      <c r="GT3771" s="80"/>
      <c r="GU3771" s="80"/>
      <c r="GV3771" s="80"/>
      <c r="GW3771" s="80"/>
      <c r="GX3771" s="80"/>
      <c r="GY3771" s="80"/>
      <c r="GZ3771" s="80"/>
      <c r="HA3771" s="80"/>
      <c r="HB3771" s="80"/>
      <c r="HC3771" s="80"/>
      <c r="HD3771" s="80"/>
      <c r="HE3771" s="80"/>
      <c r="HF3771" s="80"/>
      <c r="HG3771" s="80"/>
      <c r="HH3771" s="80"/>
      <c r="HI3771" s="80"/>
      <c r="HJ3771" s="80"/>
      <c r="HK3771" s="80"/>
      <c r="HL3771" s="80"/>
      <c r="HM3771" s="80"/>
      <c r="HN3771" s="80"/>
      <c r="HO3771" s="80"/>
      <c r="HP3771" s="80"/>
      <c r="HQ3771" s="80"/>
      <c r="HR3771" s="80"/>
      <c r="HS3771" s="80"/>
      <c r="HT3771" s="80"/>
      <c r="HU3771" s="80"/>
      <c r="HV3771" s="80"/>
      <c r="HW3771" s="80"/>
      <c r="HX3771" s="80"/>
      <c r="HY3771" s="80"/>
      <c r="HZ3771" s="80"/>
      <c r="IA3771" s="80"/>
      <c r="IB3771" s="80"/>
      <c r="IC3771" s="80"/>
      <c r="ID3771" s="80"/>
      <c r="IE3771" s="80"/>
      <c r="IF3771" s="80"/>
      <c r="IG3771" s="80"/>
      <c r="IH3771" s="80"/>
      <c r="II3771" s="80"/>
      <c r="IJ3771" s="80"/>
      <c r="IK3771" s="80"/>
      <c r="IL3771" s="80"/>
      <c r="IM3771" s="80"/>
      <c r="IN3771" s="80"/>
      <c r="IO3771" s="80"/>
      <c r="IP3771" s="80"/>
      <c r="IQ3771" s="80"/>
      <c r="IR3771" s="80"/>
      <c r="IS3771" s="80"/>
      <c r="IT3771" s="80"/>
      <c r="IU3771" s="80"/>
      <c r="IV3771" s="80"/>
    </row>
    <row r="3772" spans="1:256">
      <c r="A3772" s="48"/>
      <c r="B3772" s="65"/>
      <c r="C3772" s="50"/>
      <c r="D3772" s="51"/>
      <c r="E3772" s="19"/>
      <c r="F3772" s="21"/>
      <c r="G3772" s="80"/>
      <c r="H3772" s="80"/>
      <c r="I3772" s="80"/>
      <c r="J3772" s="80"/>
      <c r="K3772" s="80"/>
      <c r="L3772" s="80"/>
      <c r="M3772" s="80"/>
      <c r="N3772" s="80"/>
      <c r="O3772" s="80"/>
      <c r="P3772" s="80"/>
      <c r="Q3772" s="80"/>
      <c r="R3772" s="80"/>
      <c r="S3772" s="80"/>
      <c r="T3772" s="80"/>
      <c r="U3772" s="80"/>
      <c r="V3772" s="80"/>
      <c r="W3772" s="80"/>
      <c r="X3772" s="80"/>
      <c r="Y3772" s="80"/>
      <c r="Z3772" s="80"/>
      <c r="AA3772" s="80"/>
      <c r="AB3772" s="80"/>
      <c r="AC3772" s="80"/>
      <c r="AD3772" s="80"/>
      <c r="AE3772" s="80"/>
      <c r="AF3772" s="80"/>
      <c r="AG3772" s="80"/>
      <c r="AH3772" s="80"/>
      <c r="AI3772" s="80"/>
      <c r="AJ3772" s="80"/>
      <c r="AK3772" s="80"/>
      <c r="AL3772" s="80"/>
      <c r="AM3772" s="80"/>
      <c r="AN3772" s="80"/>
      <c r="AO3772" s="80"/>
      <c r="AP3772" s="80"/>
      <c r="AQ3772" s="80"/>
      <c r="AR3772" s="80"/>
      <c r="AS3772" s="80"/>
      <c r="AT3772" s="80"/>
      <c r="AU3772" s="80"/>
      <c r="AV3772" s="80"/>
      <c r="AW3772" s="80"/>
      <c r="AX3772" s="80"/>
      <c r="AY3772" s="80"/>
      <c r="AZ3772" s="80"/>
      <c r="BA3772" s="80"/>
      <c r="BB3772" s="80"/>
      <c r="BC3772" s="80"/>
      <c r="BD3772" s="80"/>
      <c r="BE3772" s="80"/>
      <c r="BF3772" s="80"/>
      <c r="BG3772" s="80"/>
      <c r="BH3772" s="80"/>
      <c r="BI3772" s="80"/>
      <c r="BJ3772" s="80"/>
      <c r="BK3772" s="80"/>
      <c r="BL3772" s="80"/>
      <c r="BM3772" s="80"/>
      <c r="BN3772" s="80"/>
      <c r="BO3772" s="80"/>
      <c r="BP3772" s="80"/>
      <c r="BQ3772" s="80"/>
      <c r="BR3772" s="80"/>
      <c r="BS3772" s="80"/>
      <c r="BT3772" s="80"/>
      <c r="BU3772" s="80"/>
      <c r="BV3772" s="80"/>
      <c r="BW3772" s="80"/>
      <c r="BX3772" s="80"/>
      <c r="BY3772" s="80"/>
      <c r="BZ3772" s="80"/>
      <c r="CA3772" s="80"/>
      <c r="CB3772" s="80"/>
      <c r="CC3772" s="80"/>
      <c r="CD3772" s="80"/>
      <c r="CE3772" s="80"/>
      <c r="CF3772" s="80"/>
      <c r="CG3772" s="80"/>
      <c r="CH3772" s="80"/>
      <c r="CI3772" s="80"/>
      <c r="CJ3772" s="80"/>
      <c r="CK3772" s="80"/>
      <c r="CL3772" s="80"/>
      <c r="CM3772" s="80"/>
      <c r="CN3772" s="80"/>
      <c r="CO3772" s="80"/>
      <c r="CP3772" s="80"/>
      <c r="CQ3772" s="80"/>
      <c r="CR3772" s="80"/>
      <c r="CS3772" s="80"/>
      <c r="CT3772" s="80"/>
      <c r="CU3772" s="80"/>
      <c r="CV3772" s="80"/>
      <c r="CW3772" s="80"/>
      <c r="CX3772" s="80"/>
      <c r="CY3772" s="80"/>
      <c r="CZ3772" s="80"/>
      <c r="DA3772" s="80"/>
      <c r="DB3772" s="80"/>
      <c r="DC3772" s="80"/>
      <c r="DD3772" s="80"/>
      <c r="DE3772" s="80"/>
      <c r="DF3772" s="80"/>
      <c r="DG3772" s="80"/>
      <c r="DH3772" s="80"/>
      <c r="DI3772" s="80"/>
      <c r="DJ3772" s="80"/>
      <c r="DK3772" s="80"/>
      <c r="DL3772" s="80"/>
      <c r="DM3772" s="80"/>
      <c r="DN3772" s="80"/>
      <c r="DO3772" s="80"/>
      <c r="DP3772" s="80"/>
      <c r="DQ3772" s="80"/>
      <c r="DR3772" s="80"/>
      <c r="DS3772" s="80"/>
      <c r="DT3772" s="80"/>
      <c r="DU3772" s="80"/>
      <c r="DV3772" s="80"/>
      <c r="DW3772" s="80"/>
      <c r="DX3772" s="80"/>
      <c r="DY3772" s="80"/>
      <c r="DZ3772" s="80"/>
      <c r="EA3772" s="80"/>
      <c r="EB3772" s="80"/>
      <c r="EC3772" s="80"/>
      <c r="ED3772" s="80"/>
      <c r="EE3772" s="80"/>
      <c r="EF3772" s="80"/>
      <c r="EG3772" s="80"/>
      <c r="EH3772" s="80"/>
      <c r="EI3772" s="80"/>
      <c r="EJ3772" s="80"/>
      <c r="EK3772" s="80"/>
      <c r="EL3772" s="80"/>
      <c r="EM3772" s="80"/>
      <c r="EN3772" s="80"/>
      <c r="EO3772" s="80"/>
      <c r="EP3772" s="80"/>
      <c r="EQ3772" s="80"/>
      <c r="ER3772" s="80"/>
      <c r="ES3772" s="80"/>
      <c r="ET3772" s="80"/>
      <c r="EU3772" s="80"/>
      <c r="EV3772" s="80"/>
      <c r="EW3772" s="80"/>
      <c r="EX3772" s="80"/>
      <c r="EY3772" s="80"/>
      <c r="EZ3772" s="80"/>
      <c r="FA3772" s="80"/>
      <c r="FB3772" s="80"/>
      <c r="FC3772" s="80"/>
      <c r="FD3772" s="80"/>
      <c r="FE3772" s="80"/>
      <c r="FF3772" s="80"/>
      <c r="FG3772" s="80"/>
      <c r="FH3772" s="80"/>
      <c r="FI3772" s="80"/>
      <c r="FJ3772" s="80"/>
      <c r="FK3772" s="80"/>
      <c r="FL3772" s="80"/>
      <c r="FM3772" s="80"/>
      <c r="FN3772" s="80"/>
      <c r="FO3772" s="80"/>
      <c r="FP3772" s="80"/>
      <c r="FQ3772" s="80"/>
      <c r="FR3772" s="80"/>
      <c r="FS3772" s="80"/>
      <c r="FT3772" s="80"/>
      <c r="FU3772" s="80"/>
      <c r="FV3772" s="80"/>
      <c r="FW3772" s="80"/>
      <c r="FX3772" s="80"/>
      <c r="FY3772" s="80"/>
      <c r="FZ3772" s="80"/>
      <c r="GA3772" s="80"/>
      <c r="GB3772" s="80"/>
      <c r="GC3772" s="80"/>
      <c r="GD3772" s="80"/>
      <c r="GE3772" s="80"/>
      <c r="GF3772" s="80"/>
      <c r="GG3772" s="80"/>
      <c r="GH3772" s="80"/>
      <c r="GI3772" s="80"/>
      <c r="GJ3772" s="80"/>
      <c r="GK3772" s="80"/>
      <c r="GL3772" s="80"/>
      <c r="GM3772" s="80"/>
      <c r="GN3772" s="80"/>
      <c r="GO3772" s="80"/>
      <c r="GP3772" s="80"/>
      <c r="GQ3772" s="80"/>
      <c r="GR3772" s="80"/>
      <c r="GS3772" s="80"/>
      <c r="GT3772" s="80"/>
      <c r="GU3772" s="80"/>
      <c r="GV3772" s="80"/>
      <c r="GW3772" s="80"/>
      <c r="GX3772" s="80"/>
      <c r="GY3772" s="80"/>
      <c r="GZ3772" s="80"/>
      <c r="HA3772" s="80"/>
      <c r="HB3772" s="80"/>
      <c r="HC3772" s="80"/>
      <c r="HD3772" s="80"/>
      <c r="HE3772" s="80"/>
      <c r="HF3772" s="80"/>
      <c r="HG3772" s="80"/>
      <c r="HH3772" s="80"/>
      <c r="HI3772" s="80"/>
      <c r="HJ3772" s="80"/>
      <c r="HK3772" s="80"/>
      <c r="HL3772" s="80"/>
      <c r="HM3772" s="80"/>
      <c r="HN3772" s="80"/>
      <c r="HO3772" s="80"/>
      <c r="HP3772" s="80"/>
      <c r="HQ3772" s="80"/>
      <c r="HR3772" s="80"/>
      <c r="HS3772" s="80"/>
      <c r="HT3772" s="80"/>
      <c r="HU3772" s="80"/>
      <c r="HV3772" s="80"/>
      <c r="HW3772" s="80"/>
      <c r="HX3772" s="80"/>
      <c r="HY3772" s="80"/>
      <c r="HZ3772" s="80"/>
      <c r="IA3772" s="80"/>
      <c r="IB3772" s="80"/>
      <c r="IC3772" s="80"/>
      <c r="ID3772" s="80"/>
      <c r="IE3772" s="80"/>
      <c r="IF3772" s="80"/>
      <c r="IG3772" s="80"/>
      <c r="IH3772" s="80"/>
      <c r="II3772" s="80"/>
      <c r="IJ3772" s="80"/>
      <c r="IK3772" s="80"/>
      <c r="IL3772" s="80"/>
      <c r="IM3772" s="80"/>
      <c r="IN3772" s="80"/>
      <c r="IO3772" s="80"/>
      <c r="IP3772" s="80"/>
      <c r="IQ3772" s="80"/>
      <c r="IR3772" s="80"/>
      <c r="IS3772" s="80"/>
      <c r="IT3772" s="80"/>
      <c r="IU3772" s="80"/>
      <c r="IV3772" s="80"/>
    </row>
    <row r="3773" spans="1:256">
      <c r="A3773" s="48"/>
      <c r="B3773" s="65"/>
      <c r="C3773" s="50"/>
      <c r="D3773" s="51"/>
      <c r="E3773" s="19"/>
      <c r="F3773" s="21"/>
      <c r="G3773" s="80"/>
      <c r="H3773" s="80"/>
      <c r="I3773" s="80"/>
      <c r="J3773" s="80"/>
      <c r="K3773" s="80"/>
      <c r="L3773" s="80"/>
      <c r="M3773" s="80"/>
      <c r="N3773" s="80"/>
      <c r="O3773" s="80"/>
      <c r="P3773" s="80"/>
      <c r="Q3773" s="80"/>
      <c r="R3773" s="80"/>
      <c r="S3773" s="80"/>
      <c r="T3773" s="80"/>
      <c r="U3773" s="80"/>
      <c r="V3773" s="80"/>
      <c r="W3773" s="80"/>
      <c r="X3773" s="80"/>
      <c r="Y3773" s="80"/>
      <c r="Z3773" s="80"/>
      <c r="AA3773" s="80"/>
      <c r="AB3773" s="80"/>
      <c r="AC3773" s="80"/>
      <c r="AD3773" s="80"/>
      <c r="AE3773" s="80"/>
      <c r="AF3773" s="80"/>
      <c r="AG3773" s="80"/>
      <c r="AH3773" s="80"/>
      <c r="AI3773" s="80"/>
      <c r="AJ3773" s="80"/>
      <c r="AK3773" s="80"/>
      <c r="AL3773" s="80"/>
      <c r="AM3773" s="80"/>
      <c r="AN3773" s="80"/>
      <c r="AO3773" s="80"/>
      <c r="AP3773" s="80"/>
      <c r="AQ3773" s="80"/>
      <c r="AR3773" s="80"/>
      <c r="AS3773" s="80"/>
      <c r="AT3773" s="80"/>
      <c r="AU3773" s="80"/>
      <c r="AV3773" s="80"/>
      <c r="AW3773" s="80"/>
      <c r="AX3773" s="80"/>
      <c r="AY3773" s="80"/>
      <c r="AZ3773" s="80"/>
      <c r="BA3773" s="80"/>
      <c r="BB3773" s="80"/>
      <c r="BC3773" s="80"/>
      <c r="BD3773" s="80"/>
      <c r="BE3773" s="80"/>
      <c r="BF3773" s="80"/>
      <c r="BG3773" s="80"/>
      <c r="BH3773" s="80"/>
      <c r="BI3773" s="80"/>
      <c r="BJ3773" s="80"/>
      <c r="BK3773" s="80"/>
      <c r="BL3773" s="80"/>
      <c r="BM3773" s="80"/>
      <c r="BN3773" s="80"/>
      <c r="BO3773" s="80"/>
      <c r="BP3773" s="80"/>
      <c r="BQ3773" s="80"/>
      <c r="BR3773" s="80"/>
      <c r="BS3773" s="80"/>
      <c r="BT3773" s="80"/>
      <c r="BU3773" s="80"/>
      <c r="BV3773" s="80"/>
      <c r="BW3773" s="80"/>
      <c r="BX3773" s="80"/>
      <c r="BY3773" s="80"/>
      <c r="BZ3773" s="80"/>
      <c r="CA3773" s="80"/>
      <c r="CB3773" s="80"/>
      <c r="CC3773" s="80"/>
      <c r="CD3773" s="80"/>
      <c r="CE3773" s="80"/>
      <c r="CF3773" s="80"/>
      <c r="CG3773" s="80"/>
      <c r="CH3773" s="80"/>
      <c r="CI3773" s="80"/>
      <c r="CJ3773" s="80"/>
      <c r="CK3773" s="80"/>
      <c r="CL3773" s="80"/>
      <c r="CM3773" s="80"/>
      <c r="CN3773" s="80"/>
      <c r="CO3773" s="80"/>
      <c r="CP3773" s="80"/>
      <c r="CQ3773" s="80"/>
      <c r="CR3773" s="80"/>
      <c r="CS3773" s="80"/>
      <c r="CT3773" s="80"/>
      <c r="CU3773" s="80"/>
      <c r="CV3773" s="80"/>
      <c r="CW3773" s="80"/>
      <c r="CX3773" s="80"/>
      <c r="CY3773" s="80"/>
      <c r="CZ3773" s="80"/>
      <c r="DA3773" s="80"/>
      <c r="DB3773" s="80"/>
      <c r="DC3773" s="80"/>
      <c r="DD3773" s="80"/>
      <c r="DE3773" s="80"/>
      <c r="DF3773" s="80"/>
      <c r="DG3773" s="80"/>
      <c r="DH3773" s="80"/>
      <c r="DI3773" s="80"/>
      <c r="DJ3773" s="80"/>
      <c r="DK3773" s="80"/>
      <c r="DL3773" s="80"/>
      <c r="DM3773" s="80"/>
      <c r="DN3773" s="80"/>
      <c r="DO3773" s="80"/>
      <c r="DP3773" s="80"/>
      <c r="DQ3773" s="80"/>
      <c r="DR3773" s="80"/>
      <c r="DS3773" s="80"/>
      <c r="DT3773" s="80"/>
      <c r="DU3773" s="80"/>
      <c r="DV3773" s="80"/>
      <c r="DW3773" s="80"/>
      <c r="DX3773" s="80"/>
      <c r="DY3773" s="80"/>
      <c r="DZ3773" s="80"/>
      <c r="EA3773" s="80"/>
      <c r="EB3773" s="80"/>
      <c r="EC3773" s="80"/>
      <c r="ED3773" s="80"/>
      <c r="EE3773" s="80"/>
      <c r="EF3773" s="80"/>
      <c r="EG3773" s="80"/>
      <c r="EH3773" s="80"/>
      <c r="EI3773" s="80"/>
      <c r="EJ3773" s="80"/>
      <c r="EK3773" s="80"/>
      <c r="EL3773" s="80"/>
      <c r="EM3773" s="80"/>
      <c r="EN3773" s="80"/>
      <c r="EO3773" s="80"/>
      <c r="EP3773" s="80"/>
      <c r="EQ3773" s="80"/>
      <c r="ER3773" s="80"/>
      <c r="ES3773" s="80"/>
      <c r="ET3773" s="80"/>
      <c r="EU3773" s="80"/>
      <c r="EV3773" s="80"/>
      <c r="EW3773" s="80"/>
      <c r="EX3773" s="80"/>
      <c r="EY3773" s="80"/>
      <c r="EZ3773" s="80"/>
      <c r="FA3773" s="80"/>
      <c r="FB3773" s="80"/>
      <c r="FC3773" s="80"/>
      <c r="FD3773" s="80"/>
      <c r="FE3773" s="80"/>
      <c r="FF3773" s="80"/>
      <c r="FG3773" s="80"/>
      <c r="FH3773" s="80"/>
      <c r="FI3773" s="80"/>
      <c r="FJ3773" s="80"/>
      <c r="FK3773" s="80"/>
      <c r="FL3773" s="80"/>
      <c r="FM3773" s="80"/>
      <c r="FN3773" s="80"/>
      <c r="FO3773" s="80"/>
      <c r="FP3773" s="80"/>
      <c r="FQ3773" s="80"/>
      <c r="FR3773" s="80"/>
      <c r="FS3773" s="80"/>
      <c r="FT3773" s="80"/>
      <c r="FU3773" s="80"/>
      <c r="FV3773" s="80"/>
      <c r="FW3773" s="80"/>
      <c r="FX3773" s="80"/>
      <c r="FY3773" s="80"/>
      <c r="FZ3773" s="80"/>
      <c r="GA3773" s="80"/>
      <c r="GB3773" s="80"/>
      <c r="GC3773" s="80"/>
      <c r="GD3773" s="80"/>
      <c r="GE3773" s="80"/>
      <c r="GF3773" s="80"/>
      <c r="GG3773" s="80"/>
      <c r="GH3773" s="80"/>
      <c r="GI3773" s="80"/>
      <c r="GJ3773" s="80"/>
      <c r="GK3773" s="80"/>
      <c r="GL3773" s="80"/>
      <c r="GM3773" s="80"/>
      <c r="GN3773" s="80"/>
      <c r="GO3773" s="80"/>
      <c r="GP3773" s="80"/>
      <c r="GQ3773" s="80"/>
      <c r="GR3773" s="80"/>
      <c r="GS3773" s="80"/>
      <c r="GT3773" s="80"/>
      <c r="GU3773" s="80"/>
      <c r="GV3773" s="80"/>
      <c r="GW3773" s="80"/>
      <c r="GX3773" s="80"/>
      <c r="GY3773" s="80"/>
      <c r="GZ3773" s="80"/>
      <c r="HA3773" s="80"/>
      <c r="HB3773" s="80"/>
      <c r="HC3773" s="80"/>
      <c r="HD3773" s="80"/>
      <c r="HE3773" s="80"/>
      <c r="HF3773" s="80"/>
      <c r="HG3773" s="80"/>
      <c r="HH3773" s="80"/>
      <c r="HI3773" s="80"/>
      <c r="HJ3773" s="80"/>
      <c r="HK3773" s="80"/>
      <c r="HL3773" s="80"/>
      <c r="HM3773" s="80"/>
      <c r="HN3773" s="80"/>
      <c r="HO3773" s="80"/>
      <c r="HP3773" s="80"/>
      <c r="HQ3773" s="80"/>
      <c r="HR3773" s="80"/>
      <c r="HS3773" s="80"/>
      <c r="HT3773" s="80"/>
      <c r="HU3773" s="80"/>
      <c r="HV3773" s="80"/>
      <c r="HW3773" s="80"/>
      <c r="HX3773" s="80"/>
      <c r="HY3773" s="80"/>
      <c r="HZ3773" s="80"/>
      <c r="IA3773" s="80"/>
      <c r="IB3773" s="80"/>
      <c r="IC3773" s="80"/>
      <c r="ID3773" s="80"/>
      <c r="IE3773" s="80"/>
      <c r="IF3773" s="80"/>
      <c r="IG3773" s="80"/>
      <c r="IH3773" s="80"/>
      <c r="II3773" s="80"/>
      <c r="IJ3773" s="80"/>
      <c r="IK3773" s="80"/>
      <c r="IL3773" s="80"/>
      <c r="IM3773" s="80"/>
      <c r="IN3773" s="80"/>
      <c r="IO3773" s="80"/>
      <c r="IP3773" s="80"/>
      <c r="IQ3773" s="80"/>
      <c r="IR3773" s="80"/>
      <c r="IS3773" s="80"/>
      <c r="IT3773" s="80"/>
      <c r="IU3773" s="80"/>
      <c r="IV3773" s="80"/>
    </row>
    <row r="3774" spans="1:256">
      <c r="A3774" s="48"/>
      <c r="B3774" s="65"/>
      <c r="C3774" s="50"/>
      <c r="D3774" s="51"/>
      <c r="E3774" s="19"/>
      <c r="F3774" s="21"/>
      <c r="G3774" s="80"/>
      <c r="H3774" s="80"/>
      <c r="I3774" s="80"/>
      <c r="J3774" s="80"/>
      <c r="K3774" s="80"/>
      <c r="L3774" s="80"/>
      <c r="M3774" s="80"/>
      <c r="N3774" s="80"/>
      <c r="O3774" s="80"/>
      <c r="P3774" s="80"/>
      <c r="Q3774" s="80"/>
      <c r="R3774" s="80"/>
      <c r="S3774" s="80"/>
      <c r="T3774" s="80"/>
      <c r="U3774" s="80"/>
      <c r="V3774" s="80"/>
      <c r="W3774" s="80"/>
      <c r="X3774" s="80"/>
      <c r="Y3774" s="80"/>
      <c r="Z3774" s="80"/>
      <c r="AA3774" s="80"/>
      <c r="AB3774" s="80"/>
      <c r="AC3774" s="80"/>
      <c r="AD3774" s="80"/>
      <c r="AE3774" s="80"/>
      <c r="AF3774" s="80"/>
      <c r="AG3774" s="80"/>
      <c r="AH3774" s="80"/>
      <c r="AI3774" s="80"/>
      <c r="AJ3774" s="80"/>
      <c r="AK3774" s="80"/>
      <c r="AL3774" s="80"/>
      <c r="AM3774" s="80"/>
      <c r="AN3774" s="80"/>
      <c r="AO3774" s="80"/>
      <c r="AP3774" s="80"/>
      <c r="AQ3774" s="80"/>
      <c r="AR3774" s="80"/>
      <c r="AS3774" s="80"/>
      <c r="AT3774" s="80"/>
      <c r="AU3774" s="80"/>
      <c r="AV3774" s="80"/>
      <c r="AW3774" s="80"/>
      <c r="AX3774" s="80"/>
      <c r="AY3774" s="80"/>
      <c r="AZ3774" s="80"/>
      <c r="BA3774" s="80"/>
      <c r="BB3774" s="80"/>
      <c r="BC3774" s="80"/>
      <c r="BD3774" s="80"/>
      <c r="BE3774" s="80"/>
      <c r="BF3774" s="80"/>
      <c r="BG3774" s="80"/>
      <c r="BH3774" s="80"/>
      <c r="BI3774" s="80"/>
      <c r="BJ3774" s="80"/>
      <c r="BK3774" s="80"/>
      <c r="BL3774" s="80"/>
      <c r="BM3774" s="80"/>
      <c r="BN3774" s="80"/>
      <c r="BO3774" s="80"/>
      <c r="BP3774" s="80"/>
      <c r="BQ3774" s="80"/>
      <c r="BR3774" s="80"/>
      <c r="BS3774" s="80"/>
      <c r="BT3774" s="80"/>
      <c r="BU3774" s="80"/>
      <c r="BV3774" s="80"/>
      <c r="BW3774" s="80"/>
      <c r="BX3774" s="80"/>
      <c r="BY3774" s="80"/>
      <c r="BZ3774" s="80"/>
      <c r="CA3774" s="80"/>
      <c r="CB3774" s="80"/>
      <c r="CC3774" s="80"/>
      <c r="CD3774" s="80"/>
      <c r="CE3774" s="80"/>
      <c r="CF3774" s="80"/>
      <c r="CG3774" s="80"/>
      <c r="CH3774" s="80"/>
      <c r="CI3774" s="80"/>
      <c r="CJ3774" s="80"/>
      <c r="CK3774" s="80"/>
      <c r="CL3774" s="80"/>
      <c r="CM3774" s="80"/>
      <c r="CN3774" s="80"/>
      <c r="CO3774" s="80"/>
      <c r="CP3774" s="80"/>
      <c r="CQ3774" s="80"/>
      <c r="CR3774" s="80"/>
      <c r="CS3774" s="80"/>
      <c r="CT3774" s="80"/>
      <c r="CU3774" s="80"/>
      <c r="CV3774" s="80"/>
      <c r="CW3774" s="80"/>
      <c r="CX3774" s="80"/>
      <c r="CY3774" s="80"/>
      <c r="CZ3774" s="80"/>
      <c r="DA3774" s="80"/>
      <c r="DB3774" s="80"/>
      <c r="DC3774" s="80"/>
      <c r="DD3774" s="80"/>
      <c r="DE3774" s="80"/>
      <c r="DF3774" s="80"/>
      <c r="DG3774" s="80"/>
      <c r="DH3774" s="80"/>
      <c r="DI3774" s="80"/>
      <c r="DJ3774" s="80"/>
      <c r="DK3774" s="80"/>
      <c r="DL3774" s="80"/>
      <c r="DM3774" s="80"/>
      <c r="DN3774" s="80"/>
      <c r="DO3774" s="80"/>
      <c r="DP3774" s="80"/>
      <c r="DQ3774" s="80"/>
      <c r="DR3774" s="80"/>
      <c r="DS3774" s="80"/>
      <c r="DT3774" s="80"/>
      <c r="DU3774" s="80"/>
      <c r="DV3774" s="80"/>
      <c r="DW3774" s="80"/>
      <c r="DX3774" s="80"/>
      <c r="DY3774" s="80"/>
      <c r="DZ3774" s="80"/>
      <c r="EA3774" s="80"/>
      <c r="EB3774" s="80"/>
      <c r="EC3774" s="80"/>
      <c r="ED3774" s="80"/>
      <c r="EE3774" s="80"/>
      <c r="EF3774" s="80"/>
      <c r="EG3774" s="80"/>
      <c r="EH3774" s="80"/>
      <c r="EI3774" s="80"/>
      <c r="EJ3774" s="80"/>
      <c r="EK3774" s="80"/>
      <c r="EL3774" s="80"/>
      <c r="EM3774" s="80"/>
      <c r="EN3774" s="80"/>
      <c r="EO3774" s="80"/>
      <c r="EP3774" s="80"/>
      <c r="EQ3774" s="80"/>
      <c r="ER3774" s="80"/>
      <c r="ES3774" s="80"/>
      <c r="ET3774" s="80"/>
      <c r="EU3774" s="80"/>
      <c r="EV3774" s="80"/>
      <c r="EW3774" s="80"/>
      <c r="EX3774" s="80"/>
      <c r="EY3774" s="80"/>
      <c r="EZ3774" s="80"/>
      <c r="FA3774" s="80"/>
      <c r="FB3774" s="80"/>
      <c r="FC3774" s="80"/>
      <c r="FD3774" s="80"/>
      <c r="FE3774" s="80"/>
      <c r="FF3774" s="80"/>
      <c r="FG3774" s="80"/>
      <c r="FH3774" s="80"/>
      <c r="FI3774" s="80"/>
      <c r="FJ3774" s="80"/>
      <c r="FK3774" s="80"/>
      <c r="FL3774" s="80"/>
      <c r="FM3774" s="80"/>
      <c r="FN3774" s="80"/>
      <c r="FO3774" s="80"/>
      <c r="FP3774" s="80"/>
      <c r="FQ3774" s="80"/>
      <c r="FR3774" s="80"/>
      <c r="FS3774" s="80"/>
      <c r="FT3774" s="80"/>
      <c r="FU3774" s="80"/>
      <c r="FV3774" s="80"/>
      <c r="FW3774" s="80"/>
      <c r="FX3774" s="80"/>
      <c r="FY3774" s="80"/>
      <c r="FZ3774" s="80"/>
      <c r="GA3774" s="80"/>
      <c r="GB3774" s="80"/>
      <c r="GC3774" s="80"/>
      <c r="GD3774" s="80"/>
      <c r="GE3774" s="80"/>
      <c r="GF3774" s="80"/>
      <c r="GG3774" s="80"/>
      <c r="GH3774" s="80"/>
      <c r="GI3774" s="80"/>
      <c r="GJ3774" s="80"/>
      <c r="GK3774" s="80"/>
      <c r="GL3774" s="80"/>
      <c r="GM3774" s="80"/>
      <c r="GN3774" s="80"/>
      <c r="GO3774" s="80"/>
      <c r="GP3774" s="80"/>
      <c r="GQ3774" s="80"/>
      <c r="GR3774" s="80"/>
      <c r="GS3774" s="80"/>
      <c r="GT3774" s="80"/>
      <c r="GU3774" s="80"/>
      <c r="GV3774" s="80"/>
      <c r="GW3774" s="80"/>
      <c r="GX3774" s="80"/>
      <c r="GY3774" s="80"/>
      <c r="GZ3774" s="80"/>
      <c r="HA3774" s="80"/>
      <c r="HB3774" s="80"/>
      <c r="HC3774" s="80"/>
      <c r="HD3774" s="80"/>
      <c r="HE3774" s="80"/>
      <c r="HF3774" s="80"/>
      <c r="HG3774" s="80"/>
      <c r="HH3774" s="80"/>
      <c r="HI3774" s="80"/>
      <c r="HJ3774" s="80"/>
      <c r="HK3774" s="80"/>
      <c r="HL3774" s="80"/>
      <c r="HM3774" s="80"/>
      <c r="HN3774" s="80"/>
      <c r="HO3774" s="80"/>
      <c r="HP3774" s="80"/>
      <c r="HQ3774" s="80"/>
      <c r="HR3774" s="80"/>
      <c r="HS3774" s="80"/>
      <c r="HT3774" s="80"/>
      <c r="HU3774" s="80"/>
      <c r="HV3774" s="80"/>
      <c r="HW3774" s="80"/>
      <c r="HX3774" s="80"/>
      <c r="HY3774" s="80"/>
      <c r="HZ3774" s="80"/>
      <c r="IA3774" s="80"/>
      <c r="IB3774" s="80"/>
      <c r="IC3774" s="80"/>
      <c r="ID3774" s="80"/>
      <c r="IE3774" s="80"/>
      <c r="IF3774" s="80"/>
      <c r="IG3774" s="80"/>
      <c r="IH3774" s="80"/>
      <c r="II3774" s="80"/>
      <c r="IJ3774" s="80"/>
      <c r="IK3774" s="80"/>
      <c r="IL3774" s="80"/>
      <c r="IM3774" s="80"/>
      <c r="IN3774" s="80"/>
      <c r="IO3774" s="80"/>
      <c r="IP3774" s="80"/>
      <c r="IQ3774" s="80"/>
      <c r="IR3774" s="80"/>
      <c r="IS3774" s="80"/>
      <c r="IT3774" s="80"/>
      <c r="IU3774" s="80"/>
      <c r="IV3774" s="80"/>
    </row>
    <row r="3775" spans="1:256">
      <c r="A3775" s="48"/>
      <c r="B3775" s="65"/>
      <c r="C3775" s="50"/>
      <c r="D3775" s="51"/>
      <c r="E3775" s="19"/>
      <c r="F3775" s="21"/>
      <c r="G3775" s="80"/>
      <c r="H3775" s="80"/>
      <c r="I3775" s="80"/>
      <c r="J3775" s="80"/>
      <c r="K3775" s="80"/>
      <c r="L3775" s="80"/>
      <c r="M3775" s="80"/>
      <c r="N3775" s="80"/>
      <c r="O3775" s="80"/>
      <c r="P3775" s="80"/>
      <c r="Q3775" s="80"/>
      <c r="R3775" s="80"/>
      <c r="S3775" s="80"/>
      <c r="T3775" s="80"/>
      <c r="U3775" s="80"/>
      <c r="V3775" s="80"/>
      <c r="W3775" s="80"/>
      <c r="X3775" s="80"/>
      <c r="Y3775" s="80"/>
      <c r="Z3775" s="80"/>
      <c r="AA3775" s="80"/>
      <c r="AB3775" s="80"/>
      <c r="AC3775" s="80"/>
      <c r="AD3775" s="80"/>
      <c r="AE3775" s="80"/>
      <c r="AF3775" s="80"/>
      <c r="AG3775" s="80"/>
      <c r="AH3775" s="80"/>
      <c r="AI3775" s="80"/>
      <c r="AJ3775" s="80"/>
      <c r="AK3775" s="80"/>
      <c r="AL3775" s="80"/>
      <c r="AM3775" s="80"/>
      <c r="AN3775" s="80"/>
      <c r="AO3775" s="80"/>
      <c r="AP3775" s="80"/>
      <c r="AQ3775" s="80"/>
      <c r="AR3775" s="80"/>
      <c r="AS3775" s="80"/>
      <c r="AT3775" s="80"/>
      <c r="AU3775" s="80"/>
      <c r="AV3775" s="80"/>
      <c r="AW3775" s="80"/>
      <c r="AX3775" s="80"/>
      <c r="AY3775" s="80"/>
      <c r="AZ3775" s="80"/>
      <c r="BA3775" s="80"/>
      <c r="BB3775" s="80"/>
      <c r="BC3775" s="80"/>
      <c r="BD3775" s="80"/>
      <c r="BE3775" s="80"/>
      <c r="BF3775" s="80"/>
      <c r="BG3775" s="80"/>
      <c r="BH3775" s="80"/>
      <c r="BI3775" s="80"/>
      <c r="BJ3775" s="80"/>
      <c r="BK3775" s="80"/>
      <c r="BL3775" s="80"/>
      <c r="BM3775" s="80"/>
      <c r="BN3775" s="80"/>
      <c r="BO3775" s="80"/>
      <c r="BP3775" s="80"/>
      <c r="BQ3775" s="80"/>
      <c r="BR3775" s="80"/>
      <c r="BS3775" s="80"/>
      <c r="BT3775" s="80"/>
      <c r="BU3775" s="80"/>
      <c r="BV3775" s="80"/>
      <c r="BW3775" s="80"/>
      <c r="BX3775" s="80"/>
      <c r="BY3775" s="80"/>
      <c r="BZ3775" s="80"/>
      <c r="CA3775" s="80"/>
      <c r="CB3775" s="80"/>
      <c r="CC3775" s="80"/>
      <c r="CD3775" s="80"/>
      <c r="CE3775" s="80"/>
      <c r="CF3775" s="80"/>
      <c r="CG3775" s="80"/>
      <c r="CH3775" s="80"/>
      <c r="CI3775" s="80"/>
      <c r="CJ3775" s="80"/>
      <c r="CK3775" s="80"/>
      <c r="CL3775" s="80"/>
      <c r="CM3775" s="80"/>
      <c r="CN3775" s="80"/>
      <c r="CO3775" s="80"/>
      <c r="CP3775" s="80"/>
      <c r="CQ3775" s="80"/>
      <c r="CR3775" s="80"/>
      <c r="CS3775" s="80"/>
      <c r="CT3775" s="80"/>
      <c r="CU3775" s="80"/>
      <c r="CV3775" s="80"/>
      <c r="CW3775" s="80"/>
      <c r="CX3775" s="80"/>
      <c r="CY3775" s="80"/>
      <c r="CZ3775" s="80"/>
      <c r="DA3775" s="80"/>
      <c r="DB3775" s="80"/>
      <c r="DC3775" s="80"/>
      <c r="DD3775" s="80"/>
      <c r="DE3775" s="80"/>
      <c r="DF3775" s="80"/>
      <c r="DG3775" s="80"/>
      <c r="DH3775" s="80"/>
      <c r="DI3775" s="80"/>
      <c r="DJ3775" s="80"/>
      <c r="DK3775" s="80"/>
      <c r="DL3775" s="80"/>
      <c r="DM3775" s="80"/>
      <c r="DN3775" s="80"/>
      <c r="DO3775" s="80"/>
      <c r="DP3775" s="80"/>
      <c r="DQ3775" s="80"/>
      <c r="DR3775" s="80"/>
      <c r="DS3775" s="80"/>
      <c r="DT3775" s="80"/>
      <c r="DU3775" s="80"/>
      <c r="DV3775" s="80"/>
      <c r="DW3775" s="80"/>
      <c r="DX3775" s="80"/>
      <c r="DY3775" s="80"/>
      <c r="DZ3775" s="80"/>
      <c r="EA3775" s="80"/>
      <c r="EB3775" s="80"/>
      <c r="EC3775" s="80"/>
      <c r="ED3775" s="80"/>
      <c r="EE3775" s="80"/>
      <c r="EF3775" s="80"/>
      <c r="EG3775" s="80"/>
      <c r="EH3775" s="80"/>
      <c r="EI3775" s="80"/>
      <c r="EJ3775" s="80"/>
      <c r="EK3775" s="80"/>
      <c r="EL3775" s="80"/>
      <c r="EM3775" s="80"/>
      <c r="EN3775" s="80"/>
      <c r="EO3775" s="80"/>
      <c r="EP3775" s="80"/>
      <c r="EQ3775" s="80"/>
      <c r="ER3775" s="80"/>
      <c r="ES3775" s="80"/>
      <c r="ET3775" s="80"/>
      <c r="EU3775" s="80"/>
      <c r="EV3775" s="80"/>
      <c r="EW3775" s="80"/>
      <c r="EX3775" s="80"/>
      <c r="EY3775" s="80"/>
      <c r="EZ3775" s="80"/>
      <c r="FA3775" s="80"/>
      <c r="FB3775" s="80"/>
      <c r="FC3775" s="80"/>
      <c r="FD3775" s="80"/>
      <c r="FE3775" s="80"/>
      <c r="FF3775" s="80"/>
      <c r="FG3775" s="80"/>
      <c r="FH3775" s="80"/>
      <c r="FI3775" s="80"/>
      <c r="FJ3775" s="80"/>
      <c r="FK3775" s="80"/>
      <c r="FL3775" s="80"/>
      <c r="FM3775" s="80"/>
      <c r="FN3775" s="80"/>
      <c r="FO3775" s="80"/>
      <c r="FP3775" s="80"/>
      <c r="FQ3775" s="80"/>
      <c r="FR3775" s="80"/>
      <c r="FS3775" s="80"/>
      <c r="FT3775" s="80"/>
      <c r="FU3775" s="80"/>
      <c r="FV3775" s="80"/>
      <c r="FW3775" s="80"/>
      <c r="FX3775" s="80"/>
      <c r="FY3775" s="80"/>
      <c r="FZ3775" s="80"/>
      <c r="GA3775" s="80"/>
      <c r="GB3775" s="80"/>
      <c r="GC3775" s="80"/>
      <c r="GD3775" s="80"/>
      <c r="GE3775" s="80"/>
      <c r="GF3775" s="80"/>
      <c r="GG3775" s="80"/>
      <c r="GH3775" s="80"/>
      <c r="GI3775" s="80"/>
      <c r="GJ3775" s="80"/>
      <c r="GK3775" s="80"/>
      <c r="GL3775" s="80"/>
      <c r="GM3775" s="80"/>
      <c r="GN3775" s="80"/>
      <c r="GO3775" s="80"/>
      <c r="GP3775" s="80"/>
      <c r="GQ3775" s="80"/>
      <c r="GR3775" s="80"/>
      <c r="GS3775" s="80"/>
      <c r="GT3775" s="80"/>
      <c r="GU3775" s="80"/>
      <c r="GV3775" s="80"/>
      <c r="GW3775" s="80"/>
      <c r="GX3775" s="80"/>
      <c r="GY3775" s="80"/>
      <c r="GZ3775" s="80"/>
      <c r="HA3775" s="80"/>
      <c r="HB3775" s="80"/>
      <c r="HC3775" s="80"/>
      <c r="HD3775" s="80"/>
      <c r="HE3775" s="80"/>
      <c r="HF3775" s="80"/>
      <c r="HG3775" s="80"/>
      <c r="HH3775" s="80"/>
      <c r="HI3775" s="80"/>
      <c r="HJ3775" s="80"/>
      <c r="HK3775" s="80"/>
      <c r="HL3775" s="80"/>
      <c r="HM3775" s="80"/>
      <c r="HN3775" s="80"/>
      <c r="HO3775" s="80"/>
      <c r="HP3775" s="80"/>
      <c r="HQ3775" s="80"/>
      <c r="HR3775" s="80"/>
      <c r="HS3775" s="80"/>
      <c r="HT3775" s="80"/>
      <c r="HU3775" s="80"/>
      <c r="HV3775" s="80"/>
      <c r="HW3775" s="80"/>
      <c r="HX3775" s="80"/>
      <c r="HY3775" s="80"/>
      <c r="HZ3775" s="80"/>
      <c r="IA3775" s="80"/>
      <c r="IB3775" s="80"/>
      <c r="IC3775" s="80"/>
      <c r="ID3775" s="80"/>
      <c r="IE3775" s="80"/>
      <c r="IF3775" s="80"/>
      <c r="IG3775" s="80"/>
      <c r="IH3775" s="80"/>
      <c r="II3775" s="80"/>
      <c r="IJ3775" s="80"/>
      <c r="IK3775" s="80"/>
      <c r="IL3775" s="80"/>
      <c r="IM3775" s="80"/>
      <c r="IN3775" s="80"/>
      <c r="IO3775" s="80"/>
      <c r="IP3775" s="80"/>
      <c r="IQ3775" s="80"/>
      <c r="IR3775" s="80"/>
      <c r="IS3775" s="80"/>
      <c r="IT3775" s="80"/>
      <c r="IU3775" s="80"/>
      <c r="IV3775" s="80"/>
    </row>
    <row r="3776" spans="1:256">
      <c r="A3776" s="48"/>
      <c r="B3776" s="65"/>
      <c r="C3776" s="50"/>
      <c r="D3776" s="51"/>
      <c r="E3776" s="19"/>
      <c r="F3776" s="21"/>
      <c r="G3776" s="80"/>
      <c r="H3776" s="80"/>
      <c r="I3776" s="80"/>
      <c r="J3776" s="80"/>
      <c r="K3776" s="80"/>
      <c r="L3776" s="80"/>
      <c r="M3776" s="80"/>
      <c r="N3776" s="80"/>
      <c r="O3776" s="80"/>
      <c r="P3776" s="80"/>
      <c r="Q3776" s="80"/>
      <c r="R3776" s="80"/>
      <c r="S3776" s="80"/>
      <c r="T3776" s="80"/>
      <c r="U3776" s="80"/>
      <c r="V3776" s="80"/>
      <c r="W3776" s="80"/>
      <c r="X3776" s="80"/>
      <c r="Y3776" s="80"/>
      <c r="Z3776" s="80"/>
      <c r="AA3776" s="80"/>
      <c r="AB3776" s="80"/>
      <c r="AC3776" s="80"/>
      <c r="AD3776" s="80"/>
      <c r="AE3776" s="80"/>
      <c r="AF3776" s="80"/>
      <c r="AG3776" s="80"/>
      <c r="AH3776" s="80"/>
      <c r="AI3776" s="80"/>
      <c r="AJ3776" s="80"/>
      <c r="AK3776" s="80"/>
      <c r="AL3776" s="80"/>
      <c r="AM3776" s="80"/>
      <c r="AN3776" s="80"/>
      <c r="AO3776" s="80"/>
      <c r="AP3776" s="80"/>
      <c r="AQ3776" s="80"/>
      <c r="AR3776" s="80"/>
      <c r="AS3776" s="80"/>
      <c r="AT3776" s="80"/>
      <c r="AU3776" s="80"/>
      <c r="AV3776" s="80"/>
      <c r="AW3776" s="80"/>
      <c r="AX3776" s="80"/>
      <c r="AY3776" s="80"/>
      <c r="AZ3776" s="80"/>
      <c r="BA3776" s="80"/>
      <c r="BB3776" s="80"/>
      <c r="BC3776" s="80"/>
      <c r="BD3776" s="80"/>
      <c r="BE3776" s="80"/>
      <c r="BF3776" s="80"/>
      <c r="BG3776" s="80"/>
      <c r="BH3776" s="80"/>
      <c r="BI3776" s="80"/>
      <c r="BJ3776" s="80"/>
      <c r="BK3776" s="80"/>
      <c r="BL3776" s="80"/>
      <c r="BM3776" s="80"/>
      <c r="BN3776" s="80"/>
      <c r="BO3776" s="80"/>
      <c r="BP3776" s="80"/>
      <c r="BQ3776" s="80"/>
      <c r="BR3776" s="80"/>
      <c r="BS3776" s="80"/>
      <c r="BT3776" s="80"/>
      <c r="BU3776" s="80"/>
      <c r="BV3776" s="80"/>
      <c r="BW3776" s="80"/>
      <c r="BX3776" s="80"/>
      <c r="BY3776" s="80"/>
      <c r="BZ3776" s="80"/>
      <c r="CA3776" s="80"/>
      <c r="CB3776" s="80"/>
      <c r="CC3776" s="80"/>
      <c r="CD3776" s="80"/>
      <c r="CE3776" s="80"/>
      <c r="CF3776" s="80"/>
      <c r="CG3776" s="80"/>
      <c r="CH3776" s="80"/>
      <c r="CI3776" s="80"/>
      <c r="CJ3776" s="80"/>
      <c r="CK3776" s="80"/>
      <c r="CL3776" s="80"/>
      <c r="CM3776" s="80"/>
      <c r="CN3776" s="80"/>
      <c r="CO3776" s="80"/>
      <c r="CP3776" s="80"/>
      <c r="CQ3776" s="80"/>
      <c r="CR3776" s="80"/>
      <c r="CS3776" s="80"/>
      <c r="CT3776" s="80"/>
      <c r="CU3776" s="80"/>
      <c r="CV3776" s="80"/>
      <c r="CW3776" s="80"/>
      <c r="CX3776" s="80"/>
      <c r="CY3776" s="80"/>
      <c r="CZ3776" s="80"/>
      <c r="DA3776" s="80"/>
      <c r="DB3776" s="80"/>
      <c r="DC3776" s="80"/>
      <c r="DD3776" s="80"/>
      <c r="DE3776" s="80"/>
      <c r="DF3776" s="80"/>
      <c r="DG3776" s="80"/>
      <c r="DH3776" s="80"/>
      <c r="DI3776" s="80"/>
      <c r="DJ3776" s="80"/>
      <c r="DK3776" s="80"/>
      <c r="DL3776" s="80"/>
      <c r="DM3776" s="80"/>
      <c r="DN3776" s="80"/>
      <c r="DO3776" s="80"/>
      <c r="DP3776" s="80"/>
      <c r="DQ3776" s="80"/>
      <c r="DR3776" s="80"/>
      <c r="DS3776" s="80"/>
      <c r="DT3776" s="80"/>
      <c r="DU3776" s="80"/>
      <c r="DV3776" s="80"/>
      <c r="DW3776" s="80"/>
      <c r="DX3776" s="80"/>
      <c r="DY3776" s="80"/>
      <c r="DZ3776" s="80"/>
      <c r="EA3776" s="80"/>
      <c r="EB3776" s="80"/>
      <c r="EC3776" s="80"/>
      <c r="ED3776" s="80"/>
      <c r="EE3776" s="80"/>
      <c r="EF3776" s="80"/>
      <c r="EG3776" s="80"/>
      <c r="EH3776" s="80"/>
      <c r="EI3776" s="80"/>
      <c r="EJ3776" s="80"/>
      <c r="EK3776" s="80"/>
      <c r="EL3776" s="80"/>
      <c r="EM3776" s="80"/>
      <c r="EN3776" s="80"/>
      <c r="EO3776" s="80"/>
      <c r="EP3776" s="80"/>
      <c r="EQ3776" s="80"/>
      <c r="ER3776" s="80"/>
      <c r="ES3776" s="80"/>
      <c r="ET3776" s="80"/>
      <c r="EU3776" s="80"/>
      <c r="EV3776" s="80"/>
      <c r="EW3776" s="80"/>
      <c r="EX3776" s="80"/>
      <c r="EY3776" s="80"/>
      <c r="EZ3776" s="80"/>
      <c r="FA3776" s="80"/>
      <c r="FB3776" s="80"/>
      <c r="FC3776" s="80"/>
      <c r="FD3776" s="80"/>
      <c r="FE3776" s="80"/>
      <c r="FF3776" s="80"/>
      <c r="FG3776" s="80"/>
      <c r="FH3776" s="80"/>
      <c r="FI3776" s="80"/>
      <c r="FJ3776" s="80"/>
      <c r="FK3776" s="80"/>
      <c r="FL3776" s="80"/>
      <c r="FM3776" s="80"/>
      <c r="FN3776" s="80"/>
      <c r="FO3776" s="80"/>
      <c r="FP3776" s="80"/>
      <c r="FQ3776" s="80"/>
      <c r="FR3776" s="80"/>
      <c r="FS3776" s="80"/>
      <c r="FT3776" s="80"/>
      <c r="FU3776" s="80"/>
      <c r="FV3776" s="80"/>
      <c r="FW3776" s="80"/>
      <c r="FX3776" s="80"/>
      <c r="FY3776" s="80"/>
      <c r="FZ3776" s="80"/>
      <c r="GA3776" s="80"/>
      <c r="GB3776" s="80"/>
      <c r="GC3776" s="80"/>
      <c r="GD3776" s="80"/>
      <c r="GE3776" s="80"/>
      <c r="GF3776" s="80"/>
      <c r="GG3776" s="80"/>
      <c r="GH3776" s="80"/>
      <c r="GI3776" s="80"/>
      <c r="GJ3776" s="80"/>
      <c r="GK3776" s="80"/>
      <c r="GL3776" s="80"/>
      <c r="GM3776" s="80"/>
      <c r="GN3776" s="80"/>
      <c r="GO3776" s="80"/>
      <c r="GP3776" s="80"/>
      <c r="GQ3776" s="80"/>
      <c r="GR3776" s="80"/>
      <c r="GS3776" s="80"/>
      <c r="GT3776" s="80"/>
      <c r="GU3776" s="80"/>
      <c r="GV3776" s="80"/>
      <c r="GW3776" s="80"/>
      <c r="GX3776" s="80"/>
      <c r="GY3776" s="80"/>
      <c r="GZ3776" s="80"/>
      <c r="HA3776" s="80"/>
      <c r="HB3776" s="80"/>
      <c r="HC3776" s="80"/>
      <c r="HD3776" s="80"/>
      <c r="HE3776" s="80"/>
      <c r="HF3776" s="80"/>
      <c r="HG3776" s="80"/>
      <c r="HH3776" s="80"/>
      <c r="HI3776" s="80"/>
      <c r="HJ3776" s="80"/>
      <c r="HK3776" s="80"/>
      <c r="HL3776" s="80"/>
      <c r="HM3776" s="80"/>
      <c r="HN3776" s="80"/>
      <c r="HO3776" s="80"/>
      <c r="HP3776" s="80"/>
      <c r="HQ3776" s="80"/>
      <c r="HR3776" s="80"/>
      <c r="HS3776" s="80"/>
      <c r="HT3776" s="80"/>
      <c r="HU3776" s="80"/>
      <c r="HV3776" s="80"/>
      <c r="HW3776" s="80"/>
      <c r="HX3776" s="80"/>
      <c r="HY3776" s="80"/>
      <c r="HZ3776" s="80"/>
      <c r="IA3776" s="80"/>
      <c r="IB3776" s="80"/>
      <c r="IC3776" s="80"/>
      <c r="ID3776" s="80"/>
      <c r="IE3776" s="80"/>
      <c r="IF3776" s="80"/>
      <c r="IG3776" s="80"/>
      <c r="IH3776" s="80"/>
      <c r="II3776" s="80"/>
      <c r="IJ3776" s="80"/>
      <c r="IK3776" s="80"/>
      <c r="IL3776" s="80"/>
      <c r="IM3776" s="80"/>
      <c r="IN3776" s="80"/>
      <c r="IO3776" s="80"/>
      <c r="IP3776" s="80"/>
      <c r="IQ3776" s="80"/>
      <c r="IR3776" s="80"/>
      <c r="IS3776" s="80"/>
      <c r="IT3776" s="80"/>
      <c r="IU3776" s="80"/>
      <c r="IV3776" s="80"/>
    </row>
    <row r="3777" spans="1:256">
      <c r="A3777" s="48"/>
      <c r="B3777" s="65"/>
      <c r="C3777" s="50"/>
      <c r="D3777" s="51"/>
      <c r="E3777" s="19"/>
      <c r="F3777" s="21"/>
      <c r="G3777" s="80"/>
      <c r="H3777" s="80"/>
      <c r="I3777" s="80"/>
      <c r="J3777" s="80"/>
      <c r="K3777" s="80"/>
      <c r="L3777" s="80"/>
      <c r="M3777" s="80"/>
      <c r="N3777" s="80"/>
      <c r="O3777" s="80"/>
      <c r="P3777" s="80"/>
      <c r="Q3777" s="80"/>
      <c r="R3777" s="80"/>
      <c r="S3777" s="80"/>
      <c r="T3777" s="80"/>
      <c r="U3777" s="80"/>
      <c r="V3777" s="80"/>
      <c r="W3777" s="80"/>
      <c r="X3777" s="80"/>
      <c r="Y3777" s="80"/>
      <c r="Z3777" s="80"/>
      <c r="AA3777" s="80"/>
      <c r="AB3777" s="80"/>
      <c r="AC3777" s="80"/>
      <c r="AD3777" s="80"/>
      <c r="AE3777" s="80"/>
      <c r="AF3777" s="80"/>
      <c r="AG3777" s="80"/>
      <c r="AH3777" s="80"/>
      <c r="AI3777" s="80"/>
      <c r="AJ3777" s="80"/>
      <c r="AK3777" s="80"/>
      <c r="AL3777" s="80"/>
      <c r="AM3777" s="80"/>
      <c r="AN3777" s="80"/>
      <c r="AO3777" s="80"/>
      <c r="AP3777" s="80"/>
      <c r="AQ3777" s="80"/>
      <c r="AR3777" s="80"/>
      <c r="AS3777" s="80"/>
      <c r="AT3777" s="80"/>
      <c r="AU3777" s="80"/>
      <c r="AV3777" s="80"/>
      <c r="AW3777" s="80"/>
      <c r="AX3777" s="80"/>
      <c r="AY3777" s="80"/>
      <c r="AZ3777" s="80"/>
      <c r="BA3777" s="80"/>
      <c r="BB3777" s="80"/>
      <c r="BC3777" s="80"/>
      <c r="BD3777" s="80"/>
      <c r="BE3777" s="80"/>
      <c r="BF3777" s="80"/>
      <c r="BG3777" s="80"/>
      <c r="BH3777" s="80"/>
      <c r="BI3777" s="80"/>
      <c r="BJ3777" s="80"/>
      <c r="BK3777" s="80"/>
      <c r="BL3777" s="80"/>
      <c r="BM3777" s="80"/>
      <c r="BN3777" s="80"/>
      <c r="BO3777" s="80"/>
      <c r="BP3777" s="80"/>
      <c r="BQ3777" s="80"/>
      <c r="BR3777" s="80"/>
      <c r="BS3777" s="80"/>
      <c r="BT3777" s="80"/>
      <c r="BU3777" s="80"/>
      <c r="BV3777" s="80"/>
      <c r="BW3777" s="80"/>
      <c r="BX3777" s="80"/>
      <c r="BY3777" s="80"/>
      <c r="BZ3777" s="80"/>
      <c r="CA3777" s="80"/>
      <c r="CB3777" s="80"/>
      <c r="CC3777" s="80"/>
      <c r="CD3777" s="80"/>
      <c r="CE3777" s="80"/>
      <c r="CF3777" s="80"/>
      <c r="CG3777" s="80"/>
      <c r="CH3777" s="80"/>
      <c r="CI3777" s="80"/>
      <c r="CJ3777" s="80"/>
      <c r="CK3777" s="80"/>
      <c r="CL3777" s="80"/>
      <c r="CM3777" s="80"/>
      <c r="CN3777" s="80"/>
      <c r="CO3777" s="80"/>
      <c r="CP3777" s="80"/>
      <c r="CQ3777" s="80"/>
      <c r="CR3777" s="80"/>
      <c r="CS3777" s="80"/>
      <c r="CT3777" s="80"/>
      <c r="CU3777" s="80"/>
      <c r="CV3777" s="80"/>
      <c r="CW3777" s="80"/>
      <c r="CX3777" s="80"/>
      <c r="CY3777" s="80"/>
      <c r="CZ3777" s="80"/>
      <c r="DA3777" s="80"/>
      <c r="DB3777" s="80"/>
      <c r="DC3777" s="80"/>
      <c r="DD3777" s="80"/>
      <c r="DE3777" s="80"/>
      <c r="DF3777" s="80"/>
      <c r="DG3777" s="80"/>
      <c r="DH3777" s="80"/>
      <c r="DI3777" s="80"/>
      <c r="DJ3777" s="80"/>
      <c r="DK3777" s="80"/>
      <c r="DL3777" s="80"/>
      <c r="DM3777" s="80"/>
      <c r="DN3777" s="80"/>
      <c r="DO3777" s="80"/>
      <c r="DP3777" s="80"/>
      <c r="DQ3777" s="80"/>
      <c r="DR3777" s="80"/>
      <c r="DS3777" s="80"/>
      <c r="DT3777" s="80"/>
      <c r="DU3777" s="80"/>
      <c r="DV3777" s="80"/>
      <c r="DW3777" s="80"/>
      <c r="DX3777" s="80"/>
      <c r="DY3777" s="80"/>
      <c r="DZ3777" s="80"/>
      <c r="EA3777" s="80"/>
      <c r="EB3777" s="80"/>
      <c r="EC3777" s="80"/>
      <c r="ED3777" s="80"/>
      <c r="EE3777" s="80"/>
      <c r="EF3777" s="80"/>
      <c r="EG3777" s="80"/>
      <c r="EH3777" s="80"/>
      <c r="EI3777" s="80"/>
      <c r="EJ3777" s="80"/>
      <c r="EK3777" s="80"/>
      <c r="EL3777" s="80"/>
      <c r="EM3777" s="80"/>
      <c r="EN3777" s="80"/>
      <c r="EO3777" s="80"/>
      <c r="EP3777" s="80"/>
      <c r="EQ3777" s="80"/>
      <c r="ER3777" s="80"/>
      <c r="ES3777" s="80"/>
      <c r="ET3777" s="80"/>
      <c r="EU3777" s="80"/>
      <c r="EV3777" s="80"/>
      <c r="EW3777" s="80"/>
      <c r="EX3777" s="80"/>
      <c r="EY3777" s="80"/>
      <c r="EZ3777" s="80"/>
      <c r="FA3777" s="80"/>
      <c r="FB3777" s="80"/>
      <c r="FC3777" s="80"/>
      <c r="FD3777" s="80"/>
      <c r="FE3777" s="80"/>
      <c r="FF3777" s="80"/>
      <c r="FG3777" s="80"/>
      <c r="FH3777" s="80"/>
      <c r="FI3777" s="80"/>
      <c r="FJ3777" s="80"/>
      <c r="FK3777" s="80"/>
      <c r="FL3777" s="80"/>
      <c r="FM3777" s="80"/>
      <c r="FN3777" s="80"/>
      <c r="FO3777" s="80"/>
      <c r="FP3777" s="80"/>
      <c r="FQ3777" s="80"/>
      <c r="FR3777" s="80"/>
      <c r="FS3777" s="80"/>
      <c r="FT3777" s="80"/>
      <c r="FU3777" s="80"/>
      <c r="FV3777" s="80"/>
      <c r="FW3777" s="80"/>
      <c r="FX3777" s="80"/>
      <c r="FY3777" s="80"/>
      <c r="FZ3777" s="80"/>
      <c r="GA3777" s="80"/>
      <c r="GB3777" s="80"/>
      <c r="GC3777" s="80"/>
      <c r="GD3777" s="80"/>
      <c r="GE3777" s="80"/>
      <c r="GF3777" s="80"/>
      <c r="GG3777" s="80"/>
      <c r="GH3777" s="80"/>
      <c r="GI3777" s="80"/>
      <c r="GJ3777" s="80"/>
      <c r="GK3777" s="80"/>
      <c r="GL3777" s="80"/>
      <c r="GM3777" s="80"/>
      <c r="GN3777" s="80"/>
      <c r="GO3777" s="80"/>
      <c r="GP3777" s="80"/>
      <c r="GQ3777" s="80"/>
      <c r="GR3777" s="80"/>
      <c r="GS3777" s="80"/>
      <c r="GT3777" s="80"/>
      <c r="GU3777" s="80"/>
      <c r="GV3777" s="80"/>
      <c r="GW3777" s="80"/>
      <c r="GX3777" s="80"/>
      <c r="GY3777" s="80"/>
      <c r="GZ3777" s="80"/>
      <c r="HA3777" s="80"/>
      <c r="HB3777" s="80"/>
      <c r="HC3777" s="80"/>
      <c r="HD3777" s="80"/>
      <c r="HE3777" s="80"/>
      <c r="HF3777" s="80"/>
      <c r="HG3777" s="80"/>
      <c r="HH3777" s="80"/>
      <c r="HI3777" s="80"/>
      <c r="HJ3777" s="80"/>
      <c r="HK3777" s="80"/>
      <c r="HL3777" s="80"/>
      <c r="HM3777" s="80"/>
      <c r="HN3777" s="80"/>
      <c r="HO3777" s="80"/>
      <c r="HP3777" s="80"/>
      <c r="HQ3777" s="80"/>
      <c r="HR3777" s="80"/>
      <c r="HS3777" s="80"/>
      <c r="HT3777" s="80"/>
      <c r="HU3777" s="80"/>
      <c r="HV3777" s="80"/>
      <c r="HW3777" s="80"/>
      <c r="HX3777" s="80"/>
      <c r="HY3777" s="80"/>
      <c r="HZ3777" s="80"/>
      <c r="IA3777" s="80"/>
      <c r="IB3777" s="80"/>
      <c r="IC3777" s="80"/>
      <c r="ID3777" s="80"/>
      <c r="IE3777" s="80"/>
      <c r="IF3777" s="80"/>
      <c r="IG3777" s="80"/>
      <c r="IH3777" s="80"/>
      <c r="II3777" s="80"/>
      <c r="IJ3777" s="80"/>
      <c r="IK3777" s="80"/>
      <c r="IL3777" s="80"/>
      <c r="IM3777" s="80"/>
      <c r="IN3777" s="80"/>
      <c r="IO3777" s="80"/>
      <c r="IP3777" s="80"/>
      <c r="IQ3777" s="80"/>
      <c r="IR3777" s="80"/>
      <c r="IS3777" s="80"/>
      <c r="IT3777" s="80"/>
      <c r="IU3777" s="80"/>
      <c r="IV3777" s="80"/>
    </row>
    <row r="3778" spans="1:256">
      <c r="A3778" s="48"/>
      <c r="B3778" s="65"/>
      <c r="C3778" s="50"/>
      <c r="D3778" s="51"/>
      <c r="E3778" s="19"/>
      <c r="F3778" s="21"/>
      <c r="G3778" s="80"/>
      <c r="H3778" s="80"/>
      <c r="I3778" s="80"/>
      <c r="J3778" s="80"/>
      <c r="K3778" s="80"/>
      <c r="L3778" s="80"/>
      <c r="M3778" s="80"/>
      <c r="N3778" s="80"/>
      <c r="O3778" s="80"/>
      <c r="P3778" s="80"/>
      <c r="Q3778" s="80"/>
      <c r="R3778" s="80"/>
      <c r="S3778" s="80"/>
      <c r="T3778" s="80"/>
      <c r="U3778" s="80"/>
      <c r="V3778" s="80"/>
      <c r="W3778" s="80"/>
      <c r="X3778" s="80"/>
      <c r="Y3778" s="80"/>
      <c r="Z3778" s="80"/>
      <c r="AA3778" s="80"/>
      <c r="AB3778" s="80"/>
      <c r="AC3778" s="80"/>
      <c r="AD3778" s="80"/>
      <c r="AE3778" s="80"/>
      <c r="AF3778" s="80"/>
      <c r="AG3778" s="80"/>
      <c r="AH3778" s="80"/>
      <c r="AI3778" s="80"/>
      <c r="AJ3778" s="80"/>
      <c r="AK3778" s="80"/>
      <c r="AL3778" s="80"/>
      <c r="AM3778" s="80"/>
      <c r="AN3778" s="80"/>
      <c r="AO3778" s="80"/>
      <c r="AP3778" s="80"/>
      <c r="AQ3778" s="80"/>
      <c r="AR3778" s="80"/>
      <c r="AS3778" s="80"/>
      <c r="AT3778" s="80"/>
      <c r="AU3778" s="80"/>
      <c r="AV3778" s="80"/>
      <c r="AW3778" s="80"/>
      <c r="AX3778" s="80"/>
      <c r="AY3778" s="80"/>
      <c r="AZ3778" s="80"/>
      <c r="BA3778" s="80"/>
      <c r="BB3778" s="80"/>
      <c r="BC3778" s="80"/>
      <c r="BD3778" s="80"/>
      <c r="BE3778" s="80"/>
      <c r="BF3778" s="80"/>
      <c r="BG3778" s="80"/>
      <c r="BH3778" s="80"/>
      <c r="BI3778" s="80"/>
      <c r="BJ3778" s="80"/>
      <c r="BK3778" s="80"/>
      <c r="BL3778" s="80"/>
      <c r="BM3778" s="80"/>
      <c r="BN3778" s="80"/>
      <c r="BO3778" s="80"/>
      <c r="BP3778" s="80"/>
      <c r="BQ3778" s="80"/>
      <c r="BR3778" s="80"/>
      <c r="BS3778" s="80"/>
      <c r="BT3778" s="80"/>
      <c r="BU3778" s="80"/>
      <c r="BV3778" s="80"/>
      <c r="BW3778" s="80"/>
      <c r="BX3778" s="80"/>
      <c r="BY3778" s="80"/>
      <c r="BZ3778" s="80"/>
      <c r="CA3778" s="80"/>
      <c r="CB3778" s="80"/>
      <c r="CC3778" s="80"/>
      <c r="CD3778" s="80"/>
      <c r="CE3778" s="80"/>
      <c r="CF3778" s="80"/>
      <c r="CG3778" s="80"/>
      <c r="CH3778" s="80"/>
      <c r="CI3778" s="80"/>
      <c r="CJ3778" s="80"/>
      <c r="CK3778" s="80"/>
      <c r="CL3778" s="80"/>
      <c r="CM3778" s="80"/>
      <c r="CN3778" s="80"/>
      <c r="CO3778" s="80"/>
      <c r="CP3778" s="80"/>
      <c r="CQ3778" s="80"/>
      <c r="CR3778" s="80"/>
      <c r="CS3778" s="80"/>
      <c r="CT3778" s="80"/>
      <c r="CU3778" s="80"/>
      <c r="CV3778" s="80"/>
      <c r="CW3778" s="80"/>
      <c r="CX3778" s="80"/>
      <c r="CY3778" s="80"/>
      <c r="CZ3778" s="80"/>
      <c r="DA3778" s="80"/>
      <c r="DB3778" s="80"/>
      <c r="DC3778" s="80"/>
      <c r="DD3778" s="80"/>
      <c r="DE3778" s="80"/>
      <c r="DF3778" s="80"/>
      <c r="DG3778" s="80"/>
      <c r="DH3778" s="80"/>
      <c r="DI3778" s="80"/>
      <c r="DJ3778" s="80"/>
      <c r="DK3778" s="80"/>
      <c r="DL3778" s="80"/>
      <c r="DM3778" s="80"/>
      <c r="DN3778" s="80"/>
      <c r="DO3778" s="80"/>
      <c r="DP3778" s="80"/>
      <c r="DQ3778" s="80"/>
      <c r="DR3778" s="80"/>
      <c r="DS3778" s="80"/>
      <c r="DT3778" s="80"/>
      <c r="DU3778" s="80"/>
      <c r="DV3778" s="80"/>
      <c r="DW3778" s="80"/>
      <c r="DX3778" s="80"/>
      <c r="DY3778" s="80"/>
      <c r="DZ3778" s="80"/>
      <c r="EA3778" s="80"/>
      <c r="EB3778" s="80"/>
      <c r="EC3778" s="80"/>
      <c r="ED3778" s="80"/>
      <c r="EE3778" s="80"/>
      <c r="EF3778" s="80"/>
      <c r="EG3778" s="80"/>
      <c r="EH3778" s="80"/>
      <c r="EI3778" s="80"/>
      <c r="EJ3778" s="80"/>
      <c r="EK3778" s="80"/>
      <c r="EL3778" s="80"/>
      <c r="EM3778" s="80"/>
      <c r="EN3778" s="80"/>
      <c r="EO3778" s="80"/>
      <c r="EP3778" s="80"/>
      <c r="EQ3778" s="80"/>
      <c r="ER3778" s="80"/>
      <c r="ES3778" s="80"/>
      <c r="ET3778" s="80"/>
      <c r="EU3778" s="80"/>
      <c r="EV3778" s="80"/>
      <c r="EW3778" s="80"/>
      <c r="EX3778" s="80"/>
      <c r="EY3778" s="80"/>
      <c r="EZ3778" s="80"/>
      <c r="FA3778" s="80"/>
      <c r="FB3778" s="80"/>
      <c r="FC3778" s="80"/>
      <c r="FD3778" s="80"/>
      <c r="FE3778" s="80"/>
      <c r="FF3778" s="80"/>
      <c r="FG3778" s="80"/>
      <c r="FH3778" s="80"/>
      <c r="FI3778" s="80"/>
      <c r="FJ3778" s="80"/>
      <c r="FK3778" s="80"/>
      <c r="FL3778" s="80"/>
      <c r="FM3778" s="80"/>
      <c r="FN3778" s="80"/>
      <c r="FO3778" s="80"/>
      <c r="FP3778" s="80"/>
      <c r="FQ3778" s="80"/>
      <c r="FR3778" s="80"/>
      <c r="FS3778" s="80"/>
      <c r="FT3778" s="80"/>
      <c r="FU3778" s="80"/>
      <c r="FV3778" s="80"/>
      <c r="FW3778" s="80"/>
      <c r="FX3778" s="80"/>
      <c r="FY3778" s="80"/>
      <c r="FZ3778" s="80"/>
      <c r="GA3778" s="80"/>
      <c r="GB3778" s="80"/>
      <c r="GC3778" s="80"/>
      <c r="GD3778" s="80"/>
      <c r="GE3778" s="80"/>
      <c r="GF3778" s="80"/>
      <c r="GG3778" s="80"/>
      <c r="GH3778" s="80"/>
      <c r="GI3778" s="80"/>
      <c r="GJ3778" s="80"/>
      <c r="GK3778" s="80"/>
      <c r="GL3778" s="80"/>
      <c r="GM3778" s="80"/>
      <c r="GN3778" s="80"/>
      <c r="GO3778" s="80"/>
      <c r="GP3778" s="80"/>
      <c r="GQ3778" s="80"/>
      <c r="GR3778" s="80"/>
      <c r="GS3778" s="80"/>
      <c r="GT3778" s="80"/>
      <c r="GU3778" s="80"/>
      <c r="GV3778" s="80"/>
      <c r="GW3778" s="80"/>
      <c r="GX3778" s="80"/>
      <c r="GY3778" s="80"/>
      <c r="GZ3778" s="80"/>
      <c r="HA3778" s="80"/>
      <c r="HB3778" s="80"/>
      <c r="HC3778" s="80"/>
      <c r="HD3778" s="80"/>
      <c r="HE3778" s="80"/>
      <c r="HF3778" s="80"/>
      <c r="HG3778" s="80"/>
      <c r="HH3778" s="80"/>
      <c r="HI3778" s="80"/>
      <c r="HJ3778" s="80"/>
      <c r="HK3778" s="80"/>
      <c r="HL3778" s="80"/>
      <c r="HM3778" s="80"/>
      <c r="HN3778" s="80"/>
      <c r="HO3778" s="80"/>
      <c r="HP3778" s="80"/>
      <c r="HQ3778" s="80"/>
      <c r="HR3778" s="80"/>
      <c r="HS3778" s="80"/>
      <c r="HT3778" s="80"/>
      <c r="HU3778" s="80"/>
      <c r="HV3778" s="80"/>
      <c r="HW3778" s="80"/>
      <c r="HX3778" s="80"/>
      <c r="HY3778" s="80"/>
      <c r="HZ3778" s="80"/>
      <c r="IA3778" s="80"/>
      <c r="IB3778" s="80"/>
      <c r="IC3778" s="80"/>
      <c r="ID3778" s="80"/>
      <c r="IE3778" s="80"/>
      <c r="IF3778" s="80"/>
      <c r="IG3778" s="80"/>
      <c r="IH3778" s="80"/>
      <c r="II3778" s="80"/>
      <c r="IJ3778" s="80"/>
      <c r="IK3778" s="80"/>
      <c r="IL3778" s="80"/>
      <c r="IM3778" s="80"/>
      <c r="IN3778" s="80"/>
      <c r="IO3778" s="80"/>
      <c r="IP3778" s="80"/>
      <c r="IQ3778" s="80"/>
      <c r="IR3778" s="80"/>
      <c r="IS3778" s="80"/>
      <c r="IT3778" s="80"/>
      <c r="IU3778" s="80"/>
      <c r="IV3778" s="80"/>
    </row>
    <row r="3779" spans="1:256">
      <c r="A3779" s="48"/>
      <c r="B3779" s="65"/>
      <c r="C3779" s="50"/>
      <c r="D3779" s="67"/>
      <c r="E3779" s="19"/>
      <c r="F3779" s="21"/>
      <c r="G3779" s="80"/>
      <c r="H3779" s="80"/>
      <c r="I3779" s="80"/>
      <c r="J3779" s="80"/>
      <c r="K3779" s="80"/>
      <c r="L3779" s="80"/>
      <c r="M3779" s="80"/>
      <c r="N3779" s="80"/>
      <c r="O3779" s="80"/>
      <c r="P3779" s="80"/>
      <c r="Q3779" s="80"/>
      <c r="R3779" s="80"/>
      <c r="S3779" s="80"/>
      <c r="T3779" s="80"/>
      <c r="U3779" s="80"/>
      <c r="V3779" s="80"/>
      <c r="W3779" s="80"/>
      <c r="X3779" s="80"/>
      <c r="Y3779" s="80"/>
      <c r="Z3779" s="80"/>
      <c r="AA3779" s="80"/>
      <c r="AB3779" s="80"/>
      <c r="AC3779" s="80"/>
      <c r="AD3779" s="80"/>
      <c r="AE3779" s="80"/>
      <c r="AF3779" s="80"/>
      <c r="AG3779" s="80"/>
      <c r="AH3779" s="80"/>
      <c r="AI3779" s="80"/>
      <c r="AJ3779" s="80"/>
      <c r="AK3779" s="80"/>
      <c r="AL3779" s="80"/>
      <c r="AM3779" s="80"/>
      <c r="AN3779" s="80"/>
      <c r="AO3779" s="80"/>
      <c r="AP3779" s="80"/>
      <c r="AQ3779" s="80"/>
      <c r="AR3779" s="80"/>
      <c r="AS3779" s="80"/>
      <c r="AT3779" s="80"/>
      <c r="AU3779" s="80"/>
      <c r="AV3779" s="80"/>
      <c r="AW3779" s="80"/>
      <c r="AX3779" s="80"/>
      <c r="AY3779" s="80"/>
      <c r="AZ3779" s="80"/>
      <c r="BA3779" s="80"/>
      <c r="BB3779" s="80"/>
      <c r="BC3779" s="80"/>
      <c r="BD3779" s="80"/>
      <c r="BE3779" s="80"/>
      <c r="BF3779" s="80"/>
      <c r="BG3779" s="80"/>
      <c r="BH3779" s="80"/>
      <c r="BI3779" s="80"/>
      <c r="BJ3779" s="80"/>
      <c r="BK3779" s="80"/>
      <c r="BL3779" s="80"/>
      <c r="BM3779" s="80"/>
      <c r="BN3779" s="80"/>
      <c r="BO3779" s="80"/>
      <c r="BP3779" s="80"/>
      <c r="BQ3779" s="80"/>
      <c r="BR3779" s="80"/>
      <c r="BS3779" s="80"/>
      <c r="BT3779" s="80"/>
      <c r="BU3779" s="80"/>
      <c r="BV3779" s="80"/>
      <c r="BW3779" s="80"/>
      <c r="BX3779" s="80"/>
      <c r="BY3779" s="80"/>
      <c r="BZ3779" s="80"/>
      <c r="CA3779" s="80"/>
      <c r="CB3779" s="80"/>
      <c r="CC3779" s="80"/>
      <c r="CD3779" s="80"/>
      <c r="CE3779" s="80"/>
      <c r="CF3779" s="80"/>
      <c r="CG3779" s="80"/>
      <c r="CH3779" s="80"/>
      <c r="CI3779" s="80"/>
      <c r="CJ3779" s="80"/>
      <c r="CK3779" s="80"/>
      <c r="CL3779" s="80"/>
      <c r="CM3779" s="80"/>
      <c r="CN3779" s="80"/>
      <c r="CO3779" s="80"/>
      <c r="CP3779" s="80"/>
      <c r="CQ3779" s="80"/>
      <c r="CR3779" s="80"/>
      <c r="CS3779" s="80"/>
      <c r="CT3779" s="80"/>
      <c r="CU3779" s="80"/>
      <c r="CV3779" s="80"/>
      <c r="CW3779" s="80"/>
      <c r="CX3779" s="80"/>
      <c r="CY3779" s="80"/>
      <c r="CZ3779" s="80"/>
      <c r="DA3779" s="80"/>
      <c r="DB3779" s="80"/>
      <c r="DC3779" s="80"/>
      <c r="DD3779" s="80"/>
      <c r="DE3779" s="80"/>
      <c r="DF3779" s="80"/>
      <c r="DG3779" s="80"/>
      <c r="DH3779" s="80"/>
      <c r="DI3779" s="80"/>
      <c r="DJ3779" s="80"/>
      <c r="DK3779" s="80"/>
      <c r="DL3779" s="80"/>
      <c r="DM3779" s="80"/>
      <c r="DN3779" s="80"/>
      <c r="DO3779" s="80"/>
      <c r="DP3779" s="80"/>
      <c r="DQ3779" s="80"/>
      <c r="DR3779" s="80"/>
      <c r="DS3779" s="80"/>
      <c r="DT3779" s="80"/>
      <c r="DU3779" s="80"/>
      <c r="DV3779" s="80"/>
      <c r="DW3779" s="80"/>
      <c r="DX3779" s="80"/>
      <c r="DY3779" s="80"/>
      <c r="DZ3779" s="80"/>
      <c r="EA3779" s="80"/>
      <c r="EB3779" s="80"/>
      <c r="EC3779" s="80"/>
      <c r="ED3779" s="80"/>
      <c r="EE3779" s="80"/>
      <c r="EF3779" s="80"/>
      <c r="EG3779" s="80"/>
      <c r="EH3779" s="80"/>
      <c r="EI3779" s="80"/>
      <c r="EJ3779" s="80"/>
      <c r="EK3779" s="80"/>
      <c r="EL3779" s="80"/>
      <c r="EM3779" s="80"/>
      <c r="EN3779" s="80"/>
      <c r="EO3779" s="80"/>
      <c r="EP3779" s="80"/>
      <c r="EQ3779" s="80"/>
      <c r="ER3779" s="80"/>
      <c r="ES3779" s="80"/>
      <c r="ET3779" s="80"/>
      <c r="EU3779" s="80"/>
      <c r="EV3779" s="80"/>
      <c r="EW3779" s="80"/>
      <c r="EX3779" s="80"/>
      <c r="EY3779" s="80"/>
      <c r="EZ3779" s="80"/>
      <c r="FA3779" s="80"/>
      <c r="FB3779" s="80"/>
      <c r="FC3779" s="80"/>
      <c r="FD3779" s="80"/>
      <c r="FE3779" s="80"/>
      <c r="FF3779" s="80"/>
      <c r="FG3779" s="80"/>
      <c r="FH3779" s="80"/>
      <c r="FI3779" s="80"/>
      <c r="FJ3779" s="80"/>
      <c r="FK3779" s="80"/>
      <c r="FL3779" s="80"/>
      <c r="FM3779" s="80"/>
      <c r="FN3779" s="80"/>
      <c r="FO3779" s="80"/>
      <c r="FP3779" s="80"/>
      <c r="FQ3779" s="80"/>
      <c r="FR3779" s="80"/>
      <c r="FS3779" s="80"/>
      <c r="FT3779" s="80"/>
      <c r="FU3779" s="80"/>
      <c r="FV3779" s="80"/>
      <c r="FW3779" s="80"/>
      <c r="FX3779" s="80"/>
      <c r="FY3779" s="80"/>
      <c r="FZ3779" s="80"/>
      <c r="GA3779" s="80"/>
      <c r="GB3779" s="80"/>
      <c r="GC3779" s="80"/>
      <c r="GD3779" s="80"/>
      <c r="GE3779" s="80"/>
      <c r="GF3779" s="80"/>
      <c r="GG3779" s="80"/>
      <c r="GH3779" s="80"/>
      <c r="GI3779" s="80"/>
      <c r="GJ3779" s="80"/>
      <c r="GK3779" s="80"/>
      <c r="GL3779" s="80"/>
      <c r="GM3779" s="80"/>
      <c r="GN3779" s="80"/>
      <c r="GO3779" s="80"/>
      <c r="GP3779" s="80"/>
      <c r="GQ3779" s="80"/>
      <c r="GR3779" s="80"/>
      <c r="GS3779" s="80"/>
      <c r="GT3779" s="80"/>
      <c r="GU3779" s="80"/>
      <c r="GV3779" s="80"/>
      <c r="GW3779" s="80"/>
      <c r="GX3779" s="80"/>
      <c r="GY3779" s="80"/>
      <c r="GZ3779" s="80"/>
      <c r="HA3779" s="80"/>
      <c r="HB3779" s="80"/>
      <c r="HC3779" s="80"/>
      <c r="HD3779" s="80"/>
      <c r="HE3779" s="80"/>
      <c r="HF3779" s="80"/>
      <c r="HG3779" s="80"/>
      <c r="HH3779" s="80"/>
      <c r="HI3779" s="80"/>
      <c r="HJ3779" s="80"/>
      <c r="HK3779" s="80"/>
      <c r="HL3779" s="80"/>
      <c r="HM3779" s="80"/>
      <c r="HN3779" s="80"/>
      <c r="HO3779" s="80"/>
      <c r="HP3779" s="80"/>
      <c r="HQ3779" s="80"/>
      <c r="HR3779" s="80"/>
      <c r="HS3779" s="80"/>
      <c r="HT3779" s="80"/>
      <c r="HU3779" s="80"/>
      <c r="HV3779" s="80"/>
      <c r="HW3779" s="80"/>
      <c r="HX3779" s="80"/>
      <c r="HY3779" s="80"/>
      <c r="HZ3779" s="80"/>
      <c r="IA3779" s="80"/>
      <c r="IB3779" s="80"/>
      <c r="IC3779" s="80"/>
      <c r="ID3779" s="80"/>
      <c r="IE3779" s="80"/>
      <c r="IF3779" s="80"/>
      <c r="IG3779" s="80"/>
      <c r="IH3779" s="80"/>
      <c r="II3779" s="80"/>
      <c r="IJ3779" s="80"/>
      <c r="IK3779" s="80"/>
      <c r="IL3779" s="80"/>
      <c r="IM3779" s="80"/>
      <c r="IN3779" s="80"/>
      <c r="IO3779" s="80"/>
      <c r="IP3779" s="80"/>
      <c r="IQ3779" s="80"/>
      <c r="IR3779" s="80"/>
      <c r="IS3779" s="80"/>
      <c r="IT3779" s="80"/>
      <c r="IU3779" s="80"/>
      <c r="IV3779" s="80"/>
    </row>
    <row r="3780" spans="1:256">
      <c r="A3780" s="55"/>
      <c r="B3780" s="63"/>
      <c r="C3780" s="50"/>
      <c r="D3780" s="51"/>
      <c r="E3780" s="19"/>
      <c r="F3780" s="21"/>
    </row>
    <row r="3781" spans="1:256">
      <c r="A3781" s="55"/>
      <c r="B3781" s="63"/>
      <c r="C3781" s="50"/>
      <c r="D3781" s="51"/>
      <c r="E3781" s="19"/>
      <c r="F3781" s="21"/>
      <c r="G3781" s="80"/>
      <c r="H3781" s="80"/>
      <c r="I3781" s="80"/>
      <c r="J3781" s="80"/>
      <c r="K3781" s="80"/>
      <c r="L3781" s="80"/>
      <c r="M3781" s="80"/>
      <c r="N3781" s="80"/>
      <c r="O3781" s="80"/>
      <c r="P3781" s="80"/>
      <c r="Q3781" s="80"/>
      <c r="R3781" s="80"/>
      <c r="S3781" s="80"/>
      <c r="T3781" s="80"/>
      <c r="U3781" s="80"/>
      <c r="V3781" s="80"/>
      <c r="W3781" s="80"/>
      <c r="X3781" s="80"/>
      <c r="Y3781" s="80"/>
      <c r="Z3781" s="80"/>
      <c r="AA3781" s="80"/>
      <c r="AB3781" s="80"/>
      <c r="AC3781" s="80"/>
      <c r="AD3781" s="80"/>
      <c r="AE3781" s="80"/>
      <c r="AF3781" s="80"/>
      <c r="AG3781" s="80"/>
      <c r="AH3781" s="80"/>
      <c r="AI3781" s="80"/>
      <c r="AJ3781" s="80"/>
      <c r="AK3781" s="80"/>
      <c r="AL3781" s="80"/>
      <c r="AM3781" s="80"/>
      <c r="AN3781" s="80"/>
      <c r="AO3781" s="80"/>
      <c r="AP3781" s="80"/>
      <c r="AQ3781" s="80"/>
      <c r="AR3781" s="80"/>
      <c r="AS3781" s="80"/>
      <c r="AT3781" s="80"/>
      <c r="AU3781" s="80"/>
      <c r="AV3781" s="80"/>
      <c r="AW3781" s="80"/>
      <c r="AX3781" s="80"/>
      <c r="AY3781" s="80"/>
      <c r="AZ3781" s="80"/>
      <c r="BA3781" s="80"/>
      <c r="BB3781" s="80"/>
      <c r="BC3781" s="80"/>
      <c r="BD3781" s="80"/>
      <c r="BE3781" s="80"/>
      <c r="BF3781" s="80"/>
      <c r="BG3781" s="80"/>
      <c r="BH3781" s="80"/>
      <c r="BI3781" s="80"/>
      <c r="BJ3781" s="80"/>
      <c r="BK3781" s="80"/>
      <c r="BL3781" s="80"/>
      <c r="BM3781" s="80"/>
      <c r="BN3781" s="80"/>
      <c r="BO3781" s="80"/>
      <c r="BP3781" s="80"/>
      <c r="BQ3781" s="80"/>
      <c r="BR3781" s="80"/>
      <c r="BS3781" s="80"/>
      <c r="BT3781" s="80"/>
      <c r="BU3781" s="80"/>
      <c r="BV3781" s="80"/>
      <c r="BW3781" s="80"/>
      <c r="BX3781" s="80"/>
      <c r="BY3781" s="80"/>
      <c r="BZ3781" s="80"/>
      <c r="CA3781" s="80"/>
      <c r="CB3781" s="80"/>
      <c r="CC3781" s="80"/>
      <c r="CD3781" s="80"/>
      <c r="CE3781" s="80"/>
      <c r="CF3781" s="80"/>
      <c r="CG3781" s="80"/>
      <c r="CH3781" s="80"/>
      <c r="CI3781" s="80"/>
      <c r="CJ3781" s="80"/>
      <c r="CK3781" s="80"/>
      <c r="CL3781" s="80"/>
      <c r="CM3781" s="80"/>
      <c r="CN3781" s="80"/>
      <c r="CO3781" s="80"/>
      <c r="CP3781" s="80"/>
      <c r="CQ3781" s="80"/>
      <c r="CR3781" s="80"/>
      <c r="CS3781" s="80"/>
      <c r="CT3781" s="80"/>
      <c r="CU3781" s="80"/>
      <c r="CV3781" s="80"/>
      <c r="CW3781" s="80"/>
      <c r="CX3781" s="80"/>
      <c r="CY3781" s="80"/>
      <c r="CZ3781" s="80"/>
      <c r="DA3781" s="80"/>
      <c r="DB3781" s="80"/>
      <c r="DC3781" s="80"/>
      <c r="DD3781" s="80"/>
      <c r="DE3781" s="80"/>
      <c r="DF3781" s="80"/>
      <c r="DG3781" s="80"/>
      <c r="DH3781" s="80"/>
      <c r="DI3781" s="80"/>
      <c r="DJ3781" s="80"/>
      <c r="DK3781" s="80"/>
      <c r="DL3781" s="80"/>
      <c r="DM3781" s="80"/>
      <c r="DN3781" s="80"/>
      <c r="DO3781" s="80"/>
      <c r="DP3781" s="80"/>
      <c r="DQ3781" s="80"/>
      <c r="DR3781" s="80"/>
      <c r="DS3781" s="80"/>
      <c r="DT3781" s="80"/>
      <c r="DU3781" s="80"/>
      <c r="DV3781" s="80"/>
      <c r="DW3781" s="80"/>
      <c r="DX3781" s="80"/>
      <c r="DY3781" s="80"/>
      <c r="DZ3781" s="80"/>
      <c r="EA3781" s="80"/>
      <c r="EB3781" s="80"/>
      <c r="EC3781" s="80"/>
      <c r="ED3781" s="80"/>
      <c r="EE3781" s="80"/>
      <c r="EF3781" s="80"/>
      <c r="EG3781" s="80"/>
      <c r="EH3781" s="80"/>
      <c r="EI3781" s="80"/>
      <c r="EJ3781" s="80"/>
      <c r="EK3781" s="80"/>
      <c r="EL3781" s="80"/>
      <c r="EM3781" s="80"/>
      <c r="EN3781" s="80"/>
      <c r="EO3781" s="80"/>
      <c r="EP3781" s="80"/>
      <c r="EQ3781" s="80"/>
      <c r="ER3781" s="80"/>
      <c r="ES3781" s="80"/>
      <c r="ET3781" s="80"/>
      <c r="EU3781" s="80"/>
      <c r="EV3781" s="80"/>
      <c r="EW3781" s="80"/>
      <c r="EX3781" s="80"/>
      <c r="EY3781" s="80"/>
      <c r="EZ3781" s="80"/>
      <c r="FA3781" s="80"/>
      <c r="FB3781" s="80"/>
      <c r="FC3781" s="80"/>
      <c r="FD3781" s="80"/>
      <c r="FE3781" s="80"/>
      <c r="FF3781" s="80"/>
      <c r="FG3781" s="80"/>
      <c r="FH3781" s="80"/>
      <c r="FI3781" s="80"/>
      <c r="FJ3781" s="80"/>
      <c r="FK3781" s="80"/>
      <c r="FL3781" s="80"/>
      <c r="FM3781" s="80"/>
      <c r="FN3781" s="80"/>
      <c r="FO3781" s="80"/>
      <c r="FP3781" s="80"/>
      <c r="FQ3781" s="80"/>
      <c r="FR3781" s="80"/>
      <c r="FS3781" s="80"/>
      <c r="FT3781" s="80"/>
      <c r="FU3781" s="80"/>
      <c r="FV3781" s="80"/>
      <c r="FW3781" s="80"/>
      <c r="FX3781" s="80"/>
      <c r="FY3781" s="80"/>
      <c r="FZ3781" s="80"/>
      <c r="GA3781" s="80"/>
      <c r="GB3781" s="80"/>
      <c r="GC3781" s="80"/>
      <c r="GD3781" s="80"/>
      <c r="GE3781" s="80"/>
      <c r="GF3781" s="80"/>
      <c r="GG3781" s="80"/>
      <c r="GH3781" s="80"/>
      <c r="GI3781" s="80"/>
      <c r="GJ3781" s="80"/>
      <c r="GK3781" s="80"/>
      <c r="GL3781" s="80"/>
      <c r="GM3781" s="80"/>
      <c r="GN3781" s="80"/>
      <c r="GO3781" s="80"/>
      <c r="GP3781" s="80"/>
      <c r="GQ3781" s="80"/>
      <c r="GR3781" s="80"/>
      <c r="GS3781" s="80"/>
      <c r="GT3781" s="80"/>
      <c r="GU3781" s="80"/>
      <c r="GV3781" s="80"/>
      <c r="GW3781" s="80"/>
      <c r="GX3781" s="80"/>
      <c r="GY3781" s="80"/>
      <c r="GZ3781" s="80"/>
      <c r="HA3781" s="80"/>
      <c r="HB3781" s="80"/>
      <c r="HC3781" s="80"/>
      <c r="HD3781" s="80"/>
      <c r="HE3781" s="80"/>
      <c r="HF3781" s="80"/>
      <c r="HG3781" s="80"/>
      <c r="HH3781" s="80"/>
      <c r="HI3781" s="80"/>
      <c r="HJ3781" s="80"/>
      <c r="HK3781" s="80"/>
      <c r="HL3781" s="80"/>
      <c r="HM3781" s="80"/>
      <c r="HN3781" s="80"/>
      <c r="HO3781" s="80"/>
      <c r="HP3781" s="80"/>
      <c r="HQ3781" s="80"/>
      <c r="HR3781" s="80"/>
      <c r="HS3781" s="80"/>
      <c r="HT3781" s="80"/>
      <c r="HU3781" s="80"/>
      <c r="HV3781" s="80"/>
      <c r="HW3781" s="80"/>
      <c r="HX3781" s="80"/>
      <c r="HY3781" s="80"/>
      <c r="HZ3781" s="80"/>
      <c r="IA3781" s="80"/>
      <c r="IB3781" s="80"/>
      <c r="IC3781" s="80"/>
      <c r="ID3781" s="80"/>
      <c r="IE3781" s="80"/>
      <c r="IF3781" s="80"/>
      <c r="IG3781" s="80"/>
      <c r="IH3781" s="80"/>
      <c r="II3781" s="80"/>
      <c r="IJ3781" s="80"/>
      <c r="IK3781" s="80"/>
      <c r="IL3781" s="80"/>
      <c r="IM3781" s="80"/>
      <c r="IN3781" s="80"/>
      <c r="IO3781" s="80"/>
      <c r="IP3781" s="80"/>
      <c r="IQ3781" s="80"/>
      <c r="IR3781" s="80"/>
      <c r="IS3781" s="80"/>
      <c r="IT3781" s="80"/>
      <c r="IU3781" s="80"/>
      <c r="IV3781" s="80"/>
    </row>
    <row r="3782" spans="1:256">
      <c r="A3782" s="48"/>
      <c r="B3782" s="65"/>
      <c r="C3782" s="50"/>
      <c r="D3782" s="51"/>
      <c r="E3782" s="19"/>
      <c r="F3782" s="21"/>
    </row>
    <row r="3783" spans="1:256">
      <c r="A3783" s="48"/>
      <c r="B3783" s="65"/>
      <c r="C3783" s="50"/>
      <c r="D3783" s="51"/>
      <c r="E3783" s="19"/>
      <c r="F3783" s="21"/>
      <c r="G3783" s="80"/>
      <c r="H3783" s="80"/>
      <c r="I3783" s="80"/>
      <c r="J3783" s="80"/>
      <c r="K3783" s="80"/>
      <c r="L3783" s="80"/>
      <c r="M3783" s="80"/>
      <c r="N3783" s="80"/>
      <c r="O3783" s="80"/>
      <c r="P3783" s="80"/>
      <c r="Q3783" s="80"/>
      <c r="R3783" s="80"/>
      <c r="S3783" s="80"/>
      <c r="T3783" s="80"/>
      <c r="U3783" s="80"/>
      <c r="V3783" s="80"/>
      <c r="W3783" s="80"/>
      <c r="X3783" s="80"/>
      <c r="Y3783" s="80"/>
      <c r="Z3783" s="80"/>
      <c r="AA3783" s="80"/>
      <c r="AB3783" s="80"/>
      <c r="AC3783" s="80"/>
      <c r="AD3783" s="80"/>
      <c r="AE3783" s="80"/>
      <c r="AF3783" s="80"/>
      <c r="AG3783" s="80"/>
      <c r="AH3783" s="80"/>
      <c r="AI3783" s="80"/>
      <c r="AJ3783" s="80"/>
      <c r="AK3783" s="80"/>
      <c r="AL3783" s="80"/>
      <c r="AM3783" s="80"/>
      <c r="AN3783" s="80"/>
      <c r="AO3783" s="80"/>
      <c r="AP3783" s="80"/>
      <c r="AQ3783" s="80"/>
      <c r="AR3783" s="80"/>
      <c r="AS3783" s="80"/>
      <c r="AT3783" s="80"/>
      <c r="AU3783" s="80"/>
      <c r="AV3783" s="80"/>
      <c r="AW3783" s="80"/>
      <c r="AX3783" s="80"/>
      <c r="AY3783" s="80"/>
      <c r="AZ3783" s="80"/>
      <c r="BA3783" s="80"/>
      <c r="BB3783" s="80"/>
      <c r="BC3783" s="80"/>
      <c r="BD3783" s="80"/>
      <c r="BE3783" s="80"/>
      <c r="BF3783" s="80"/>
      <c r="BG3783" s="80"/>
      <c r="BH3783" s="80"/>
      <c r="BI3783" s="80"/>
      <c r="BJ3783" s="80"/>
      <c r="BK3783" s="80"/>
      <c r="BL3783" s="80"/>
      <c r="BM3783" s="80"/>
      <c r="BN3783" s="80"/>
      <c r="BO3783" s="80"/>
      <c r="BP3783" s="80"/>
      <c r="BQ3783" s="80"/>
      <c r="BR3783" s="80"/>
      <c r="BS3783" s="80"/>
      <c r="BT3783" s="80"/>
      <c r="BU3783" s="80"/>
      <c r="BV3783" s="80"/>
      <c r="BW3783" s="80"/>
      <c r="BX3783" s="80"/>
      <c r="BY3783" s="80"/>
      <c r="BZ3783" s="80"/>
      <c r="CA3783" s="80"/>
      <c r="CB3783" s="80"/>
      <c r="CC3783" s="80"/>
      <c r="CD3783" s="80"/>
      <c r="CE3783" s="80"/>
      <c r="CF3783" s="80"/>
      <c r="CG3783" s="80"/>
      <c r="CH3783" s="80"/>
      <c r="CI3783" s="80"/>
      <c r="CJ3783" s="80"/>
      <c r="CK3783" s="80"/>
      <c r="CL3783" s="80"/>
      <c r="CM3783" s="80"/>
      <c r="CN3783" s="80"/>
      <c r="CO3783" s="80"/>
      <c r="CP3783" s="80"/>
      <c r="CQ3783" s="80"/>
      <c r="CR3783" s="80"/>
      <c r="CS3783" s="80"/>
      <c r="CT3783" s="80"/>
      <c r="CU3783" s="80"/>
      <c r="CV3783" s="80"/>
      <c r="CW3783" s="80"/>
      <c r="CX3783" s="80"/>
      <c r="CY3783" s="80"/>
      <c r="CZ3783" s="80"/>
      <c r="DA3783" s="80"/>
      <c r="DB3783" s="80"/>
      <c r="DC3783" s="80"/>
      <c r="DD3783" s="80"/>
      <c r="DE3783" s="80"/>
      <c r="DF3783" s="80"/>
      <c r="DG3783" s="80"/>
      <c r="DH3783" s="80"/>
      <c r="DI3783" s="80"/>
      <c r="DJ3783" s="80"/>
      <c r="DK3783" s="80"/>
      <c r="DL3783" s="80"/>
      <c r="DM3783" s="80"/>
      <c r="DN3783" s="80"/>
      <c r="DO3783" s="80"/>
      <c r="DP3783" s="80"/>
      <c r="DQ3783" s="80"/>
      <c r="DR3783" s="80"/>
      <c r="DS3783" s="80"/>
      <c r="DT3783" s="80"/>
      <c r="DU3783" s="80"/>
      <c r="DV3783" s="80"/>
      <c r="DW3783" s="80"/>
      <c r="DX3783" s="80"/>
      <c r="DY3783" s="80"/>
      <c r="DZ3783" s="80"/>
      <c r="EA3783" s="80"/>
      <c r="EB3783" s="80"/>
      <c r="EC3783" s="80"/>
      <c r="ED3783" s="80"/>
      <c r="EE3783" s="80"/>
      <c r="EF3783" s="80"/>
      <c r="EG3783" s="80"/>
      <c r="EH3783" s="80"/>
      <c r="EI3783" s="80"/>
      <c r="EJ3783" s="80"/>
      <c r="EK3783" s="80"/>
      <c r="EL3783" s="80"/>
      <c r="EM3783" s="80"/>
      <c r="EN3783" s="80"/>
      <c r="EO3783" s="80"/>
      <c r="EP3783" s="80"/>
      <c r="EQ3783" s="80"/>
      <c r="ER3783" s="80"/>
      <c r="ES3783" s="80"/>
      <c r="ET3783" s="80"/>
      <c r="EU3783" s="80"/>
      <c r="EV3783" s="80"/>
      <c r="EW3783" s="80"/>
      <c r="EX3783" s="80"/>
      <c r="EY3783" s="80"/>
      <c r="EZ3783" s="80"/>
      <c r="FA3783" s="80"/>
      <c r="FB3783" s="80"/>
      <c r="FC3783" s="80"/>
      <c r="FD3783" s="80"/>
      <c r="FE3783" s="80"/>
      <c r="FF3783" s="80"/>
      <c r="FG3783" s="80"/>
      <c r="FH3783" s="80"/>
      <c r="FI3783" s="80"/>
      <c r="FJ3783" s="80"/>
      <c r="FK3783" s="80"/>
      <c r="FL3783" s="80"/>
      <c r="FM3783" s="80"/>
      <c r="FN3783" s="80"/>
      <c r="FO3783" s="80"/>
      <c r="FP3783" s="80"/>
      <c r="FQ3783" s="80"/>
      <c r="FR3783" s="80"/>
      <c r="FS3783" s="80"/>
      <c r="FT3783" s="80"/>
      <c r="FU3783" s="80"/>
      <c r="FV3783" s="80"/>
      <c r="FW3783" s="80"/>
      <c r="FX3783" s="80"/>
      <c r="FY3783" s="80"/>
      <c r="FZ3783" s="80"/>
      <c r="GA3783" s="80"/>
      <c r="GB3783" s="80"/>
      <c r="GC3783" s="80"/>
      <c r="GD3783" s="80"/>
      <c r="GE3783" s="80"/>
      <c r="GF3783" s="80"/>
      <c r="GG3783" s="80"/>
      <c r="GH3783" s="80"/>
      <c r="GI3783" s="80"/>
      <c r="GJ3783" s="80"/>
      <c r="GK3783" s="80"/>
      <c r="GL3783" s="80"/>
      <c r="GM3783" s="80"/>
      <c r="GN3783" s="80"/>
      <c r="GO3783" s="80"/>
      <c r="GP3783" s="80"/>
      <c r="GQ3783" s="80"/>
      <c r="GR3783" s="80"/>
      <c r="GS3783" s="80"/>
      <c r="GT3783" s="80"/>
      <c r="GU3783" s="80"/>
      <c r="GV3783" s="80"/>
      <c r="GW3783" s="80"/>
      <c r="GX3783" s="80"/>
      <c r="GY3783" s="80"/>
      <c r="GZ3783" s="80"/>
      <c r="HA3783" s="80"/>
      <c r="HB3783" s="80"/>
      <c r="HC3783" s="80"/>
      <c r="HD3783" s="80"/>
      <c r="HE3783" s="80"/>
      <c r="HF3783" s="80"/>
      <c r="HG3783" s="80"/>
      <c r="HH3783" s="80"/>
      <c r="HI3783" s="80"/>
      <c r="HJ3783" s="80"/>
      <c r="HK3783" s="80"/>
      <c r="HL3783" s="80"/>
      <c r="HM3783" s="80"/>
      <c r="HN3783" s="80"/>
      <c r="HO3783" s="80"/>
      <c r="HP3783" s="80"/>
      <c r="HQ3783" s="80"/>
      <c r="HR3783" s="80"/>
      <c r="HS3783" s="80"/>
      <c r="HT3783" s="80"/>
      <c r="HU3783" s="80"/>
      <c r="HV3783" s="80"/>
      <c r="HW3783" s="80"/>
      <c r="HX3783" s="80"/>
      <c r="HY3783" s="80"/>
      <c r="HZ3783" s="80"/>
      <c r="IA3783" s="80"/>
      <c r="IB3783" s="80"/>
      <c r="IC3783" s="80"/>
      <c r="ID3783" s="80"/>
      <c r="IE3783" s="80"/>
      <c r="IF3783" s="80"/>
      <c r="IG3783" s="80"/>
      <c r="IH3783" s="80"/>
      <c r="II3783" s="80"/>
      <c r="IJ3783" s="80"/>
      <c r="IK3783" s="80"/>
      <c r="IL3783" s="80"/>
      <c r="IM3783" s="80"/>
      <c r="IN3783" s="80"/>
      <c r="IO3783" s="80"/>
      <c r="IP3783" s="80"/>
      <c r="IQ3783" s="80"/>
      <c r="IR3783" s="80"/>
      <c r="IS3783" s="80"/>
      <c r="IT3783" s="80"/>
      <c r="IU3783" s="80"/>
      <c r="IV3783" s="80"/>
    </row>
    <row r="3784" spans="1:256">
      <c r="A3784" s="48"/>
      <c r="B3784" s="65"/>
      <c r="C3784" s="50"/>
      <c r="D3784" s="51"/>
      <c r="E3784" s="19"/>
      <c r="F3784" s="21"/>
    </row>
    <row r="3785" spans="1:256">
      <c r="A3785" s="48"/>
      <c r="B3785" s="65"/>
      <c r="C3785" s="50"/>
      <c r="D3785" s="51"/>
      <c r="E3785" s="19"/>
      <c r="F3785" s="21"/>
      <c r="G3785" s="80"/>
      <c r="H3785" s="80"/>
      <c r="I3785" s="80"/>
      <c r="J3785" s="80"/>
      <c r="K3785" s="80"/>
      <c r="L3785" s="80"/>
      <c r="M3785" s="80"/>
      <c r="N3785" s="80"/>
      <c r="O3785" s="80"/>
      <c r="P3785" s="80"/>
      <c r="Q3785" s="80"/>
      <c r="R3785" s="80"/>
      <c r="S3785" s="80"/>
      <c r="T3785" s="80"/>
      <c r="U3785" s="80"/>
      <c r="V3785" s="80"/>
      <c r="W3785" s="80"/>
      <c r="X3785" s="80"/>
      <c r="Y3785" s="80"/>
      <c r="Z3785" s="80"/>
      <c r="AA3785" s="80"/>
      <c r="AB3785" s="80"/>
      <c r="AC3785" s="80"/>
      <c r="AD3785" s="80"/>
      <c r="AE3785" s="80"/>
      <c r="AF3785" s="80"/>
      <c r="AG3785" s="80"/>
      <c r="AH3785" s="80"/>
      <c r="AI3785" s="80"/>
      <c r="AJ3785" s="80"/>
      <c r="AK3785" s="80"/>
      <c r="AL3785" s="80"/>
      <c r="AM3785" s="80"/>
      <c r="AN3785" s="80"/>
      <c r="AO3785" s="80"/>
      <c r="AP3785" s="80"/>
      <c r="AQ3785" s="80"/>
      <c r="AR3785" s="80"/>
      <c r="AS3785" s="80"/>
      <c r="AT3785" s="80"/>
      <c r="AU3785" s="80"/>
      <c r="AV3785" s="80"/>
      <c r="AW3785" s="80"/>
      <c r="AX3785" s="80"/>
      <c r="AY3785" s="80"/>
      <c r="AZ3785" s="80"/>
      <c r="BA3785" s="80"/>
      <c r="BB3785" s="80"/>
      <c r="BC3785" s="80"/>
      <c r="BD3785" s="80"/>
      <c r="BE3785" s="80"/>
      <c r="BF3785" s="80"/>
      <c r="BG3785" s="80"/>
      <c r="BH3785" s="80"/>
      <c r="BI3785" s="80"/>
      <c r="BJ3785" s="80"/>
      <c r="BK3785" s="80"/>
      <c r="BL3785" s="80"/>
      <c r="BM3785" s="80"/>
      <c r="BN3785" s="80"/>
      <c r="BO3785" s="80"/>
      <c r="BP3785" s="80"/>
      <c r="BQ3785" s="80"/>
      <c r="BR3785" s="80"/>
      <c r="BS3785" s="80"/>
      <c r="BT3785" s="80"/>
      <c r="BU3785" s="80"/>
      <c r="BV3785" s="80"/>
      <c r="BW3785" s="80"/>
      <c r="BX3785" s="80"/>
      <c r="BY3785" s="80"/>
      <c r="BZ3785" s="80"/>
      <c r="CA3785" s="80"/>
      <c r="CB3785" s="80"/>
      <c r="CC3785" s="80"/>
      <c r="CD3785" s="80"/>
      <c r="CE3785" s="80"/>
      <c r="CF3785" s="80"/>
      <c r="CG3785" s="80"/>
      <c r="CH3785" s="80"/>
      <c r="CI3785" s="80"/>
      <c r="CJ3785" s="80"/>
      <c r="CK3785" s="80"/>
      <c r="CL3785" s="80"/>
      <c r="CM3785" s="80"/>
      <c r="CN3785" s="80"/>
      <c r="CO3785" s="80"/>
      <c r="CP3785" s="80"/>
      <c r="CQ3785" s="80"/>
      <c r="CR3785" s="80"/>
      <c r="CS3785" s="80"/>
      <c r="CT3785" s="80"/>
      <c r="CU3785" s="80"/>
      <c r="CV3785" s="80"/>
      <c r="CW3785" s="80"/>
      <c r="CX3785" s="80"/>
      <c r="CY3785" s="80"/>
      <c r="CZ3785" s="80"/>
      <c r="DA3785" s="80"/>
      <c r="DB3785" s="80"/>
      <c r="DC3785" s="80"/>
      <c r="DD3785" s="80"/>
      <c r="DE3785" s="80"/>
      <c r="DF3785" s="80"/>
      <c r="DG3785" s="80"/>
      <c r="DH3785" s="80"/>
      <c r="DI3785" s="80"/>
      <c r="DJ3785" s="80"/>
      <c r="DK3785" s="80"/>
      <c r="DL3785" s="80"/>
      <c r="DM3785" s="80"/>
      <c r="DN3785" s="80"/>
      <c r="DO3785" s="80"/>
      <c r="DP3785" s="80"/>
      <c r="DQ3785" s="80"/>
      <c r="DR3785" s="80"/>
      <c r="DS3785" s="80"/>
      <c r="DT3785" s="80"/>
      <c r="DU3785" s="80"/>
      <c r="DV3785" s="80"/>
      <c r="DW3785" s="80"/>
      <c r="DX3785" s="80"/>
      <c r="DY3785" s="80"/>
      <c r="DZ3785" s="80"/>
      <c r="EA3785" s="80"/>
      <c r="EB3785" s="80"/>
      <c r="EC3785" s="80"/>
      <c r="ED3785" s="80"/>
      <c r="EE3785" s="80"/>
      <c r="EF3785" s="80"/>
      <c r="EG3785" s="80"/>
      <c r="EH3785" s="80"/>
      <c r="EI3785" s="80"/>
      <c r="EJ3785" s="80"/>
      <c r="EK3785" s="80"/>
      <c r="EL3785" s="80"/>
      <c r="EM3785" s="80"/>
      <c r="EN3785" s="80"/>
      <c r="EO3785" s="80"/>
      <c r="EP3785" s="80"/>
      <c r="EQ3785" s="80"/>
      <c r="ER3785" s="80"/>
      <c r="ES3785" s="80"/>
      <c r="ET3785" s="80"/>
      <c r="EU3785" s="80"/>
      <c r="EV3785" s="80"/>
      <c r="EW3785" s="80"/>
      <c r="EX3785" s="80"/>
      <c r="EY3785" s="80"/>
      <c r="EZ3785" s="80"/>
      <c r="FA3785" s="80"/>
      <c r="FB3785" s="80"/>
      <c r="FC3785" s="80"/>
      <c r="FD3785" s="80"/>
      <c r="FE3785" s="80"/>
      <c r="FF3785" s="80"/>
      <c r="FG3785" s="80"/>
      <c r="FH3785" s="80"/>
      <c r="FI3785" s="80"/>
      <c r="FJ3785" s="80"/>
      <c r="FK3785" s="80"/>
      <c r="FL3785" s="80"/>
      <c r="FM3785" s="80"/>
      <c r="FN3785" s="80"/>
      <c r="FO3785" s="80"/>
      <c r="FP3785" s="80"/>
      <c r="FQ3785" s="80"/>
      <c r="FR3785" s="80"/>
      <c r="FS3785" s="80"/>
      <c r="FT3785" s="80"/>
      <c r="FU3785" s="80"/>
      <c r="FV3785" s="80"/>
      <c r="FW3785" s="80"/>
      <c r="FX3785" s="80"/>
      <c r="FY3785" s="80"/>
      <c r="FZ3785" s="80"/>
      <c r="GA3785" s="80"/>
      <c r="GB3785" s="80"/>
      <c r="GC3785" s="80"/>
      <c r="GD3785" s="80"/>
      <c r="GE3785" s="80"/>
      <c r="GF3785" s="80"/>
      <c r="GG3785" s="80"/>
      <c r="GH3785" s="80"/>
      <c r="GI3785" s="80"/>
      <c r="GJ3785" s="80"/>
      <c r="GK3785" s="80"/>
      <c r="GL3785" s="80"/>
      <c r="GM3785" s="80"/>
      <c r="GN3785" s="80"/>
      <c r="GO3785" s="80"/>
      <c r="GP3785" s="80"/>
      <c r="GQ3785" s="80"/>
      <c r="GR3785" s="80"/>
      <c r="GS3785" s="80"/>
      <c r="GT3785" s="80"/>
      <c r="GU3785" s="80"/>
      <c r="GV3785" s="80"/>
      <c r="GW3785" s="80"/>
      <c r="GX3785" s="80"/>
      <c r="GY3785" s="80"/>
      <c r="GZ3785" s="80"/>
      <c r="HA3785" s="80"/>
      <c r="HB3785" s="80"/>
      <c r="HC3785" s="80"/>
      <c r="HD3785" s="80"/>
      <c r="HE3785" s="80"/>
      <c r="HF3785" s="80"/>
      <c r="HG3785" s="80"/>
      <c r="HH3785" s="80"/>
      <c r="HI3785" s="80"/>
      <c r="HJ3785" s="80"/>
      <c r="HK3785" s="80"/>
      <c r="HL3785" s="80"/>
      <c r="HM3785" s="80"/>
      <c r="HN3785" s="80"/>
      <c r="HO3785" s="80"/>
      <c r="HP3785" s="80"/>
      <c r="HQ3785" s="80"/>
      <c r="HR3785" s="80"/>
      <c r="HS3785" s="80"/>
      <c r="HT3785" s="80"/>
      <c r="HU3785" s="80"/>
      <c r="HV3785" s="80"/>
      <c r="HW3785" s="80"/>
      <c r="HX3785" s="80"/>
      <c r="HY3785" s="80"/>
      <c r="HZ3785" s="80"/>
      <c r="IA3785" s="80"/>
      <c r="IB3785" s="80"/>
      <c r="IC3785" s="80"/>
      <c r="ID3785" s="80"/>
      <c r="IE3785" s="80"/>
      <c r="IF3785" s="80"/>
      <c r="IG3785" s="80"/>
      <c r="IH3785" s="80"/>
      <c r="II3785" s="80"/>
      <c r="IJ3785" s="80"/>
      <c r="IK3785" s="80"/>
      <c r="IL3785" s="80"/>
      <c r="IM3785" s="80"/>
      <c r="IN3785" s="80"/>
      <c r="IO3785" s="80"/>
      <c r="IP3785" s="80"/>
      <c r="IQ3785" s="80"/>
      <c r="IR3785" s="80"/>
      <c r="IS3785" s="80"/>
      <c r="IT3785" s="80"/>
      <c r="IU3785" s="80"/>
      <c r="IV3785" s="80"/>
    </row>
    <row r="3786" spans="1:256">
      <c r="A3786" s="48"/>
      <c r="B3786" s="65"/>
      <c r="C3786" s="50"/>
      <c r="D3786" s="51"/>
      <c r="E3786" s="19"/>
      <c r="F3786" s="21"/>
    </row>
    <row r="3787" spans="1:256">
      <c r="A3787" s="48"/>
      <c r="B3787" s="65"/>
      <c r="C3787" s="50"/>
      <c r="D3787" s="51"/>
      <c r="E3787" s="19"/>
      <c r="F3787" s="21"/>
      <c r="G3787" s="80"/>
      <c r="H3787" s="80"/>
      <c r="I3787" s="80"/>
      <c r="J3787" s="80"/>
      <c r="K3787" s="80"/>
      <c r="L3787" s="80"/>
      <c r="M3787" s="80"/>
      <c r="N3787" s="80"/>
      <c r="O3787" s="80"/>
      <c r="P3787" s="80"/>
      <c r="Q3787" s="80"/>
      <c r="R3787" s="80"/>
      <c r="S3787" s="80"/>
      <c r="T3787" s="80"/>
      <c r="U3787" s="80"/>
      <c r="V3787" s="80"/>
      <c r="W3787" s="80"/>
      <c r="X3787" s="80"/>
      <c r="Y3787" s="80"/>
      <c r="Z3787" s="80"/>
      <c r="AA3787" s="80"/>
      <c r="AB3787" s="80"/>
      <c r="AC3787" s="80"/>
      <c r="AD3787" s="80"/>
      <c r="AE3787" s="80"/>
      <c r="AF3787" s="80"/>
      <c r="AG3787" s="80"/>
      <c r="AH3787" s="80"/>
      <c r="AI3787" s="80"/>
      <c r="AJ3787" s="80"/>
      <c r="AK3787" s="80"/>
      <c r="AL3787" s="80"/>
      <c r="AM3787" s="80"/>
      <c r="AN3787" s="80"/>
      <c r="AO3787" s="80"/>
      <c r="AP3787" s="80"/>
      <c r="AQ3787" s="80"/>
      <c r="AR3787" s="80"/>
      <c r="AS3787" s="80"/>
      <c r="AT3787" s="80"/>
      <c r="AU3787" s="80"/>
      <c r="AV3787" s="80"/>
      <c r="AW3787" s="80"/>
      <c r="AX3787" s="80"/>
      <c r="AY3787" s="80"/>
      <c r="AZ3787" s="80"/>
      <c r="BA3787" s="80"/>
      <c r="BB3787" s="80"/>
      <c r="BC3787" s="80"/>
      <c r="BD3787" s="80"/>
      <c r="BE3787" s="80"/>
      <c r="BF3787" s="80"/>
      <c r="BG3787" s="80"/>
      <c r="BH3787" s="80"/>
      <c r="BI3787" s="80"/>
      <c r="BJ3787" s="80"/>
      <c r="BK3787" s="80"/>
      <c r="BL3787" s="80"/>
      <c r="BM3787" s="80"/>
      <c r="BN3787" s="80"/>
      <c r="BO3787" s="80"/>
      <c r="BP3787" s="80"/>
      <c r="BQ3787" s="80"/>
      <c r="BR3787" s="80"/>
      <c r="BS3787" s="80"/>
      <c r="BT3787" s="80"/>
      <c r="BU3787" s="80"/>
      <c r="BV3787" s="80"/>
      <c r="BW3787" s="80"/>
      <c r="BX3787" s="80"/>
      <c r="BY3787" s="80"/>
      <c r="BZ3787" s="80"/>
      <c r="CA3787" s="80"/>
      <c r="CB3787" s="80"/>
      <c r="CC3787" s="80"/>
      <c r="CD3787" s="80"/>
      <c r="CE3787" s="80"/>
      <c r="CF3787" s="80"/>
      <c r="CG3787" s="80"/>
      <c r="CH3787" s="80"/>
      <c r="CI3787" s="80"/>
      <c r="CJ3787" s="80"/>
      <c r="CK3787" s="80"/>
      <c r="CL3787" s="80"/>
      <c r="CM3787" s="80"/>
      <c r="CN3787" s="80"/>
      <c r="CO3787" s="80"/>
      <c r="CP3787" s="80"/>
      <c r="CQ3787" s="80"/>
      <c r="CR3787" s="80"/>
      <c r="CS3787" s="80"/>
      <c r="CT3787" s="80"/>
      <c r="CU3787" s="80"/>
      <c r="CV3787" s="80"/>
      <c r="CW3787" s="80"/>
      <c r="CX3787" s="80"/>
      <c r="CY3787" s="80"/>
      <c r="CZ3787" s="80"/>
      <c r="DA3787" s="80"/>
      <c r="DB3787" s="80"/>
      <c r="DC3787" s="80"/>
      <c r="DD3787" s="80"/>
      <c r="DE3787" s="80"/>
      <c r="DF3787" s="80"/>
      <c r="DG3787" s="80"/>
      <c r="DH3787" s="80"/>
      <c r="DI3787" s="80"/>
      <c r="DJ3787" s="80"/>
      <c r="DK3787" s="80"/>
      <c r="DL3787" s="80"/>
      <c r="DM3787" s="80"/>
      <c r="DN3787" s="80"/>
      <c r="DO3787" s="80"/>
      <c r="DP3787" s="80"/>
      <c r="DQ3787" s="80"/>
      <c r="DR3787" s="80"/>
      <c r="DS3787" s="80"/>
      <c r="DT3787" s="80"/>
      <c r="DU3787" s="80"/>
      <c r="DV3787" s="80"/>
      <c r="DW3787" s="80"/>
      <c r="DX3787" s="80"/>
      <c r="DY3787" s="80"/>
      <c r="DZ3787" s="80"/>
      <c r="EA3787" s="80"/>
      <c r="EB3787" s="80"/>
      <c r="EC3787" s="80"/>
      <c r="ED3787" s="80"/>
      <c r="EE3787" s="80"/>
      <c r="EF3787" s="80"/>
      <c r="EG3787" s="80"/>
      <c r="EH3787" s="80"/>
      <c r="EI3787" s="80"/>
      <c r="EJ3787" s="80"/>
      <c r="EK3787" s="80"/>
      <c r="EL3787" s="80"/>
      <c r="EM3787" s="80"/>
      <c r="EN3787" s="80"/>
      <c r="EO3787" s="80"/>
      <c r="EP3787" s="80"/>
      <c r="EQ3787" s="80"/>
      <c r="ER3787" s="80"/>
      <c r="ES3787" s="80"/>
      <c r="ET3787" s="80"/>
      <c r="EU3787" s="80"/>
      <c r="EV3787" s="80"/>
      <c r="EW3787" s="80"/>
      <c r="EX3787" s="80"/>
      <c r="EY3787" s="80"/>
      <c r="EZ3787" s="80"/>
      <c r="FA3787" s="80"/>
      <c r="FB3787" s="80"/>
      <c r="FC3787" s="80"/>
      <c r="FD3787" s="80"/>
      <c r="FE3787" s="80"/>
      <c r="FF3787" s="80"/>
      <c r="FG3787" s="80"/>
      <c r="FH3787" s="80"/>
      <c r="FI3787" s="80"/>
      <c r="FJ3787" s="80"/>
      <c r="FK3787" s="80"/>
      <c r="FL3787" s="80"/>
      <c r="FM3787" s="80"/>
      <c r="FN3787" s="80"/>
      <c r="FO3787" s="80"/>
      <c r="FP3787" s="80"/>
      <c r="FQ3787" s="80"/>
      <c r="FR3787" s="80"/>
      <c r="FS3787" s="80"/>
      <c r="FT3787" s="80"/>
      <c r="FU3787" s="80"/>
      <c r="FV3787" s="80"/>
      <c r="FW3787" s="80"/>
      <c r="FX3787" s="80"/>
      <c r="FY3787" s="80"/>
      <c r="FZ3787" s="80"/>
      <c r="GA3787" s="80"/>
      <c r="GB3787" s="80"/>
      <c r="GC3787" s="80"/>
      <c r="GD3787" s="80"/>
      <c r="GE3787" s="80"/>
      <c r="GF3787" s="80"/>
      <c r="GG3787" s="80"/>
      <c r="GH3787" s="80"/>
      <c r="GI3787" s="80"/>
      <c r="GJ3787" s="80"/>
      <c r="GK3787" s="80"/>
      <c r="GL3787" s="80"/>
      <c r="GM3787" s="80"/>
      <c r="GN3787" s="80"/>
      <c r="GO3787" s="80"/>
      <c r="GP3787" s="80"/>
      <c r="GQ3787" s="80"/>
      <c r="GR3787" s="80"/>
      <c r="GS3787" s="80"/>
      <c r="GT3787" s="80"/>
      <c r="GU3787" s="80"/>
      <c r="GV3787" s="80"/>
      <c r="GW3787" s="80"/>
      <c r="GX3787" s="80"/>
      <c r="GY3787" s="80"/>
      <c r="GZ3787" s="80"/>
      <c r="HA3787" s="80"/>
      <c r="HB3787" s="80"/>
      <c r="HC3787" s="80"/>
      <c r="HD3787" s="80"/>
      <c r="HE3787" s="80"/>
      <c r="HF3787" s="80"/>
      <c r="HG3787" s="80"/>
      <c r="HH3787" s="80"/>
      <c r="HI3787" s="80"/>
      <c r="HJ3787" s="80"/>
      <c r="HK3787" s="80"/>
      <c r="HL3787" s="80"/>
      <c r="HM3787" s="80"/>
      <c r="HN3787" s="80"/>
      <c r="HO3787" s="80"/>
      <c r="HP3787" s="80"/>
      <c r="HQ3787" s="80"/>
      <c r="HR3787" s="80"/>
      <c r="HS3787" s="80"/>
      <c r="HT3787" s="80"/>
      <c r="HU3787" s="80"/>
      <c r="HV3787" s="80"/>
      <c r="HW3787" s="80"/>
      <c r="HX3787" s="80"/>
      <c r="HY3787" s="80"/>
      <c r="HZ3787" s="80"/>
      <c r="IA3787" s="80"/>
      <c r="IB3787" s="80"/>
      <c r="IC3787" s="80"/>
      <c r="ID3787" s="80"/>
      <c r="IE3787" s="80"/>
      <c r="IF3787" s="80"/>
      <c r="IG3787" s="80"/>
      <c r="IH3787" s="80"/>
      <c r="II3787" s="80"/>
      <c r="IJ3787" s="80"/>
      <c r="IK3787" s="80"/>
      <c r="IL3787" s="80"/>
      <c r="IM3787" s="80"/>
      <c r="IN3787" s="80"/>
      <c r="IO3787" s="80"/>
      <c r="IP3787" s="80"/>
      <c r="IQ3787" s="80"/>
      <c r="IR3787" s="80"/>
      <c r="IS3787" s="80"/>
      <c r="IT3787" s="80"/>
      <c r="IU3787" s="80"/>
      <c r="IV3787" s="80"/>
    </row>
    <row r="3788" spans="1:256">
      <c r="A3788" s="48"/>
      <c r="B3788" s="65"/>
      <c r="C3788" s="50"/>
      <c r="D3788" s="51"/>
      <c r="E3788" s="19"/>
      <c r="F3788" s="21"/>
    </row>
    <row r="3789" spans="1:256">
      <c r="A3789" s="48"/>
      <c r="B3789" s="65"/>
      <c r="C3789" s="50"/>
      <c r="D3789" s="51"/>
      <c r="E3789" s="19"/>
      <c r="F3789" s="21"/>
      <c r="G3789" s="80"/>
      <c r="H3789" s="80"/>
      <c r="I3789" s="80"/>
      <c r="J3789" s="80"/>
      <c r="K3789" s="80"/>
      <c r="L3789" s="80"/>
      <c r="M3789" s="80"/>
      <c r="N3789" s="80"/>
      <c r="O3789" s="80"/>
      <c r="P3789" s="80"/>
      <c r="Q3789" s="80"/>
      <c r="R3789" s="80"/>
      <c r="S3789" s="80"/>
      <c r="T3789" s="80"/>
      <c r="U3789" s="80"/>
      <c r="V3789" s="80"/>
      <c r="W3789" s="80"/>
      <c r="X3789" s="80"/>
      <c r="Y3789" s="80"/>
      <c r="Z3789" s="80"/>
      <c r="AA3789" s="80"/>
      <c r="AB3789" s="80"/>
      <c r="AC3789" s="80"/>
      <c r="AD3789" s="80"/>
      <c r="AE3789" s="80"/>
      <c r="AF3789" s="80"/>
      <c r="AG3789" s="80"/>
      <c r="AH3789" s="80"/>
      <c r="AI3789" s="80"/>
      <c r="AJ3789" s="80"/>
      <c r="AK3789" s="80"/>
      <c r="AL3789" s="80"/>
      <c r="AM3789" s="80"/>
      <c r="AN3789" s="80"/>
      <c r="AO3789" s="80"/>
      <c r="AP3789" s="80"/>
      <c r="AQ3789" s="80"/>
      <c r="AR3789" s="80"/>
      <c r="AS3789" s="80"/>
      <c r="AT3789" s="80"/>
      <c r="AU3789" s="80"/>
      <c r="AV3789" s="80"/>
      <c r="AW3789" s="80"/>
      <c r="AX3789" s="80"/>
      <c r="AY3789" s="80"/>
      <c r="AZ3789" s="80"/>
      <c r="BA3789" s="80"/>
      <c r="BB3789" s="80"/>
      <c r="BC3789" s="80"/>
      <c r="BD3789" s="80"/>
      <c r="BE3789" s="80"/>
      <c r="BF3789" s="80"/>
      <c r="BG3789" s="80"/>
      <c r="BH3789" s="80"/>
      <c r="BI3789" s="80"/>
      <c r="BJ3789" s="80"/>
      <c r="BK3789" s="80"/>
      <c r="BL3789" s="80"/>
      <c r="BM3789" s="80"/>
      <c r="BN3789" s="80"/>
      <c r="BO3789" s="80"/>
      <c r="BP3789" s="80"/>
      <c r="BQ3789" s="80"/>
      <c r="BR3789" s="80"/>
      <c r="BS3789" s="80"/>
      <c r="BT3789" s="80"/>
      <c r="BU3789" s="80"/>
      <c r="BV3789" s="80"/>
      <c r="BW3789" s="80"/>
      <c r="BX3789" s="80"/>
      <c r="BY3789" s="80"/>
      <c r="BZ3789" s="80"/>
      <c r="CA3789" s="80"/>
      <c r="CB3789" s="80"/>
      <c r="CC3789" s="80"/>
      <c r="CD3789" s="80"/>
      <c r="CE3789" s="80"/>
      <c r="CF3789" s="80"/>
      <c r="CG3789" s="80"/>
      <c r="CH3789" s="80"/>
      <c r="CI3789" s="80"/>
      <c r="CJ3789" s="80"/>
      <c r="CK3789" s="80"/>
      <c r="CL3789" s="80"/>
      <c r="CM3789" s="80"/>
      <c r="CN3789" s="80"/>
      <c r="CO3789" s="80"/>
      <c r="CP3789" s="80"/>
      <c r="CQ3789" s="80"/>
      <c r="CR3789" s="80"/>
      <c r="CS3789" s="80"/>
      <c r="CT3789" s="80"/>
      <c r="CU3789" s="80"/>
      <c r="CV3789" s="80"/>
      <c r="CW3789" s="80"/>
      <c r="CX3789" s="80"/>
      <c r="CY3789" s="80"/>
      <c r="CZ3789" s="80"/>
      <c r="DA3789" s="80"/>
      <c r="DB3789" s="80"/>
      <c r="DC3789" s="80"/>
      <c r="DD3789" s="80"/>
      <c r="DE3789" s="80"/>
      <c r="DF3789" s="80"/>
      <c r="DG3789" s="80"/>
      <c r="DH3789" s="80"/>
      <c r="DI3789" s="80"/>
      <c r="DJ3789" s="80"/>
      <c r="DK3789" s="80"/>
      <c r="DL3789" s="80"/>
      <c r="DM3789" s="80"/>
      <c r="DN3789" s="80"/>
      <c r="DO3789" s="80"/>
      <c r="DP3789" s="80"/>
      <c r="DQ3789" s="80"/>
      <c r="DR3789" s="80"/>
      <c r="DS3789" s="80"/>
      <c r="DT3789" s="80"/>
      <c r="DU3789" s="80"/>
      <c r="DV3789" s="80"/>
      <c r="DW3789" s="80"/>
      <c r="DX3789" s="80"/>
      <c r="DY3789" s="80"/>
      <c r="DZ3789" s="80"/>
      <c r="EA3789" s="80"/>
      <c r="EB3789" s="80"/>
      <c r="EC3789" s="80"/>
      <c r="ED3789" s="80"/>
      <c r="EE3789" s="80"/>
      <c r="EF3789" s="80"/>
      <c r="EG3789" s="80"/>
      <c r="EH3789" s="80"/>
      <c r="EI3789" s="80"/>
      <c r="EJ3789" s="80"/>
      <c r="EK3789" s="80"/>
      <c r="EL3789" s="80"/>
      <c r="EM3789" s="80"/>
      <c r="EN3789" s="80"/>
      <c r="EO3789" s="80"/>
      <c r="EP3789" s="80"/>
      <c r="EQ3789" s="80"/>
      <c r="ER3789" s="80"/>
      <c r="ES3789" s="80"/>
      <c r="ET3789" s="80"/>
      <c r="EU3789" s="80"/>
      <c r="EV3789" s="80"/>
      <c r="EW3789" s="80"/>
      <c r="EX3789" s="80"/>
      <c r="EY3789" s="80"/>
      <c r="EZ3789" s="80"/>
      <c r="FA3789" s="80"/>
      <c r="FB3789" s="80"/>
      <c r="FC3789" s="80"/>
      <c r="FD3789" s="80"/>
      <c r="FE3789" s="80"/>
      <c r="FF3789" s="80"/>
      <c r="FG3789" s="80"/>
      <c r="FH3789" s="80"/>
      <c r="FI3789" s="80"/>
      <c r="FJ3789" s="80"/>
      <c r="FK3789" s="80"/>
      <c r="FL3789" s="80"/>
      <c r="FM3789" s="80"/>
      <c r="FN3789" s="80"/>
      <c r="FO3789" s="80"/>
      <c r="FP3789" s="80"/>
      <c r="FQ3789" s="80"/>
      <c r="FR3789" s="80"/>
      <c r="FS3789" s="80"/>
      <c r="FT3789" s="80"/>
      <c r="FU3789" s="80"/>
      <c r="FV3789" s="80"/>
      <c r="FW3789" s="80"/>
      <c r="FX3789" s="80"/>
      <c r="FY3789" s="80"/>
      <c r="FZ3789" s="80"/>
      <c r="GA3789" s="80"/>
      <c r="GB3789" s="80"/>
      <c r="GC3789" s="80"/>
      <c r="GD3789" s="80"/>
      <c r="GE3789" s="80"/>
      <c r="GF3789" s="80"/>
      <c r="GG3789" s="80"/>
      <c r="GH3789" s="80"/>
      <c r="GI3789" s="80"/>
      <c r="GJ3789" s="80"/>
      <c r="GK3789" s="80"/>
      <c r="GL3789" s="80"/>
      <c r="GM3789" s="80"/>
      <c r="GN3789" s="80"/>
      <c r="GO3789" s="80"/>
      <c r="GP3789" s="80"/>
      <c r="GQ3789" s="80"/>
      <c r="GR3789" s="80"/>
      <c r="GS3789" s="80"/>
      <c r="GT3789" s="80"/>
      <c r="GU3789" s="80"/>
      <c r="GV3789" s="80"/>
      <c r="GW3789" s="80"/>
      <c r="GX3789" s="80"/>
      <c r="GY3789" s="80"/>
      <c r="GZ3789" s="80"/>
      <c r="HA3789" s="80"/>
      <c r="HB3789" s="80"/>
      <c r="HC3789" s="80"/>
      <c r="HD3789" s="80"/>
      <c r="HE3789" s="80"/>
      <c r="HF3789" s="80"/>
      <c r="HG3789" s="80"/>
      <c r="HH3789" s="80"/>
      <c r="HI3789" s="80"/>
      <c r="HJ3789" s="80"/>
      <c r="HK3789" s="80"/>
      <c r="HL3789" s="80"/>
      <c r="HM3789" s="80"/>
      <c r="HN3789" s="80"/>
      <c r="HO3789" s="80"/>
      <c r="HP3789" s="80"/>
      <c r="HQ3789" s="80"/>
      <c r="HR3789" s="80"/>
      <c r="HS3789" s="80"/>
      <c r="HT3789" s="80"/>
      <c r="HU3789" s="80"/>
      <c r="HV3789" s="80"/>
      <c r="HW3789" s="80"/>
      <c r="HX3789" s="80"/>
      <c r="HY3789" s="80"/>
      <c r="HZ3789" s="80"/>
      <c r="IA3789" s="80"/>
      <c r="IB3789" s="80"/>
      <c r="IC3789" s="80"/>
      <c r="ID3789" s="80"/>
      <c r="IE3789" s="80"/>
      <c r="IF3789" s="80"/>
      <c r="IG3789" s="80"/>
      <c r="IH3789" s="80"/>
      <c r="II3789" s="80"/>
      <c r="IJ3789" s="80"/>
      <c r="IK3789" s="80"/>
      <c r="IL3789" s="80"/>
      <c r="IM3789" s="80"/>
      <c r="IN3789" s="80"/>
      <c r="IO3789" s="80"/>
      <c r="IP3789" s="80"/>
      <c r="IQ3789" s="80"/>
      <c r="IR3789" s="80"/>
      <c r="IS3789" s="80"/>
      <c r="IT3789" s="80"/>
      <c r="IU3789" s="80"/>
      <c r="IV3789" s="80"/>
    </row>
    <row r="3790" spans="1:256">
      <c r="A3790" s="48"/>
      <c r="B3790" s="65"/>
      <c r="C3790" s="50"/>
      <c r="D3790" s="51"/>
      <c r="E3790" s="19"/>
      <c r="F3790" s="21"/>
    </row>
    <row r="3791" spans="1:256">
      <c r="A3791" s="48"/>
      <c r="B3791" s="65"/>
      <c r="C3791" s="50"/>
      <c r="D3791" s="51"/>
      <c r="E3791" s="19"/>
      <c r="F3791" s="21"/>
      <c r="G3791" s="25"/>
      <c r="H3791" s="25"/>
      <c r="I3791" s="25"/>
      <c r="J3791" s="25"/>
      <c r="K3791" s="25"/>
      <c r="L3791" s="25"/>
      <c r="M3791" s="25"/>
      <c r="N3791" s="25"/>
      <c r="O3791" s="25"/>
      <c r="P3791" s="25"/>
      <c r="Q3791" s="25"/>
      <c r="R3791" s="25"/>
      <c r="S3791" s="25"/>
      <c r="T3791" s="25"/>
      <c r="U3791" s="25"/>
      <c r="V3791" s="25"/>
      <c r="W3791" s="25"/>
      <c r="X3791" s="25"/>
      <c r="Y3791" s="25"/>
      <c r="Z3791" s="25"/>
      <c r="AA3791" s="25"/>
      <c r="AB3791" s="25"/>
      <c r="AC3791" s="25"/>
      <c r="AD3791" s="25"/>
      <c r="AE3791" s="25"/>
      <c r="AF3791" s="25"/>
      <c r="AG3791" s="25"/>
      <c r="AH3791" s="25"/>
      <c r="AI3791" s="25"/>
      <c r="AJ3791" s="25"/>
      <c r="AK3791" s="25"/>
      <c r="AL3791" s="25"/>
      <c r="AM3791" s="25"/>
      <c r="AN3791" s="25"/>
      <c r="AO3791" s="25"/>
      <c r="AP3791" s="25"/>
      <c r="AQ3791" s="25"/>
      <c r="AR3791" s="25"/>
      <c r="AS3791" s="25"/>
      <c r="AT3791" s="25"/>
      <c r="AU3791" s="25"/>
      <c r="AV3791" s="25"/>
      <c r="AW3791" s="25"/>
      <c r="AX3791" s="25"/>
      <c r="AY3791" s="25"/>
      <c r="AZ3791" s="25"/>
      <c r="BA3791" s="25"/>
      <c r="BB3791" s="25"/>
      <c r="BC3791" s="25"/>
      <c r="BD3791" s="25"/>
      <c r="BE3791" s="25"/>
      <c r="BF3791" s="25"/>
      <c r="BG3791" s="25"/>
      <c r="BH3791" s="25"/>
      <c r="BI3791" s="25"/>
      <c r="BJ3791" s="25"/>
      <c r="BK3791" s="25"/>
      <c r="BL3791" s="25"/>
      <c r="BM3791" s="25"/>
      <c r="BN3791" s="25"/>
      <c r="BO3791" s="25"/>
      <c r="BP3791" s="25"/>
      <c r="BQ3791" s="25"/>
      <c r="BR3791" s="25"/>
      <c r="BS3791" s="25"/>
      <c r="BT3791" s="25"/>
      <c r="BU3791" s="25"/>
      <c r="BV3791" s="25"/>
      <c r="BW3791" s="25"/>
      <c r="BX3791" s="25"/>
      <c r="BY3791" s="25"/>
      <c r="BZ3791" s="25"/>
      <c r="CA3791" s="25"/>
      <c r="CB3791" s="25"/>
      <c r="CC3791" s="25"/>
      <c r="CD3791" s="25"/>
      <c r="CE3791" s="25"/>
      <c r="CF3791" s="25"/>
      <c r="CG3791" s="25"/>
      <c r="CH3791" s="25"/>
      <c r="CI3791" s="25"/>
      <c r="CJ3791" s="25"/>
      <c r="CK3791" s="25"/>
      <c r="CL3791" s="25"/>
      <c r="CM3791" s="25"/>
      <c r="CN3791" s="25"/>
      <c r="CO3791" s="25"/>
      <c r="CP3791" s="25"/>
      <c r="CQ3791" s="25"/>
      <c r="CR3791" s="25"/>
      <c r="CS3791" s="25"/>
      <c r="CT3791" s="25"/>
      <c r="CU3791" s="25"/>
      <c r="CV3791" s="25"/>
      <c r="CW3791" s="25"/>
      <c r="CX3791" s="25"/>
      <c r="CY3791" s="25"/>
      <c r="CZ3791" s="25"/>
      <c r="DA3791" s="25"/>
      <c r="DB3791" s="25"/>
      <c r="DC3791" s="25"/>
      <c r="DD3791" s="25"/>
      <c r="DE3791" s="25"/>
      <c r="DF3791" s="25"/>
      <c r="DG3791" s="25"/>
      <c r="DH3791" s="25"/>
      <c r="DI3791" s="25"/>
      <c r="DJ3791" s="25"/>
      <c r="DK3791" s="25"/>
      <c r="DL3791" s="25"/>
      <c r="DM3791" s="25"/>
      <c r="DN3791" s="25"/>
      <c r="DO3791" s="25"/>
      <c r="DP3791" s="25"/>
      <c r="DQ3791" s="25"/>
      <c r="DR3791" s="25"/>
      <c r="DS3791" s="25"/>
      <c r="DT3791" s="25"/>
      <c r="DU3791" s="25"/>
      <c r="DV3791" s="25"/>
      <c r="DW3791" s="25"/>
      <c r="DX3791" s="25"/>
      <c r="DY3791" s="25"/>
      <c r="DZ3791" s="25"/>
      <c r="EA3791" s="25"/>
      <c r="EB3791" s="25"/>
      <c r="EC3791" s="25"/>
      <c r="ED3791" s="25"/>
      <c r="EE3791" s="25"/>
      <c r="EF3791" s="25"/>
      <c r="EG3791" s="25"/>
      <c r="EH3791" s="25"/>
      <c r="EI3791" s="25"/>
      <c r="EJ3791" s="25"/>
      <c r="EK3791" s="25"/>
      <c r="EL3791" s="25"/>
      <c r="EM3791" s="25"/>
      <c r="EN3791" s="25"/>
      <c r="EO3791" s="25"/>
      <c r="EP3791" s="25"/>
      <c r="EQ3791" s="25"/>
      <c r="ER3791" s="25"/>
      <c r="ES3791" s="25"/>
      <c r="ET3791" s="25"/>
      <c r="EU3791" s="25"/>
      <c r="EV3791" s="25"/>
      <c r="EW3791" s="25"/>
      <c r="EX3791" s="25"/>
      <c r="EY3791" s="25"/>
      <c r="EZ3791" s="25"/>
      <c r="FA3791" s="25"/>
      <c r="FB3791" s="25"/>
      <c r="FC3791" s="25"/>
      <c r="FD3791" s="25"/>
      <c r="FE3791" s="25"/>
      <c r="FF3791" s="25"/>
      <c r="FG3791" s="25"/>
      <c r="FH3791" s="25"/>
      <c r="FI3791" s="25"/>
      <c r="FJ3791" s="25"/>
      <c r="FK3791" s="25"/>
      <c r="FL3791" s="25"/>
      <c r="FM3791" s="25"/>
      <c r="FN3791" s="25"/>
      <c r="FO3791" s="25"/>
      <c r="FP3791" s="25"/>
      <c r="FQ3791" s="25"/>
      <c r="FR3791" s="25"/>
      <c r="FS3791" s="25"/>
      <c r="FT3791" s="25"/>
      <c r="FU3791" s="25"/>
      <c r="FV3791" s="25"/>
      <c r="FW3791" s="25"/>
      <c r="FX3791" s="25"/>
      <c r="FY3791" s="25"/>
      <c r="FZ3791" s="25"/>
      <c r="GA3791" s="25"/>
      <c r="GB3791" s="25"/>
      <c r="GC3791" s="25"/>
      <c r="GD3791" s="25"/>
      <c r="GE3791" s="25"/>
      <c r="GF3791" s="25"/>
      <c r="GG3791" s="25"/>
      <c r="GH3791" s="25"/>
      <c r="GI3791" s="25"/>
      <c r="GJ3791" s="25"/>
      <c r="GK3791" s="25"/>
      <c r="GL3791" s="25"/>
      <c r="GM3791" s="25"/>
      <c r="GN3791" s="25"/>
      <c r="GO3791" s="25"/>
      <c r="GP3791" s="25"/>
      <c r="GQ3791" s="25"/>
      <c r="GR3791" s="25"/>
      <c r="GS3791" s="25"/>
      <c r="GT3791" s="25"/>
      <c r="GU3791" s="25"/>
      <c r="GV3791" s="25"/>
      <c r="GW3791" s="25"/>
      <c r="GX3791" s="25"/>
      <c r="GY3791" s="25"/>
      <c r="GZ3791" s="25"/>
      <c r="HA3791" s="25"/>
      <c r="HB3791" s="25"/>
      <c r="HC3791" s="25"/>
      <c r="HD3791" s="25"/>
      <c r="HE3791" s="25"/>
      <c r="HF3791" s="25"/>
      <c r="HG3791" s="25"/>
      <c r="HH3791" s="25"/>
      <c r="HI3791" s="25"/>
      <c r="HJ3791" s="25"/>
      <c r="HK3791" s="25"/>
      <c r="HL3791" s="25"/>
      <c r="HM3791" s="25"/>
      <c r="HN3791" s="25"/>
      <c r="HO3791" s="25"/>
      <c r="HP3791" s="25"/>
      <c r="HQ3791" s="25"/>
      <c r="HR3791" s="25"/>
      <c r="HS3791" s="25"/>
      <c r="HT3791" s="25"/>
      <c r="HU3791" s="25"/>
      <c r="HV3791" s="25"/>
      <c r="HW3791" s="25"/>
      <c r="HX3791" s="25"/>
      <c r="HY3791" s="25"/>
      <c r="HZ3791" s="25"/>
      <c r="IA3791" s="25"/>
      <c r="IB3791" s="25"/>
      <c r="IC3791" s="25"/>
      <c r="ID3791" s="25"/>
      <c r="IE3791" s="25"/>
      <c r="IF3791" s="25"/>
      <c r="IG3791" s="25"/>
      <c r="IH3791" s="25"/>
      <c r="II3791" s="25"/>
      <c r="IJ3791" s="25"/>
      <c r="IK3791" s="25"/>
      <c r="IL3791" s="25"/>
      <c r="IM3791" s="25"/>
      <c r="IN3791" s="25"/>
      <c r="IO3791" s="25"/>
      <c r="IP3791" s="25"/>
      <c r="IQ3791" s="25"/>
      <c r="IR3791" s="25"/>
      <c r="IS3791" s="25"/>
      <c r="IT3791" s="25"/>
      <c r="IU3791" s="25"/>
      <c r="IV3791" s="25"/>
    </row>
    <row r="3792" spans="1:256">
      <c r="A3792" s="48"/>
      <c r="B3792" s="65"/>
      <c r="C3792" s="50"/>
      <c r="D3792" s="51"/>
      <c r="E3792" s="19"/>
      <c r="F3792" s="21"/>
      <c r="G3792" s="25"/>
      <c r="H3792" s="25"/>
      <c r="I3792" s="25"/>
      <c r="J3792" s="25"/>
      <c r="K3792" s="25"/>
      <c r="L3792" s="25"/>
      <c r="M3792" s="25"/>
      <c r="N3792" s="25"/>
      <c r="O3792" s="25"/>
      <c r="P3792" s="25"/>
      <c r="Q3792" s="25"/>
      <c r="R3792" s="25"/>
      <c r="S3792" s="25"/>
      <c r="T3792" s="25"/>
      <c r="U3792" s="25"/>
      <c r="V3792" s="25"/>
      <c r="W3792" s="25"/>
      <c r="X3792" s="25"/>
      <c r="Y3792" s="25"/>
      <c r="Z3792" s="25"/>
      <c r="AA3792" s="25"/>
      <c r="AB3792" s="25"/>
      <c r="AC3792" s="25"/>
      <c r="AD3792" s="25"/>
      <c r="AE3792" s="25"/>
      <c r="AF3792" s="25"/>
      <c r="AG3792" s="25"/>
      <c r="AH3792" s="25"/>
      <c r="AI3792" s="25"/>
      <c r="AJ3792" s="25"/>
      <c r="AK3792" s="25"/>
      <c r="AL3792" s="25"/>
      <c r="AM3792" s="25"/>
      <c r="AN3792" s="25"/>
      <c r="AO3792" s="25"/>
      <c r="AP3792" s="25"/>
      <c r="AQ3792" s="25"/>
      <c r="AR3792" s="25"/>
      <c r="AS3792" s="25"/>
      <c r="AT3792" s="25"/>
      <c r="AU3792" s="25"/>
      <c r="AV3792" s="25"/>
      <c r="AW3792" s="25"/>
      <c r="AX3792" s="25"/>
      <c r="AY3792" s="25"/>
      <c r="AZ3792" s="25"/>
      <c r="BA3792" s="25"/>
      <c r="BB3792" s="25"/>
      <c r="BC3792" s="25"/>
      <c r="BD3792" s="25"/>
      <c r="BE3792" s="25"/>
      <c r="BF3792" s="25"/>
      <c r="BG3792" s="25"/>
      <c r="BH3792" s="25"/>
      <c r="BI3792" s="25"/>
      <c r="BJ3792" s="25"/>
      <c r="BK3792" s="25"/>
      <c r="BL3792" s="25"/>
      <c r="BM3792" s="25"/>
      <c r="BN3792" s="25"/>
      <c r="BO3792" s="25"/>
      <c r="BP3792" s="25"/>
      <c r="BQ3792" s="25"/>
      <c r="BR3792" s="25"/>
      <c r="BS3792" s="25"/>
      <c r="BT3792" s="25"/>
      <c r="BU3792" s="25"/>
      <c r="BV3792" s="25"/>
      <c r="BW3792" s="25"/>
      <c r="BX3792" s="25"/>
      <c r="BY3792" s="25"/>
      <c r="BZ3792" s="25"/>
      <c r="CA3792" s="25"/>
      <c r="CB3792" s="25"/>
      <c r="CC3792" s="25"/>
      <c r="CD3792" s="25"/>
      <c r="CE3792" s="25"/>
      <c r="CF3792" s="25"/>
      <c r="CG3792" s="25"/>
      <c r="CH3792" s="25"/>
      <c r="CI3792" s="25"/>
      <c r="CJ3792" s="25"/>
      <c r="CK3792" s="25"/>
      <c r="CL3792" s="25"/>
      <c r="CM3792" s="25"/>
      <c r="CN3792" s="25"/>
      <c r="CO3792" s="25"/>
      <c r="CP3792" s="25"/>
      <c r="CQ3792" s="25"/>
      <c r="CR3792" s="25"/>
      <c r="CS3792" s="25"/>
      <c r="CT3792" s="25"/>
      <c r="CU3792" s="25"/>
      <c r="CV3792" s="25"/>
      <c r="CW3792" s="25"/>
      <c r="CX3792" s="25"/>
      <c r="CY3792" s="25"/>
      <c r="CZ3792" s="25"/>
      <c r="DA3792" s="25"/>
      <c r="DB3792" s="25"/>
      <c r="DC3792" s="25"/>
      <c r="DD3792" s="25"/>
      <c r="DE3792" s="25"/>
      <c r="DF3792" s="25"/>
      <c r="DG3792" s="25"/>
      <c r="DH3792" s="25"/>
      <c r="DI3792" s="25"/>
      <c r="DJ3792" s="25"/>
      <c r="DK3792" s="25"/>
      <c r="DL3792" s="25"/>
      <c r="DM3792" s="25"/>
      <c r="DN3792" s="25"/>
      <c r="DO3792" s="25"/>
      <c r="DP3792" s="25"/>
      <c r="DQ3792" s="25"/>
      <c r="DR3792" s="25"/>
      <c r="DS3792" s="25"/>
      <c r="DT3792" s="25"/>
      <c r="DU3792" s="25"/>
      <c r="DV3792" s="25"/>
      <c r="DW3792" s="25"/>
      <c r="DX3792" s="25"/>
      <c r="DY3792" s="25"/>
      <c r="DZ3792" s="25"/>
      <c r="EA3792" s="25"/>
      <c r="EB3792" s="25"/>
      <c r="EC3792" s="25"/>
      <c r="ED3792" s="25"/>
      <c r="EE3792" s="25"/>
      <c r="EF3792" s="25"/>
      <c r="EG3792" s="25"/>
      <c r="EH3792" s="25"/>
      <c r="EI3792" s="25"/>
      <c r="EJ3792" s="25"/>
      <c r="EK3792" s="25"/>
      <c r="EL3792" s="25"/>
      <c r="EM3792" s="25"/>
      <c r="EN3792" s="25"/>
      <c r="EO3792" s="25"/>
      <c r="EP3792" s="25"/>
      <c r="EQ3792" s="25"/>
      <c r="ER3792" s="25"/>
      <c r="ES3792" s="25"/>
      <c r="ET3792" s="25"/>
      <c r="EU3792" s="25"/>
      <c r="EV3792" s="25"/>
      <c r="EW3792" s="25"/>
      <c r="EX3792" s="25"/>
      <c r="EY3792" s="25"/>
      <c r="EZ3792" s="25"/>
      <c r="FA3792" s="25"/>
      <c r="FB3792" s="25"/>
      <c r="FC3792" s="25"/>
      <c r="FD3792" s="25"/>
      <c r="FE3792" s="25"/>
      <c r="FF3792" s="25"/>
      <c r="FG3792" s="25"/>
      <c r="FH3792" s="25"/>
      <c r="FI3792" s="25"/>
      <c r="FJ3792" s="25"/>
      <c r="FK3792" s="25"/>
      <c r="FL3792" s="25"/>
      <c r="FM3792" s="25"/>
      <c r="FN3792" s="25"/>
      <c r="FO3792" s="25"/>
      <c r="FP3792" s="25"/>
      <c r="FQ3792" s="25"/>
      <c r="FR3792" s="25"/>
      <c r="FS3792" s="25"/>
      <c r="FT3792" s="25"/>
      <c r="FU3792" s="25"/>
      <c r="FV3792" s="25"/>
      <c r="FW3792" s="25"/>
      <c r="FX3792" s="25"/>
      <c r="FY3792" s="25"/>
      <c r="FZ3792" s="25"/>
      <c r="GA3792" s="25"/>
      <c r="GB3792" s="25"/>
      <c r="GC3792" s="25"/>
      <c r="GD3792" s="25"/>
      <c r="GE3792" s="25"/>
      <c r="GF3792" s="25"/>
      <c r="GG3792" s="25"/>
      <c r="GH3792" s="25"/>
      <c r="GI3792" s="25"/>
      <c r="GJ3792" s="25"/>
      <c r="GK3792" s="25"/>
      <c r="GL3792" s="25"/>
      <c r="GM3792" s="25"/>
      <c r="GN3792" s="25"/>
      <c r="GO3792" s="25"/>
      <c r="GP3792" s="25"/>
      <c r="GQ3792" s="25"/>
      <c r="GR3792" s="25"/>
      <c r="GS3792" s="25"/>
      <c r="GT3792" s="25"/>
      <c r="GU3792" s="25"/>
      <c r="GV3792" s="25"/>
      <c r="GW3792" s="25"/>
      <c r="GX3792" s="25"/>
      <c r="GY3792" s="25"/>
      <c r="GZ3792" s="25"/>
      <c r="HA3792" s="25"/>
      <c r="HB3792" s="25"/>
      <c r="HC3792" s="25"/>
      <c r="HD3792" s="25"/>
      <c r="HE3792" s="25"/>
      <c r="HF3792" s="25"/>
      <c r="HG3792" s="25"/>
      <c r="HH3792" s="25"/>
      <c r="HI3792" s="25"/>
      <c r="HJ3792" s="25"/>
      <c r="HK3792" s="25"/>
      <c r="HL3792" s="25"/>
      <c r="HM3792" s="25"/>
      <c r="HN3792" s="25"/>
      <c r="HO3792" s="25"/>
      <c r="HP3792" s="25"/>
      <c r="HQ3792" s="25"/>
      <c r="HR3792" s="25"/>
      <c r="HS3792" s="25"/>
      <c r="HT3792" s="25"/>
      <c r="HU3792" s="25"/>
      <c r="HV3792" s="25"/>
      <c r="HW3792" s="25"/>
      <c r="HX3792" s="25"/>
      <c r="HY3792" s="25"/>
      <c r="HZ3792" s="25"/>
      <c r="IA3792" s="25"/>
      <c r="IB3792" s="25"/>
      <c r="IC3792" s="25"/>
      <c r="ID3792" s="25"/>
      <c r="IE3792" s="25"/>
      <c r="IF3792" s="25"/>
      <c r="IG3792" s="25"/>
      <c r="IH3792" s="25"/>
      <c r="II3792" s="25"/>
      <c r="IJ3792" s="25"/>
      <c r="IK3792" s="25"/>
      <c r="IL3792" s="25"/>
      <c r="IM3792" s="25"/>
      <c r="IN3792" s="25"/>
      <c r="IO3792" s="25"/>
      <c r="IP3792" s="25"/>
      <c r="IQ3792" s="25"/>
      <c r="IR3792" s="25"/>
      <c r="IS3792" s="25"/>
      <c r="IT3792" s="25"/>
      <c r="IU3792" s="25"/>
      <c r="IV3792" s="25"/>
    </row>
    <row r="3793" spans="1:256">
      <c r="A3793" s="55"/>
      <c r="B3793" s="63"/>
      <c r="C3793" s="50"/>
      <c r="D3793" s="51"/>
      <c r="E3793" s="19"/>
      <c r="F3793" s="21"/>
      <c r="G3793" s="25"/>
      <c r="H3793" s="25"/>
      <c r="I3793" s="25"/>
      <c r="J3793" s="25"/>
      <c r="K3793" s="25"/>
      <c r="L3793" s="25"/>
      <c r="M3793" s="25"/>
      <c r="N3793" s="25"/>
      <c r="O3793" s="25"/>
      <c r="P3793" s="25"/>
      <c r="Q3793" s="25"/>
      <c r="R3793" s="25"/>
      <c r="S3793" s="25"/>
      <c r="T3793" s="25"/>
      <c r="U3793" s="25"/>
      <c r="V3793" s="25"/>
      <c r="W3793" s="25"/>
      <c r="X3793" s="25"/>
      <c r="Y3793" s="25"/>
      <c r="Z3793" s="25"/>
      <c r="AA3793" s="25"/>
      <c r="AB3793" s="25"/>
      <c r="AC3793" s="25"/>
      <c r="AD3793" s="25"/>
      <c r="AE3793" s="25"/>
      <c r="AF3793" s="25"/>
      <c r="AG3793" s="25"/>
      <c r="AH3793" s="25"/>
      <c r="AI3793" s="25"/>
      <c r="AJ3793" s="25"/>
      <c r="AK3793" s="25"/>
      <c r="AL3793" s="25"/>
      <c r="AM3793" s="25"/>
      <c r="AN3793" s="25"/>
      <c r="AO3793" s="25"/>
      <c r="AP3793" s="25"/>
      <c r="AQ3793" s="25"/>
      <c r="AR3793" s="25"/>
      <c r="AS3793" s="25"/>
      <c r="AT3793" s="25"/>
      <c r="AU3793" s="25"/>
      <c r="AV3793" s="25"/>
      <c r="AW3793" s="25"/>
      <c r="AX3793" s="25"/>
      <c r="AY3793" s="25"/>
      <c r="AZ3793" s="25"/>
      <c r="BA3793" s="25"/>
      <c r="BB3793" s="25"/>
      <c r="BC3793" s="25"/>
      <c r="BD3793" s="25"/>
      <c r="BE3793" s="25"/>
      <c r="BF3793" s="25"/>
      <c r="BG3793" s="25"/>
      <c r="BH3793" s="25"/>
      <c r="BI3793" s="25"/>
      <c r="BJ3793" s="25"/>
      <c r="BK3793" s="25"/>
      <c r="BL3793" s="25"/>
      <c r="BM3793" s="25"/>
      <c r="BN3793" s="25"/>
      <c r="BO3793" s="25"/>
      <c r="BP3793" s="25"/>
      <c r="BQ3793" s="25"/>
      <c r="BR3793" s="25"/>
      <c r="BS3793" s="25"/>
      <c r="BT3793" s="25"/>
      <c r="BU3793" s="25"/>
      <c r="BV3793" s="25"/>
      <c r="BW3793" s="25"/>
      <c r="BX3793" s="25"/>
      <c r="BY3793" s="25"/>
      <c r="BZ3793" s="25"/>
      <c r="CA3793" s="25"/>
      <c r="CB3793" s="25"/>
      <c r="CC3793" s="25"/>
      <c r="CD3793" s="25"/>
      <c r="CE3793" s="25"/>
      <c r="CF3793" s="25"/>
      <c r="CG3793" s="25"/>
      <c r="CH3793" s="25"/>
      <c r="CI3793" s="25"/>
      <c r="CJ3793" s="25"/>
      <c r="CK3793" s="25"/>
      <c r="CL3793" s="25"/>
      <c r="CM3793" s="25"/>
      <c r="CN3793" s="25"/>
      <c r="CO3793" s="25"/>
      <c r="CP3793" s="25"/>
      <c r="CQ3793" s="25"/>
      <c r="CR3793" s="25"/>
      <c r="CS3793" s="25"/>
      <c r="CT3793" s="25"/>
      <c r="CU3793" s="25"/>
      <c r="CV3793" s="25"/>
      <c r="CW3793" s="25"/>
      <c r="CX3793" s="25"/>
      <c r="CY3793" s="25"/>
      <c r="CZ3793" s="25"/>
      <c r="DA3793" s="25"/>
      <c r="DB3793" s="25"/>
      <c r="DC3793" s="25"/>
      <c r="DD3793" s="25"/>
      <c r="DE3793" s="25"/>
      <c r="DF3793" s="25"/>
      <c r="DG3793" s="25"/>
      <c r="DH3793" s="25"/>
      <c r="DI3793" s="25"/>
      <c r="DJ3793" s="25"/>
      <c r="DK3793" s="25"/>
      <c r="DL3793" s="25"/>
      <c r="DM3793" s="25"/>
      <c r="DN3793" s="25"/>
      <c r="DO3793" s="25"/>
      <c r="DP3793" s="25"/>
      <c r="DQ3793" s="25"/>
      <c r="DR3793" s="25"/>
      <c r="DS3793" s="25"/>
      <c r="DT3793" s="25"/>
      <c r="DU3793" s="25"/>
      <c r="DV3793" s="25"/>
      <c r="DW3793" s="25"/>
      <c r="DX3793" s="25"/>
      <c r="DY3793" s="25"/>
      <c r="DZ3793" s="25"/>
      <c r="EA3793" s="25"/>
      <c r="EB3793" s="25"/>
      <c r="EC3793" s="25"/>
      <c r="ED3793" s="25"/>
      <c r="EE3793" s="25"/>
      <c r="EF3793" s="25"/>
      <c r="EG3793" s="25"/>
      <c r="EH3793" s="25"/>
      <c r="EI3793" s="25"/>
      <c r="EJ3793" s="25"/>
      <c r="EK3793" s="25"/>
      <c r="EL3793" s="25"/>
      <c r="EM3793" s="25"/>
      <c r="EN3793" s="25"/>
      <c r="EO3793" s="25"/>
      <c r="EP3793" s="25"/>
      <c r="EQ3793" s="25"/>
      <c r="ER3793" s="25"/>
      <c r="ES3793" s="25"/>
      <c r="ET3793" s="25"/>
      <c r="EU3793" s="25"/>
      <c r="EV3793" s="25"/>
      <c r="EW3793" s="25"/>
      <c r="EX3793" s="25"/>
      <c r="EY3793" s="25"/>
      <c r="EZ3793" s="25"/>
      <c r="FA3793" s="25"/>
      <c r="FB3793" s="25"/>
      <c r="FC3793" s="25"/>
      <c r="FD3793" s="25"/>
      <c r="FE3793" s="25"/>
      <c r="FF3793" s="25"/>
      <c r="FG3793" s="25"/>
      <c r="FH3793" s="25"/>
      <c r="FI3793" s="25"/>
      <c r="FJ3793" s="25"/>
      <c r="FK3793" s="25"/>
      <c r="FL3793" s="25"/>
      <c r="FM3793" s="25"/>
      <c r="FN3793" s="25"/>
      <c r="FO3793" s="25"/>
      <c r="FP3793" s="25"/>
      <c r="FQ3793" s="25"/>
      <c r="FR3793" s="25"/>
      <c r="FS3793" s="25"/>
      <c r="FT3793" s="25"/>
      <c r="FU3793" s="25"/>
      <c r="FV3793" s="25"/>
      <c r="FW3793" s="25"/>
      <c r="FX3793" s="25"/>
      <c r="FY3793" s="25"/>
      <c r="FZ3793" s="25"/>
      <c r="GA3793" s="25"/>
      <c r="GB3793" s="25"/>
      <c r="GC3793" s="25"/>
      <c r="GD3793" s="25"/>
      <c r="GE3793" s="25"/>
      <c r="GF3793" s="25"/>
      <c r="GG3793" s="25"/>
      <c r="GH3793" s="25"/>
      <c r="GI3793" s="25"/>
      <c r="GJ3793" s="25"/>
      <c r="GK3793" s="25"/>
      <c r="GL3793" s="25"/>
      <c r="GM3793" s="25"/>
      <c r="GN3793" s="25"/>
      <c r="GO3793" s="25"/>
      <c r="GP3793" s="25"/>
      <c r="GQ3793" s="25"/>
      <c r="GR3793" s="25"/>
      <c r="GS3793" s="25"/>
      <c r="GT3793" s="25"/>
      <c r="GU3793" s="25"/>
      <c r="GV3793" s="25"/>
      <c r="GW3793" s="25"/>
      <c r="GX3793" s="25"/>
      <c r="GY3793" s="25"/>
      <c r="GZ3793" s="25"/>
      <c r="HA3793" s="25"/>
      <c r="HB3793" s="25"/>
      <c r="HC3793" s="25"/>
      <c r="HD3793" s="25"/>
      <c r="HE3793" s="25"/>
      <c r="HF3793" s="25"/>
      <c r="HG3793" s="25"/>
      <c r="HH3793" s="25"/>
      <c r="HI3793" s="25"/>
      <c r="HJ3793" s="25"/>
      <c r="HK3793" s="25"/>
      <c r="HL3793" s="25"/>
      <c r="HM3793" s="25"/>
      <c r="HN3793" s="25"/>
      <c r="HO3793" s="25"/>
      <c r="HP3793" s="25"/>
      <c r="HQ3793" s="25"/>
      <c r="HR3793" s="25"/>
      <c r="HS3793" s="25"/>
      <c r="HT3793" s="25"/>
      <c r="HU3793" s="25"/>
      <c r="HV3793" s="25"/>
      <c r="HW3793" s="25"/>
      <c r="HX3793" s="25"/>
      <c r="HY3793" s="25"/>
      <c r="HZ3793" s="25"/>
      <c r="IA3793" s="25"/>
      <c r="IB3793" s="25"/>
      <c r="IC3793" s="25"/>
      <c r="ID3793" s="25"/>
      <c r="IE3793" s="25"/>
      <c r="IF3793" s="25"/>
      <c r="IG3793" s="25"/>
      <c r="IH3793" s="25"/>
      <c r="II3793" s="25"/>
      <c r="IJ3793" s="25"/>
      <c r="IK3793" s="25"/>
      <c r="IL3793" s="25"/>
      <c r="IM3793" s="25"/>
      <c r="IN3793" s="25"/>
      <c r="IO3793" s="25"/>
      <c r="IP3793" s="25"/>
      <c r="IQ3793" s="25"/>
      <c r="IR3793" s="25"/>
      <c r="IS3793" s="25"/>
      <c r="IT3793" s="25"/>
      <c r="IU3793" s="25"/>
      <c r="IV3793" s="25"/>
    </row>
    <row r="3794" spans="1:256">
      <c r="A3794" s="55"/>
      <c r="B3794" s="63"/>
      <c r="C3794" s="50"/>
      <c r="D3794" s="51"/>
      <c r="E3794" s="19"/>
      <c r="F3794" s="21"/>
      <c r="G3794" s="25"/>
      <c r="H3794" s="25"/>
      <c r="I3794" s="25"/>
      <c r="J3794" s="25"/>
      <c r="K3794" s="25"/>
      <c r="L3794" s="25"/>
      <c r="M3794" s="25"/>
      <c r="N3794" s="25"/>
      <c r="O3794" s="25"/>
      <c r="P3794" s="25"/>
      <c r="Q3794" s="25"/>
      <c r="R3794" s="25"/>
      <c r="S3794" s="25"/>
      <c r="T3794" s="25"/>
      <c r="U3794" s="25"/>
      <c r="V3794" s="25"/>
      <c r="W3794" s="25"/>
      <c r="X3794" s="25"/>
      <c r="Y3794" s="25"/>
      <c r="Z3794" s="25"/>
      <c r="AA3794" s="25"/>
      <c r="AB3794" s="25"/>
      <c r="AC3794" s="25"/>
      <c r="AD3794" s="25"/>
      <c r="AE3794" s="25"/>
      <c r="AF3794" s="25"/>
      <c r="AG3794" s="25"/>
      <c r="AH3794" s="25"/>
      <c r="AI3794" s="25"/>
      <c r="AJ3794" s="25"/>
      <c r="AK3794" s="25"/>
      <c r="AL3794" s="25"/>
      <c r="AM3794" s="25"/>
      <c r="AN3794" s="25"/>
      <c r="AO3794" s="25"/>
      <c r="AP3794" s="25"/>
      <c r="AQ3794" s="25"/>
      <c r="AR3794" s="25"/>
      <c r="AS3794" s="25"/>
      <c r="AT3794" s="25"/>
      <c r="AU3794" s="25"/>
      <c r="AV3794" s="25"/>
      <c r="AW3794" s="25"/>
      <c r="AX3794" s="25"/>
      <c r="AY3794" s="25"/>
      <c r="AZ3794" s="25"/>
      <c r="BA3794" s="25"/>
      <c r="BB3794" s="25"/>
      <c r="BC3794" s="25"/>
      <c r="BD3794" s="25"/>
      <c r="BE3794" s="25"/>
      <c r="BF3794" s="25"/>
      <c r="BG3794" s="25"/>
      <c r="BH3794" s="25"/>
      <c r="BI3794" s="25"/>
      <c r="BJ3794" s="25"/>
      <c r="BK3794" s="25"/>
      <c r="BL3794" s="25"/>
      <c r="BM3794" s="25"/>
      <c r="BN3794" s="25"/>
      <c r="BO3794" s="25"/>
      <c r="BP3794" s="25"/>
      <c r="BQ3794" s="25"/>
      <c r="BR3794" s="25"/>
      <c r="BS3794" s="25"/>
      <c r="BT3794" s="25"/>
      <c r="BU3794" s="25"/>
      <c r="BV3794" s="25"/>
      <c r="BW3794" s="25"/>
      <c r="BX3794" s="25"/>
      <c r="BY3794" s="25"/>
      <c r="BZ3794" s="25"/>
      <c r="CA3794" s="25"/>
      <c r="CB3794" s="25"/>
      <c r="CC3794" s="25"/>
      <c r="CD3794" s="25"/>
      <c r="CE3794" s="25"/>
      <c r="CF3794" s="25"/>
      <c r="CG3794" s="25"/>
      <c r="CH3794" s="25"/>
      <c r="CI3794" s="25"/>
      <c r="CJ3794" s="25"/>
      <c r="CK3794" s="25"/>
      <c r="CL3794" s="25"/>
      <c r="CM3794" s="25"/>
      <c r="CN3794" s="25"/>
      <c r="CO3794" s="25"/>
      <c r="CP3794" s="25"/>
      <c r="CQ3794" s="25"/>
      <c r="CR3794" s="25"/>
      <c r="CS3794" s="25"/>
      <c r="CT3794" s="25"/>
      <c r="CU3794" s="25"/>
      <c r="CV3794" s="25"/>
      <c r="CW3794" s="25"/>
      <c r="CX3794" s="25"/>
      <c r="CY3794" s="25"/>
      <c r="CZ3794" s="25"/>
      <c r="DA3794" s="25"/>
      <c r="DB3794" s="25"/>
      <c r="DC3794" s="25"/>
      <c r="DD3794" s="25"/>
      <c r="DE3794" s="25"/>
      <c r="DF3794" s="25"/>
      <c r="DG3794" s="25"/>
      <c r="DH3794" s="25"/>
      <c r="DI3794" s="25"/>
      <c r="DJ3794" s="25"/>
      <c r="DK3794" s="25"/>
      <c r="DL3794" s="25"/>
      <c r="DM3794" s="25"/>
      <c r="DN3794" s="25"/>
      <c r="DO3794" s="25"/>
      <c r="DP3794" s="25"/>
      <c r="DQ3794" s="25"/>
      <c r="DR3794" s="25"/>
      <c r="DS3794" s="25"/>
      <c r="DT3794" s="25"/>
      <c r="DU3794" s="25"/>
      <c r="DV3794" s="25"/>
      <c r="DW3794" s="25"/>
      <c r="DX3794" s="25"/>
      <c r="DY3794" s="25"/>
      <c r="DZ3794" s="25"/>
      <c r="EA3794" s="25"/>
      <c r="EB3794" s="25"/>
      <c r="EC3794" s="25"/>
      <c r="ED3794" s="25"/>
      <c r="EE3794" s="25"/>
      <c r="EF3794" s="25"/>
      <c r="EG3794" s="25"/>
      <c r="EH3794" s="25"/>
      <c r="EI3794" s="25"/>
      <c r="EJ3794" s="25"/>
      <c r="EK3794" s="25"/>
      <c r="EL3794" s="25"/>
      <c r="EM3794" s="25"/>
      <c r="EN3794" s="25"/>
      <c r="EO3794" s="25"/>
      <c r="EP3794" s="25"/>
      <c r="EQ3794" s="25"/>
      <c r="ER3794" s="25"/>
      <c r="ES3794" s="25"/>
      <c r="ET3794" s="25"/>
      <c r="EU3794" s="25"/>
      <c r="EV3794" s="25"/>
      <c r="EW3794" s="25"/>
      <c r="EX3794" s="25"/>
      <c r="EY3794" s="25"/>
      <c r="EZ3794" s="25"/>
      <c r="FA3794" s="25"/>
      <c r="FB3794" s="25"/>
      <c r="FC3794" s="25"/>
      <c r="FD3794" s="25"/>
      <c r="FE3794" s="25"/>
      <c r="FF3794" s="25"/>
      <c r="FG3794" s="25"/>
      <c r="FH3794" s="25"/>
      <c r="FI3794" s="25"/>
      <c r="FJ3794" s="25"/>
      <c r="FK3794" s="25"/>
      <c r="FL3794" s="25"/>
      <c r="FM3794" s="25"/>
      <c r="FN3794" s="25"/>
      <c r="FO3794" s="25"/>
      <c r="FP3794" s="25"/>
      <c r="FQ3794" s="25"/>
      <c r="FR3794" s="25"/>
      <c r="FS3794" s="25"/>
      <c r="FT3794" s="25"/>
      <c r="FU3794" s="25"/>
      <c r="FV3794" s="25"/>
      <c r="FW3794" s="25"/>
      <c r="FX3794" s="25"/>
      <c r="FY3794" s="25"/>
      <c r="FZ3794" s="25"/>
      <c r="GA3794" s="25"/>
      <c r="GB3794" s="25"/>
      <c r="GC3794" s="25"/>
      <c r="GD3794" s="25"/>
      <c r="GE3794" s="25"/>
      <c r="GF3794" s="25"/>
      <c r="GG3794" s="25"/>
      <c r="GH3794" s="25"/>
      <c r="GI3794" s="25"/>
      <c r="GJ3794" s="25"/>
      <c r="GK3794" s="25"/>
      <c r="GL3794" s="25"/>
      <c r="GM3794" s="25"/>
      <c r="GN3794" s="25"/>
      <c r="GO3794" s="25"/>
      <c r="GP3794" s="25"/>
      <c r="GQ3794" s="25"/>
      <c r="GR3794" s="25"/>
      <c r="GS3794" s="25"/>
      <c r="GT3794" s="25"/>
      <c r="GU3794" s="25"/>
      <c r="GV3794" s="25"/>
      <c r="GW3794" s="25"/>
      <c r="GX3794" s="25"/>
      <c r="GY3794" s="25"/>
      <c r="GZ3794" s="25"/>
      <c r="HA3794" s="25"/>
      <c r="HB3794" s="25"/>
      <c r="HC3794" s="25"/>
      <c r="HD3794" s="25"/>
      <c r="HE3794" s="25"/>
      <c r="HF3794" s="25"/>
      <c r="HG3794" s="25"/>
      <c r="HH3794" s="25"/>
      <c r="HI3794" s="25"/>
      <c r="HJ3794" s="25"/>
      <c r="HK3794" s="25"/>
      <c r="HL3794" s="25"/>
      <c r="HM3794" s="25"/>
      <c r="HN3794" s="25"/>
      <c r="HO3794" s="25"/>
      <c r="HP3794" s="25"/>
      <c r="HQ3794" s="25"/>
      <c r="HR3794" s="25"/>
      <c r="HS3794" s="25"/>
      <c r="HT3794" s="25"/>
      <c r="HU3794" s="25"/>
      <c r="HV3794" s="25"/>
      <c r="HW3794" s="25"/>
      <c r="HX3794" s="25"/>
      <c r="HY3794" s="25"/>
      <c r="HZ3794" s="25"/>
      <c r="IA3794" s="25"/>
      <c r="IB3794" s="25"/>
      <c r="IC3794" s="25"/>
      <c r="ID3794" s="25"/>
      <c r="IE3794" s="25"/>
      <c r="IF3794" s="25"/>
      <c r="IG3794" s="25"/>
      <c r="IH3794" s="25"/>
      <c r="II3794" s="25"/>
      <c r="IJ3794" s="25"/>
      <c r="IK3794" s="25"/>
      <c r="IL3794" s="25"/>
      <c r="IM3794" s="25"/>
      <c r="IN3794" s="25"/>
      <c r="IO3794" s="25"/>
      <c r="IP3794" s="25"/>
      <c r="IQ3794" s="25"/>
      <c r="IR3794" s="25"/>
      <c r="IS3794" s="25"/>
      <c r="IT3794" s="25"/>
      <c r="IU3794" s="25"/>
      <c r="IV3794" s="25"/>
    </row>
    <row r="3795" spans="1:256">
      <c r="A3795" s="48"/>
      <c r="B3795" s="65"/>
      <c r="C3795" s="50"/>
      <c r="D3795" s="51"/>
      <c r="E3795" s="19"/>
      <c r="F3795" s="21"/>
      <c r="G3795" s="25"/>
      <c r="H3795" s="25"/>
      <c r="I3795" s="25"/>
      <c r="J3795" s="25"/>
      <c r="K3795" s="25"/>
      <c r="L3795" s="25"/>
      <c r="M3795" s="25"/>
      <c r="N3795" s="25"/>
      <c r="O3795" s="25"/>
      <c r="P3795" s="25"/>
      <c r="Q3795" s="25"/>
      <c r="R3795" s="25"/>
      <c r="S3795" s="25"/>
      <c r="T3795" s="25"/>
      <c r="U3795" s="25"/>
      <c r="V3795" s="25"/>
      <c r="W3795" s="25"/>
      <c r="X3795" s="25"/>
      <c r="Y3795" s="25"/>
      <c r="Z3795" s="25"/>
      <c r="AA3795" s="25"/>
      <c r="AB3795" s="25"/>
      <c r="AC3795" s="25"/>
      <c r="AD3795" s="25"/>
      <c r="AE3795" s="25"/>
      <c r="AF3795" s="25"/>
      <c r="AG3795" s="25"/>
      <c r="AH3795" s="25"/>
      <c r="AI3795" s="25"/>
      <c r="AJ3795" s="25"/>
      <c r="AK3795" s="25"/>
      <c r="AL3795" s="25"/>
      <c r="AM3795" s="25"/>
      <c r="AN3795" s="25"/>
      <c r="AO3795" s="25"/>
      <c r="AP3795" s="25"/>
      <c r="AQ3795" s="25"/>
      <c r="AR3795" s="25"/>
      <c r="AS3795" s="25"/>
      <c r="AT3795" s="25"/>
      <c r="AU3795" s="25"/>
      <c r="AV3795" s="25"/>
      <c r="AW3795" s="25"/>
      <c r="AX3795" s="25"/>
      <c r="AY3795" s="25"/>
      <c r="AZ3795" s="25"/>
      <c r="BA3795" s="25"/>
      <c r="BB3795" s="25"/>
      <c r="BC3795" s="25"/>
      <c r="BD3795" s="25"/>
      <c r="BE3795" s="25"/>
      <c r="BF3795" s="25"/>
      <c r="BG3795" s="25"/>
      <c r="BH3795" s="25"/>
      <c r="BI3795" s="25"/>
      <c r="BJ3795" s="25"/>
      <c r="BK3795" s="25"/>
      <c r="BL3795" s="25"/>
      <c r="BM3795" s="25"/>
      <c r="BN3795" s="25"/>
      <c r="BO3795" s="25"/>
      <c r="BP3795" s="25"/>
      <c r="BQ3795" s="25"/>
      <c r="BR3795" s="25"/>
      <c r="BS3795" s="25"/>
      <c r="BT3795" s="25"/>
      <c r="BU3795" s="25"/>
      <c r="BV3795" s="25"/>
      <c r="BW3795" s="25"/>
      <c r="BX3795" s="25"/>
      <c r="BY3795" s="25"/>
      <c r="BZ3795" s="25"/>
      <c r="CA3795" s="25"/>
      <c r="CB3795" s="25"/>
      <c r="CC3795" s="25"/>
      <c r="CD3795" s="25"/>
      <c r="CE3795" s="25"/>
      <c r="CF3795" s="25"/>
      <c r="CG3795" s="25"/>
      <c r="CH3795" s="25"/>
      <c r="CI3795" s="25"/>
      <c r="CJ3795" s="25"/>
      <c r="CK3795" s="25"/>
      <c r="CL3795" s="25"/>
      <c r="CM3795" s="25"/>
      <c r="CN3795" s="25"/>
      <c r="CO3795" s="25"/>
      <c r="CP3795" s="25"/>
      <c r="CQ3795" s="25"/>
      <c r="CR3795" s="25"/>
      <c r="CS3795" s="25"/>
      <c r="CT3795" s="25"/>
      <c r="CU3795" s="25"/>
      <c r="CV3795" s="25"/>
      <c r="CW3795" s="25"/>
      <c r="CX3795" s="25"/>
      <c r="CY3795" s="25"/>
      <c r="CZ3795" s="25"/>
      <c r="DA3795" s="25"/>
      <c r="DB3795" s="25"/>
      <c r="DC3795" s="25"/>
      <c r="DD3795" s="25"/>
      <c r="DE3795" s="25"/>
      <c r="DF3795" s="25"/>
      <c r="DG3795" s="25"/>
      <c r="DH3795" s="25"/>
      <c r="DI3795" s="25"/>
      <c r="DJ3795" s="25"/>
      <c r="DK3795" s="25"/>
      <c r="DL3795" s="25"/>
      <c r="DM3795" s="25"/>
      <c r="DN3795" s="25"/>
      <c r="DO3795" s="25"/>
      <c r="DP3795" s="25"/>
      <c r="DQ3795" s="25"/>
      <c r="DR3795" s="25"/>
      <c r="DS3795" s="25"/>
      <c r="DT3795" s="25"/>
      <c r="DU3795" s="25"/>
      <c r="DV3795" s="25"/>
      <c r="DW3795" s="25"/>
      <c r="DX3795" s="25"/>
      <c r="DY3795" s="25"/>
      <c r="DZ3795" s="25"/>
      <c r="EA3795" s="25"/>
      <c r="EB3795" s="25"/>
      <c r="EC3795" s="25"/>
      <c r="ED3795" s="25"/>
      <c r="EE3795" s="25"/>
      <c r="EF3795" s="25"/>
      <c r="EG3795" s="25"/>
      <c r="EH3795" s="25"/>
      <c r="EI3795" s="25"/>
      <c r="EJ3795" s="25"/>
      <c r="EK3795" s="25"/>
      <c r="EL3795" s="25"/>
      <c r="EM3795" s="25"/>
      <c r="EN3795" s="25"/>
      <c r="EO3795" s="25"/>
      <c r="EP3795" s="25"/>
      <c r="EQ3795" s="25"/>
      <c r="ER3795" s="25"/>
      <c r="ES3795" s="25"/>
      <c r="ET3795" s="25"/>
      <c r="EU3795" s="25"/>
      <c r="EV3795" s="25"/>
      <c r="EW3795" s="25"/>
      <c r="EX3795" s="25"/>
      <c r="EY3795" s="25"/>
      <c r="EZ3795" s="25"/>
      <c r="FA3795" s="25"/>
      <c r="FB3795" s="25"/>
      <c r="FC3795" s="25"/>
      <c r="FD3795" s="25"/>
      <c r="FE3795" s="25"/>
      <c r="FF3795" s="25"/>
      <c r="FG3795" s="25"/>
      <c r="FH3795" s="25"/>
      <c r="FI3795" s="25"/>
      <c r="FJ3795" s="25"/>
      <c r="FK3795" s="25"/>
      <c r="FL3795" s="25"/>
      <c r="FM3795" s="25"/>
      <c r="FN3795" s="25"/>
      <c r="FO3795" s="25"/>
      <c r="FP3795" s="25"/>
      <c r="FQ3795" s="25"/>
      <c r="FR3795" s="25"/>
      <c r="FS3795" s="25"/>
      <c r="FT3795" s="25"/>
      <c r="FU3795" s="25"/>
      <c r="FV3795" s="25"/>
      <c r="FW3795" s="25"/>
      <c r="FX3795" s="25"/>
      <c r="FY3795" s="25"/>
      <c r="FZ3795" s="25"/>
      <c r="GA3795" s="25"/>
      <c r="GB3795" s="25"/>
      <c r="GC3795" s="25"/>
      <c r="GD3795" s="25"/>
      <c r="GE3795" s="25"/>
      <c r="GF3795" s="25"/>
      <c r="GG3795" s="25"/>
      <c r="GH3795" s="25"/>
      <c r="GI3795" s="25"/>
      <c r="GJ3795" s="25"/>
      <c r="GK3795" s="25"/>
      <c r="GL3795" s="25"/>
      <c r="GM3795" s="25"/>
      <c r="GN3795" s="25"/>
      <c r="GO3795" s="25"/>
      <c r="GP3795" s="25"/>
      <c r="GQ3795" s="25"/>
      <c r="GR3795" s="25"/>
      <c r="GS3795" s="25"/>
      <c r="GT3795" s="25"/>
      <c r="GU3795" s="25"/>
      <c r="GV3795" s="25"/>
      <c r="GW3795" s="25"/>
      <c r="GX3795" s="25"/>
      <c r="GY3795" s="25"/>
      <c r="GZ3795" s="25"/>
      <c r="HA3795" s="25"/>
      <c r="HB3795" s="25"/>
      <c r="HC3795" s="25"/>
      <c r="HD3795" s="25"/>
      <c r="HE3795" s="25"/>
      <c r="HF3795" s="25"/>
      <c r="HG3795" s="25"/>
      <c r="HH3795" s="25"/>
      <c r="HI3795" s="25"/>
      <c r="HJ3795" s="25"/>
      <c r="HK3795" s="25"/>
      <c r="HL3795" s="25"/>
      <c r="HM3795" s="25"/>
      <c r="HN3795" s="25"/>
      <c r="HO3795" s="25"/>
      <c r="HP3795" s="25"/>
      <c r="HQ3795" s="25"/>
      <c r="HR3795" s="25"/>
      <c r="HS3795" s="25"/>
      <c r="HT3795" s="25"/>
      <c r="HU3795" s="25"/>
      <c r="HV3795" s="25"/>
      <c r="HW3795" s="25"/>
      <c r="HX3795" s="25"/>
      <c r="HY3795" s="25"/>
      <c r="HZ3795" s="25"/>
      <c r="IA3795" s="25"/>
      <c r="IB3795" s="25"/>
      <c r="IC3795" s="25"/>
      <c r="ID3795" s="25"/>
      <c r="IE3795" s="25"/>
      <c r="IF3795" s="25"/>
      <c r="IG3795" s="25"/>
      <c r="IH3795" s="25"/>
      <c r="II3795" s="25"/>
      <c r="IJ3795" s="25"/>
      <c r="IK3795" s="25"/>
      <c r="IL3795" s="25"/>
      <c r="IM3795" s="25"/>
      <c r="IN3795" s="25"/>
      <c r="IO3795" s="25"/>
      <c r="IP3795" s="25"/>
      <c r="IQ3795" s="25"/>
      <c r="IR3795" s="25"/>
      <c r="IS3795" s="25"/>
      <c r="IT3795" s="25"/>
      <c r="IU3795" s="25"/>
      <c r="IV3795" s="25"/>
    </row>
    <row r="3796" spans="1:256">
      <c r="A3796" s="48"/>
      <c r="B3796" s="65"/>
      <c r="C3796" s="50"/>
      <c r="D3796" s="51"/>
      <c r="E3796" s="19"/>
      <c r="F3796" s="21"/>
      <c r="G3796" s="25"/>
      <c r="H3796" s="25"/>
      <c r="I3796" s="25"/>
      <c r="J3796" s="25"/>
      <c r="K3796" s="25"/>
      <c r="L3796" s="25"/>
      <c r="M3796" s="25"/>
      <c r="N3796" s="25"/>
      <c r="O3796" s="25"/>
      <c r="P3796" s="25"/>
      <c r="Q3796" s="25"/>
      <c r="R3796" s="25"/>
      <c r="S3796" s="25"/>
      <c r="T3796" s="25"/>
      <c r="U3796" s="25"/>
      <c r="V3796" s="25"/>
      <c r="W3796" s="25"/>
      <c r="X3796" s="25"/>
      <c r="Y3796" s="25"/>
      <c r="Z3796" s="25"/>
      <c r="AA3796" s="25"/>
      <c r="AB3796" s="25"/>
      <c r="AC3796" s="25"/>
      <c r="AD3796" s="25"/>
      <c r="AE3796" s="25"/>
      <c r="AF3796" s="25"/>
      <c r="AG3796" s="25"/>
      <c r="AH3796" s="25"/>
      <c r="AI3796" s="25"/>
      <c r="AJ3796" s="25"/>
      <c r="AK3796" s="25"/>
      <c r="AL3796" s="25"/>
      <c r="AM3796" s="25"/>
      <c r="AN3796" s="25"/>
      <c r="AO3796" s="25"/>
      <c r="AP3796" s="25"/>
      <c r="AQ3796" s="25"/>
      <c r="AR3796" s="25"/>
      <c r="AS3796" s="25"/>
      <c r="AT3796" s="25"/>
      <c r="AU3796" s="25"/>
      <c r="AV3796" s="25"/>
      <c r="AW3796" s="25"/>
      <c r="AX3796" s="25"/>
      <c r="AY3796" s="25"/>
      <c r="AZ3796" s="25"/>
      <c r="BA3796" s="25"/>
      <c r="BB3796" s="25"/>
      <c r="BC3796" s="25"/>
      <c r="BD3796" s="25"/>
      <c r="BE3796" s="25"/>
      <c r="BF3796" s="25"/>
      <c r="BG3796" s="25"/>
      <c r="BH3796" s="25"/>
      <c r="BI3796" s="25"/>
      <c r="BJ3796" s="25"/>
      <c r="BK3796" s="25"/>
      <c r="BL3796" s="25"/>
      <c r="BM3796" s="25"/>
      <c r="BN3796" s="25"/>
      <c r="BO3796" s="25"/>
      <c r="BP3796" s="25"/>
      <c r="BQ3796" s="25"/>
      <c r="BR3796" s="25"/>
      <c r="BS3796" s="25"/>
      <c r="BT3796" s="25"/>
      <c r="BU3796" s="25"/>
      <c r="BV3796" s="25"/>
      <c r="BW3796" s="25"/>
      <c r="BX3796" s="25"/>
      <c r="BY3796" s="25"/>
      <c r="BZ3796" s="25"/>
      <c r="CA3796" s="25"/>
      <c r="CB3796" s="25"/>
      <c r="CC3796" s="25"/>
      <c r="CD3796" s="25"/>
      <c r="CE3796" s="25"/>
      <c r="CF3796" s="25"/>
      <c r="CG3796" s="25"/>
      <c r="CH3796" s="25"/>
      <c r="CI3796" s="25"/>
      <c r="CJ3796" s="25"/>
      <c r="CK3796" s="25"/>
      <c r="CL3796" s="25"/>
      <c r="CM3796" s="25"/>
      <c r="CN3796" s="25"/>
      <c r="CO3796" s="25"/>
      <c r="CP3796" s="25"/>
      <c r="CQ3796" s="25"/>
      <c r="CR3796" s="25"/>
      <c r="CS3796" s="25"/>
      <c r="CT3796" s="25"/>
      <c r="CU3796" s="25"/>
      <c r="CV3796" s="25"/>
      <c r="CW3796" s="25"/>
      <c r="CX3796" s="25"/>
      <c r="CY3796" s="25"/>
      <c r="CZ3796" s="25"/>
      <c r="DA3796" s="25"/>
      <c r="DB3796" s="25"/>
      <c r="DC3796" s="25"/>
      <c r="DD3796" s="25"/>
      <c r="DE3796" s="25"/>
      <c r="DF3796" s="25"/>
      <c r="DG3796" s="25"/>
      <c r="DH3796" s="25"/>
      <c r="DI3796" s="25"/>
      <c r="DJ3796" s="25"/>
      <c r="DK3796" s="25"/>
      <c r="DL3796" s="25"/>
      <c r="DM3796" s="25"/>
      <c r="DN3796" s="25"/>
      <c r="DO3796" s="25"/>
      <c r="DP3796" s="25"/>
      <c r="DQ3796" s="25"/>
      <c r="DR3796" s="25"/>
      <c r="DS3796" s="25"/>
      <c r="DT3796" s="25"/>
      <c r="DU3796" s="25"/>
      <c r="DV3796" s="25"/>
      <c r="DW3796" s="25"/>
      <c r="DX3796" s="25"/>
      <c r="DY3796" s="25"/>
      <c r="DZ3796" s="25"/>
      <c r="EA3796" s="25"/>
      <c r="EB3796" s="25"/>
      <c r="EC3796" s="25"/>
      <c r="ED3796" s="25"/>
      <c r="EE3796" s="25"/>
      <c r="EF3796" s="25"/>
      <c r="EG3796" s="25"/>
      <c r="EH3796" s="25"/>
      <c r="EI3796" s="25"/>
      <c r="EJ3796" s="25"/>
      <c r="EK3796" s="25"/>
      <c r="EL3796" s="25"/>
      <c r="EM3796" s="25"/>
      <c r="EN3796" s="25"/>
      <c r="EO3796" s="25"/>
      <c r="EP3796" s="25"/>
      <c r="EQ3796" s="25"/>
      <c r="ER3796" s="25"/>
      <c r="ES3796" s="25"/>
      <c r="ET3796" s="25"/>
      <c r="EU3796" s="25"/>
      <c r="EV3796" s="25"/>
      <c r="EW3796" s="25"/>
      <c r="EX3796" s="25"/>
      <c r="EY3796" s="25"/>
      <c r="EZ3796" s="25"/>
      <c r="FA3796" s="25"/>
      <c r="FB3796" s="25"/>
      <c r="FC3796" s="25"/>
      <c r="FD3796" s="25"/>
      <c r="FE3796" s="25"/>
      <c r="FF3796" s="25"/>
      <c r="FG3796" s="25"/>
      <c r="FH3796" s="25"/>
      <c r="FI3796" s="25"/>
      <c r="FJ3796" s="25"/>
      <c r="FK3796" s="25"/>
      <c r="FL3796" s="25"/>
      <c r="FM3796" s="25"/>
      <c r="FN3796" s="25"/>
      <c r="FO3796" s="25"/>
      <c r="FP3796" s="25"/>
      <c r="FQ3796" s="25"/>
      <c r="FR3796" s="25"/>
      <c r="FS3796" s="25"/>
      <c r="FT3796" s="25"/>
      <c r="FU3796" s="25"/>
      <c r="FV3796" s="25"/>
      <c r="FW3796" s="25"/>
      <c r="FX3796" s="25"/>
      <c r="FY3796" s="25"/>
      <c r="FZ3796" s="25"/>
      <c r="GA3796" s="25"/>
      <c r="GB3796" s="25"/>
      <c r="GC3796" s="25"/>
      <c r="GD3796" s="25"/>
      <c r="GE3796" s="25"/>
      <c r="GF3796" s="25"/>
      <c r="GG3796" s="25"/>
      <c r="GH3796" s="25"/>
      <c r="GI3796" s="25"/>
      <c r="GJ3796" s="25"/>
      <c r="GK3796" s="25"/>
      <c r="GL3796" s="25"/>
      <c r="GM3796" s="25"/>
      <c r="GN3796" s="25"/>
      <c r="GO3796" s="25"/>
      <c r="GP3796" s="25"/>
      <c r="GQ3796" s="25"/>
      <c r="GR3796" s="25"/>
      <c r="GS3796" s="25"/>
      <c r="GT3796" s="25"/>
      <c r="GU3796" s="25"/>
      <c r="GV3796" s="25"/>
      <c r="GW3796" s="25"/>
      <c r="GX3796" s="25"/>
      <c r="GY3796" s="25"/>
      <c r="GZ3796" s="25"/>
      <c r="HA3796" s="25"/>
      <c r="HB3796" s="25"/>
      <c r="HC3796" s="25"/>
      <c r="HD3796" s="25"/>
      <c r="HE3796" s="25"/>
      <c r="HF3796" s="25"/>
      <c r="HG3796" s="25"/>
      <c r="HH3796" s="25"/>
      <c r="HI3796" s="25"/>
      <c r="HJ3796" s="25"/>
      <c r="HK3796" s="25"/>
      <c r="HL3796" s="25"/>
      <c r="HM3796" s="25"/>
      <c r="HN3796" s="25"/>
      <c r="HO3796" s="25"/>
      <c r="HP3796" s="25"/>
      <c r="HQ3796" s="25"/>
      <c r="HR3796" s="25"/>
      <c r="HS3796" s="25"/>
      <c r="HT3796" s="25"/>
      <c r="HU3796" s="25"/>
      <c r="HV3796" s="25"/>
      <c r="HW3796" s="25"/>
      <c r="HX3796" s="25"/>
      <c r="HY3796" s="25"/>
      <c r="HZ3796" s="25"/>
      <c r="IA3796" s="25"/>
      <c r="IB3796" s="25"/>
      <c r="IC3796" s="25"/>
      <c r="ID3796" s="25"/>
      <c r="IE3796" s="25"/>
      <c r="IF3796" s="25"/>
      <c r="IG3796" s="25"/>
      <c r="IH3796" s="25"/>
      <c r="II3796" s="25"/>
      <c r="IJ3796" s="25"/>
      <c r="IK3796" s="25"/>
      <c r="IL3796" s="25"/>
      <c r="IM3796" s="25"/>
      <c r="IN3796" s="25"/>
      <c r="IO3796" s="25"/>
      <c r="IP3796" s="25"/>
      <c r="IQ3796" s="25"/>
      <c r="IR3796" s="25"/>
      <c r="IS3796" s="25"/>
      <c r="IT3796" s="25"/>
      <c r="IU3796" s="25"/>
      <c r="IV3796" s="25"/>
    </row>
    <row r="3797" spans="1:256">
      <c r="A3797" s="48"/>
      <c r="B3797" s="65"/>
      <c r="C3797" s="50"/>
      <c r="D3797" s="51"/>
      <c r="E3797" s="19"/>
      <c r="F3797" s="21"/>
      <c r="G3797" s="25"/>
      <c r="H3797" s="25"/>
      <c r="I3797" s="25"/>
      <c r="J3797" s="25"/>
      <c r="K3797" s="25"/>
      <c r="L3797" s="25"/>
      <c r="M3797" s="25"/>
      <c r="N3797" s="25"/>
      <c r="O3797" s="25"/>
      <c r="P3797" s="25"/>
      <c r="Q3797" s="25"/>
      <c r="R3797" s="25"/>
      <c r="S3797" s="25"/>
      <c r="T3797" s="25"/>
      <c r="U3797" s="25"/>
      <c r="V3797" s="25"/>
      <c r="W3797" s="25"/>
      <c r="X3797" s="25"/>
      <c r="Y3797" s="25"/>
      <c r="Z3797" s="25"/>
      <c r="AA3797" s="25"/>
      <c r="AB3797" s="25"/>
      <c r="AC3797" s="25"/>
      <c r="AD3797" s="25"/>
      <c r="AE3797" s="25"/>
      <c r="AF3797" s="25"/>
      <c r="AG3797" s="25"/>
      <c r="AH3797" s="25"/>
      <c r="AI3797" s="25"/>
      <c r="AJ3797" s="25"/>
      <c r="AK3797" s="25"/>
      <c r="AL3797" s="25"/>
      <c r="AM3797" s="25"/>
      <c r="AN3797" s="25"/>
      <c r="AO3797" s="25"/>
      <c r="AP3797" s="25"/>
      <c r="AQ3797" s="25"/>
      <c r="AR3797" s="25"/>
      <c r="AS3797" s="25"/>
      <c r="AT3797" s="25"/>
      <c r="AU3797" s="25"/>
      <c r="AV3797" s="25"/>
      <c r="AW3797" s="25"/>
      <c r="AX3797" s="25"/>
      <c r="AY3797" s="25"/>
      <c r="AZ3797" s="25"/>
      <c r="BA3797" s="25"/>
      <c r="BB3797" s="25"/>
      <c r="BC3797" s="25"/>
      <c r="BD3797" s="25"/>
      <c r="BE3797" s="25"/>
      <c r="BF3797" s="25"/>
      <c r="BG3797" s="25"/>
      <c r="BH3797" s="25"/>
      <c r="BI3797" s="25"/>
      <c r="BJ3797" s="25"/>
      <c r="BK3797" s="25"/>
      <c r="BL3797" s="25"/>
      <c r="BM3797" s="25"/>
      <c r="BN3797" s="25"/>
      <c r="BO3797" s="25"/>
      <c r="BP3797" s="25"/>
      <c r="BQ3797" s="25"/>
      <c r="BR3797" s="25"/>
      <c r="BS3797" s="25"/>
      <c r="BT3797" s="25"/>
      <c r="BU3797" s="25"/>
      <c r="BV3797" s="25"/>
      <c r="BW3797" s="25"/>
      <c r="BX3797" s="25"/>
      <c r="BY3797" s="25"/>
      <c r="BZ3797" s="25"/>
      <c r="CA3797" s="25"/>
      <c r="CB3797" s="25"/>
      <c r="CC3797" s="25"/>
      <c r="CD3797" s="25"/>
      <c r="CE3797" s="25"/>
      <c r="CF3797" s="25"/>
      <c r="CG3797" s="25"/>
      <c r="CH3797" s="25"/>
      <c r="CI3797" s="25"/>
      <c r="CJ3797" s="25"/>
      <c r="CK3797" s="25"/>
      <c r="CL3797" s="25"/>
      <c r="CM3797" s="25"/>
      <c r="CN3797" s="25"/>
      <c r="CO3797" s="25"/>
      <c r="CP3797" s="25"/>
      <c r="CQ3797" s="25"/>
      <c r="CR3797" s="25"/>
      <c r="CS3797" s="25"/>
      <c r="CT3797" s="25"/>
      <c r="CU3797" s="25"/>
      <c r="CV3797" s="25"/>
      <c r="CW3797" s="25"/>
      <c r="CX3797" s="25"/>
      <c r="CY3797" s="25"/>
      <c r="CZ3797" s="25"/>
      <c r="DA3797" s="25"/>
      <c r="DB3797" s="25"/>
      <c r="DC3797" s="25"/>
      <c r="DD3797" s="25"/>
      <c r="DE3797" s="25"/>
      <c r="DF3797" s="25"/>
      <c r="DG3797" s="25"/>
      <c r="DH3797" s="25"/>
      <c r="DI3797" s="25"/>
      <c r="DJ3797" s="25"/>
      <c r="DK3797" s="25"/>
      <c r="DL3797" s="25"/>
      <c r="DM3797" s="25"/>
      <c r="DN3797" s="25"/>
      <c r="DO3797" s="25"/>
      <c r="DP3797" s="25"/>
      <c r="DQ3797" s="25"/>
      <c r="DR3797" s="25"/>
      <c r="DS3797" s="25"/>
      <c r="DT3797" s="25"/>
      <c r="DU3797" s="25"/>
      <c r="DV3797" s="25"/>
      <c r="DW3797" s="25"/>
      <c r="DX3797" s="25"/>
      <c r="DY3797" s="25"/>
      <c r="DZ3797" s="25"/>
      <c r="EA3797" s="25"/>
      <c r="EB3797" s="25"/>
      <c r="EC3797" s="25"/>
      <c r="ED3797" s="25"/>
      <c r="EE3797" s="25"/>
      <c r="EF3797" s="25"/>
      <c r="EG3797" s="25"/>
      <c r="EH3797" s="25"/>
      <c r="EI3797" s="25"/>
      <c r="EJ3797" s="25"/>
      <c r="EK3797" s="25"/>
      <c r="EL3797" s="25"/>
      <c r="EM3797" s="25"/>
      <c r="EN3797" s="25"/>
      <c r="EO3797" s="25"/>
      <c r="EP3797" s="25"/>
      <c r="EQ3797" s="25"/>
      <c r="ER3797" s="25"/>
      <c r="ES3797" s="25"/>
      <c r="ET3797" s="25"/>
      <c r="EU3797" s="25"/>
      <c r="EV3797" s="25"/>
      <c r="EW3797" s="25"/>
      <c r="EX3797" s="25"/>
      <c r="EY3797" s="25"/>
      <c r="EZ3797" s="25"/>
      <c r="FA3797" s="25"/>
      <c r="FB3797" s="25"/>
      <c r="FC3797" s="25"/>
      <c r="FD3797" s="25"/>
      <c r="FE3797" s="25"/>
      <c r="FF3797" s="25"/>
      <c r="FG3797" s="25"/>
      <c r="FH3797" s="25"/>
      <c r="FI3797" s="25"/>
      <c r="FJ3797" s="25"/>
      <c r="FK3797" s="25"/>
      <c r="FL3797" s="25"/>
      <c r="FM3797" s="25"/>
      <c r="FN3797" s="25"/>
      <c r="FO3797" s="25"/>
      <c r="FP3797" s="25"/>
      <c r="FQ3797" s="25"/>
      <c r="FR3797" s="25"/>
      <c r="FS3797" s="25"/>
      <c r="FT3797" s="25"/>
      <c r="FU3797" s="25"/>
      <c r="FV3797" s="25"/>
      <c r="FW3797" s="25"/>
      <c r="FX3797" s="25"/>
      <c r="FY3797" s="25"/>
      <c r="FZ3797" s="25"/>
      <c r="GA3797" s="25"/>
      <c r="GB3797" s="25"/>
      <c r="GC3797" s="25"/>
      <c r="GD3797" s="25"/>
      <c r="GE3797" s="25"/>
      <c r="GF3797" s="25"/>
      <c r="GG3797" s="25"/>
      <c r="GH3797" s="25"/>
      <c r="GI3797" s="25"/>
      <c r="GJ3797" s="25"/>
      <c r="GK3797" s="25"/>
      <c r="GL3797" s="25"/>
      <c r="GM3797" s="25"/>
      <c r="GN3797" s="25"/>
      <c r="GO3797" s="25"/>
      <c r="GP3797" s="25"/>
      <c r="GQ3797" s="25"/>
      <c r="GR3797" s="25"/>
      <c r="GS3797" s="25"/>
      <c r="GT3797" s="25"/>
      <c r="GU3797" s="25"/>
      <c r="GV3797" s="25"/>
      <c r="GW3797" s="25"/>
      <c r="GX3797" s="25"/>
      <c r="GY3797" s="25"/>
      <c r="GZ3797" s="25"/>
      <c r="HA3797" s="25"/>
      <c r="HB3797" s="25"/>
      <c r="HC3797" s="25"/>
      <c r="HD3797" s="25"/>
      <c r="HE3797" s="25"/>
      <c r="HF3797" s="25"/>
      <c r="HG3797" s="25"/>
      <c r="HH3797" s="25"/>
      <c r="HI3797" s="25"/>
      <c r="HJ3797" s="25"/>
      <c r="HK3797" s="25"/>
      <c r="HL3797" s="25"/>
      <c r="HM3797" s="25"/>
      <c r="HN3797" s="25"/>
      <c r="HO3797" s="25"/>
      <c r="HP3797" s="25"/>
      <c r="HQ3797" s="25"/>
      <c r="HR3797" s="25"/>
      <c r="HS3797" s="25"/>
      <c r="HT3797" s="25"/>
      <c r="HU3797" s="25"/>
      <c r="HV3797" s="25"/>
      <c r="HW3797" s="25"/>
      <c r="HX3797" s="25"/>
      <c r="HY3797" s="25"/>
      <c r="HZ3797" s="25"/>
      <c r="IA3797" s="25"/>
      <c r="IB3797" s="25"/>
      <c r="IC3797" s="25"/>
      <c r="ID3797" s="25"/>
      <c r="IE3797" s="25"/>
      <c r="IF3797" s="25"/>
      <c r="IG3797" s="25"/>
      <c r="IH3797" s="25"/>
      <c r="II3797" s="25"/>
      <c r="IJ3797" s="25"/>
      <c r="IK3797" s="25"/>
      <c r="IL3797" s="25"/>
      <c r="IM3797" s="25"/>
      <c r="IN3797" s="25"/>
      <c r="IO3797" s="25"/>
      <c r="IP3797" s="25"/>
      <c r="IQ3797" s="25"/>
      <c r="IR3797" s="25"/>
      <c r="IS3797" s="25"/>
      <c r="IT3797" s="25"/>
      <c r="IU3797" s="25"/>
      <c r="IV3797" s="25"/>
    </row>
    <row r="3798" spans="1:256">
      <c r="A3798" s="48"/>
      <c r="B3798" s="65"/>
      <c r="C3798" s="50"/>
      <c r="D3798" s="51"/>
      <c r="E3798" s="19"/>
      <c r="F3798" s="21"/>
      <c r="G3798" s="25"/>
      <c r="H3798" s="25"/>
      <c r="I3798" s="25"/>
      <c r="J3798" s="25"/>
      <c r="K3798" s="25"/>
      <c r="L3798" s="25"/>
      <c r="M3798" s="25"/>
      <c r="N3798" s="25"/>
      <c r="O3798" s="25"/>
      <c r="P3798" s="25"/>
      <c r="Q3798" s="25"/>
      <c r="R3798" s="25"/>
      <c r="S3798" s="25"/>
      <c r="T3798" s="25"/>
      <c r="U3798" s="25"/>
      <c r="V3798" s="25"/>
      <c r="W3798" s="25"/>
      <c r="X3798" s="25"/>
      <c r="Y3798" s="25"/>
      <c r="Z3798" s="25"/>
      <c r="AA3798" s="25"/>
      <c r="AB3798" s="25"/>
      <c r="AC3798" s="25"/>
      <c r="AD3798" s="25"/>
      <c r="AE3798" s="25"/>
      <c r="AF3798" s="25"/>
      <c r="AG3798" s="25"/>
      <c r="AH3798" s="25"/>
      <c r="AI3798" s="25"/>
      <c r="AJ3798" s="25"/>
      <c r="AK3798" s="25"/>
      <c r="AL3798" s="25"/>
      <c r="AM3798" s="25"/>
      <c r="AN3798" s="25"/>
      <c r="AO3798" s="25"/>
      <c r="AP3798" s="25"/>
      <c r="AQ3798" s="25"/>
      <c r="AR3798" s="25"/>
      <c r="AS3798" s="25"/>
      <c r="AT3798" s="25"/>
      <c r="AU3798" s="25"/>
      <c r="AV3798" s="25"/>
      <c r="AW3798" s="25"/>
      <c r="AX3798" s="25"/>
      <c r="AY3798" s="25"/>
      <c r="AZ3798" s="25"/>
      <c r="BA3798" s="25"/>
      <c r="BB3798" s="25"/>
      <c r="BC3798" s="25"/>
      <c r="BD3798" s="25"/>
      <c r="BE3798" s="25"/>
      <c r="BF3798" s="25"/>
      <c r="BG3798" s="25"/>
      <c r="BH3798" s="25"/>
      <c r="BI3798" s="25"/>
      <c r="BJ3798" s="25"/>
      <c r="BK3798" s="25"/>
      <c r="BL3798" s="25"/>
      <c r="BM3798" s="25"/>
      <c r="BN3798" s="25"/>
      <c r="BO3798" s="25"/>
      <c r="BP3798" s="25"/>
      <c r="BQ3798" s="25"/>
      <c r="BR3798" s="25"/>
      <c r="BS3798" s="25"/>
      <c r="BT3798" s="25"/>
      <c r="BU3798" s="25"/>
      <c r="BV3798" s="25"/>
      <c r="BW3798" s="25"/>
      <c r="BX3798" s="25"/>
      <c r="BY3798" s="25"/>
      <c r="BZ3798" s="25"/>
      <c r="CA3798" s="25"/>
      <c r="CB3798" s="25"/>
      <c r="CC3798" s="25"/>
      <c r="CD3798" s="25"/>
      <c r="CE3798" s="25"/>
      <c r="CF3798" s="25"/>
      <c r="CG3798" s="25"/>
      <c r="CH3798" s="25"/>
      <c r="CI3798" s="25"/>
      <c r="CJ3798" s="25"/>
      <c r="CK3798" s="25"/>
      <c r="CL3798" s="25"/>
      <c r="CM3798" s="25"/>
      <c r="CN3798" s="25"/>
      <c r="CO3798" s="25"/>
      <c r="CP3798" s="25"/>
      <c r="CQ3798" s="25"/>
      <c r="CR3798" s="25"/>
      <c r="CS3798" s="25"/>
      <c r="CT3798" s="25"/>
      <c r="CU3798" s="25"/>
      <c r="CV3798" s="25"/>
      <c r="CW3798" s="25"/>
      <c r="CX3798" s="25"/>
      <c r="CY3798" s="25"/>
      <c r="CZ3798" s="25"/>
      <c r="DA3798" s="25"/>
      <c r="DB3798" s="25"/>
      <c r="DC3798" s="25"/>
      <c r="DD3798" s="25"/>
      <c r="DE3798" s="25"/>
      <c r="DF3798" s="25"/>
      <c r="DG3798" s="25"/>
      <c r="DH3798" s="25"/>
      <c r="DI3798" s="25"/>
      <c r="DJ3798" s="25"/>
      <c r="DK3798" s="25"/>
      <c r="DL3798" s="25"/>
      <c r="DM3798" s="25"/>
      <c r="DN3798" s="25"/>
      <c r="DO3798" s="25"/>
      <c r="DP3798" s="25"/>
      <c r="DQ3798" s="25"/>
      <c r="DR3798" s="25"/>
      <c r="DS3798" s="25"/>
      <c r="DT3798" s="25"/>
      <c r="DU3798" s="25"/>
      <c r="DV3798" s="25"/>
      <c r="DW3798" s="25"/>
      <c r="DX3798" s="25"/>
      <c r="DY3798" s="25"/>
      <c r="DZ3798" s="25"/>
      <c r="EA3798" s="25"/>
      <c r="EB3798" s="25"/>
      <c r="EC3798" s="25"/>
      <c r="ED3798" s="25"/>
      <c r="EE3798" s="25"/>
      <c r="EF3798" s="25"/>
      <c r="EG3798" s="25"/>
      <c r="EH3798" s="25"/>
      <c r="EI3798" s="25"/>
      <c r="EJ3798" s="25"/>
      <c r="EK3798" s="25"/>
      <c r="EL3798" s="25"/>
      <c r="EM3798" s="25"/>
      <c r="EN3798" s="25"/>
      <c r="EO3798" s="25"/>
      <c r="EP3798" s="25"/>
      <c r="EQ3798" s="25"/>
      <c r="ER3798" s="25"/>
      <c r="ES3798" s="25"/>
      <c r="ET3798" s="25"/>
      <c r="EU3798" s="25"/>
      <c r="EV3798" s="25"/>
      <c r="EW3798" s="25"/>
      <c r="EX3798" s="25"/>
      <c r="EY3798" s="25"/>
      <c r="EZ3798" s="25"/>
      <c r="FA3798" s="25"/>
      <c r="FB3798" s="25"/>
      <c r="FC3798" s="25"/>
      <c r="FD3798" s="25"/>
      <c r="FE3798" s="25"/>
      <c r="FF3798" s="25"/>
      <c r="FG3798" s="25"/>
      <c r="FH3798" s="25"/>
      <c r="FI3798" s="25"/>
      <c r="FJ3798" s="25"/>
      <c r="FK3798" s="25"/>
      <c r="FL3798" s="25"/>
      <c r="FM3798" s="25"/>
      <c r="FN3798" s="25"/>
      <c r="FO3798" s="25"/>
      <c r="FP3798" s="25"/>
      <c r="FQ3798" s="25"/>
      <c r="FR3798" s="25"/>
      <c r="FS3798" s="25"/>
      <c r="FT3798" s="25"/>
      <c r="FU3798" s="25"/>
      <c r="FV3798" s="25"/>
      <c r="FW3798" s="25"/>
      <c r="FX3798" s="25"/>
      <c r="FY3798" s="25"/>
      <c r="FZ3798" s="25"/>
      <c r="GA3798" s="25"/>
      <c r="GB3798" s="25"/>
      <c r="GC3798" s="25"/>
      <c r="GD3798" s="25"/>
      <c r="GE3798" s="25"/>
      <c r="GF3798" s="25"/>
      <c r="GG3798" s="25"/>
      <c r="GH3798" s="25"/>
      <c r="GI3798" s="25"/>
      <c r="GJ3798" s="25"/>
      <c r="GK3798" s="25"/>
      <c r="GL3798" s="25"/>
      <c r="GM3798" s="25"/>
      <c r="GN3798" s="25"/>
      <c r="GO3798" s="25"/>
      <c r="GP3798" s="25"/>
      <c r="GQ3798" s="25"/>
      <c r="GR3798" s="25"/>
      <c r="GS3798" s="25"/>
      <c r="GT3798" s="25"/>
      <c r="GU3798" s="25"/>
      <c r="GV3798" s="25"/>
      <c r="GW3798" s="25"/>
      <c r="GX3798" s="25"/>
      <c r="GY3798" s="25"/>
      <c r="GZ3798" s="25"/>
      <c r="HA3798" s="25"/>
      <c r="HB3798" s="25"/>
      <c r="HC3798" s="25"/>
      <c r="HD3798" s="25"/>
      <c r="HE3798" s="25"/>
      <c r="HF3798" s="25"/>
      <c r="HG3798" s="25"/>
      <c r="HH3798" s="25"/>
      <c r="HI3798" s="25"/>
      <c r="HJ3798" s="25"/>
      <c r="HK3798" s="25"/>
      <c r="HL3798" s="25"/>
      <c r="HM3798" s="25"/>
      <c r="HN3798" s="25"/>
      <c r="HO3798" s="25"/>
      <c r="HP3798" s="25"/>
      <c r="HQ3798" s="25"/>
      <c r="HR3798" s="25"/>
      <c r="HS3798" s="25"/>
      <c r="HT3798" s="25"/>
      <c r="HU3798" s="25"/>
      <c r="HV3798" s="25"/>
      <c r="HW3798" s="25"/>
      <c r="HX3798" s="25"/>
      <c r="HY3798" s="25"/>
      <c r="HZ3798" s="25"/>
      <c r="IA3798" s="25"/>
      <c r="IB3798" s="25"/>
      <c r="IC3798" s="25"/>
      <c r="ID3798" s="25"/>
      <c r="IE3798" s="25"/>
      <c r="IF3798" s="25"/>
      <c r="IG3798" s="25"/>
      <c r="IH3798" s="25"/>
      <c r="II3798" s="25"/>
      <c r="IJ3798" s="25"/>
      <c r="IK3798" s="25"/>
      <c r="IL3798" s="25"/>
      <c r="IM3798" s="25"/>
      <c r="IN3798" s="25"/>
      <c r="IO3798" s="25"/>
      <c r="IP3798" s="25"/>
      <c r="IQ3798" s="25"/>
      <c r="IR3798" s="25"/>
      <c r="IS3798" s="25"/>
      <c r="IT3798" s="25"/>
      <c r="IU3798" s="25"/>
      <c r="IV3798" s="25"/>
    </row>
    <row r="3799" spans="1:256">
      <c r="A3799" s="48"/>
      <c r="B3799" s="65"/>
      <c r="C3799" s="50"/>
      <c r="D3799" s="51"/>
      <c r="E3799" s="19"/>
      <c r="F3799" s="21"/>
      <c r="G3799" s="25"/>
      <c r="H3799" s="25"/>
      <c r="I3799" s="25"/>
      <c r="J3799" s="25"/>
      <c r="K3799" s="25"/>
      <c r="L3799" s="25"/>
      <c r="M3799" s="25"/>
      <c r="N3799" s="25"/>
      <c r="O3799" s="25"/>
      <c r="P3799" s="25"/>
      <c r="Q3799" s="25"/>
      <c r="R3799" s="25"/>
      <c r="S3799" s="25"/>
      <c r="T3799" s="25"/>
      <c r="U3799" s="25"/>
      <c r="V3799" s="25"/>
      <c r="W3799" s="25"/>
      <c r="X3799" s="25"/>
      <c r="Y3799" s="25"/>
      <c r="Z3799" s="25"/>
      <c r="AA3799" s="25"/>
      <c r="AB3799" s="25"/>
      <c r="AC3799" s="25"/>
      <c r="AD3799" s="25"/>
      <c r="AE3799" s="25"/>
      <c r="AF3799" s="25"/>
      <c r="AG3799" s="25"/>
      <c r="AH3799" s="25"/>
      <c r="AI3799" s="25"/>
      <c r="AJ3799" s="25"/>
      <c r="AK3799" s="25"/>
      <c r="AL3799" s="25"/>
      <c r="AM3799" s="25"/>
      <c r="AN3799" s="25"/>
      <c r="AO3799" s="25"/>
      <c r="AP3799" s="25"/>
      <c r="AQ3799" s="25"/>
      <c r="AR3799" s="25"/>
      <c r="AS3799" s="25"/>
      <c r="AT3799" s="25"/>
      <c r="AU3799" s="25"/>
      <c r="AV3799" s="25"/>
      <c r="AW3799" s="25"/>
      <c r="AX3799" s="25"/>
      <c r="AY3799" s="25"/>
      <c r="AZ3799" s="25"/>
      <c r="BA3799" s="25"/>
      <c r="BB3799" s="25"/>
      <c r="BC3799" s="25"/>
      <c r="BD3799" s="25"/>
      <c r="BE3799" s="25"/>
      <c r="BF3799" s="25"/>
      <c r="BG3799" s="25"/>
      <c r="BH3799" s="25"/>
      <c r="BI3799" s="25"/>
      <c r="BJ3799" s="25"/>
      <c r="BK3799" s="25"/>
      <c r="BL3799" s="25"/>
      <c r="BM3799" s="25"/>
      <c r="BN3799" s="25"/>
      <c r="BO3799" s="25"/>
      <c r="BP3799" s="25"/>
      <c r="BQ3799" s="25"/>
      <c r="BR3799" s="25"/>
      <c r="BS3799" s="25"/>
      <c r="BT3799" s="25"/>
      <c r="BU3799" s="25"/>
      <c r="BV3799" s="25"/>
      <c r="BW3799" s="25"/>
      <c r="BX3799" s="25"/>
      <c r="BY3799" s="25"/>
      <c r="BZ3799" s="25"/>
      <c r="CA3799" s="25"/>
      <c r="CB3799" s="25"/>
      <c r="CC3799" s="25"/>
      <c r="CD3799" s="25"/>
      <c r="CE3799" s="25"/>
      <c r="CF3799" s="25"/>
      <c r="CG3799" s="25"/>
      <c r="CH3799" s="25"/>
      <c r="CI3799" s="25"/>
      <c r="CJ3799" s="25"/>
      <c r="CK3799" s="25"/>
      <c r="CL3799" s="25"/>
      <c r="CM3799" s="25"/>
      <c r="CN3799" s="25"/>
      <c r="CO3799" s="25"/>
      <c r="CP3799" s="25"/>
      <c r="CQ3799" s="25"/>
      <c r="CR3799" s="25"/>
      <c r="CS3799" s="25"/>
      <c r="CT3799" s="25"/>
      <c r="CU3799" s="25"/>
      <c r="CV3799" s="25"/>
      <c r="CW3799" s="25"/>
      <c r="CX3799" s="25"/>
      <c r="CY3799" s="25"/>
      <c r="CZ3799" s="25"/>
      <c r="DA3799" s="25"/>
      <c r="DB3799" s="25"/>
      <c r="DC3799" s="25"/>
      <c r="DD3799" s="25"/>
      <c r="DE3799" s="25"/>
      <c r="DF3799" s="25"/>
      <c r="DG3799" s="25"/>
      <c r="DH3799" s="25"/>
      <c r="DI3799" s="25"/>
      <c r="DJ3799" s="25"/>
      <c r="DK3799" s="25"/>
      <c r="DL3799" s="25"/>
      <c r="DM3799" s="25"/>
      <c r="DN3799" s="25"/>
      <c r="DO3799" s="25"/>
      <c r="DP3799" s="25"/>
      <c r="DQ3799" s="25"/>
      <c r="DR3799" s="25"/>
      <c r="DS3799" s="25"/>
      <c r="DT3799" s="25"/>
      <c r="DU3799" s="25"/>
      <c r="DV3799" s="25"/>
      <c r="DW3799" s="25"/>
      <c r="DX3799" s="25"/>
      <c r="DY3799" s="25"/>
      <c r="DZ3799" s="25"/>
      <c r="EA3799" s="25"/>
      <c r="EB3799" s="25"/>
      <c r="EC3799" s="25"/>
      <c r="ED3799" s="25"/>
      <c r="EE3799" s="25"/>
      <c r="EF3799" s="25"/>
      <c r="EG3799" s="25"/>
      <c r="EH3799" s="25"/>
      <c r="EI3799" s="25"/>
      <c r="EJ3799" s="25"/>
      <c r="EK3799" s="25"/>
      <c r="EL3799" s="25"/>
      <c r="EM3799" s="25"/>
      <c r="EN3799" s="25"/>
      <c r="EO3799" s="25"/>
      <c r="EP3799" s="25"/>
      <c r="EQ3799" s="25"/>
      <c r="ER3799" s="25"/>
      <c r="ES3799" s="25"/>
      <c r="ET3799" s="25"/>
      <c r="EU3799" s="25"/>
      <c r="EV3799" s="25"/>
      <c r="EW3799" s="25"/>
      <c r="EX3799" s="25"/>
      <c r="EY3799" s="25"/>
      <c r="EZ3799" s="25"/>
      <c r="FA3799" s="25"/>
      <c r="FB3799" s="25"/>
      <c r="FC3799" s="25"/>
      <c r="FD3799" s="25"/>
      <c r="FE3799" s="25"/>
      <c r="FF3799" s="25"/>
      <c r="FG3799" s="25"/>
      <c r="FH3799" s="25"/>
      <c r="FI3799" s="25"/>
      <c r="FJ3799" s="25"/>
      <c r="FK3799" s="25"/>
      <c r="FL3799" s="25"/>
      <c r="FM3799" s="25"/>
      <c r="FN3799" s="25"/>
      <c r="FO3799" s="25"/>
      <c r="FP3799" s="25"/>
      <c r="FQ3799" s="25"/>
      <c r="FR3799" s="25"/>
      <c r="FS3799" s="25"/>
      <c r="FT3799" s="25"/>
      <c r="FU3799" s="25"/>
      <c r="FV3799" s="25"/>
      <c r="FW3799" s="25"/>
      <c r="FX3799" s="25"/>
      <c r="FY3799" s="25"/>
      <c r="FZ3799" s="25"/>
      <c r="GA3799" s="25"/>
      <c r="GB3799" s="25"/>
      <c r="GC3799" s="25"/>
      <c r="GD3799" s="25"/>
      <c r="GE3799" s="25"/>
      <c r="GF3799" s="25"/>
      <c r="GG3799" s="25"/>
      <c r="GH3799" s="25"/>
      <c r="GI3799" s="25"/>
      <c r="GJ3799" s="25"/>
      <c r="GK3799" s="25"/>
      <c r="GL3799" s="25"/>
      <c r="GM3799" s="25"/>
      <c r="GN3799" s="25"/>
      <c r="GO3799" s="25"/>
      <c r="GP3799" s="25"/>
      <c r="GQ3799" s="25"/>
      <c r="GR3799" s="25"/>
      <c r="GS3799" s="25"/>
      <c r="GT3799" s="25"/>
      <c r="GU3799" s="25"/>
      <c r="GV3799" s="25"/>
      <c r="GW3799" s="25"/>
      <c r="GX3799" s="25"/>
      <c r="GY3799" s="25"/>
      <c r="GZ3799" s="25"/>
      <c r="HA3799" s="25"/>
      <c r="HB3799" s="25"/>
      <c r="HC3799" s="25"/>
      <c r="HD3799" s="25"/>
      <c r="HE3799" s="25"/>
      <c r="HF3799" s="25"/>
      <c r="HG3799" s="25"/>
      <c r="HH3799" s="25"/>
      <c r="HI3799" s="25"/>
      <c r="HJ3799" s="25"/>
      <c r="HK3799" s="25"/>
      <c r="HL3799" s="25"/>
      <c r="HM3799" s="25"/>
      <c r="HN3799" s="25"/>
      <c r="HO3799" s="25"/>
      <c r="HP3799" s="25"/>
      <c r="HQ3799" s="25"/>
      <c r="HR3799" s="25"/>
      <c r="HS3799" s="25"/>
      <c r="HT3799" s="25"/>
      <c r="HU3799" s="25"/>
      <c r="HV3799" s="25"/>
      <c r="HW3799" s="25"/>
      <c r="HX3799" s="25"/>
      <c r="HY3799" s="25"/>
      <c r="HZ3799" s="25"/>
      <c r="IA3799" s="25"/>
      <c r="IB3799" s="25"/>
      <c r="IC3799" s="25"/>
      <c r="ID3799" s="25"/>
      <c r="IE3799" s="25"/>
      <c r="IF3799" s="25"/>
      <c r="IG3799" s="25"/>
      <c r="IH3799" s="25"/>
      <c r="II3799" s="25"/>
      <c r="IJ3799" s="25"/>
      <c r="IK3799" s="25"/>
      <c r="IL3799" s="25"/>
      <c r="IM3799" s="25"/>
      <c r="IN3799" s="25"/>
      <c r="IO3799" s="25"/>
      <c r="IP3799" s="25"/>
      <c r="IQ3799" s="25"/>
      <c r="IR3799" s="25"/>
      <c r="IS3799" s="25"/>
      <c r="IT3799" s="25"/>
      <c r="IU3799" s="25"/>
      <c r="IV3799" s="25"/>
    </row>
    <row r="3800" spans="1:256">
      <c r="A3800" s="48"/>
      <c r="B3800" s="65"/>
      <c r="C3800" s="50"/>
      <c r="D3800" s="51"/>
      <c r="E3800" s="19"/>
      <c r="F3800" s="21"/>
      <c r="G3800" s="25"/>
      <c r="H3800" s="25"/>
      <c r="I3800" s="25"/>
      <c r="J3800" s="25"/>
      <c r="K3800" s="25"/>
      <c r="L3800" s="25"/>
      <c r="M3800" s="25"/>
      <c r="N3800" s="25"/>
      <c r="O3800" s="25"/>
      <c r="P3800" s="25"/>
      <c r="Q3800" s="25"/>
      <c r="R3800" s="25"/>
      <c r="S3800" s="25"/>
      <c r="T3800" s="25"/>
      <c r="U3800" s="25"/>
      <c r="V3800" s="25"/>
      <c r="W3800" s="25"/>
      <c r="X3800" s="25"/>
      <c r="Y3800" s="25"/>
      <c r="Z3800" s="25"/>
      <c r="AA3800" s="25"/>
      <c r="AB3800" s="25"/>
      <c r="AC3800" s="25"/>
      <c r="AD3800" s="25"/>
      <c r="AE3800" s="25"/>
      <c r="AF3800" s="25"/>
      <c r="AG3800" s="25"/>
      <c r="AH3800" s="25"/>
      <c r="AI3800" s="25"/>
      <c r="AJ3800" s="25"/>
      <c r="AK3800" s="25"/>
      <c r="AL3800" s="25"/>
      <c r="AM3800" s="25"/>
      <c r="AN3800" s="25"/>
      <c r="AO3800" s="25"/>
      <c r="AP3800" s="25"/>
      <c r="AQ3800" s="25"/>
      <c r="AR3800" s="25"/>
      <c r="AS3800" s="25"/>
      <c r="AT3800" s="25"/>
      <c r="AU3800" s="25"/>
      <c r="AV3800" s="25"/>
      <c r="AW3800" s="25"/>
      <c r="AX3800" s="25"/>
      <c r="AY3800" s="25"/>
      <c r="AZ3800" s="25"/>
      <c r="BA3800" s="25"/>
      <c r="BB3800" s="25"/>
      <c r="BC3800" s="25"/>
      <c r="BD3800" s="25"/>
      <c r="BE3800" s="25"/>
      <c r="BF3800" s="25"/>
      <c r="BG3800" s="25"/>
      <c r="BH3800" s="25"/>
      <c r="BI3800" s="25"/>
      <c r="BJ3800" s="25"/>
      <c r="BK3800" s="25"/>
      <c r="BL3800" s="25"/>
      <c r="BM3800" s="25"/>
      <c r="BN3800" s="25"/>
      <c r="BO3800" s="25"/>
      <c r="BP3800" s="25"/>
      <c r="BQ3800" s="25"/>
      <c r="BR3800" s="25"/>
      <c r="BS3800" s="25"/>
      <c r="BT3800" s="25"/>
      <c r="BU3800" s="25"/>
      <c r="BV3800" s="25"/>
      <c r="BW3800" s="25"/>
      <c r="BX3800" s="25"/>
      <c r="BY3800" s="25"/>
      <c r="BZ3800" s="25"/>
      <c r="CA3800" s="25"/>
      <c r="CB3800" s="25"/>
      <c r="CC3800" s="25"/>
      <c r="CD3800" s="25"/>
      <c r="CE3800" s="25"/>
      <c r="CF3800" s="25"/>
      <c r="CG3800" s="25"/>
      <c r="CH3800" s="25"/>
      <c r="CI3800" s="25"/>
      <c r="CJ3800" s="25"/>
      <c r="CK3800" s="25"/>
      <c r="CL3800" s="25"/>
      <c r="CM3800" s="25"/>
      <c r="CN3800" s="25"/>
      <c r="CO3800" s="25"/>
      <c r="CP3800" s="25"/>
      <c r="CQ3800" s="25"/>
      <c r="CR3800" s="25"/>
      <c r="CS3800" s="25"/>
      <c r="CT3800" s="25"/>
      <c r="CU3800" s="25"/>
      <c r="CV3800" s="25"/>
      <c r="CW3800" s="25"/>
      <c r="CX3800" s="25"/>
      <c r="CY3800" s="25"/>
      <c r="CZ3800" s="25"/>
      <c r="DA3800" s="25"/>
      <c r="DB3800" s="25"/>
      <c r="DC3800" s="25"/>
      <c r="DD3800" s="25"/>
      <c r="DE3800" s="25"/>
      <c r="DF3800" s="25"/>
      <c r="DG3800" s="25"/>
      <c r="DH3800" s="25"/>
      <c r="DI3800" s="25"/>
      <c r="DJ3800" s="25"/>
      <c r="DK3800" s="25"/>
      <c r="DL3800" s="25"/>
      <c r="DM3800" s="25"/>
      <c r="DN3800" s="25"/>
      <c r="DO3800" s="25"/>
      <c r="DP3800" s="25"/>
      <c r="DQ3800" s="25"/>
      <c r="DR3800" s="25"/>
      <c r="DS3800" s="25"/>
      <c r="DT3800" s="25"/>
      <c r="DU3800" s="25"/>
      <c r="DV3800" s="25"/>
      <c r="DW3800" s="25"/>
      <c r="DX3800" s="25"/>
      <c r="DY3800" s="25"/>
      <c r="DZ3800" s="25"/>
      <c r="EA3800" s="25"/>
      <c r="EB3800" s="25"/>
      <c r="EC3800" s="25"/>
      <c r="ED3800" s="25"/>
      <c r="EE3800" s="25"/>
      <c r="EF3800" s="25"/>
      <c r="EG3800" s="25"/>
      <c r="EH3800" s="25"/>
      <c r="EI3800" s="25"/>
      <c r="EJ3800" s="25"/>
      <c r="EK3800" s="25"/>
      <c r="EL3800" s="25"/>
      <c r="EM3800" s="25"/>
      <c r="EN3800" s="25"/>
      <c r="EO3800" s="25"/>
      <c r="EP3800" s="25"/>
      <c r="EQ3800" s="25"/>
      <c r="ER3800" s="25"/>
      <c r="ES3800" s="25"/>
      <c r="ET3800" s="25"/>
      <c r="EU3800" s="25"/>
      <c r="EV3800" s="25"/>
      <c r="EW3800" s="25"/>
      <c r="EX3800" s="25"/>
      <c r="EY3800" s="25"/>
      <c r="EZ3800" s="25"/>
      <c r="FA3800" s="25"/>
      <c r="FB3800" s="25"/>
      <c r="FC3800" s="25"/>
      <c r="FD3800" s="25"/>
      <c r="FE3800" s="25"/>
      <c r="FF3800" s="25"/>
      <c r="FG3800" s="25"/>
      <c r="FH3800" s="25"/>
      <c r="FI3800" s="25"/>
      <c r="FJ3800" s="25"/>
      <c r="FK3800" s="25"/>
      <c r="FL3800" s="25"/>
      <c r="FM3800" s="25"/>
      <c r="FN3800" s="25"/>
      <c r="FO3800" s="25"/>
      <c r="FP3800" s="25"/>
      <c r="FQ3800" s="25"/>
      <c r="FR3800" s="25"/>
      <c r="FS3800" s="25"/>
      <c r="FT3800" s="25"/>
      <c r="FU3800" s="25"/>
      <c r="FV3800" s="25"/>
      <c r="FW3800" s="25"/>
      <c r="FX3800" s="25"/>
      <c r="FY3800" s="25"/>
      <c r="FZ3800" s="25"/>
      <c r="GA3800" s="25"/>
      <c r="GB3800" s="25"/>
      <c r="GC3800" s="25"/>
      <c r="GD3800" s="25"/>
      <c r="GE3800" s="25"/>
      <c r="GF3800" s="25"/>
      <c r="GG3800" s="25"/>
      <c r="GH3800" s="25"/>
      <c r="GI3800" s="25"/>
      <c r="GJ3800" s="25"/>
      <c r="GK3800" s="25"/>
      <c r="GL3800" s="25"/>
      <c r="GM3800" s="25"/>
      <c r="GN3800" s="25"/>
      <c r="GO3800" s="25"/>
      <c r="GP3800" s="25"/>
      <c r="GQ3800" s="25"/>
      <c r="GR3800" s="25"/>
      <c r="GS3800" s="25"/>
      <c r="GT3800" s="25"/>
      <c r="GU3800" s="25"/>
      <c r="GV3800" s="25"/>
      <c r="GW3800" s="25"/>
      <c r="GX3800" s="25"/>
      <c r="GY3800" s="25"/>
      <c r="GZ3800" s="25"/>
      <c r="HA3800" s="25"/>
      <c r="HB3800" s="25"/>
      <c r="HC3800" s="25"/>
      <c r="HD3800" s="25"/>
      <c r="HE3800" s="25"/>
      <c r="HF3800" s="25"/>
      <c r="HG3800" s="25"/>
      <c r="HH3800" s="25"/>
      <c r="HI3800" s="25"/>
      <c r="HJ3800" s="25"/>
      <c r="HK3800" s="25"/>
      <c r="HL3800" s="25"/>
      <c r="HM3800" s="25"/>
      <c r="HN3800" s="25"/>
      <c r="HO3800" s="25"/>
      <c r="HP3800" s="25"/>
      <c r="HQ3800" s="25"/>
      <c r="HR3800" s="25"/>
      <c r="HS3800" s="25"/>
      <c r="HT3800" s="25"/>
      <c r="HU3800" s="25"/>
      <c r="HV3800" s="25"/>
      <c r="HW3800" s="25"/>
      <c r="HX3800" s="25"/>
      <c r="HY3800" s="25"/>
      <c r="HZ3800" s="25"/>
      <c r="IA3800" s="25"/>
      <c r="IB3800" s="25"/>
      <c r="IC3800" s="25"/>
      <c r="ID3800" s="25"/>
      <c r="IE3800" s="25"/>
      <c r="IF3800" s="25"/>
      <c r="IG3800" s="25"/>
      <c r="IH3800" s="25"/>
      <c r="II3800" s="25"/>
      <c r="IJ3800" s="25"/>
      <c r="IK3800" s="25"/>
      <c r="IL3800" s="25"/>
      <c r="IM3800" s="25"/>
      <c r="IN3800" s="25"/>
      <c r="IO3800" s="25"/>
      <c r="IP3800" s="25"/>
      <c r="IQ3800" s="25"/>
      <c r="IR3800" s="25"/>
      <c r="IS3800" s="25"/>
      <c r="IT3800" s="25"/>
      <c r="IU3800" s="25"/>
      <c r="IV3800" s="25"/>
    </row>
    <row r="3801" spans="1:256">
      <c r="A3801" s="48"/>
      <c r="B3801" s="65"/>
      <c r="C3801" s="50"/>
      <c r="D3801" s="51"/>
      <c r="E3801" s="19"/>
      <c r="F3801" s="21"/>
      <c r="G3801" s="25"/>
      <c r="H3801" s="25"/>
      <c r="I3801" s="25"/>
      <c r="J3801" s="25"/>
      <c r="K3801" s="25"/>
      <c r="L3801" s="25"/>
      <c r="M3801" s="25"/>
      <c r="N3801" s="25"/>
      <c r="O3801" s="25"/>
      <c r="P3801" s="25"/>
      <c r="Q3801" s="25"/>
      <c r="R3801" s="25"/>
      <c r="S3801" s="25"/>
      <c r="T3801" s="25"/>
      <c r="U3801" s="25"/>
      <c r="V3801" s="25"/>
      <c r="W3801" s="25"/>
      <c r="X3801" s="25"/>
      <c r="Y3801" s="25"/>
      <c r="Z3801" s="25"/>
      <c r="AA3801" s="25"/>
      <c r="AB3801" s="25"/>
      <c r="AC3801" s="25"/>
      <c r="AD3801" s="25"/>
      <c r="AE3801" s="25"/>
      <c r="AF3801" s="25"/>
      <c r="AG3801" s="25"/>
      <c r="AH3801" s="25"/>
      <c r="AI3801" s="25"/>
      <c r="AJ3801" s="25"/>
      <c r="AK3801" s="25"/>
      <c r="AL3801" s="25"/>
      <c r="AM3801" s="25"/>
      <c r="AN3801" s="25"/>
      <c r="AO3801" s="25"/>
      <c r="AP3801" s="25"/>
      <c r="AQ3801" s="25"/>
      <c r="AR3801" s="25"/>
      <c r="AS3801" s="25"/>
      <c r="AT3801" s="25"/>
      <c r="AU3801" s="25"/>
      <c r="AV3801" s="25"/>
      <c r="AW3801" s="25"/>
      <c r="AX3801" s="25"/>
      <c r="AY3801" s="25"/>
      <c r="AZ3801" s="25"/>
      <c r="BA3801" s="25"/>
      <c r="BB3801" s="25"/>
      <c r="BC3801" s="25"/>
      <c r="BD3801" s="25"/>
      <c r="BE3801" s="25"/>
      <c r="BF3801" s="25"/>
      <c r="BG3801" s="25"/>
      <c r="BH3801" s="25"/>
      <c r="BI3801" s="25"/>
      <c r="BJ3801" s="25"/>
      <c r="BK3801" s="25"/>
      <c r="BL3801" s="25"/>
      <c r="BM3801" s="25"/>
      <c r="BN3801" s="25"/>
      <c r="BO3801" s="25"/>
      <c r="BP3801" s="25"/>
      <c r="BQ3801" s="25"/>
      <c r="BR3801" s="25"/>
      <c r="BS3801" s="25"/>
      <c r="BT3801" s="25"/>
      <c r="BU3801" s="25"/>
      <c r="BV3801" s="25"/>
      <c r="BW3801" s="25"/>
      <c r="BX3801" s="25"/>
      <c r="BY3801" s="25"/>
      <c r="BZ3801" s="25"/>
      <c r="CA3801" s="25"/>
      <c r="CB3801" s="25"/>
      <c r="CC3801" s="25"/>
      <c r="CD3801" s="25"/>
      <c r="CE3801" s="25"/>
      <c r="CF3801" s="25"/>
      <c r="CG3801" s="25"/>
      <c r="CH3801" s="25"/>
      <c r="CI3801" s="25"/>
      <c r="CJ3801" s="25"/>
      <c r="CK3801" s="25"/>
      <c r="CL3801" s="25"/>
      <c r="CM3801" s="25"/>
      <c r="CN3801" s="25"/>
      <c r="CO3801" s="25"/>
      <c r="CP3801" s="25"/>
      <c r="CQ3801" s="25"/>
      <c r="CR3801" s="25"/>
      <c r="CS3801" s="25"/>
      <c r="CT3801" s="25"/>
      <c r="CU3801" s="25"/>
      <c r="CV3801" s="25"/>
      <c r="CW3801" s="25"/>
      <c r="CX3801" s="25"/>
      <c r="CY3801" s="25"/>
      <c r="CZ3801" s="25"/>
      <c r="DA3801" s="25"/>
      <c r="DB3801" s="25"/>
      <c r="DC3801" s="25"/>
      <c r="DD3801" s="25"/>
      <c r="DE3801" s="25"/>
      <c r="DF3801" s="25"/>
      <c r="DG3801" s="25"/>
      <c r="DH3801" s="25"/>
      <c r="DI3801" s="25"/>
      <c r="DJ3801" s="25"/>
      <c r="DK3801" s="25"/>
      <c r="DL3801" s="25"/>
      <c r="DM3801" s="25"/>
      <c r="DN3801" s="25"/>
      <c r="DO3801" s="25"/>
      <c r="DP3801" s="25"/>
      <c r="DQ3801" s="25"/>
      <c r="DR3801" s="25"/>
      <c r="DS3801" s="25"/>
      <c r="DT3801" s="25"/>
      <c r="DU3801" s="25"/>
      <c r="DV3801" s="25"/>
      <c r="DW3801" s="25"/>
      <c r="DX3801" s="25"/>
      <c r="DY3801" s="25"/>
      <c r="DZ3801" s="25"/>
      <c r="EA3801" s="25"/>
      <c r="EB3801" s="25"/>
      <c r="EC3801" s="25"/>
      <c r="ED3801" s="25"/>
      <c r="EE3801" s="25"/>
      <c r="EF3801" s="25"/>
      <c r="EG3801" s="25"/>
      <c r="EH3801" s="25"/>
      <c r="EI3801" s="25"/>
      <c r="EJ3801" s="25"/>
      <c r="EK3801" s="25"/>
      <c r="EL3801" s="25"/>
      <c r="EM3801" s="25"/>
      <c r="EN3801" s="25"/>
      <c r="EO3801" s="25"/>
      <c r="EP3801" s="25"/>
      <c r="EQ3801" s="25"/>
      <c r="ER3801" s="25"/>
      <c r="ES3801" s="25"/>
      <c r="ET3801" s="25"/>
      <c r="EU3801" s="25"/>
      <c r="EV3801" s="25"/>
      <c r="EW3801" s="25"/>
      <c r="EX3801" s="25"/>
      <c r="EY3801" s="25"/>
      <c r="EZ3801" s="25"/>
      <c r="FA3801" s="25"/>
      <c r="FB3801" s="25"/>
      <c r="FC3801" s="25"/>
      <c r="FD3801" s="25"/>
      <c r="FE3801" s="25"/>
      <c r="FF3801" s="25"/>
      <c r="FG3801" s="25"/>
      <c r="FH3801" s="25"/>
      <c r="FI3801" s="25"/>
      <c r="FJ3801" s="25"/>
      <c r="FK3801" s="25"/>
      <c r="FL3801" s="25"/>
      <c r="FM3801" s="25"/>
      <c r="FN3801" s="25"/>
      <c r="FO3801" s="25"/>
      <c r="FP3801" s="25"/>
      <c r="FQ3801" s="25"/>
      <c r="FR3801" s="25"/>
      <c r="FS3801" s="25"/>
      <c r="FT3801" s="25"/>
      <c r="FU3801" s="25"/>
      <c r="FV3801" s="25"/>
      <c r="FW3801" s="25"/>
      <c r="FX3801" s="25"/>
      <c r="FY3801" s="25"/>
      <c r="FZ3801" s="25"/>
      <c r="GA3801" s="25"/>
      <c r="GB3801" s="25"/>
      <c r="GC3801" s="25"/>
      <c r="GD3801" s="25"/>
      <c r="GE3801" s="25"/>
      <c r="GF3801" s="25"/>
      <c r="GG3801" s="25"/>
      <c r="GH3801" s="25"/>
      <c r="GI3801" s="25"/>
      <c r="GJ3801" s="25"/>
      <c r="GK3801" s="25"/>
      <c r="GL3801" s="25"/>
      <c r="GM3801" s="25"/>
      <c r="GN3801" s="25"/>
      <c r="GO3801" s="25"/>
      <c r="GP3801" s="25"/>
      <c r="GQ3801" s="25"/>
      <c r="GR3801" s="25"/>
      <c r="GS3801" s="25"/>
      <c r="GT3801" s="25"/>
      <c r="GU3801" s="25"/>
      <c r="GV3801" s="25"/>
      <c r="GW3801" s="25"/>
      <c r="GX3801" s="25"/>
      <c r="GY3801" s="25"/>
      <c r="GZ3801" s="25"/>
      <c r="HA3801" s="25"/>
      <c r="HB3801" s="25"/>
      <c r="HC3801" s="25"/>
      <c r="HD3801" s="25"/>
      <c r="HE3801" s="25"/>
      <c r="HF3801" s="25"/>
      <c r="HG3801" s="25"/>
      <c r="HH3801" s="25"/>
      <c r="HI3801" s="25"/>
      <c r="HJ3801" s="25"/>
      <c r="HK3801" s="25"/>
      <c r="HL3801" s="25"/>
      <c r="HM3801" s="25"/>
      <c r="HN3801" s="25"/>
      <c r="HO3801" s="25"/>
      <c r="HP3801" s="25"/>
      <c r="HQ3801" s="25"/>
      <c r="HR3801" s="25"/>
      <c r="HS3801" s="25"/>
      <c r="HT3801" s="25"/>
      <c r="HU3801" s="25"/>
      <c r="HV3801" s="25"/>
      <c r="HW3801" s="25"/>
      <c r="HX3801" s="25"/>
      <c r="HY3801" s="25"/>
      <c r="HZ3801" s="25"/>
      <c r="IA3801" s="25"/>
      <c r="IB3801" s="25"/>
      <c r="IC3801" s="25"/>
      <c r="ID3801" s="25"/>
      <c r="IE3801" s="25"/>
      <c r="IF3801" s="25"/>
      <c r="IG3801" s="25"/>
      <c r="IH3801" s="25"/>
      <c r="II3801" s="25"/>
      <c r="IJ3801" s="25"/>
      <c r="IK3801" s="25"/>
      <c r="IL3801" s="25"/>
      <c r="IM3801" s="25"/>
      <c r="IN3801" s="25"/>
      <c r="IO3801" s="25"/>
      <c r="IP3801" s="25"/>
      <c r="IQ3801" s="25"/>
      <c r="IR3801" s="25"/>
      <c r="IS3801" s="25"/>
      <c r="IT3801" s="25"/>
      <c r="IU3801" s="25"/>
      <c r="IV3801" s="25"/>
    </row>
    <row r="3802" spans="1:256">
      <c r="A3802" s="48"/>
      <c r="B3802" s="65"/>
      <c r="C3802" s="50"/>
      <c r="D3802" s="51"/>
      <c r="E3802" s="19"/>
      <c r="F3802" s="21"/>
      <c r="G3802" s="25"/>
      <c r="H3802" s="25"/>
      <c r="I3802" s="25"/>
      <c r="J3802" s="25"/>
      <c r="K3802" s="25"/>
      <c r="L3802" s="25"/>
      <c r="M3802" s="25"/>
      <c r="N3802" s="25"/>
      <c r="O3802" s="25"/>
      <c r="P3802" s="25"/>
      <c r="Q3802" s="25"/>
      <c r="R3802" s="25"/>
      <c r="S3802" s="25"/>
      <c r="T3802" s="25"/>
      <c r="U3802" s="25"/>
      <c r="V3802" s="25"/>
      <c r="W3802" s="25"/>
      <c r="X3802" s="25"/>
      <c r="Y3802" s="25"/>
      <c r="Z3802" s="25"/>
      <c r="AA3802" s="25"/>
      <c r="AB3802" s="25"/>
      <c r="AC3802" s="25"/>
      <c r="AD3802" s="25"/>
      <c r="AE3802" s="25"/>
      <c r="AF3802" s="25"/>
      <c r="AG3802" s="25"/>
      <c r="AH3802" s="25"/>
      <c r="AI3802" s="25"/>
      <c r="AJ3802" s="25"/>
      <c r="AK3802" s="25"/>
      <c r="AL3802" s="25"/>
      <c r="AM3802" s="25"/>
      <c r="AN3802" s="25"/>
      <c r="AO3802" s="25"/>
      <c r="AP3802" s="25"/>
      <c r="AQ3802" s="25"/>
      <c r="AR3802" s="25"/>
      <c r="AS3802" s="25"/>
      <c r="AT3802" s="25"/>
      <c r="AU3802" s="25"/>
      <c r="AV3802" s="25"/>
      <c r="AW3802" s="25"/>
      <c r="AX3802" s="25"/>
      <c r="AY3802" s="25"/>
      <c r="AZ3802" s="25"/>
      <c r="BA3802" s="25"/>
      <c r="BB3802" s="25"/>
      <c r="BC3802" s="25"/>
      <c r="BD3802" s="25"/>
      <c r="BE3802" s="25"/>
      <c r="BF3802" s="25"/>
      <c r="BG3802" s="25"/>
      <c r="BH3802" s="25"/>
      <c r="BI3802" s="25"/>
      <c r="BJ3802" s="25"/>
      <c r="BK3802" s="25"/>
      <c r="BL3802" s="25"/>
      <c r="BM3802" s="25"/>
      <c r="BN3802" s="25"/>
      <c r="BO3802" s="25"/>
      <c r="BP3802" s="25"/>
      <c r="BQ3802" s="25"/>
      <c r="BR3802" s="25"/>
      <c r="BS3802" s="25"/>
      <c r="BT3802" s="25"/>
      <c r="BU3802" s="25"/>
      <c r="BV3802" s="25"/>
      <c r="BW3802" s="25"/>
      <c r="BX3802" s="25"/>
      <c r="BY3802" s="25"/>
      <c r="BZ3802" s="25"/>
      <c r="CA3802" s="25"/>
      <c r="CB3802" s="25"/>
      <c r="CC3802" s="25"/>
      <c r="CD3802" s="25"/>
      <c r="CE3802" s="25"/>
      <c r="CF3802" s="25"/>
      <c r="CG3802" s="25"/>
      <c r="CH3802" s="25"/>
      <c r="CI3802" s="25"/>
      <c r="CJ3802" s="25"/>
      <c r="CK3802" s="25"/>
      <c r="CL3802" s="25"/>
      <c r="CM3802" s="25"/>
      <c r="CN3802" s="25"/>
      <c r="CO3802" s="25"/>
      <c r="CP3802" s="25"/>
      <c r="CQ3802" s="25"/>
      <c r="CR3802" s="25"/>
      <c r="CS3802" s="25"/>
      <c r="CT3802" s="25"/>
      <c r="CU3802" s="25"/>
      <c r="CV3802" s="25"/>
      <c r="CW3802" s="25"/>
      <c r="CX3802" s="25"/>
      <c r="CY3802" s="25"/>
      <c r="CZ3802" s="25"/>
      <c r="DA3802" s="25"/>
      <c r="DB3802" s="25"/>
      <c r="DC3802" s="25"/>
      <c r="DD3802" s="25"/>
      <c r="DE3802" s="25"/>
      <c r="DF3802" s="25"/>
      <c r="DG3802" s="25"/>
      <c r="DH3802" s="25"/>
      <c r="DI3802" s="25"/>
      <c r="DJ3802" s="25"/>
      <c r="DK3802" s="25"/>
      <c r="DL3802" s="25"/>
      <c r="DM3802" s="25"/>
      <c r="DN3802" s="25"/>
      <c r="DO3802" s="25"/>
      <c r="DP3802" s="25"/>
      <c r="DQ3802" s="25"/>
      <c r="DR3802" s="25"/>
      <c r="DS3802" s="25"/>
      <c r="DT3802" s="25"/>
      <c r="DU3802" s="25"/>
      <c r="DV3802" s="25"/>
      <c r="DW3802" s="25"/>
      <c r="DX3802" s="25"/>
      <c r="DY3802" s="25"/>
      <c r="DZ3802" s="25"/>
      <c r="EA3802" s="25"/>
      <c r="EB3802" s="25"/>
      <c r="EC3802" s="25"/>
      <c r="ED3802" s="25"/>
      <c r="EE3802" s="25"/>
      <c r="EF3802" s="25"/>
      <c r="EG3802" s="25"/>
      <c r="EH3802" s="25"/>
      <c r="EI3802" s="25"/>
      <c r="EJ3802" s="25"/>
      <c r="EK3802" s="25"/>
      <c r="EL3802" s="25"/>
      <c r="EM3802" s="25"/>
      <c r="EN3802" s="25"/>
      <c r="EO3802" s="25"/>
      <c r="EP3802" s="25"/>
      <c r="EQ3802" s="25"/>
      <c r="ER3802" s="25"/>
      <c r="ES3802" s="25"/>
      <c r="ET3802" s="25"/>
      <c r="EU3802" s="25"/>
      <c r="EV3802" s="25"/>
      <c r="EW3802" s="25"/>
      <c r="EX3802" s="25"/>
      <c r="EY3802" s="25"/>
      <c r="EZ3802" s="25"/>
      <c r="FA3802" s="25"/>
      <c r="FB3802" s="25"/>
      <c r="FC3802" s="25"/>
      <c r="FD3802" s="25"/>
      <c r="FE3802" s="25"/>
      <c r="FF3802" s="25"/>
      <c r="FG3802" s="25"/>
      <c r="FH3802" s="25"/>
      <c r="FI3802" s="25"/>
      <c r="FJ3802" s="25"/>
      <c r="FK3802" s="25"/>
      <c r="FL3802" s="25"/>
      <c r="FM3802" s="25"/>
      <c r="FN3802" s="25"/>
      <c r="FO3802" s="25"/>
      <c r="FP3802" s="25"/>
      <c r="FQ3802" s="25"/>
      <c r="FR3802" s="25"/>
      <c r="FS3802" s="25"/>
      <c r="FT3802" s="25"/>
      <c r="FU3802" s="25"/>
      <c r="FV3802" s="25"/>
      <c r="FW3802" s="25"/>
      <c r="FX3802" s="25"/>
      <c r="FY3802" s="25"/>
      <c r="FZ3802" s="25"/>
      <c r="GA3802" s="25"/>
      <c r="GB3802" s="25"/>
      <c r="GC3802" s="25"/>
      <c r="GD3802" s="25"/>
      <c r="GE3802" s="25"/>
      <c r="GF3802" s="25"/>
      <c r="GG3802" s="25"/>
      <c r="GH3802" s="25"/>
      <c r="GI3802" s="25"/>
      <c r="GJ3802" s="25"/>
      <c r="GK3802" s="25"/>
      <c r="GL3802" s="25"/>
      <c r="GM3802" s="25"/>
      <c r="GN3802" s="25"/>
      <c r="GO3802" s="25"/>
      <c r="GP3802" s="25"/>
      <c r="GQ3802" s="25"/>
      <c r="GR3802" s="25"/>
      <c r="GS3802" s="25"/>
      <c r="GT3802" s="25"/>
      <c r="GU3802" s="25"/>
      <c r="GV3802" s="25"/>
      <c r="GW3802" s="25"/>
      <c r="GX3802" s="25"/>
      <c r="GY3802" s="25"/>
      <c r="GZ3802" s="25"/>
      <c r="HA3802" s="25"/>
      <c r="HB3802" s="25"/>
      <c r="HC3802" s="25"/>
      <c r="HD3802" s="25"/>
      <c r="HE3802" s="25"/>
      <c r="HF3802" s="25"/>
      <c r="HG3802" s="25"/>
      <c r="HH3802" s="25"/>
      <c r="HI3802" s="25"/>
      <c r="HJ3802" s="25"/>
      <c r="HK3802" s="25"/>
      <c r="HL3802" s="25"/>
      <c r="HM3802" s="25"/>
      <c r="HN3802" s="25"/>
      <c r="HO3802" s="25"/>
      <c r="HP3802" s="25"/>
      <c r="HQ3802" s="25"/>
      <c r="HR3802" s="25"/>
      <c r="HS3802" s="25"/>
      <c r="HT3802" s="25"/>
      <c r="HU3802" s="25"/>
      <c r="HV3802" s="25"/>
      <c r="HW3802" s="25"/>
      <c r="HX3802" s="25"/>
      <c r="HY3802" s="25"/>
      <c r="HZ3802" s="25"/>
      <c r="IA3802" s="25"/>
      <c r="IB3802" s="25"/>
      <c r="IC3802" s="25"/>
      <c r="ID3802" s="25"/>
      <c r="IE3802" s="25"/>
      <c r="IF3802" s="25"/>
      <c r="IG3802" s="25"/>
      <c r="IH3802" s="25"/>
      <c r="II3802" s="25"/>
      <c r="IJ3802" s="25"/>
      <c r="IK3802" s="25"/>
      <c r="IL3802" s="25"/>
      <c r="IM3802" s="25"/>
      <c r="IN3802" s="25"/>
      <c r="IO3802" s="25"/>
      <c r="IP3802" s="25"/>
      <c r="IQ3802" s="25"/>
      <c r="IR3802" s="25"/>
      <c r="IS3802" s="25"/>
      <c r="IT3802" s="25"/>
      <c r="IU3802" s="25"/>
      <c r="IV3802" s="25"/>
    </row>
    <row r="3803" spans="1:256">
      <c r="A3803" s="48"/>
      <c r="B3803" s="65"/>
      <c r="C3803" s="50"/>
      <c r="D3803" s="51"/>
      <c r="E3803" s="19"/>
      <c r="F3803" s="21"/>
      <c r="G3803" s="25"/>
      <c r="H3803" s="25"/>
      <c r="I3803" s="25"/>
      <c r="J3803" s="25"/>
      <c r="K3803" s="25"/>
      <c r="L3803" s="25"/>
      <c r="M3803" s="25"/>
      <c r="N3803" s="25"/>
      <c r="O3803" s="25"/>
      <c r="P3803" s="25"/>
      <c r="Q3803" s="25"/>
      <c r="R3803" s="25"/>
      <c r="S3803" s="25"/>
      <c r="T3803" s="25"/>
      <c r="U3803" s="25"/>
      <c r="V3803" s="25"/>
      <c r="W3803" s="25"/>
      <c r="X3803" s="25"/>
      <c r="Y3803" s="25"/>
      <c r="Z3803" s="25"/>
      <c r="AA3803" s="25"/>
      <c r="AB3803" s="25"/>
      <c r="AC3803" s="25"/>
      <c r="AD3803" s="25"/>
      <c r="AE3803" s="25"/>
      <c r="AF3803" s="25"/>
      <c r="AG3803" s="25"/>
      <c r="AH3803" s="25"/>
      <c r="AI3803" s="25"/>
      <c r="AJ3803" s="25"/>
      <c r="AK3803" s="25"/>
      <c r="AL3803" s="25"/>
      <c r="AM3803" s="25"/>
      <c r="AN3803" s="25"/>
      <c r="AO3803" s="25"/>
      <c r="AP3803" s="25"/>
      <c r="AQ3803" s="25"/>
      <c r="AR3803" s="25"/>
      <c r="AS3803" s="25"/>
      <c r="AT3803" s="25"/>
      <c r="AU3803" s="25"/>
      <c r="AV3803" s="25"/>
      <c r="AW3803" s="25"/>
      <c r="AX3803" s="25"/>
      <c r="AY3803" s="25"/>
      <c r="AZ3803" s="25"/>
      <c r="BA3803" s="25"/>
      <c r="BB3803" s="25"/>
      <c r="BC3803" s="25"/>
      <c r="BD3803" s="25"/>
      <c r="BE3803" s="25"/>
      <c r="BF3803" s="25"/>
      <c r="BG3803" s="25"/>
      <c r="BH3803" s="25"/>
      <c r="BI3803" s="25"/>
      <c r="BJ3803" s="25"/>
      <c r="BK3803" s="25"/>
      <c r="BL3803" s="25"/>
      <c r="BM3803" s="25"/>
      <c r="BN3803" s="25"/>
      <c r="BO3803" s="25"/>
      <c r="BP3803" s="25"/>
      <c r="BQ3803" s="25"/>
      <c r="BR3803" s="25"/>
      <c r="BS3803" s="25"/>
      <c r="BT3803" s="25"/>
      <c r="BU3803" s="25"/>
      <c r="BV3803" s="25"/>
      <c r="BW3803" s="25"/>
      <c r="BX3803" s="25"/>
      <c r="BY3803" s="25"/>
      <c r="BZ3803" s="25"/>
      <c r="CA3803" s="25"/>
      <c r="CB3803" s="25"/>
      <c r="CC3803" s="25"/>
      <c r="CD3803" s="25"/>
      <c r="CE3803" s="25"/>
      <c r="CF3803" s="25"/>
      <c r="CG3803" s="25"/>
      <c r="CH3803" s="25"/>
      <c r="CI3803" s="25"/>
      <c r="CJ3803" s="25"/>
      <c r="CK3803" s="25"/>
      <c r="CL3803" s="25"/>
      <c r="CM3803" s="25"/>
      <c r="CN3803" s="25"/>
      <c r="CO3803" s="25"/>
      <c r="CP3803" s="25"/>
      <c r="CQ3803" s="25"/>
      <c r="CR3803" s="25"/>
      <c r="CS3803" s="25"/>
      <c r="CT3803" s="25"/>
      <c r="CU3803" s="25"/>
      <c r="CV3803" s="25"/>
      <c r="CW3803" s="25"/>
      <c r="CX3803" s="25"/>
      <c r="CY3803" s="25"/>
      <c r="CZ3803" s="25"/>
      <c r="DA3803" s="25"/>
      <c r="DB3803" s="25"/>
      <c r="DC3803" s="25"/>
      <c r="DD3803" s="25"/>
      <c r="DE3803" s="25"/>
      <c r="DF3803" s="25"/>
      <c r="DG3803" s="25"/>
      <c r="DH3803" s="25"/>
      <c r="DI3803" s="25"/>
      <c r="DJ3803" s="25"/>
      <c r="DK3803" s="25"/>
      <c r="DL3803" s="25"/>
      <c r="DM3803" s="25"/>
      <c r="DN3803" s="25"/>
      <c r="DO3803" s="25"/>
      <c r="DP3803" s="25"/>
      <c r="DQ3803" s="25"/>
      <c r="DR3803" s="25"/>
      <c r="DS3803" s="25"/>
      <c r="DT3803" s="25"/>
      <c r="DU3803" s="25"/>
      <c r="DV3803" s="25"/>
      <c r="DW3803" s="25"/>
      <c r="DX3803" s="25"/>
      <c r="DY3803" s="25"/>
      <c r="DZ3803" s="25"/>
      <c r="EA3803" s="25"/>
      <c r="EB3803" s="25"/>
      <c r="EC3803" s="25"/>
      <c r="ED3803" s="25"/>
      <c r="EE3803" s="25"/>
      <c r="EF3803" s="25"/>
      <c r="EG3803" s="25"/>
      <c r="EH3803" s="25"/>
      <c r="EI3803" s="25"/>
      <c r="EJ3803" s="25"/>
      <c r="EK3803" s="25"/>
      <c r="EL3803" s="25"/>
      <c r="EM3803" s="25"/>
      <c r="EN3803" s="25"/>
      <c r="EO3803" s="25"/>
      <c r="EP3803" s="25"/>
      <c r="EQ3803" s="25"/>
      <c r="ER3803" s="25"/>
      <c r="ES3803" s="25"/>
      <c r="ET3803" s="25"/>
      <c r="EU3803" s="25"/>
      <c r="EV3803" s="25"/>
      <c r="EW3803" s="25"/>
      <c r="EX3803" s="25"/>
      <c r="EY3803" s="25"/>
      <c r="EZ3803" s="25"/>
      <c r="FA3803" s="25"/>
      <c r="FB3803" s="25"/>
      <c r="FC3803" s="25"/>
      <c r="FD3803" s="25"/>
      <c r="FE3803" s="25"/>
      <c r="FF3803" s="25"/>
      <c r="FG3803" s="25"/>
      <c r="FH3803" s="25"/>
      <c r="FI3803" s="25"/>
      <c r="FJ3803" s="25"/>
      <c r="FK3803" s="25"/>
      <c r="FL3803" s="25"/>
      <c r="FM3803" s="25"/>
      <c r="FN3803" s="25"/>
      <c r="FO3803" s="25"/>
      <c r="FP3803" s="25"/>
      <c r="FQ3803" s="25"/>
      <c r="FR3803" s="25"/>
      <c r="FS3803" s="25"/>
      <c r="FT3803" s="25"/>
      <c r="FU3803" s="25"/>
      <c r="FV3803" s="25"/>
      <c r="FW3803" s="25"/>
      <c r="FX3803" s="25"/>
      <c r="FY3803" s="25"/>
      <c r="FZ3803" s="25"/>
      <c r="GA3803" s="25"/>
      <c r="GB3803" s="25"/>
      <c r="GC3803" s="25"/>
      <c r="GD3803" s="25"/>
      <c r="GE3803" s="25"/>
      <c r="GF3803" s="25"/>
      <c r="GG3803" s="25"/>
      <c r="GH3803" s="25"/>
      <c r="GI3803" s="25"/>
      <c r="GJ3803" s="25"/>
      <c r="GK3803" s="25"/>
      <c r="GL3803" s="25"/>
      <c r="GM3803" s="25"/>
      <c r="GN3803" s="25"/>
      <c r="GO3803" s="25"/>
      <c r="GP3803" s="25"/>
      <c r="GQ3803" s="25"/>
      <c r="GR3803" s="25"/>
      <c r="GS3803" s="25"/>
      <c r="GT3803" s="25"/>
      <c r="GU3803" s="25"/>
      <c r="GV3803" s="25"/>
      <c r="GW3803" s="25"/>
      <c r="GX3803" s="25"/>
      <c r="GY3803" s="25"/>
      <c r="GZ3803" s="25"/>
      <c r="HA3803" s="25"/>
      <c r="HB3803" s="25"/>
      <c r="HC3803" s="25"/>
      <c r="HD3803" s="25"/>
      <c r="HE3803" s="25"/>
      <c r="HF3803" s="25"/>
      <c r="HG3803" s="25"/>
      <c r="HH3803" s="25"/>
      <c r="HI3803" s="25"/>
      <c r="HJ3803" s="25"/>
      <c r="HK3803" s="25"/>
      <c r="HL3803" s="25"/>
      <c r="HM3803" s="25"/>
      <c r="HN3803" s="25"/>
      <c r="HO3803" s="25"/>
      <c r="HP3803" s="25"/>
      <c r="HQ3803" s="25"/>
      <c r="HR3803" s="25"/>
      <c r="HS3803" s="25"/>
      <c r="HT3803" s="25"/>
      <c r="HU3803" s="25"/>
      <c r="HV3803" s="25"/>
      <c r="HW3803" s="25"/>
      <c r="HX3803" s="25"/>
      <c r="HY3803" s="25"/>
      <c r="HZ3803" s="25"/>
      <c r="IA3803" s="25"/>
      <c r="IB3803" s="25"/>
      <c r="IC3803" s="25"/>
      <c r="ID3803" s="25"/>
      <c r="IE3803" s="25"/>
      <c r="IF3803" s="25"/>
      <c r="IG3803" s="25"/>
      <c r="IH3803" s="25"/>
      <c r="II3803" s="25"/>
      <c r="IJ3803" s="25"/>
      <c r="IK3803" s="25"/>
      <c r="IL3803" s="25"/>
      <c r="IM3803" s="25"/>
      <c r="IN3803" s="25"/>
      <c r="IO3803" s="25"/>
      <c r="IP3803" s="25"/>
      <c r="IQ3803" s="25"/>
      <c r="IR3803" s="25"/>
      <c r="IS3803" s="25"/>
      <c r="IT3803" s="25"/>
      <c r="IU3803" s="25"/>
      <c r="IV3803" s="25"/>
    </row>
    <row r="3804" spans="1:256">
      <c r="A3804" s="48"/>
      <c r="B3804" s="65"/>
      <c r="C3804" s="50"/>
      <c r="D3804" s="51"/>
      <c r="E3804" s="19"/>
      <c r="F3804" s="21"/>
      <c r="G3804" s="25"/>
      <c r="H3804" s="25"/>
      <c r="I3804" s="25"/>
      <c r="J3804" s="25"/>
      <c r="K3804" s="25"/>
      <c r="L3804" s="25"/>
      <c r="M3804" s="25"/>
      <c r="N3804" s="25"/>
      <c r="O3804" s="25"/>
      <c r="P3804" s="25"/>
      <c r="Q3804" s="25"/>
      <c r="R3804" s="25"/>
      <c r="S3804" s="25"/>
      <c r="T3804" s="25"/>
      <c r="U3804" s="25"/>
      <c r="V3804" s="25"/>
      <c r="W3804" s="25"/>
      <c r="X3804" s="25"/>
      <c r="Y3804" s="25"/>
      <c r="Z3804" s="25"/>
      <c r="AA3804" s="25"/>
      <c r="AB3804" s="25"/>
      <c r="AC3804" s="25"/>
      <c r="AD3804" s="25"/>
      <c r="AE3804" s="25"/>
      <c r="AF3804" s="25"/>
      <c r="AG3804" s="25"/>
      <c r="AH3804" s="25"/>
      <c r="AI3804" s="25"/>
      <c r="AJ3804" s="25"/>
      <c r="AK3804" s="25"/>
      <c r="AL3804" s="25"/>
      <c r="AM3804" s="25"/>
      <c r="AN3804" s="25"/>
      <c r="AO3804" s="25"/>
      <c r="AP3804" s="25"/>
      <c r="AQ3804" s="25"/>
      <c r="AR3804" s="25"/>
      <c r="AS3804" s="25"/>
      <c r="AT3804" s="25"/>
      <c r="AU3804" s="25"/>
      <c r="AV3804" s="25"/>
      <c r="AW3804" s="25"/>
      <c r="AX3804" s="25"/>
      <c r="AY3804" s="25"/>
      <c r="AZ3804" s="25"/>
      <c r="BA3804" s="25"/>
      <c r="BB3804" s="25"/>
      <c r="BC3804" s="25"/>
      <c r="BD3804" s="25"/>
      <c r="BE3804" s="25"/>
      <c r="BF3804" s="25"/>
      <c r="BG3804" s="25"/>
      <c r="BH3804" s="25"/>
      <c r="BI3804" s="25"/>
      <c r="BJ3804" s="25"/>
      <c r="BK3804" s="25"/>
      <c r="BL3804" s="25"/>
      <c r="BM3804" s="25"/>
      <c r="BN3804" s="25"/>
      <c r="BO3804" s="25"/>
      <c r="BP3804" s="25"/>
      <c r="BQ3804" s="25"/>
      <c r="BR3804" s="25"/>
      <c r="BS3804" s="25"/>
      <c r="BT3804" s="25"/>
      <c r="BU3804" s="25"/>
      <c r="BV3804" s="25"/>
      <c r="BW3804" s="25"/>
      <c r="BX3804" s="25"/>
      <c r="BY3804" s="25"/>
      <c r="BZ3804" s="25"/>
      <c r="CA3804" s="25"/>
      <c r="CB3804" s="25"/>
      <c r="CC3804" s="25"/>
      <c r="CD3804" s="25"/>
      <c r="CE3804" s="25"/>
      <c r="CF3804" s="25"/>
      <c r="CG3804" s="25"/>
      <c r="CH3804" s="25"/>
      <c r="CI3804" s="25"/>
      <c r="CJ3804" s="25"/>
      <c r="CK3804" s="25"/>
      <c r="CL3804" s="25"/>
      <c r="CM3804" s="25"/>
      <c r="CN3804" s="25"/>
      <c r="CO3804" s="25"/>
      <c r="CP3804" s="25"/>
      <c r="CQ3804" s="25"/>
      <c r="CR3804" s="25"/>
      <c r="CS3804" s="25"/>
      <c r="CT3804" s="25"/>
      <c r="CU3804" s="25"/>
      <c r="CV3804" s="25"/>
      <c r="CW3804" s="25"/>
      <c r="CX3804" s="25"/>
      <c r="CY3804" s="25"/>
      <c r="CZ3804" s="25"/>
      <c r="DA3804" s="25"/>
      <c r="DB3804" s="25"/>
      <c r="DC3804" s="25"/>
      <c r="DD3804" s="25"/>
      <c r="DE3804" s="25"/>
      <c r="DF3804" s="25"/>
      <c r="DG3804" s="25"/>
      <c r="DH3804" s="25"/>
      <c r="DI3804" s="25"/>
      <c r="DJ3804" s="25"/>
      <c r="DK3804" s="25"/>
      <c r="DL3804" s="25"/>
      <c r="DM3804" s="25"/>
      <c r="DN3804" s="25"/>
      <c r="DO3804" s="25"/>
      <c r="DP3804" s="25"/>
      <c r="DQ3804" s="25"/>
      <c r="DR3804" s="25"/>
      <c r="DS3804" s="25"/>
      <c r="DT3804" s="25"/>
      <c r="DU3804" s="25"/>
      <c r="DV3804" s="25"/>
      <c r="DW3804" s="25"/>
      <c r="DX3804" s="25"/>
      <c r="DY3804" s="25"/>
      <c r="DZ3804" s="25"/>
      <c r="EA3804" s="25"/>
      <c r="EB3804" s="25"/>
      <c r="EC3804" s="25"/>
      <c r="ED3804" s="25"/>
      <c r="EE3804" s="25"/>
      <c r="EF3804" s="25"/>
      <c r="EG3804" s="25"/>
      <c r="EH3804" s="25"/>
      <c r="EI3804" s="25"/>
      <c r="EJ3804" s="25"/>
      <c r="EK3804" s="25"/>
      <c r="EL3804" s="25"/>
      <c r="EM3804" s="25"/>
      <c r="EN3804" s="25"/>
      <c r="EO3804" s="25"/>
      <c r="EP3804" s="25"/>
      <c r="EQ3804" s="25"/>
      <c r="ER3804" s="25"/>
      <c r="ES3804" s="25"/>
      <c r="ET3804" s="25"/>
      <c r="EU3804" s="25"/>
      <c r="EV3804" s="25"/>
      <c r="EW3804" s="25"/>
      <c r="EX3804" s="25"/>
      <c r="EY3804" s="25"/>
      <c r="EZ3804" s="25"/>
      <c r="FA3804" s="25"/>
      <c r="FB3804" s="25"/>
      <c r="FC3804" s="25"/>
      <c r="FD3804" s="25"/>
      <c r="FE3804" s="25"/>
      <c r="FF3804" s="25"/>
      <c r="FG3804" s="25"/>
      <c r="FH3804" s="25"/>
      <c r="FI3804" s="25"/>
      <c r="FJ3804" s="25"/>
      <c r="FK3804" s="25"/>
      <c r="FL3804" s="25"/>
      <c r="FM3804" s="25"/>
      <c r="FN3804" s="25"/>
      <c r="FO3804" s="25"/>
      <c r="FP3804" s="25"/>
      <c r="FQ3804" s="25"/>
      <c r="FR3804" s="25"/>
      <c r="FS3804" s="25"/>
      <c r="FT3804" s="25"/>
      <c r="FU3804" s="25"/>
      <c r="FV3804" s="25"/>
      <c r="FW3804" s="25"/>
      <c r="FX3804" s="25"/>
      <c r="FY3804" s="25"/>
      <c r="FZ3804" s="25"/>
      <c r="GA3804" s="25"/>
      <c r="GB3804" s="25"/>
      <c r="GC3804" s="25"/>
      <c r="GD3804" s="25"/>
      <c r="GE3804" s="25"/>
      <c r="GF3804" s="25"/>
      <c r="GG3804" s="25"/>
      <c r="GH3804" s="25"/>
      <c r="GI3804" s="25"/>
      <c r="GJ3804" s="25"/>
      <c r="GK3804" s="25"/>
      <c r="GL3804" s="25"/>
      <c r="GM3804" s="25"/>
      <c r="GN3804" s="25"/>
      <c r="GO3804" s="25"/>
      <c r="GP3804" s="25"/>
      <c r="GQ3804" s="25"/>
      <c r="GR3804" s="25"/>
      <c r="GS3804" s="25"/>
      <c r="GT3804" s="25"/>
      <c r="GU3804" s="25"/>
      <c r="GV3804" s="25"/>
      <c r="GW3804" s="25"/>
      <c r="GX3804" s="25"/>
      <c r="GY3804" s="25"/>
      <c r="GZ3804" s="25"/>
      <c r="HA3804" s="25"/>
      <c r="HB3804" s="25"/>
      <c r="HC3804" s="25"/>
      <c r="HD3804" s="25"/>
      <c r="HE3804" s="25"/>
      <c r="HF3804" s="25"/>
      <c r="HG3804" s="25"/>
      <c r="HH3804" s="25"/>
      <c r="HI3804" s="25"/>
      <c r="HJ3804" s="25"/>
      <c r="HK3804" s="25"/>
      <c r="HL3804" s="25"/>
      <c r="HM3804" s="25"/>
      <c r="HN3804" s="25"/>
      <c r="HO3804" s="25"/>
      <c r="HP3804" s="25"/>
      <c r="HQ3804" s="25"/>
      <c r="HR3804" s="25"/>
      <c r="HS3804" s="25"/>
      <c r="HT3804" s="25"/>
      <c r="HU3804" s="25"/>
      <c r="HV3804" s="25"/>
      <c r="HW3804" s="25"/>
      <c r="HX3804" s="25"/>
      <c r="HY3804" s="25"/>
      <c r="HZ3804" s="25"/>
      <c r="IA3804" s="25"/>
      <c r="IB3804" s="25"/>
      <c r="IC3804" s="25"/>
      <c r="ID3804" s="25"/>
      <c r="IE3804" s="25"/>
      <c r="IF3804" s="25"/>
      <c r="IG3804" s="25"/>
      <c r="IH3804" s="25"/>
      <c r="II3804" s="25"/>
      <c r="IJ3804" s="25"/>
      <c r="IK3804" s="25"/>
      <c r="IL3804" s="25"/>
      <c r="IM3804" s="25"/>
      <c r="IN3804" s="25"/>
      <c r="IO3804" s="25"/>
      <c r="IP3804" s="25"/>
      <c r="IQ3804" s="25"/>
      <c r="IR3804" s="25"/>
      <c r="IS3804" s="25"/>
      <c r="IT3804" s="25"/>
      <c r="IU3804" s="25"/>
      <c r="IV3804" s="25"/>
    </row>
    <row r="3805" spans="1:256">
      <c r="A3805" s="55"/>
      <c r="B3805" s="63"/>
      <c r="C3805" s="50"/>
      <c r="D3805" s="51"/>
      <c r="E3805" s="19"/>
      <c r="F3805" s="21"/>
      <c r="G3805" s="25"/>
      <c r="H3805" s="25"/>
      <c r="I3805" s="25"/>
      <c r="J3805" s="25"/>
      <c r="K3805" s="25"/>
      <c r="L3805" s="25"/>
      <c r="M3805" s="25"/>
      <c r="N3805" s="25"/>
      <c r="O3805" s="25"/>
      <c r="P3805" s="25"/>
      <c r="Q3805" s="25"/>
      <c r="R3805" s="25"/>
      <c r="S3805" s="25"/>
      <c r="T3805" s="25"/>
      <c r="U3805" s="25"/>
      <c r="V3805" s="25"/>
      <c r="W3805" s="25"/>
      <c r="X3805" s="25"/>
      <c r="Y3805" s="25"/>
      <c r="Z3805" s="25"/>
      <c r="AA3805" s="25"/>
      <c r="AB3805" s="25"/>
      <c r="AC3805" s="25"/>
      <c r="AD3805" s="25"/>
      <c r="AE3805" s="25"/>
      <c r="AF3805" s="25"/>
      <c r="AG3805" s="25"/>
      <c r="AH3805" s="25"/>
      <c r="AI3805" s="25"/>
      <c r="AJ3805" s="25"/>
      <c r="AK3805" s="25"/>
      <c r="AL3805" s="25"/>
      <c r="AM3805" s="25"/>
      <c r="AN3805" s="25"/>
      <c r="AO3805" s="25"/>
      <c r="AP3805" s="25"/>
      <c r="AQ3805" s="25"/>
      <c r="AR3805" s="25"/>
      <c r="AS3805" s="25"/>
      <c r="AT3805" s="25"/>
      <c r="AU3805" s="25"/>
      <c r="AV3805" s="25"/>
      <c r="AW3805" s="25"/>
      <c r="AX3805" s="25"/>
      <c r="AY3805" s="25"/>
      <c r="AZ3805" s="25"/>
      <c r="BA3805" s="25"/>
      <c r="BB3805" s="25"/>
      <c r="BC3805" s="25"/>
      <c r="BD3805" s="25"/>
      <c r="BE3805" s="25"/>
      <c r="BF3805" s="25"/>
      <c r="BG3805" s="25"/>
      <c r="BH3805" s="25"/>
      <c r="BI3805" s="25"/>
      <c r="BJ3805" s="25"/>
      <c r="BK3805" s="25"/>
      <c r="BL3805" s="25"/>
      <c r="BM3805" s="25"/>
      <c r="BN3805" s="25"/>
      <c r="BO3805" s="25"/>
      <c r="BP3805" s="25"/>
      <c r="BQ3805" s="25"/>
      <c r="BR3805" s="25"/>
      <c r="BS3805" s="25"/>
      <c r="BT3805" s="25"/>
      <c r="BU3805" s="25"/>
      <c r="BV3805" s="25"/>
      <c r="BW3805" s="25"/>
      <c r="BX3805" s="25"/>
      <c r="BY3805" s="25"/>
      <c r="BZ3805" s="25"/>
      <c r="CA3805" s="25"/>
      <c r="CB3805" s="25"/>
      <c r="CC3805" s="25"/>
      <c r="CD3805" s="25"/>
      <c r="CE3805" s="25"/>
      <c r="CF3805" s="25"/>
      <c r="CG3805" s="25"/>
      <c r="CH3805" s="25"/>
      <c r="CI3805" s="25"/>
      <c r="CJ3805" s="25"/>
      <c r="CK3805" s="25"/>
      <c r="CL3805" s="25"/>
      <c r="CM3805" s="25"/>
      <c r="CN3805" s="25"/>
      <c r="CO3805" s="25"/>
      <c r="CP3805" s="25"/>
      <c r="CQ3805" s="25"/>
      <c r="CR3805" s="25"/>
      <c r="CS3805" s="25"/>
      <c r="CT3805" s="25"/>
      <c r="CU3805" s="25"/>
      <c r="CV3805" s="25"/>
      <c r="CW3805" s="25"/>
      <c r="CX3805" s="25"/>
      <c r="CY3805" s="25"/>
      <c r="CZ3805" s="25"/>
      <c r="DA3805" s="25"/>
      <c r="DB3805" s="25"/>
      <c r="DC3805" s="25"/>
      <c r="DD3805" s="25"/>
      <c r="DE3805" s="25"/>
      <c r="DF3805" s="25"/>
      <c r="DG3805" s="25"/>
      <c r="DH3805" s="25"/>
      <c r="DI3805" s="25"/>
      <c r="DJ3805" s="25"/>
      <c r="DK3805" s="25"/>
      <c r="DL3805" s="25"/>
      <c r="DM3805" s="25"/>
      <c r="DN3805" s="25"/>
      <c r="DO3805" s="25"/>
      <c r="DP3805" s="25"/>
      <c r="DQ3805" s="25"/>
      <c r="DR3805" s="25"/>
      <c r="DS3805" s="25"/>
      <c r="DT3805" s="25"/>
      <c r="DU3805" s="25"/>
      <c r="DV3805" s="25"/>
      <c r="DW3805" s="25"/>
      <c r="DX3805" s="25"/>
      <c r="DY3805" s="25"/>
      <c r="DZ3805" s="25"/>
      <c r="EA3805" s="25"/>
      <c r="EB3805" s="25"/>
      <c r="EC3805" s="25"/>
      <c r="ED3805" s="25"/>
      <c r="EE3805" s="25"/>
      <c r="EF3805" s="25"/>
      <c r="EG3805" s="25"/>
      <c r="EH3805" s="25"/>
      <c r="EI3805" s="25"/>
      <c r="EJ3805" s="25"/>
      <c r="EK3805" s="25"/>
      <c r="EL3805" s="25"/>
      <c r="EM3805" s="25"/>
      <c r="EN3805" s="25"/>
      <c r="EO3805" s="25"/>
      <c r="EP3805" s="25"/>
      <c r="EQ3805" s="25"/>
      <c r="ER3805" s="25"/>
      <c r="ES3805" s="25"/>
      <c r="ET3805" s="25"/>
      <c r="EU3805" s="25"/>
      <c r="EV3805" s="25"/>
      <c r="EW3805" s="25"/>
      <c r="EX3805" s="25"/>
      <c r="EY3805" s="25"/>
      <c r="EZ3805" s="25"/>
      <c r="FA3805" s="25"/>
      <c r="FB3805" s="25"/>
      <c r="FC3805" s="25"/>
      <c r="FD3805" s="25"/>
      <c r="FE3805" s="25"/>
      <c r="FF3805" s="25"/>
      <c r="FG3805" s="25"/>
      <c r="FH3805" s="25"/>
      <c r="FI3805" s="25"/>
      <c r="FJ3805" s="25"/>
      <c r="FK3805" s="25"/>
      <c r="FL3805" s="25"/>
      <c r="FM3805" s="25"/>
      <c r="FN3805" s="25"/>
      <c r="FO3805" s="25"/>
      <c r="FP3805" s="25"/>
      <c r="FQ3805" s="25"/>
      <c r="FR3805" s="25"/>
      <c r="FS3805" s="25"/>
      <c r="FT3805" s="25"/>
      <c r="FU3805" s="25"/>
      <c r="FV3805" s="25"/>
      <c r="FW3805" s="25"/>
      <c r="FX3805" s="25"/>
      <c r="FY3805" s="25"/>
      <c r="FZ3805" s="25"/>
      <c r="GA3805" s="25"/>
      <c r="GB3805" s="25"/>
      <c r="GC3805" s="25"/>
      <c r="GD3805" s="25"/>
      <c r="GE3805" s="25"/>
      <c r="GF3805" s="25"/>
      <c r="GG3805" s="25"/>
      <c r="GH3805" s="25"/>
      <c r="GI3805" s="25"/>
      <c r="GJ3805" s="25"/>
      <c r="GK3805" s="25"/>
      <c r="GL3805" s="25"/>
      <c r="GM3805" s="25"/>
      <c r="GN3805" s="25"/>
      <c r="GO3805" s="25"/>
      <c r="GP3805" s="25"/>
      <c r="GQ3805" s="25"/>
      <c r="GR3805" s="25"/>
      <c r="GS3805" s="25"/>
      <c r="GT3805" s="25"/>
      <c r="GU3805" s="25"/>
      <c r="GV3805" s="25"/>
      <c r="GW3805" s="25"/>
      <c r="GX3805" s="25"/>
      <c r="GY3805" s="25"/>
      <c r="GZ3805" s="25"/>
      <c r="HA3805" s="25"/>
      <c r="HB3805" s="25"/>
      <c r="HC3805" s="25"/>
      <c r="HD3805" s="25"/>
      <c r="HE3805" s="25"/>
      <c r="HF3805" s="25"/>
      <c r="HG3805" s="25"/>
      <c r="HH3805" s="25"/>
      <c r="HI3805" s="25"/>
      <c r="HJ3805" s="25"/>
      <c r="HK3805" s="25"/>
      <c r="HL3805" s="25"/>
      <c r="HM3805" s="25"/>
      <c r="HN3805" s="25"/>
      <c r="HO3805" s="25"/>
      <c r="HP3805" s="25"/>
      <c r="HQ3805" s="25"/>
      <c r="HR3805" s="25"/>
      <c r="HS3805" s="25"/>
      <c r="HT3805" s="25"/>
      <c r="HU3805" s="25"/>
      <c r="HV3805" s="25"/>
      <c r="HW3805" s="25"/>
      <c r="HX3805" s="25"/>
      <c r="HY3805" s="25"/>
      <c r="HZ3805" s="25"/>
      <c r="IA3805" s="25"/>
      <c r="IB3805" s="25"/>
      <c r="IC3805" s="25"/>
      <c r="ID3805" s="25"/>
      <c r="IE3805" s="25"/>
      <c r="IF3805" s="25"/>
      <c r="IG3805" s="25"/>
      <c r="IH3805" s="25"/>
      <c r="II3805" s="25"/>
      <c r="IJ3805" s="25"/>
      <c r="IK3805" s="25"/>
      <c r="IL3805" s="25"/>
      <c r="IM3805" s="25"/>
      <c r="IN3805" s="25"/>
      <c r="IO3805" s="25"/>
      <c r="IP3805" s="25"/>
      <c r="IQ3805" s="25"/>
      <c r="IR3805" s="25"/>
      <c r="IS3805" s="25"/>
      <c r="IT3805" s="25"/>
      <c r="IU3805" s="25"/>
      <c r="IV3805" s="25"/>
    </row>
    <row r="3806" spans="1:256">
      <c r="A3806" s="55"/>
      <c r="B3806" s="63"/>
      <c r="C3806" s="50"/>
      <c r="D3806" s="51"/>
      <c r="E3806" s="19"/>
      <c r="F3806" s="21"/>
    </row>
    <row r="3807" spans="1:256">
      <c r="A3807" s="48"/>
      <c r="B3807" s="65"/>
      <c r="C3807" s="50"/>
      <c r="D3807" s="51"/>
      <c r="E3807" s="19"/>
      <c r="F3807" s="21"/>
    </row>
    <row r="3808" spans="1:256" s="7" customFormat="1">
      <c r="A3808" s="48"/>
      <c r="B3808" s="65"/>
      <c r="C3808" s="50"/>
      <c r="D3808" s="51"/>
      <c r="E3808" s="19"/>
      <c r="F3808" s="21"/>
    </row>
    <row r="3809" spans="1:6" s="7" customFormat="1">
      <c r="A3809" s="48"/>
      <c r="B3809" s="65"/>
      <c r="C3809" s="50"/>
      <c r="D3809" s="51"/>
      <c r="E3809" s="19"/>
      <c r="F3809" s="21"/>
    </row>
    <row r="3810" spans="1:6" s="7" customFormat="1">
      <c r="A3810" s="48"/>
      <c r="B3810" s="65"/>
      <c r="C3810" s="50"/>
      <c r="D3810" s="51"/>
      <c r="E3810" s="19"/>
      <c r="F3810" s="21"/>
    </row>
    <row r="3811" spans="1:6" s="7" customFormat="1">
      <c r="A3811" s="48"/>
      <c r="B3811" s="65"/>
      <c r="C3811" s="50"/>
      <c r="D3811" s="51"/>
      <c r="E3811" s="19"/>
      <c r="F3811" s="21"/>
    </row>
    <row r="3812" spans="1:6" s="7" customFormat="1">
      <c r="A3812" s="48"/>
      <c r="B3812" s="65"/>
      <c r="C3812" s="50"/>
      <c r="D3812" s="51"/>
      <c r="E3812" s="19"/>
      <c r="F3812" s="21"/>
    </row>
    <row r="3813" spans="1:6" s="7" customFormat="1">
      <c r="A3813" s="48"/>
      <c r="B3813" s="65"/>
      <c r="C3813" s="50"/>
      <c r="D3813" s="51"/>
      <c r="E3813" s="19"/>
      <c r="F3813" s="21"/>
    </row>
    <row r="3814" spans="1:6" s="7" customFormat="1">
      <c r="A3814" s="48"/>
      <c r="B3814" s="65"/>
      <c r="C3814" s="50"/>
      <c r="D3814" s="51"/>
      <c r="E3814" s="19"/>
      <c r="F3814" s="21"/>
    </row>
    <row r="3815" spans="1:6" s="7" customFormat="1">
      <c r="A3815" s="55"/>
      <c r="B3815" s="63"/>
      <c r="C3815" s="50"/>
      <c r="D3815" s="51"/>
      <c r="E3815" s="19"/>
      <c r="F3815" s="21"/>
    </row>
    <row r="3816" spans="1:6" s="7" customFormat="1">
      <c r="A3816" s="55"/>
      <c r="B3816" s="63"/>
      <c r="C3816" s="50"/>
      <c r="D3816" s="51"/>
      <c r="E3816" s="19"/>
      <c r="F3816" s="21"/>
    </row>
    <row r="3817" spans="1:6" s="7" customFormat="1">
      <c r="A3817" s="48"/>
      <c r="B3817" s="65"/>
      <c r="C3817" s="50"/>
      <c r="D3817" s="51"/>
      <c r="E3817" s="19"/>
      <c r="F3817" s="21"/>
    </row>
    <row r="3818" spans="1:6" s="7" customFormat="1">
      <c r="A3818" s="48"/>
      <c r="B3818" s="65"/>
      <c r="C3818" s="50"/>
      <c r="D3818" s="51"/>
      <c r="E3818" s="19"/>
      <c r="F3818" s="21"/>
    </row>
    <row r="3819" spans="1:6" s="7" customFormat="1">
      <c r="A3819" s="48"/>
      <c r="B3819" s="65"/>
      <c r="C3819" s="50"/>
      <c r="D3819" s="51"/>
      <c r="E3819" s="19"/>
      <c r="F3819" s="21"/>
    </row>
    <row r="3820" spans="1:6" s="7" customFormat="1">
      <c r="A3820" s="48"/>
      <c r="B3820" s="65"/>
      <c r="C3820" s="50"/>
      <c r="D3820" s="51"/>
      <c r="E3820" s="19"/>
      <c r="F3820" s="21"/>
    </row>
    <row r="3821" spans="1:6" s="7" customFormat="1">
      <c r="A3821" s="48"/>
      <c r="B3821" s="65"/>
      <c r="C3821" s="50"/>
      <c r="D3821" s="51"/>
      <c r="E3821" s="19"/>
      <c r="F3821" s="21"/>
    </row>
    <row r="3822" spans="1:6" s="7" customFormat="1">
      <c r="A3822" s="48"/>
      <c r="B3822" s="65"/>
      <c r="C3822" s="50"/>
      <c r="D3822" s="51"/>
      <c r="E3822" s="19"/>
      <c r="F3822" s="21"/>
    </row>
    <row r="3823" spans="1:6" s="7" customFormat="1">
      <c r="A3823" s="48"/>
      <c r="B3823" s="65"/>
      <c r="C3823" s="50"/>
      <c r="D3823" s="51"/>
      <c r="E3823" s="19"/>
      <c r="F3823" s="21"/>
    </row>
    <row r="3824" spans="1:6" s="7" customFormat="1">
      <c r="A3824" s="48"/>
      <c r="B3824" s="65"/>
      <c r="C3824" s="50"/>
      <c r="D3824" s="51"/>
      <c r="E3824" s="19"/>
      <c r="F3824" s="21"/>
    </row>
    <row r="3825" spans="1:6" s="7" customFormat="1">
      <c r="A3825" s="48"/>
      <c r="B3825" s="65"/>
      <c r="C3825" s="50"/>
      <c r="D3825" s="51"/>
      <c r="E3825" s="19"/>
      <c r="F3825" s="21"/>
    </row>
    <row r="3826" spans="1:6" s="7" customFormat="1">
      <c r="A3826" s="48"/>
      <c r="B3826" s="65"/>
      <c r="C3826" s="50"/>
      <c r="D3826" s="51"/>
      <c r="E3826" s="19"/>
      <c r="F3826" s="21"/>
    </row>
    <row r="3827" spans="1:6" s="7" customFormat="1">
      <c r="A3827" s="55"/>
      <c r="B3827" s="63"/>
      <c r="C3827" s="50"/>
      <c r="D3827" s="51"/>
      <c r="E3827" s="19"/>
      <c r="F3827" s="21"/>
    </row>
    <row r="3828" spans="1:6" s="7" customFormat="1">
      <c r="A3828" s="55"/>
      <c r="B3828" s="63"/>
      <c r="C3828" s="50"/>
      <c r="D3828" s="51"/>
      <c r="E3828" s="19"/>
      <c r="F3828" s="21"/>
    </row>
    <row r="3829" spans="1:6" s="7" customFormat="1">
      <c r="A3829" s="48"/>
      <c r="B3829" s="65"/>
      <c r="C3829" s="50"/>
      <c r="D3829" s="51"/>
      <c r="E3829" s="19"/>
      <c r="F3829" s="21"/>
    </row>
    <row r="3830" spans="1:6" s="7" customFormat="1">
      <c r="A3830" s="48"/>
      <c r="B3830" s="65"/>
      <c r="C3830" s="50"/>
      <c r="D3830" s="51"/>
      <c r="E3830" s="19"/>
      <c r="F3830" s="21"/>
    </row>
    <row r="3831" spans="1:6" s="7" customFormat="1">
      <c r="A3831" s="48"/>
      <c r="B3831" s="65"/>
      <c r="C3831" s="50"/>
      <c r="D3831" s="51"/>
      <c r="E3831" s="19"/>
      <c r="F3831" s="21"/>
    </row>
    <row r="3832" spans="1:6" s="7" customFormat="1">
      <c r="A3832" s="48"/>
      <c r="B3832" s="65"/>
      <c r="C3832" s="50"/>
      <c r="D3832" s="51"/>
      <c r="E3832" s="19"/>
      <c r="F3832" s="21"/>
    </row>
    <row r="3833" spans="1:6" s="7" customFormat="1">
      <c r="A3833" s="48"/>
      <c r="B3833" s="65"/>
      <c r="C3833" s="50"/>
      <c r="D3833" s="51"/>
      <c r="E3833" s="19"/>
      <c r="F3833" s="21"/>
    </row>
    <row r="3834" spans="1:6" s="7" customFormat="1">
      <c r="A3834" s="48"/>
      <c r="B3834" s="65"/>
      <c r="C3834" s="50"/>
      <c r="D3834" s="51"/>
      <c r="E3834" s="19"/>
      <c r="F3834" s="21"/>
    </row>
    <row r="3835" spans="1:6" s="7" customFormat="1">
      <c r="A3835" s="48"/>
      <c r="B3835" s="65"/>
      <c r="C3835" s="50"/>
      <c r="D3835" s="51"/>
      <c r="E3835" s="19"/>
      <c r="F3835" s="21"/>
    </row>
    <row r="3836" spans="1:6" s="7" customFormat="1">
      <c r="A3836" s="48"/>
      <c r="B3836" s="65"/>
      <c r="C3836" s="50"/>
      <c r="D3836" s="51"/>
      <c r="E3836" s="19"/>
      <c r="F3836" s="21"/>
    </row>
    <row r="3837" spans="1:6" s="7" customFormat="1">
      <c r="A3837" s="48"/>
      <c r="B3837" s="65"/>
      <c r="C3837" s="50"/>
      <c r="D3837" s="51"/>
      <c r="E3837" s="19"/>
      <c r="F3837" s="21"/>
    </row>
    <row r="3838" spans="1:6" s="7" customFormat="1">
      <c r="A3838" s="48"/>
      <c r="B3838" s="65"/>
      <c r="C3838" s="50"/>
      <c r="D3838" s="51"/>
      <c r="E3838" s="19"/>
      <c r="F3838" s="21"/>
    </row>
    <row r="3839" spans="1:6" s="7" customFormat="1">
      <c r="A3839" s="55"/>
      <c r="B3839" s="63"/>
      <c r="C3839" s="50"/>
      <c r="D3839" s="51"/>
      <c r="E3839" s="19"/>
      <c r="F3839" s="21"/>
    </row>
    <row r="3840" spans="1:6" s="7" customFormat="1">
      <c r="A3840" s="55"/>
      <c r="B3840" s="63"/>
      <c r="C3840" s="50"/>
      <c r="D3840" s="51"/>
      <c r="E3840" s="19"/>
      <c r="F3840" s="21"/>
    </row>
    <row r="3841" spans="1:6" s="7" customFormat="1">
      <c r="A3841" s="48"/>
      <c r="B3841" s="65"/>
      <c r="C3841" s="50"/>
      <c r="D3841" s="51"/>
      <c r="E3841" s="19"/>
      <c r="F3841" s="21"/>
    </row>
    <row r="3842" spans="1:6" s="7" customFormat="1">
      <c r="A3842" s="48"/>
      <c r="B3842" s="65"/>
      <c r="C3842" s="50"/>
      <c r="D3842" s="51"/>
      <c r="E3842" s="19"/>
      <c r="F3842" s="21"/>
    </row>
    <row r="3843" spans="1:6" s="7" customFormat="1">
      <c r="A3843" s="48"/>
      <c r="B3843" s="65"/>
      <c r="C3843" s="50"/>
      <c r="D3843" s="51"/>
      <c r="E3843" s="19"/>
      <c r="F3843" s="21"/>
    </row>
    <row r="3844" spans="1:6" s="7" customFormat="1">
      <c r="A3844" s="48"/>
      <c r="B3844" s="65"/>
      <c r="C3844" s="50"/>
      <c r="D3844" s="51"/>
      <c r="E3844" s="19"/>
      <c r="F3844" s="21"/>
    </row>
    <row r="3845" spans="1:6" s="7" customFormat="1">
      <c r="A3845" s="48"/>
      <c r="B3845" s="65"/>
      <c r="C3845" s="50"/>
      <c r="D3845" s="51"/>
      <c r="E3845" s="19"/>
      <c r="F3845" s="21"/>
    </row>
    <row r="3846" spans="1:6" s="7" customFormat="1">
      <c r="A3846" s="48"/>
      <c r="B3846" s="65"/>
      <c r="C3846" s="50"/>
      <c r="D3846" s="51"/>
      <c r="E3846" s="19"/>
      <c r="F3846" s="21"/>
    </row>
    <row r="3847" spans="1:6" s="7" customFormat="1">
      <c r="A3847" s="48"/>
      <c r="B3847" s="65"/>
      <c r="C3847" s="50"/>
      <c r="D3847" s="51"/>
      <c r="E3847" s="19"/>
      <c r="F3847" s="21"/>
    </row>
    <row r="3848" spans="1:6" s="7" customFormat="1">
      <c r="A3848" s="48"/>
      <c r="B3848" s="65"/>
      <c r="C3848" s="50"/>
      <c r="D3848" s="51"/>
      <c r="E3848" s="19"/>
      <c r="F3848" s="21"/>
    </row>
    <row r="3849" spans="1:6" s="7" customFormat="1">
      <c r="A3849" s="48"/>
      <c r="B3849" s="65"/>
      <c r="C3849" s="50"/>
      <c r="D3849" s="51"/>
      <c r="E3849" s="19"/>
      <c r="F3849" s="21"/>
    </row>
    <row r="3850" spans="1:6" s="7" customFormat="1">
      <c r="A3850" s="48"/>
      <c r="B3850" s="65"/>
      <c r="C3850" s="50"/>
      <c r="D3850" s="51"/>
      <c r="E3850" s="19"/>
      <c r="F3850" s="21"/>
    </row>
    <row r="3851" spans="1:6" s="7" customFormat="1">
      <c r="A3851" s="48"/>
      <c r="B3851" s="65"/>
      <c r="C3851" s="50"/>
      <c r="D3851" s="51"/>
      <c r="E3851" s="19"/>
      <c r="F3851" s="21"/>
    </row>
    <row r="3852" spans="1:6" s="7" customFormat="1">
      <c r="A3852" s="48"/>
      <c r="B3852" s="65"/>
      <c r="C3852" s="50"/>
      <c r="D3852" s="51"/>
      <c r="E3852" s="19"/>
      <c r="F3852" s="21"/>
    </row>
    <row r="3853" spans="1:6" s="7" customFormat="1">
      <c r="A3853" s="48"/>
      <c r="B3853" s="65"/>
      <c r="C3853" s="50"/>
      <c r="D3853" s="51"/>
      <c r="E3853" s="19"/>
      <c r="F3853" s="21"/>
    </row>
    <row r="3854" spans="1:6" s="7" customFormat="1">
      <c r="A3854" s="48"/>
      <c r="B3854" s="65"/>
      <c r="C3854" s="50"/>
      <c r="D3854" s="51"/>
      <c r="E3854" s="19"/>
      <c r="F3854" s="21"/>
    </row>
    <row r="3855" spans="1:6" s="7" customFormat="1">
      <c r="A3855" s="48"/>
      <c r="B3855" s="65"/>
      <c r="C3855" s="50"/>
      <c r="D3855" s="51"/>
      <c r="E3855" s="19"/>
      <c r="F3855" s="21"/>
    </row>
    <row r="3856" spans="1:6" s="7" customFormat="1">
      <c r="A3856" s="48"/>
      <c r="B3856" s="65"/>
      <c r="C3856" s="50"/>
      <c r="D3856" s="51"/>
      <c r="E3856" s="19"/>
      <c r="F3856" s="21"/>
    </row>
    <row r="3857" spans="1:6" s="7" customFormat="1">
      <c r="A3857" s="48"/>
      <c r="B3857" s="65"/>
      <c r="C3857" s="50"/>
      <c r="D3857" s="51"/>
      <c r="E3857" s="19"/>
      <c r="F3857" s="21"/>
    </row>
    <row r="3858" spans="1:6" s="7" customFormat="1">
      <c r="A3858" s="48"/>
      <c r="B3858" s="65"/>
      <c r="C3858" s="50"/>
      <c r="D3858" s="51"/>
      <c r="E3858" s="19"/>
      <c r="F3858" s="21"/>
    </row>
    <row r="3859" spans="1:6" s="7" customFormat="1">
      <c r="A3859" s="55"/>
      <c r="B3859" s="72"/>
      <c r="C3859" s="73"/>
      <c r="D3859" s="51"/>
      <c r="E3859" s="19"/>
      <c r="F3859" s="21"/>
    </row>
    <row r="3860" spans="1:6" s="7" customFormat="1">
      <c r="A3860" s="48"/>
      <c r="B3860" s="65"/>
      <c r="C3860" s="50"/>
      <c r="D3860" s="51"/>
      <c r="E3860" s="19"/>
      <c r="F3860" s="21"/>
    </row>
    <row r="3861" spans="1:6" s="7" customFormat="1">
      <c r="A3861" s="48"/>
      <c r="B3861" s="65"/>
      <c r="C3861" s="50"/>
      <c r="D3861" s="51"/>
      <c r="E3861" s="19"/>
      <c r="F3861" s="21"/>
    </row>
    <row r="3862" spans="1:6" s="7" customFormat="1">
      <c r="A3862" s="48"/>
      <c r="B3862" s="65"/>
      <c r="C3862" s="50"/>
      <c r="D3862" s="51"/>
      <c r="E3862" s="19"/>
      <c r="F3862" s="21"/>
    </row>
    <row r="3863" spans="1:6" s="7" customFormat="1">
      <c r="A3863" s="48"/>
      <c r="B3863" s="65"/>
      <c r="C3863" s="50"/>
      <c r="D3863" s="51"/>
      <c r="E3863" s="19"/>
      <c r="F3863" s="21"/>
    </row>
    <row r="3864" spans="1:6" s="7" customFormat="1">
      <c r="A3864" s="48"/>
      <c r="B3864" s="65"/>
      <c r="C3864" s="50"/>
      <c r="D3864" s="51"/>
      <c r="E3864" s="19"/>
      <c r="F3864" s="21"/>
    </row>
    <row r="3865" spans="1:6" s="7" customFormat="1">
      <c r="A3865" s="48"/>
      <c r="B3865" s="65"/>
      <c r="C3865" s="50"/>
      <c r="D3865" s="51"/>
      <c r="E3865" s="19"/>
      <c r="F3865" s="21"/>
    </row>
    <row r="3866" spans="1:6" s="7" customFormat="1">
      <c r="A3866" s="48"/>
      <c r="B3866" s="65"/>
      <c r="C3866" s="50"/>
      <c r="D3866" s="51"/>
      <c r="E3866" s="19"/>
      <c r="F3866" s="21"/>
    </row>
    <row r="3867" spans="1:6" s="7" customFormat="1">
      <c r="A3867" s="48"/>
      <c r="B3867" s="65"/>
      <c r="C3867" s="50"/>
      <c r="D3867" s="51"/>
      <c r="E3867" s="19"/>
      <c r="F3867" s="21"/>
    </row>
    <row r="3868" spans="1:6" s="7" customFormat="1">
      <c r="A3868" s="48"/>
      <c r="B3868" s="65"/>
      <c r="C3868" s="50"/>
      <c r="D3868" s="51"/>
      <c r="E3868" s="19"/>
      <c r="F3868" s="21"/>
    </row>
    <row r="3869" spans="1:6">
      <c r="A3869" s="48"/>
      <c r="B3869" s="65"/>
      <c r="C3869" s="50"/>
      <c r="D3869" s="51"/>
      <c r="E3869" s="19"/>
      <c r="F3869" s="21"/>
    </row>
    <row r="3870" spans="1:6">
      <c r="A3870" s="48"/>
      <c r="B3870" s="65"/>
      <c r="C3870" s="50"/>
      <c r="D3870" s="51"/>
      <c r="E3870" s="19"/>
      <c r="F3870" s="21"/>
    </row>
    <row r="3871" spans="1:6">
      <c r="A3871" s="48"/>
      <c r="B3871" s="65"/>
      <c r="C3871" s="50"/>
      <c r="D3871" s="51"/>
      <c r="E3871" s="19"/>
      <c r="F3871" s="21"/>
    </row>
    <row r="3872" spans="1:6">
      <c r="A3872" s="48"/>
      <c r="B3872" s="65"/>
      <c r="C3872" s="50"/>
      <c r="D3872" s="51"/>
      <c r="E3872" s="19"/>
      <c r="F3872" s="21"/>
    </row>
    <row r="3873" spans="1:256">
      <c r="A3873" s="48"/>
      <c r="B3873" s="65"/>
      <c r="C3873" s="50"/>
      <c r="D3873" s="51"/>
      <c r="E3873" s="19"/>
      <c r="F3873" s="21"/>
    </row>
    <row r="3874" spans="1:256">
      <c r="A3874" s="48"/>
      <c r="B3874" s="65"/>
      <c r="C3874" s="50"/>
      <c r="D3874" s="51"/>
      <c r="E3874" s="19"/>
      <c r="F3874" s="21"/>
      <c r="G3874" s="25"/>
      <c r="H3874" s="25"/>
      <c r="I3874" s="25"/>
      <c r="J3874" s="25"/>
      <c r="K3874" s="25"/>
      <c r="L3874" s="25"/>
      <c r="M3874" s="25"/>
      <c r="N3874" s="25"/>
      <c r="O3874" s="25"/>
      <c r="P3874" s="25"/>
      <c r="Q3874" s="25"/>
      <c r="R3874" s="25"/>
      <c r="S3874" s="25"/>
      <c r="T3874" s="25"/>
      <c r="U3874" s="25"/>
      <c r="V3874" s="25"/>
      <c r="W3874" s="25"/>
      <c r="X3874" s="25"/>
      <c r="Y3874" s="25"/>
      <c r="Z3874" s="25"/>
      <c r="AA3874" s="25"/>
      <c r="AB3874" s="25"/>
      <c r="AC3874" s="25"/>
      <c r="AD3874" s="25"/>
      <c r="AE3874" s="25"/>
      <c r="AF3874" s="25"/>
      <c r="AG3874" s="25"/>
      <c r="AH3874" s="25"/>
      <c r="AI3874" s="25"/>
      <c r="AJ3874" s="25"/>
      <c r="AK3874" s="25"/>
      <c r="AL3874" s="25"/>
      <c r="AM3874" s="25"/>
      <c r="AN3874" s="25"/>
      <c r="AO3874" s="25"/>
      <c r="AP3874" s="25"/>
      <c r="AQ3874" s="25"/>
      <c r="AR3874" s="25"/>
      <c r="AS3874" s="25"/>
      <c r="AT3874" s="25"/>
      <c r="AU3874" s="25"/>
      <c r="AV3874" s="25"/>
      <c r="AW3874" s="25"/>
      <c r="AX3874" s="25"/>
      <c r="AY3874" s="25"/>
      <c r="AZ3874" s="25"/>
      <c r="BA3874" s="25"/>
      <c r="BB3874" s="25"/>
      <c r="BC3874" s="25"/>
      <c r="BD3874" s="25"/>
      <c r="BE3874" s="25"/>
      <c r="BF3874" s="25"/>
      <c r="BG3874" s="25"/>
      <c r="BH3874" s="25"/>
      <c r="BI3874" s="25"/>
      <c r="BJ3874" s="25"/>
      <c r="BK3874" s="25"/>
      <c r="BL3874" s="25"/>
      <c r="BM3874" s="25"/>
      <c r="BN3874" s="25"/>
      <c r="BO3874" s="25"/>
      <c r="BP3874" s="25"/>
      <c r="BQ3874" s="25"/>
      <c r="BR3874" s="25"/>
      <c r="BS3874" s="25"/>
      <c r="BT3874" s="25"/>
      <c r="BU3874" s="25"/>
      <c r="BV3874" s="25"/>
      <c r="BW3874" s="25"/>
      <c r="BX3874" s="25"/>
      <c r="BY3874" s="25"/>
      <c r="BZ3874" s="25"/>
      <c r="CA3874" s="25"/>
      <c r="CB3874" s="25"/>
      <c r="CC3874" s="25"/>
      <c r="CD3874" s="25"/>
      <c r="CE3874" s="25"/>
      <c r="CF3874" s="25"/>
      <c r="CG3874" s="25"/>
      <c r="CH3874" s="25"/>
      <c r="CI3874" s="25"/>
      <c r="CJ3874" s="25"/>
      <c r="CK3874" s="25"/>
      <c r="CL3874" s="25"/>
      <c r="CM3874" s="25"/>
      <c r="CN3874" s="25"/>
      <c r="CO3874" s="25"/>
      <c r="CP3874" s="25"/>
      <c r="CQ3874" s="25"/>
      <c r="CR3874" s="25"/>
      <c r="CS3874" s="25"/>
      <c r="CT3874" s="25"/>
      <c r="CU3874" s="25"/>
      <c r="CV3874" s="25"/>
      <c r="CW3874" s="25"/>
      <c r="CX3874" s="25"/>
      <c r="CY3874" s="25"/>
      <c r="CZ3874" s="25"/>
      <c r="DA3874" s="25"/>
      <c r="DB3874" s="25"/>
      <c r="DC3874" s="25"/>
      <c r="DD3874" s="25"/>
      <c r="DE3874" s="25"/>
      <c r="DF3874" s="25"/>
      <c r="DG3874" s="25"/>
      <c r="DH3874" s="25"/>
      <c r="DI3874" s="25"/>
      <c r="DJ3874" s="25"/>
      <c r="DK3874" s="25"/>
      <c r="DL3874" s="25"/>
      <c r="DM3874" s="25"/>
      <c r="DN3874" s="25"/>
      <c r="DO3874" s="25"/>
      <c r="DP3874" s="25"/>
      <c r="DQ3874" s="25"/>
      <c r="DR3874" s="25"/>
      <c r="DS3874" s="25"/>
      <c r="DT3874" s="25"/>
      <c r="DU3874" s="25"/>
      <c r="DV3874" s="25"/>
      <c r="DW3874" s="25"/>
      <c r="DX3874" s="25"/>
      <c r="DY3874" s="25"/>
      <c r="DZ3874" s="25"/>
      <c r="EA3874" s="25"/>
      <c r="EB3874" s="25"/>
      <c r="EC3874" s="25"/>
      <c r="ED3874" s="25"/>
      <c r="EE3874" s="25"/>
      <c r="EF3874" s="25"/>
      <c r="EG3874" s="25"/>
      <c r="EH3874" s="25"/>
      <c r="EI3874" s="25"/>
      <c r="EJ3874" s="25"/>
      <c r="EK3874" s="25"/>
      <c r="EL3874" s="25"/>
      <c r="EM3874" s="25"/>
      <c r="EN3874" s="25"/>
      <c r="EO3874" s="25"/>
      <c r="EP3874" s="25"/>
      <c r="EQ3874" s="25"/>
      <c r="ER3874" s="25"/>
      <c r="ES3874" s="25"/>
      <c r="ET3874" s="25"/>
      <c r="EU3874" s="25"/>
      <c r="EV3874" s="25"/>
      <c r="EW3874" s="25"/>
      <c r="EX3874" s="25"/>
      <c r="EY3874" s="25"/>
      <c r="EZ3874" s="25"/>
      <c r="FA3874" s="25"/>
      <c r="FB3874" s="25"/>
      <c r="FC3874" s="25"/>
      <c r="FD3874" s="25"/>
      <c r="FE3874" s="25"/>
      <c r="FF3874" s="25"/>
      <c r="FG3874" s="25"/>
      <c r="FH3874" s="25"/>
      <c r="FI3874" s="25"/>
      <c r="FJ3874" s="25"/>
      <c r="FK3874" s="25"/>
      <c r="FL3874" s="25"/>
      <c r="FM3874" s="25"/>
      <c r="FN3874" s="25"/>
      <c r="FO3874" s="25"/>
      <c r="FP3874" s="25"/>
      <c r="FQ3874" s="25"/>
      <c r="FR3874" s="25"/>
      <c r="FS3874" s="25"/>
      <c r="FT3874" s="25"/>
      <c r="FU3874" s="25"/>
      <c r="FV3874" s="25"/>
      <c r="FW3874" s="25"/>
      <c r="FX3874" s="25"/>
      <c r="FY3874" s="25"/>
      <c r="FZ3874" s="25"/>
      <c r="GA3874" s="25"/>
      <c r="GB3874" s="25"/>
      <c r="GC3874" s="25"/>
      <c r="GD3874" s="25"/>
      <c r="GE3874" s="25"/>
      <c r="GF3874" s="25"/>
      <c r="GG3874" s="25"/>
      <c r="GH3874" s="25"/>
      <c r="GI3874" s="25"/>
      <c r="GJ3874" s="25"/>
      <c r="GK3874" s="25"/>
      <c r="GL3874" s="25"/>
      <c r="GM3874" s="25"/>
      <c r="GN3874" s="25"/>
      <c r="GO3874" s="25"/>
      <c r="GP3874" s="25"/>
      <c r="GQ3874" s="25"/>
      <c r="GR3874" s="25"/>
      <c r="GS3874" s="25"/>
      <c r="GT3874" s="25"/>
      <c r="GU3874" s="25"/>
      <c r="GV3874" s="25"/>
      <c r="GW3874" s="25"/>
      <c r="GX3874" s="25"/>
      <c r="GY3874" s="25"/>
      <c r="GZ3874" s="25"/>
      <c r="HA3874" s="25"/>
      <c r="HB3874" s="25"/>
      <c r="HC3874" s="25"/>
      <c r="HD3874" s="25"/>
      <c r="HE3874" s="25"/>
      <c r="HF3874" s="25"/>
      <c r="HG3874" s="25"/>
      <c r="HH3874" s="25"/>
      <c r="HI3874" s="25"/>
      <c r="HJ3874" s="25"/>
      <c r="HK3874" s="25"/>
      <c r="HL3874" s="25"/>
      <c r="HM3874" s="25"/>
      <c r="HN3874" s="25"/>
      <c r="HO3874" s="25"/>
      <c r="HP3874" s="25"/>
      <c r="HQ3874" s="25"/>
      <c r="HR3874" s="25"/>
      <c r="HS3874" s="25"/>
      <c r="HT3874" s="25"/>
      <c r="HU3874" s="25"/>
      <c r="HV3874" s="25"/>
      <c r="HW3874" s="25"/>
      <c r="HX3874" s="25"/>
      <c r="HY3874" s="25"/>
      <c r="HZ3874" s="25"/>
      <c r="IA3874" s="25"/>
      <c r="IB3874" s="25"/>
      <c r="IC3874" s="25"/>
      <c r="ID3874" s="25"/>
      <c r="IE3874" s="25"/>
      <c r="IF3874" s="25"/>
      <c r="IG3874" s="25"/>
      <c r="IH3874" s="25"/>
      <c r="II3874" s="25"/>
      <c r="IJ3874" s="25"/>
      <c r="IK3874" s="25"/>
      <c r="IL3874" s="25"/>
      <c r="IM3874" s="25"/>
      <c r="IN3874" s="25"/>
      <c r="IO3874" s="25"/>
      <c r="IP3874" s="25"/>
      <c r="IQ3874" s="25"/>
      <c r="IR3874" s="25"/>
      <c r="IS3874" s="25"/>
      <c r="IT3874" s="25"/>
      <c r="IU3874" s="25"/>
      <c r="IV3874" s="25"/>
    </row>
    <row r="3875" spans="1:256">
      <c r="A3875" s="55"/>
      <c r="B3875" s="56"/>
      <c r="C3875" s="57"/>
      <c r="D3875" s="51"/>
      <c r="E3875" s="19"/>
      <c r="F3875" s="21"/>
      <c r="G3875" s="25"/>
      <c r="H3875" s="25"/>
      <c r="I3875" s="25"/>
      <c r="J3875" s="25"/>
      <c r="K3875" s="25"/>
      <c r="L3875" s="25"/>
      <c r="M3875" s="25"/>
      <c r="N3875" s="25"/>
      <c r="O3875" s="25"/>
      <c r="P3875" s="25"/>
      <c r="Q3875" s="25"/>
      <c r="R3875" s="25"/>
      <c r="S3875" s="25"/>
      <c r="T3875" s="25"/>
      <c r="U3875" s="25"/>
      <c r="V3875" s="25"/>
      <c r="W3875" s="25"/>
      <c r="X3875" s="25"/>
      <c r="Y3875" s="25"/>
      <c r="Z3875" s="25"/>
      <c r="AA3875" s="25"/>
      <c r="AB3875" s="25"/>
      <c r="AC3875" s="25"/>
      <c r="AD3875" s="25"/>
      <c r="AE3875" s="25"/>
      <c r="AF3875" s="25"/>
      <c r="AG3875" s="25"/>
      <c r="AH3875" s="25"/>
      <c r="AI3875" s="25"/>
      <c r="AJ3875" s="25"/>
      <c r="AK3875" s="25"/>
      <c r="AL3875" s="25"/>
      <c r="AM3875" s="25"/>
      <c r="AN3875" s="25"/>
      <c r="AO3875" s="25"/>
      <c r="AP3875" s="25"/>
      <c r="AQ3875" s="25"/>
      <c r="AR3875" s="25"/>
      <c r="AS3875" s="25"/>
      <c r="AT3875" s="25"/>
      <c r="AU3875" s="25"/>
      <c r="AV3875" s="25"/>
      <c r="AW3875" s="25"/>
      <c r="AX3875" s="25"/>
      <c r="AY3875" s="25"/>
      <c r="AZ3875" s="25"/>
      <c r="BA3875" s="25"/>
      <c r="BB3875" s="25"/>
      <c r="BC3875" s="25"/>
      <c r="BD3875" s="25"/>
      <c r="BE3875" s="25"/>
      <c r="BF3875" s="25"/>
      <c r="BG3875" s="25"/>
      <c r="BH3875" s="25"/>
      <c r="BI3875" s="25"/>
      <c r="BJ3875" s="25"/>
      <c r="BK3875" s="25"/>
      <c r="BL3875" s="25"/>
      <c r="BM3875" s="25"/>
      <c r="BN3875" s="25"/>
      <c r="BO3875" s="25"/>
      <c r="BP3875" s="25"/>
      <c r="BQ3875" s="25"/>
      <c r="BR3875" s="25"/>
      <c r="BS3875" s="25"/>
      <c r="BT3875" s="25"/>
      <c r="BU3875" s="25"/>
      <c r="BV3875" s="25"/>
      <c r="BW3875" s="25"/>
      <c r="BX3875" s="25"/>
      <c r="BY3875" s="25"/>
      <c r="BZ3875" s="25"/>
      <c r="CA3875" s="25"/>
      <c r="CB3875" s="25"/>
      <c r="CC3875" s="25"/>
      <c r="CD3875" s="25"/>
      <c r="CE3875" s="25"/>
      <c r="CF3875" s="25"/>
      <c r="CG3875" s="25"/>
      <c r="CH3875" s="25"/>
      <c r="CI3875" s="25"/>
      <c r="CJ3875" s="25"/>
      <c r="CK3875" s="25"/>
      <c r="CL3875" s="25"/>
      <c r="CM3875" s="25"/>
      <c r="CN3875" s="25"/>
      <c r="CO3875" s="25"/>
      <c r="CP3875" s="25"/>
      <c r="CQ3875" s="25"/>
      <c r="CR3875" s="25"/>
      <c r="CS3875" s="25"/>
      <c r="CT3875" s="25"/>
      <c r="CU3875" s="25"/>
      <c r="CV3875" s="25"/>
      <c r="CW3875" s="25"/>
      <c r="CX3875" s="25"/>
      <c r="CY3875" s="25"/>
      <c r="CZ3875" s="25"/>
      <c r="DA3875" s="25"/>
      <c r="DB3875" s="25"/>
      <c r="DC3875" s="25"/>
      <c r="DD3875" s="25"/>
      <c r="DE3875" s="25"/>
      <c r="DF3875" s="25"/>
      <c r="DG3875" s="25"/>
      <c r="DH3875" s="25"/>
      <c r="DI3875" s="25"/>
      <c r="DJ3875" s="25"/>
      <c r="DK3875" s="25"/>
      <c r="DL3875" s="25"/>
      <c r="DM3875" s="25"/>
      <c r="DN3875" s="25"/>
      <c r="DO3875" s="25"/>
      <c r="DP3875" s="25"/>
      <c r="DQ3875" s="25"/>
      <c r="DR3875" s="25"/>
      <c r="DS3875" s="25"/>
      <c r="DT3875" s="25"/>
      <c r="DU3875" s="25"/>
      <c r="DV3875" s="25"/>
      <c r="DW3875" s="25"/>
      <c r="DX3875" s="25"/>
      <c r="DY3875" s="25"/>
      <c r="DZ3875" s="25"/>
      <c r="EA3875" s="25"/>
      <c r="EB3875" s="25"/>
      <c r="EC3875" s="25"/>
      <c r="ED3875" s="25"/>
      <c r="EE3875" s="25"/>
      <c r="EF3875" s="25"/>
      <c r="EG3875" s="25"/>
      <c r="EH3875" s="25"/>
      <c r="EI3875" s="25"/>
      <c r="EJ3875" s="25"/>
      <c r="EK3875" s="25"/>
      <c r="EL3875" s="25"/>
      <c r="EM3875" s="25"/>
      <c r="EN3875" s="25"/>
      <c r="EO3875" s="25"/>
      <c r="EP3875" s="25"/>
      <c r="EQ3875" s="25"/>
      <c r="ER3875" s="25"/>
      <c r="ES3875" s="25"/>
      <c r="ET3875" s="25"/>
      <c r="EU3875" s="25"/>
      <c r="EV3875" s="25"/>
      <c r="EW3875" s="25"/>
      <c r="EX3875" s="25"/>
      <c r="EY3875" s="25"/>
      <c r="EZ3875" s="25"/>
      <c r="FA3875" s="25"/>
      <c r="FB3875" s="25"/>
      <c r="FC3875" s="25"/>
      <c r="FD3875" s="25"/>
      <c r="FE3875" s="25"/>
      <c r="FF3875" s="25"/>
      <c r="FG3875" s="25"/>
      <c r="FH3875" s="25"/>
      <c r="FI3875" s="25"/>
      <c r="FJ3875" s="25"/>
      <c r="FK3875" s="25"/>
      <c r="FL3875" s="25"/>
      <c r="FM3875" s="25"/>
      <c r="FN3875" s="25"/>
      <c r="FO3875" s="25"/>
      <c r="FP3875" s="25"/>
      <c r="FQ3875" s="25"/>
      <c r="FR3875" s="25"/>
      <c r="FS3875" s="25"/>
      <c r="FT3875" s="25"/>
      <c r="FU3875" s="25"/>
      <c r="FV3875" s="25"/>
      <c r="FW3875" s="25"/>
      <c r="FX3875" s="25"/>
      <c r="FY3875" s="25"/>
      <c r="FZ3875" s="25"/>
      <c r="GA3875" s="25"/>
      <c r="GB3875" s="25"/>
      <c r="GC3875" s="25"/>
      <c r="GD3875" s="25"/>
      <c r="GE3875" s="25"/>
      <c r="GF3875" s="25"/>
      <c r="GG3875" s="25"/>
      <c r="GH3875" s="25"/>
      <c r="GI3875" s="25"/>
      <c r="GJ3875" s="25"/>
      <c r="GK3875" s="25"/>
      <c r="GL3875" s="25"/>
      <c r="GM3875" s="25"/>
      <c r="GN3875" s="25"/>
      <c r="GO3875" s="25"/>
      <c r="GP3875" s="25"/>
      <c r="GQ3875" s="25"/>
      <c r="GR3875" s="25"/>
      <c r="GS3875" s="25"/>
      <c r="GT3875" s="25"/>
      <c r="GU3875" s="25"/>
      <c r="GV3875" s="25"/>
      <c r="GW3875" s="25"/>
      <c r="GX3875" s="25"/>
      <c r="GY3875" s="25"/>
      <c r="GZ3875" s="25"/>
      <c r="HA3875" s="25"/>
      <c r="HB3875" s="25"/>
      <c r="HC3875" s="25"/>
      <c r="HD3875" s="25"/>
      <c r="HE3875" s="25"/>
      <c r="HF3875" s="25"/>
      <c r="HG3875" s="25"/>
      <c r="HH3875" s="25"/>
      <c r="HI3875" s="25"/>
      <c r="HJ3875" s="25"/>
      <c r="HK3875" s="25"/>
      <c r="HL3875" s="25"/>
      <c r="HM3875" s="25"/>
      <c r="HN3875" s="25"/>
      <c r="HO3875" s="25"/>
      <c r="HP3875" s="25"/>
      <c r="HQ3875" s="25"/>
      <c r="HR3875" s="25"/>
      <c r="HS3875" s="25"/>
      <c r="HT3875" s="25"/>
      <c r="HU3875" s="25"/>
      <c r="HV3875" s="25"/>
      <c r="HW3875" s="25"/>
      <c r="HX3875" s="25"/>
      <c r="HY3875" s="25"/>
      <c r="HZ3875" s="25"/>
      <c r="IA3875" s="25"/>
      <c r="IB3875" s="25"/>
      <c r="IC3875" s="25"/>
      <c r="ID3875" s="25"/>
      <c r="IE3875" s="25"/>
      <c r="IF3875" s="25"/>
      <c r="IG3875" s="25"/>
      <c r="IH3875" s="25"/>
      <c r="II3875" s="25"/>
      <c r="IJ3875" s="25"/>
      <c r="IK3875" s="25"/>
      <c r="IL3875" s="25"/>
      <c r="IM3875" s="25"/>
      <c r="IN3875" s="25"/>
      <c r="IO3875" s="25"/>
      <c r="IP3875" s="25"/>
      <c r="IQ3875" s="25"/>
      <c r="IR3875" s="25"/>
      <c r="IS3875" s="25"/>
      <c r="IT3875" s="25"/>
      <c r="IU3875" s="25"/>
      <c r="IV3875" s="25"/>
    </row>
    <row r="3876" spans="1:256">
      <c r="A3876" s="48"/>
      <c r="B3876" s="65"/>
      <c r="C3876" s="50"/>
      <c r="D3876" s="51"/>
      <c r="E3876" s="19"/>
      <c r="F3876" s="21"/>
      <c r="G3876" s="25"/>
      <c r="H3876" s="25"/>
      <c r="I3876" s="25"/>
      <c r="J3876" s="25"/>
      <c r="K3876" s="25"/>
      <c r="L3876" s="25"/>
      <c r="M3876" s="25"/>
      <c r="N3876" s="25"/>
      <c r="O3876" s="25"/>
      <c r="P3876" s="25"/>
      <c r="Q3876" s="25"/>
      <c r="R3876" s="25"/>
      <c r="S3876" s="25"/>
      <c r="T3876" s="25"/>
      <c r="U3876" s="25"/>
      <c r="V3876" s="25"/>
      <c r="W3876" s="25"/>
      <c r="X3876" s="25"/>
      <c r="Y3876" s="25"/>
      <c r="Z3876" s="25"/>
      <c r="AA3876" s="25"/>
      <c r="AB3876" s="25"/>
      <c r="AC3876" s="25"/>
      <c r="AD3876" s="25"/>
      <c r="AE3876" s="25"/>
      <c r="AF3876" s="25"/>
      <c r="AG3876" s="25"/>
      <c r="AH3876" s="25"/>
      <c r="AI3876" s="25"/>
      <c r="AJ3876" s="25"/>
      <c r="AK3876" s="25"/>
      <c r="AL3876" s="25"/>
      <c r="AM3876" s="25"/>
      <c r="AN3876" s="25"/>
      <c r="AO3876" s="25"/>
      <c r="AP3876" s="25"/>
      <c r="AQ3876" s="25"/>
      <c r="AR3876" s="25"/>
      <c r="AS3876" s="25"/>
      <c r="AT3876" s="25"/>
      <c r="AU3876" s="25"/>
      <c r="AV3876" s="25"/>
      <c r="AW3876" s="25"/>
      <c r="AX3876" s="25"/>
      <c r="AY3876" s="25"/>
      <c r="AZ3876" s="25"/>
      <c r="BA3876" s="25"/>
      <c r="BB3876" s="25"/>
      <c r="BC3876" s="25"/>
      <c r="BD3876" s="25"/>
      <c r="BE3876" s="25"/>
      <c r="BF3876" s="25"/>
      <c r="BG3876" s="25"/>
      <c r="BH3876" s="25"/>
      <c r="BI3876" s="25"/>
      <c r="BJ3876" s="25"/>
      <c r="BK3876" s="25"/>
      <c r="BL3876" s="25"/>
      <c r="BM3876" s="25"/>
      <c r="BN3876" s="25"/>
      <c r="BO3876" s="25"/>
      <c r="BP3876" s="25"/>
      <c r="BQ3876" s="25"/>
      <c r="BR3876" s="25"/>
      <c r="BS3876" s="25"/>
      <c r="BT3876" s="25"/>
      <c r="BU3876" s="25"/>
      <c r="BV3876" s="25"/>
      <c r="BW3876" s="25"/>
      <c r="BX3876" s="25"/>
      <c r="BY3876" s="25"/>
      <c r="BZ3876" s="25"/>
      <c r="CA3876" s="25"/>
      <c r="CB3876" s="25"/>
      <c r="CC3876" s="25"/>
      <c r="CD3876" s="25"/>
      <c r="CE3876" s="25"/>
      <c r="CF3876" s="25"/>
      <c r="CG3876" s="25"/>
      <c r="CH3876" s="25"/>
      <c r="CI3876" s="25"/>
      <c r="CJ3876" s="25"/>
      <c r="CK3876" s="25"/>
      <c r="CL3876" s="25"/>
      <c r="CM3876" s="25"/>
      <c r="CN3876" s="25"/>
      <c r="CO3876" s="25"/>
      <c r="CP3876" s="25"/>
      <c r="CQ3876" s="25"/>
      <c r="CR3876" s="25"/>
      <c r="CS3876" s="25"/>
      <c r="CT3876" s="25"/>
      <c r="CU3876" s="25"/>
      <c r="CV3876" s="25"/>
      <c r="CW3876" s="25"/>
      <c r="CX3876" s="25"/>
      <c r="CY3876" s="25"/>
      <c r="CZ3876" s="25"/>
      <c r="DA3876" s="25"/>
      <c r="DB3876" s="25"/>
      <c r="DC3876" s="25"/>
      <c r="DD3876" s="25"/>
      <c r="DE3876" s="25"/>
      <c r="DF3876" s="25"/>
      <c r="DG3876" s="25"/>
      <c r="DH3876" s="25"/>
      <c r="DI3876" s="25"/>
      <c r="DJ3876" s="25"/>
      <c r="DK3876" s="25"/>
      <c r="DL3876" s="25"/>
      <c r="DM3876" s="25"/>
      <c r="DN3876" s="25"/>
      <c r="DO3876" s="25"/>
      <c r="DP3876" s="25"/>
      <c r="DQ3876" s="25"/>
      <c r="DR3876" s="25"/>
      <c r="DS3876" s="25"/>
      <c r="DT3876" s="25"/>
      <c r="DU3876" s="25"/>
      <c r="DV3876" s="25"/>
      <c r="DW3876" s="25"/>
      <c r="DX3876" s="25"/>
      <c r="DY3876" s="25"/>
      <c r="DZ3876" s="25"/>
      <c r="EA3876" s="25"/>
      <c r="EB3876" s="25"/>
      <c r="EC3876" s="25"/>
      <c r="ED3876" s="25"/>
      <c r="EE3876" s="25"/>
      <c r="EF3876" s="25"/>
      <c r="EG3876" s="25"/>
      <c r="EH3876" s="25"/>
      <c r="EI3876" s="25"/>
      <c r="EJ3876" s="25"/>
      <c r="EK3876" s="25"/>
      <c r="EL3876" s="25"/>
      <c r="EM3876" s="25"/>
      <c r="EN3876" s="25"/>
      <c r="EO3876" s="25"/>
      <c r="EP3876" s="25"/>
      <c r="EQ3876" s="25"/>
      <c r="ER3876" s="25"/>
      <c r="ES3876" s="25"/>
      <c r="ET3876" s="25"/>
      <c r="EU3876" s="25"/>
      <c r="EV3876" s="25"/>
      <c r="EW3876" s="25"/>
      <c r="EX3876" s="25"/>
      <c r="EY3876" s="25"/>
      <c r="EZ3876" s="25"/>
      <c r="FA3876" s="25"/>
      <c r="FB3876" s="25"/>
      <c r="FC3876" s="25"/>
      <c r="FD3876" s="25"/>
      <c r="FE3876" s="25"/>
      <c r="FF3876" s="25"/>
      <c r="FG3876" s="25"/>
      <c r="FH3876" s="25"/>
      <c r="FI3876" s="25"/>
      <c r="FJ3876" s="25"/>
      <c r="FK3876" s="25"/>
      <c r="FL3876" s="25"/>
      <c r="FM3876" s="25"/>
      <c r="FN3876" s="25"/>
      <c r="FO3876" s="25"/>
      <c r="FP3876" s="25"/>
      <c r="FQ3876" s="25"/>
      <c r="FR3876" s="25"/>
      <c r="FS3876" s="25"/>
      <c r="FT3876" s="25"/>
      <c r="FU3876" s="25"/>
      <c r="FV3876" s="25"/>
      <c r="FW3876" s="25"/>
      <c r="FX3876" s="25"/>
      <c r="FY3876" s="25"/>
      <c r="FZ3876" s="25"/>
      <c r="GA3876" s="25"/>
      <c r="GB3876" s="25"/>
      <c r="GC3876" s="25"/>
      <c r="GD3876" s="25"/>
      <c r="GE3876" s="25"/>
      <c r="GF3876" s="25"/>
      <c r="GG3876" s="25"/>
      <c r="GH3876" s="25"/>
      <c r="GI3876" s="25"/>
      <c r="GJ3876" s="25"/>
      <c r="GK3876" s="25"/>
      <c r="GL3876" s="25"/>
      <c r="GM3876" s="25"/>
      <c r="GN3876" s="25"/>
      <c r="GO3876" s="25"/>
      <c r="GP3876" s="25"/>
      <c r="GQ3876" s="25"/>
      <c r="GR3876" s="25"/>
      <c r="GS3876" s="25"/>
      <c r="GT3876" s="25"/>
      <c r="GU3876" s="25"/>
      <c r="GV3876" s="25"/>
      <c r="GW3876" s="25"/>
      <c r="GX3876" s="25"/>
      <c r="GY3876" s="25"/>
      <c r="GZ3876" s="25"/>
      <c r="HA3876" s="25"/>
      <c r="HB3876" s="25"/>
      <c r="HC3876" s="25"/>
      <c r="HD3876" s="25"/>
      <c r="HE3876" s="25"/>
      <c r="HF3876" s="25"/>
      <c r="HG3876" s="25"/>
      <c r="HH3876" s="25"/>
      <c r="HI3876" s="25"/>
      <c r="HJ3876" s="25"/>
      <c r="HK3876" s="25"/>
      <c r="HL3876" s="25"/>
      <c r="HM3876" s="25"/>
      <c r="HN3876" s="25"/>
      <c r="HO3876" s="25"/>
      <c r="HP3876" s="25"/>
      <c r="HQ3876" s="25"/>
      <c r="HR3876" s="25"/>
      <c r="HS3876" s="25"/>
      <c r="HT3876" s="25"/>
      <c r="HU3876" s="25"/>
      <c r="HV3876" s="25"/>
      <c r="HW3876" s="25"/>
      <c r="HX3876" s="25"/>
      <c r="HY3876" s="25"/>
      <c r="HZ3876" s="25"/>
      <c r="IA3876" s="25"/>
      <c r="IB3876" s="25"/>
      <c r="IC3876" s="25"/>
      <c r="ID3876" s="25"/>
      <c r="IE3876" s="25"/>
      <c r="IF3876" s="25"/>
      <c r="IG3876" s="25"/>
      <c r="IH3876" s="25"/>
      <c r="II3876" s="25"/>
      <c r="IJ3876" s="25"/>
      <c r="IK3876" s="25"/>
      <c r="IL3876" s="25"/>
      <c r="IM3876" s="25"/>
      <c r="IN3876" s="25"/>
      <c r="IO3876" s="25"/>
      <c r="IP3876" s="25"/>
      <c r="IQ3876" s="25"/>
      <c r="IR3876" s="25"/>
      <c r="IS3876" s="25"/>
      <c r="IT3876" s="25"/>
      <c r="IU3876" s="25"/>
      <c r="IV3876" s="25"/>
    </row>
    <row r="3877" spans="1:256">
      <c r="A3877" s="48"/>
      <c r="B3877" s="65"/>
      <c r="C3877" s="50"/>
      <c r="D3877" s="51"/>
      <c r="E3877" s="19"/>
      <c r="F3877" s="21"/>
      <c r="G3877" s="25"/>
      <c r="H3877" s="25"/>
      <c r="I3877" s="25"/>
      <c r="J3877" s="25"/>
      <c r="K3877" s="25"/>
      <c r="L3877" s="25"/>
      <c r="M3877" s="25"/>
      <c r="N3877" s="25"/>
      <c r="O3877" s="25"/>
      <c r="P3877" s="25"/>
      <c r="Q3877" s="25"/>
      <c r="R3877" s="25"/>
      <c r="S3877" s="25"/>
      <c r="T3877" s="25"/>
      <c r="U3877" s="25"/>
      <c r="V3877" s="25"/>
      <c r="W3877" s="25"/>
      <c r="X3877" s="25"/>
      <c r="Y3877" s="25"/>
      <c r="Z3877" s="25"/>
      <c r="AA3877" s="25"/>
      <c r="AB3877" s="25"/>
      <c r="AC3877" s="25"/>
      <c r="AD3877" s="25"/>
      <c r="AE3877" s="25"/>
      <c r="AF3877" s="25"/>
      <c r="AG3877" s="25"/>
      <c r="AH3877" s="25"/>
      <c r="AI3877" s="25"/>
      <c r="AJ3877" s="25"/>
      <c r="AK3877" s="25"/>
      <c r="AL3877" s="25"/>
      <c r="AM3877" s="25"/>
      <c r="AN3877" s="25"/>
      <c r="AO3877" s="25"/>
      <c r="AP3877" s="25"/>
      <c r="AQ3877" s="25"/>
      <c r="AR3877" s="25"/>
      <c r="AS3877" s="25"/>
      <c r="AT3877" s="25"/>
      <c r="AU3877" s="25"/>
      <c r="AV3877" s="25"/>
      <c r="AW3877" s="25"/>
      <c r="AX3877" s="25"/>
      <c r="AY3877" s="25"/>
      <c r="AZ3877" s="25"/>
      <c r="BA3877" s="25"/>
      <c r="BB3877" s="25"/>
      <c r="BC3877" s="25"/>
      <c r="BD3877" s="25"/>
      <c r="BE3877" s="25"/>
      <c r="BF3877" s="25"/>
      <c r="BG3877" s="25"/>
      <c r="BH3877" s="25"/>
      <c r="BI3877" s="25"/>
      <c r="BJ3877" s="25"/>
      <c r="BK3877" s="25"/>
      <c r="BL3877" s="25"/>
      <c r="BM3877" s="25"/>
      <c r="BN3877" s="25"/>
      <c r="BO3877" s="25"/>
      <c r="BP3877" s="25"/>
      <c r="BQ3877" s="25"/>
      <c r="BR3877" s="25"/>
      <c r="BS3877" s="25"/>
      <c r="BT3877" s="25"/>
      <c r="BU3877" s="25"/>
      <c r="BV3877" s="25"/>
      <c r="BW3877" s="25"/>
      <c r="BX3877" s="25"/>
      <c r="BY3877" s="25"/>
      <c r="BZ3877" s="25"/>
      <c r="CA3877" s="25"/>
      <c r="CB3877" s="25"/>
      <c r="CC3877" s="25"/>
      <c r="CD3877" s="25"/>
      <c r="CE3877" s="25"/>
      <c r="CF3877" s="25"/>
      <c r="CG3877" s="25"/>
      <c r="CH3877" s="25"/>
      <c r="CI3877" s="25"/>
      <c r="CJ3877" s="25"/>
      <c r="CK3877" s="25"/>
      <c r="CL3877" s="25"/>
      <c r="CM3877" s="25"/>
      <c r="CN3877" s="25"/>
      <c r="CO3877" s="25"/>
      <c r="CP3877" s="25"/>
      <c r="CQ3877" s="25"/>
      <c r="CR3877" s="25"/>
      <c r="CS3877" s="25"/>
      <c r="CT3877" s="25"/>
      <c r="CU3877" s="25"/>
      <c r="CV3877" s="25"/>
      <c r="CW3877" s="25"/>
      <c r="CX3877" s="25"/>
      <c r="CY3877" s="25"/>
      <c r="CZ3877" s="25"/>
      <c r="DA3877" s="25"/>
      <c r="DB3877" s="25"/>
      <c r="DC3877" s="25"/>
      <c r="DD3877" s="25"/>
      <c r="DE3877" s="25"/>
      <c r="DF3877" s="25"/>
      <c r="DG3877" s="25"/>
      <c r="DH3877" s="25"/>
      <c r="DI3877" s="25"/>
      <c r="DJ3877" s="25"/>
      <c r="DK3877" s="25"/>
      <c r="DL3877" s="25"/>
      <c r="DM3877" s="25"/>
      <c r="DN3877" s="25"/>
      <c r="DO3877" s="25"/>
      <c r="DP3877" s="25"/>
      <c r="DQ3877" s="25"/>
      <c r="DR3877" s="25"/>
      <c r="DS3877" s="25"/>
      <c r="DT3877" s="25"/>
      <c r="DU3877" s="25"/>
      <c r="DV3877" s="25"/>
      <c r="DW3877" s="25"/>
      <c r="DX3877" s="25"/>
      <c r="DY3877" s="25"/>
      <c r="DZ3877" s="25"/>
      <c r="EA3877" s="25"/>
      <c r="EB3877" s="25"/>
      <c r="EC3877" s="25"/>
      <c r="ED3877" s="25"/>
      <c r="EE3877" s="25"/>
      <c r="EF3877" s="25"/>
      <c r="EG3877" s="25"/>
      <c r="EH3877" s="25"/>
      <c r="EI3877" s="25"/>
      <c r="EJ3877" s="25"/>
      <c r="EK3877" s="25"/>
      <c r="EL3877" s="25"/>
      <c r="EM3877" s="25"/>
      <c r="EN3877" s="25"/>
      <c r="EO3877" s="25"/>
      <c r="EP3877" s="25"/>
      <c r="EQ3877" s="25"/>
      <c r="ER3877" s="25"/>
      <c r="ES3877" s="25"/>
      <c r="ET3877" s="25"/>
      <c r="EU3877" s="25"/>
      <c r="EV3877" s="25"/>
      <c r="EW3877" s="25"/>
      <c r="EX3877" s="25"/>
      <c r="EY3877" s="25"/>
      <c r="EZ3877" s="25"/>
      <c r="FA3877" s="25"/>
      <c r="FB3877" s="25"/>
      <c r="FC3877" s="25"/>
      <c r="FD3877" s="25"/>
      <c r="FE3877" s="25"/>
      <c r="FF3877" s="25"/>
      <c r="FG3877" s="25"/>
      <c r="FH3877" s="25"/>
      <c r="FI3877" s="25"/>
      <c r="FJ3877" s="25"/>
      <c r="FK3877" s="25"/>
      <c r="FL3877" s="25"/>
      <c r="FM3877" s="25"/>
      <c r="FN3877" s="25"/>
      <c r="FO3877" s="25"/>
      <c r="FP3877" s="25"/>
      <c r="FQ3877" s="25"/>
      <c r="FR3877" s="25"/>
      <c r="FS3877" s="25"/>
      <c r="FT3877" s="25"/>
      <c r="FU3877" s="25"/>
      <c r="FV3877" s="25"/>
      <c r="FW3877" s="25"/>
      <c r="FX3877" s="25"/>
      <c r="FY3877" s="25"/>
      <c r="FZ3877" s="25"/>
      <c r="GA3877" s="25"/>
      <c r="GB3877" s="25"/>
      <c r="GC3877" s="25"/>
      <c r="GD3877" s="25"/>
      <c r="GE3877" s="25"/>
      <c r="GF3877" s="25"/>
      <c r="GG3877" s="25"/>
      <c r="GH3877" s="25"/>
      <c r="GI3877" s="25"/>
      <c r="GJ3877" s="25"/>
      <c r="GK3877" s="25"/>
      <c r="GL3877" s="25"/>
      <c r="GM3877" s="25"/>
      <c r="GN3877" s="25"/>
      <c r="GO3877" s="25"/>
      <c r="GP3877" s="25"/>
      <c r="GQ3877" s="25"/>
      <c r="GR3877" s="25"/>
      <c r="GS3877" s="25"/>
      <c r="GT3877" s="25"/>
      <c r="GU3877" s="25"/>
      <c r="GV3877" s="25"/>
      <c r="GW3877" s="25"/>
      <c r="GX3877" s="25"/>
      <c r="GY3877" s="25"/>
      <c r="GZ3877" s="25"/>
      <c r="HA3877" s="25"/>
      <c r="HB3877" s="25"/>
      <c r="HC3877" s="25"/>
      <c r="HD3877" s="25"/>
      <c r="HE3877" s="25"/>
      <c r="HF3877" s="25"/>
      <c r="HG3877" s="25"/>
      <c r="HH3877" s="25"/>
      <c r="HI3877" s="25"/>
      <c r="HJ3877" s="25"/>
      <c r="HK3877" s="25"/>
      <c r="HL3877" s="25"/>
      <c r="HM3877" s="25"/>
      <c r="HN3877" s="25"/>
      <c r="HO3877" s="25"/>
      <c r="HP3877" s="25"/>
      <c r="HQ3877" s="25"/>
      <c r="HR3877" s="25"/>
      <c r="HS3877" s="25"/>
      <c r="HT3877" s="25"/>
      <c r="HU3877" s="25"/>
      <c r="HV3877" s="25"/>
      <c r="HW3877" s="25"/>
      <c r="HX3877" s="25"/>
      <c r="HY3877" s="25"/>
      <c r="HZ3877" s="25"/>
      <c r="IA3877" s="25"/>
      <c r="IB3877" s="25"/>
      <c r="IC3877" s="25"/>
      <c r="ID3877" s="25"/>
      <c r="IE3877" s="25"/>
      <c r="IF3877" s="25"/>
      <c r="IG3877" s="25"/>
      <c r="IH3877" s="25"/>
      <c r="II3877" s="25"/>
      <c r="IJ3877" s="25"/>
      <c r="IK3877" s="25"/>
      <c r="IL3877" s="25"/>
      <c r="IM3877" s="25"/>
      <c r="IN3877" s="25"/>
      <c r="IO3877" s="25"/>
      <c r="IP3877" s="25"/>
      <c r="IQ3877" s="25"/>
      <c r="IR3877" s="25"/>
      <c r="IS3877" s="25"/>
      <c r="IT3877" s="25"/>
      <c r="IU3877" s="25"/>
      <c r="IV3877" s="25"/>
    </row>
    <row r="3878" spans="1:256">
      <c r="A3878" s="48"/>
      <c r="B3878" s="65"/>
      <c r="C3878" s="50"/>
      <c r="D3878" s="51"/>
      <c r="E3878" s="19"/>
      <c r="F3878" s="21"/>
      <c r="G3878" s="25"/>
      <c r="H3878" s="25"/>
      <c r="I3878" s="25"/>
      <c r="J3878" s="25"/>
      <c r="K3878" s="25"/>
      <c r="L3878" s="25"/>
      <c r="M3878" s="25"/>
      <c r="N3878" s="25"/>
      <c r="O3878" s="25"/>
      <c r="P3878" s="25"/>
      <c r="Q3878" s="25"/>
      <c r="R3878" s="25"/>
      <c r="S3878" s="25"/>
      <c r="T3878" s="25"/>
      <c r="U3878" s="25"/>
      <c r="V3878" s="25"/>
      <c r="W3878" s="25"/>
      <c r="X3878" s="25"/>
      <c r="Y3878" s="25"/>
      <c r="Z3878" s="25"/>
      <c r="AA3878" s="25"/>
      <c r="AB3878" s="25"/>
      <c r="AC3878" s="25"/>
      <c r="AD3878" s="25"/>
      <c r="AE3878" s="25"/>
      <c r="AF3878" s="25"/>
      <c r="AG3878" s="25"/>
      <c r="AH3878" s="25"/>
      <c r="AI3878" s="25"/>
      <c r="AJ3878" s="25"/>
      <c r="AK3878" s="25"/>
      <c r="AL3878" s="25"/>
      <c r="AM3878" s="25"/>
      <c r="AN3878" s="25"/>
      <c r="AO3878" s="25"/>
      <c r="AP3878" s="25"/>
      <c r="AQ3878" s="25"/>
      <c r="AR3878" s="25"/>
      <c r="AS3878" s="25"/>
      <c r="AT3878" s="25"/>
      <c r="AU3878" s="25"/>
      <c r="AV3878" s="25"/>
      <c r="AW3878" s="25"/>
      <c r="AX3878" s="25"/>
      <c r="AY3878" s="25"/>
      <c r="AZ3878" s="25"/>
      <c r="BA3878" s="25"/>
      <c r="BB3878" s="25"/>
      <c r="BC3878" s="25"/>
      <c r="BD3878" s="25"/>
      <c r="BE3878" s="25"/>
      <c r="BF3878" s="25"/>
      <c r="BG3878" s="25"/>
      <c r="BH3878" s="25"/>
      <c r="BI3878" s="25"/>
      <c r="BJ3878" s="25"/>
      <c r="BK3878" s="25"/>
      <c r="BL3878" s="25"/>
      <c r="BM3878" s="25"/>
      <c r="BN3878" s="25"/>
      <c r="BO3878" s="25"/>
      <c r="BP3878" s="25"/>
      <c r="BQ3878" s="25"/>
      <c r="BR3878" s="25"/>
      <c r="BS3878" s="25"/>
      <c r="BT3878" s="25"/>
      <c r="BU3878" s="25"/>
      <c r="BV3878" s="25"/>
      <c r="BW3878" s="25"/>
      <c r="BX3878" s="25"/>
      <c r="BY3878" s="25"/>
      <c r="BZ3878" s="25"/>
      <c r="CA3878" s="25"/>
      <c r="CB3878" s="25"/>
      <c r="CC3878" s="25"/>
      <c r="CD3878" s="25"/>
      <c r="CE3878" s="25"/>
      <c r="CF3878" s="25"/>
      <c r="CG3878" s="25"/>
      <c r="CH3878" s="25"/>
      <c r="CI3878" s="25"/>
      <c r="CJ3878" s="25"/>
      <c r="CK3878" s="25"/>
      <c r="CL3878" s="25"/>
      <c r="CM3878" s="25"/>
      <c r="CN3878" s="25"/>
      <c r="CO3878" s="25"/>
      <c r="CP3878" s="25"/>
      <c r="CQ3878" s="25"/>
      <c r="CR3878" s="25"/>
      <c r="CS3878" s="25"/>
      <c r="CT3878" s="25"/>
      <c r="CU3878" s="25"/>
      <c r="CV3878" s="25"/>
      <c r="CW3878" s="25"/>
      <c r="CX3878" s="25"/>
      <c r="CY3878" s="25"/>
      <c r="CZ3878" s="25"/>
      <c r="DA3878" s="25"/>
      <c r="DB3878" s="25"/>
      <c r="DC3878" s="25"/>
      <c r="DD3878" s="25"/>
      <c r="DE3878" s="25"/>
      <c r="DF3878" s="25"/>
      <c r="DG3878" s="25"/>
      <c r="DH3878" s="25"/>
      <c r="DI3878" s="25"/>
      <c r="DJ3878" s="25"/>
      <c r="DK3878" s="25"/>
      <c r="DL3878" s="25"/>
      <c r="DM3878" s="25"/>
      <c r="DN3878" s="25"/>
      <c r="DO3878" s="25"/>
      <c r="DP3878" s="25"/>
      <c r="DQ3878" s="25"/>
      <c r="DR3878" s="25"/>
      <c r="DS3878" s="25"/>
      <c r="DT3878" s="25"/>
      <c r="DU3878" s="25"/>
      <c r="DV3878" s="25"/>
      <c r="DW3878" s="25"/>
      <c r="DX3878" s="25"/>
      <c r="DY3878" s="25"/>
      <c r="DZ3878" s="25"/>
      <c r="EA3878" s="25"/>
      <c r="EB3878" s="25"/>
      <c r="EC3878" s="25"/>
      <c r="ED3878" s="25"/>
      <c r="EE3878" s="25"/>
      <c r="EF3878" s="25"/>
      <c r="EG3878" s="25"/>
      <c r="EH3878" s="25"/>
      <c r="EI3878" s="25"/>
      <c r="EJ3878" s="25"/>
      <c r="EK3878" s="25"/>
      <c r="EL3878" s="25"/>
      <c r="EM3878" s="25"/>
      <c r="EN3878" s="25"/>
      <c r="EO3878" s="25"/>
      <c r="EP3878" s="25"/>
      <c r="EQ3878" s="25"/>
      <c r="ER3878" s="25"/>
      <c r="ES3878" s="25"/>
      <c r="ET3878" s="25"/>
      <c r="EU3878" s="25"/>
      <c r="EV3878" s="25"/>
      <c r="EW3878" s="25"/>
      <c r="EX3878" s="25"/>
      <c r="EY3878" s="25"/>
      <c r="EZ3878" s="25"/>
      <c r="FA3878" s="25"/>
      <c r="FB3878" s="25"/>
      <c r="FC3878" s="25"/>
      <c r="FD3878" s="25"/>
      <c r="FE3878" s="25"/>
      <c r="FF3878" s="25"/>
      <c r="FG3878" s="25"/>
      <c r="FH3878" s="25"/>
      <c r="FI3878" s="25"/>
      <c r="FJ3878" s="25"/>
      <c r="FK3878" s="25"/>
      <c r="FL3878" s="25"/>
      <c r="FM3878" s="25"/>
      <c r="FN3878" s="25"/>
      <c r="FO3878" s="25"/>
      <c r="FP3878" s="25"/>
      <c r="FQ3878" s="25"/>
      <c r="FR3878" s="25"/>
      <c r="FS3878" s="25"/>
      <c r="FT3878" s="25"/>
      <c r="FU3878" s="25"/>
      <c r="FV3878" s="25"/>
      <c r="FW3878" s="25"/>
      <c r="FX3878" s="25"/>
      <c r="FY3878" s="25"/>
      <c r="FZ3878" s="25"/>
      <c r="GA3878" s="25"/>
      <c r="GB3878" s="25"/>
      <c r="GC3878" s="25"/>
      <c r="GD3878" s="25"/>
      <c r="GE3878" s="25"/>
      <c r="GF3878" s="25"/>
      <c r="GG3878" s="25"/>
      <c r="GH3878" s="25"/>
      <c r="GI3878" s="25"/>
      <c r="GJ3878" s="25"/>
      <c r="GK3878" s="25"/>
      <c r="GL3878" s="25"/>
      <c r="GM3878" s="25"/>
      <c r="GN3878" s="25"/>
      <c r="GO3878" s="25"/>
      <c r="GP3878" s="25"/>
      <c r="GQ3878" s="25"/>
      <c r="GR3878" s="25"/>
      <c r="GS3878" s="25"/>
      <c r="GT3878" s="25"/>
      <c r="GU3878" s="25"/>
      <c r="GV3878" s="25"/>
      <c r="GW3878" s="25"/>
      <c r="GX3878" s="25"/>
      <c r="GY3878" s="25"/>
      <c r="GZ3878" s="25"/>
      <c r="HA3878" s="25"/>
      <c r="HB3878" s="25"/>
      <c r="HC3878" s="25"/>
      <c r="HD3878" s="25"/>
      <c r="HE3878" s="25"/>
      <c r="HF3878" s="25"/>
      <c r="HG3878" s="25"/>
      <c r="HH3878" s="25"/>
      <c r="HI3878" s="25"/>
      <c r="HJ3878" s="25"/>
      <c r="HK3878" s="25"/>
      <c r="HL3878" s="25"/>
      <c r="HM3878" s="25"/>
      <c r="HN3878" s="25"/>
      <c r="HO3878" s="25"/>
      <c r="HP3878" s="25"/>
      <c r="HQ3878" s="25"/>
      <c r="HR3878" s="25"/>
      <c r="HS3878" s="25"/>
      <c r="HT3878" s="25"/>
      <c r="HU3878" s="25"/>
      <c r="HV3878" s="25"/>
      <c r="HW3878" s="25"/>
      <c r="HX3878" s="25"/>
      <c r="HY3878" s="25"/>
      <c r="HZ3878" s="25"/>
      <c r="IA3878" s="25"/>
      <c r="IB3878" s="25"/>
      <c r="IC3878" s="25"/>
      <c r="ID3878" s="25"/>
      <c r="IE3878" s="25"/>
      <c r="IF3878" s="25"/>
      <c r="IG3878" s="25"/>
      <c r="IH3878" s="25"/>
      <c r="II3878" s="25"/>
      <c r="IJ3878" s="25"/>
      <c r="IK3878" s="25"/>
      <c r="IL3878" s="25"/>
      <c r="IM3878" s="25"/>
      <c r="IN3878" s="25"/>
      <c r="IO3878" s="25"/>
      <c r="IP3878" s="25"/>
      <c r="IQ3878" s="25"/>
      <c r="IR3878" s="25"/>
      <c r="IS3878" s="25"/>
      <c r="IT3878" s="25"/>
      <c r="IU3878" s="25"/>
      <c r="IV3878" s="25"/>
    </row>
    <row r="3879" spans="1:256">
      <c r="A3879" s="48"/>
      <c r="B3879" s="65"/>
      <c r="C3879" s="50"/>
      <c r="D3879" s="51"/>
      <c r="E3879" s="19"/>
      <c r="F3879" s="21"/>
      <c r="G3879" s="25"/>
      <c r="H3879" s="25"/>
      <c r="I3879" s="25"/>
      <c r="J3879" s="25"/>
      <c r="K3879" s="25"/>
      <c r="L3879" s="25"/>
      <c r="M3879" s="25"/>
      <c r="N3879" s="25"/>
      <c r="O3879" s="25"/>
      <c r="P3879" s="25"/>
      <c r="Q3879" s="25"/>
      <c r="R3879" s="25"/>
      <c r="S3879" s="25"/>
      <c r="T3879" s="25"/>
      <c r="U3879" s="25"/>
      <c r="V3879" s="25"/>
      <c r="W3879" s="25"/>
      <c r="X3879" s="25"/>
      <c r="Y3879" s="25"/>
      <c r="Z3879" s="25"/>
      <c r="AA3879" s="25"/>
      <c r="AB3879" s="25"/>
      <c r="AC3879" s="25"/>
      <c r="AD3879" s="25"/>
      <c r="AE3879" s="25"/>
      <c r="AF3879" s="25"/>
      <c r="AG3879" s="25"/>
      <c r="AH3879" s="25"/>
      <c r="AI3879" s="25"/>
      <c r="AJ3879" s="25"/>
      <c r="AK3879" s="25"/>
      <c r="AL3879" s="25"/>
      <c r="AM3879" s="25"/>
      <c r="AN3879" s="25"/>
      <c r="AO3879" s="25"/>
      <c r="AP3879" s="25"/>
      <c r="AQ3879" s="25"/>
      <c r="AR3879" s="25"/>
      <c r="AS3879" s="25"/>
      <c r="AT3879" s="25"/>
      <c r="AU3879" s="25"/>
      <c r="AV3879" s="25"/>
      <c r="AW3879" s="25"/>
      <c r="AX3879" s="25"/>
      <c r="AY3879" s="25"/>
      <c r="AZ3879" s="25"/>
      <c r="BA3879" s="25"/>
      <c r="BB3879" s="25"/>
      <c r="BC3879" s="25"/>
      <c r="BD3879" s="25"/>
      <c r="BE3879" s="25"/>
      <c r="BF3879" s="25"/>
      <c r="BG3879" s="25"/>
      <c r="BH3879" s="25"/>
      <c r="BI3879" s="25"/>
      <c r="BJ3879" s="25"/>
      <c r="BK3879" s="25"/>
      <c r="BL3879" s="25"/>
      <c r="BM3879" s="25"/>
      <c r="BN3879" s="25"/>
      <c r="BO3879" s="25"/>
      <c r="BP3879" s="25"/>
      <c r="BQ3879" s="25"/>
      <c r="BR3879" s="25"/>
      <c r="BS3879" s="25"/>
      <c r="BT3879" s="25"/>
      <c r="BU3879" s="25"/>
      <c r="BV3879" s="25"/>
      <c r="BW3879" s="25"/>
      <c r="BX3879" s="25"/>
      <c r="BY3879" s="25"/>
      <c r="BZ3879" s="25"/>
      <c r="CA3879" s="25"/>
      <c r="CB3879" s="25"/>
      <c r="CC3879" s="25"/>
      <c r="CD3879" s="25"/>
      <c r="CE3879" s="25"/>
      <c r="CF3879" s="25"/>
      <c r="CG3879" s="25"/>
      <c r="CH3879" s="25"/>
      <c r="CI3879" s="25"/>
      <c r="CJ3879" s="25"/>
      <c r="CK3879" s="25"/>
      <c r="CL3879" s="25"/>
      <c r="CM3879" s="25"/>
      <c r="CN3879" s="25"/>
      <c r="CO3879" s="25"/>
      <c r="CP3879" s="25"/>
      <c r="CQ3879" s="25"/>
      <c r="CR3879" s="25"/>
      <c r="CS3879" s="25"/>
      <c r="CT3879" s="25"/>
      <c r="CU3879" s="25"/>
      <c r="CV3879" s="25"/>
      <c r="CW3879" s="25"/>
      <c r="CX3879" s="25"/>
      <c r="CY3879" s="25"/>
      <c r="CZ3879" s="25"/>
      <c r="DA3879" s="25"/>
      <c r="DB3879" s="25"/>
      <c r="DC3879" s="25"/>
      <c r="DD3879" s="25"/>
      <c r="DE3879" s="25"/>
      <c r="DF3879" s="25"/>
      <c r="DG3879" s="25"/>
      <c r="DH3879" s="25"/>
      <c r="DI3879" s="25"/>
      <c r="DJ3879" s="25"/>
      <c r="DK3879" s="25"/>
      <c r="DL3879" s="25"/>
      <c r="DM3879" s="25"/>
      <c r="DN3879" s="25"/>
      <c r="DO3879" s="25"/>
      <c r="DP3879" s="25"/>
      <c r="DQ3879" s="25"/>
      <c r="DR3879" s="25"/>
      <c r="DS3879" s="25"/>
      <c r="DT3879" s="25"/>
      <c r="DU3879" s="25"/>
      <c r="DV3879" s="25"/>
      <c r="DW3879" s="25"/>
      <c r="DX3879" s="25"/>
      <c r="DY3879" s="25"/>
      <c r="DZ3879" s="25"/>
      <c r="EA3879" s="25"/>
      <c r="EB3879" s="25"/>
      <c r="EC3879" s="25"/>
      <c r="ED3879" s="25"/>
      <c r="EE3879" s="25"/>
      <c r="EF3879" s="25"/>
      <c r="EG3879" s="25"/>
      <c r="EH3879" s="25"/>
      <c r="EI3879" s="25"/>
      <c r="EJ3879" s="25"/>
      <c r="EK3879" s="25"/>
      <c r="EL3879" s="25"/>
      <c r="EM3879" s="25"/>
      <c r="EN3879" s="25"/>
      <c r="EO3879" s="25"/>
      <c r="EP3879" s="25"/>
      <c r="EQ3879" s="25"/>
      <c r="ER3879" s="25"/>
      <c r="ES3879" s="25"/>
      <c r="ET3879" s="25"/>
      <c r="EU3879" s="25"/>
      <c r="EV3879" s="25"/>
      <c r="EW3879" s="25"/>
      <c r="EX3879" s="25"/>
      <c r="EY3879" s="25"/>
      <c r="EZ3879" s="25"/>
      <c r="FA3879" s="25"/>
      <c r="FB3879" s="25"/>
      <c r="FC3879" s="25"/>
      <c r="FD3879" s="25"/>
      <c r="FE3879" s="25"/>
      <c r="FF3879" s="25"/>
      <c r="FG3879" s="25"/>
      <c r="FH3879" s="25"/>
      <c r="FI3879" s="25"/>
      <c r="FJ3879" s="25"/>
      <c r="FK3879" s="25"/>
      <c r="FL3879" s="25"/>
      <c r="FM3879" s="25"/>
      <c r="FN3879" s="25"/>
      <c r="FO3879" s="25"/>
      <c r="FP3879" s="25"/>
      <c r="FQ3879" s="25"/>
      <c r="FR3879" s="25"/>
      <c r="FS3879" s="25"/>
      <c r="FT3879" s="25"/>
      <c r="FU3879" s="25"/>
      <c r="FV3879" s="25"/>
      <c r="FW3879" s="25"/>
      <c r="FX3879" s="25"/>
      <c r="FY3879" s="25"/>
      <c r="FZ3879" s="25"/>
      <c r="GA3879" s="25"/>
      <c r="GB3879" s="25"/>
      <c r="GC3879" s="25"/>
      <c r="GD3879" s="25"/>
      <c r="GE3879" s="25"/>
      <c r="GF3879" s="25"/>
      <c r="GG3879" s="25"/>
      <c r="GH3879" s="25"/>
      <c r="GI3879" s="25"/>
      <c r="GJ3879" s="25"/>
      <c r="GK3879" s="25"/>
      <c r="GL3879" s="25"/>
      <c r="GM3879" s="25"/>
      <c r="GN3879" s="25"/>
      <c r="GO3879" s="25"/>
      <c r="GP3879" s="25"/>
      <c r="GQ3879" s="25"/>
      <c r="GR3879" s="25"/>
      <c r="GS3879" s="25"/>
      <c r="GT3879" s="25"/>
      <c r="GU3879" s="25"/>
      <c r="GV3879" s="25"/>
      <c r="GW3879" s="25"/>
      <c r="GX3879" s="25"/>
      <c r="GY3879" s="25"/>
      <c r="GZ3879" s="25"/>
      <c r="HA3879" s="25"/>
      <c r="HB3879" s="25"/>
      <c r="HC3879" s="25"/>
      <c r="HD3879" s="25"/>
      <c r="HE3879" s="25"/>
      <c r="HF3879" s="25"/>
      <c r="HG3879" s="25"/>
      <c r="HH3879" s="25"/>
      <c r="HI3879" s="25"/>
      <c r="HJ3879" s="25"/>
      <c r="HK3879" s="25"/>
      <c r="HL3879" s="25"/>
      <c r="HM3879" s="25"/>
      <c r="HN3879" s="25"/>
      <c r="HO3879" s="25"/>
      <c r="HP3879" s="25"/>
      <c r="HQ3879" s="25"/>
      <c r="HR3879" s="25"/>
      <c r="HS3879" s="25"/>
      <c r="HT3879" s="25"/>
      <c r="HU3879" s="25"/>
      <c r="HV3879" s="25"/>
      <c r="HW3879" s="25"/>
      <c r="HX3879" s="25"/>
      <c r="HY3879" s="25"/>
      <c r="HZ3879" s="25"/>
      <c r="IA3879" s="25"/>
      <c r="IB3879" s="25"/>
      <c r="IC3879" s="25"/>
      <c r="ID3879" s="25"/>
      <c r="IE3879" s="25"/>
      <c r="IF3879" s="25"/>
      <c r="IG3879" s="25"/>
      <c r="IH3879" s="25"/>
      <c r="II3879" s="25"/>
      <c r="IJ3879" s="25"/>
      <c r="IK3879" s="25"/>
      <c r="IL3879" s="25"/>
      <c r="IM3879" s="25"/>
      <c r="IN3879" s="25"/>
      <c r="IO3879" s="25"/>
      <c r="IP3879" s="25"/>
      <c r="IQ3879" s="25"/>
      <c r="IR3879" s="25"/>
      <c r="IS3879" s="25"/>
      <c r="IT3879" s="25"/>
      <c r="IU3879" s="25"/>
      <c r="IV3879" s="25"/>
    </row>
    <row r="3880" spans="1:256">
      <c r="A3880" s="48"/>
      <c r="B3880" s="65"/>
      <c r="C3880" s="50"/>
      <c r="D3880" s="51"/>
      <c r="E3880" s="19"/>
      <c r="F3880" s="21"/>
      <c r="G3880" s="25"/>
      <c r="H3880" s="25"/>
      <c r="I3880" s="25"/>
      <c r="J3880" s="25"/>
      <c r="K3880" s="25"/>
      <c r="L3880" s="25"/>
      <c r="M3880" s="25"/>
      <c r="N3880" s="25"/>
      <c r="O3880" s="25"/>
      <c r="P3880" s="25"/>
      <c r="Q3880" s="25"/>
      <c r="R3880" s="25"/>
      <c r="S3880" s="25"/>
      <c r="T3880" s="25"/>
      <c r="U3880" s="25"/>
      <c r="V3880" s="25"/>
      <c r="W3880" s="25"/>
      <c r="X3880" s="25"/>
      <c r="Y3880" s="25"/>
      <c r="Z3880" s="25"/>
      <c r="AA3880" s="25"/>
      <c r="AB3880" s="25"/>
      <c r="AC3880" s="25"/>
      <c r="AD3880" s="25"/>
      <c r="AE3880" s="25"/>
      <c r="AF3880" s="25"/>
      <c r="AG3880" s="25"/>
      <c r="AH3880" s="25"/>
      <c r="AI3880" s="25"/>
      <c r="AJ3880" s="25"/>
      <c r="AK3880" s="25"/>
      <c r="AL3880" s="25"/>
      <c r="AM3880" s="25"/>
      <c r="AN3880" s="25"/>
      <c r="AO3880" s="25"/>
      <c r="AP3880" s="25"/>
      <c r="AQ3880" s="25"/>
      <c r="AR3880" s="25"/>
      <c r="AS3880" s="25"/>
      <c r="AT3880" s="25"/>
      <c r="AU3880" s="25"/>
      <c r="AV3880" s="25"/>
      <c r="AW3880" s="25"/>
      <c r="AX3880" s="25"/>
      <c r="AY3880" s="25"/>
      <c r="AZ3880" s="25"/>
      <c r="BA3880" s="25"/>
      <c r="BB3880" s="25"/>
      <c r="BC3880" s="25"/>
      <c r="BD3880" s="25"/>
      <c r="BE3880" s="25"/>
      <c r="BF3880" s="25"/>
      <c r="BG3880" s="25"/>
      <c r="BH3880" s="25"/>
      <c r="BI3880" s="25"/>
      <c r="BJ3880" s="25"/>
      <c r="BK3880" s="25"/>
      <c r="BL3880" s="25"/>
      <c r="BM3880" s="25"/>
      <c r="BN3880" s="25"/>
      <c r="BO3880" s="25"/>
      <c r="BP3880" s="25"/>
      <c r="BQ3880" s="25"/>
      <c r="BR3880" s="25"/>
      <c r="BS3880" s="25"/>
      <c r="BT3880" s="25"/>
      <c r="BU3880" s="25"/>
      <c r="BV3880" s="25"/>
      <c r="BW3880" s="25"/>
      <c r="BX3880" s="25"/>
      <c r="BY3880" s="25"/>
      <c r="BZ3880" s="25"/>
      <c r="CA3880" s="25"/>
      <c r="CB3880" s="25"/>
      <c r="CC3880" s="25"/>
      <c r="CD3880" s="25"/>
      <c r="CE3880" s="25"/>
      <c r="CF3880" s="25"/>
      <c r="CG3880" s="25"/>
      <c r="CH3880" s="25"/>
      <c r="CI3880" s="25"/>
      <c r="CJ3880" s="25"/>
      <c r="CK3880" s="25"/>
      <c r="CL3880" s="25"/>
      <c r="CM3880" s="25"/>
      <c r="CN3880" s="25"/>
      <c r="CO3880" s="25"/>
      <c r="CP3880" s="25"/>
      <c r="CQ3880" s="25"/>
      <c r="CR3880" s="25"/>
      <c r="CS3880" s="25"/>
      <c r="CT3880" s="25"/>
      <c r="CU3880" s="25"/>
      <c r="CV3880" s="25"/>
      <c r="CW3880" s="25"/>
      <c r="CX3880" s="25"/>
      <c r="CY3880" s="25"/>
      <c r="CZ3880" s="25"/>
      <c r="DA3880" s="25"/>
      <c r="DB3880" s="25"/>
      <c r="DC3880" s="25"/>
      <c r="DD3880" s="25"/>
      <c r="DE3880" s="25"/>
      <c r="DF3880" s="25"/>
      <c r="DG3880" s="25"/>
      <c r="DH3880" s="25"/>
      <c r="DI3880" s="25"/>
      <c r="DJ3880" s="25"/>
      <c r="DK3880" s="25"/>
      <c r="DL3880" s="25"/>
      <c r="DM3880" s="25"/>
      <c r="DN3880" s="25"/>
      <c r="DO3880" s="25"/>
      <c r="DP3880" s="25"/>
      <c r="DQ3880" s="25"/>
      <c r="DR3880" s="25"/>
      <c r="DS3880" s="25"/>
      <c r="DT3880" s="25"/>
      <c r="DU3880" s="25"/>
      <c r="DV3880" s="25"/>
      <c r="DW3880" s="25"/>
      <c r="DX3880" s="25"/>
      <c r="DY3880" s="25"/>
      <c r="DZ3880" s="25"/>
      <c r="EA3880" s="25"/>
      <c r="EB3880" s="25"/>
      <c r="EC3880" s="25"/>
      <c r="ED3880" s="25"/>
      <c r="EE3880" s="25"/>
      <c r="EF3880" s="25"/>
      <c r="EG3880" s="25"/>
      <c r="EH3880" s="25"/>
      <c r="EI3880" s="25"/>
      <c r="EJ3880" s="25"/>
      <c r="EK3880" s="25"/>
      <c r="EL3880" s="25"/>
      <c r="EM3880" s="25"/>
      <c r="EN3880" s="25"/>
      <c r="EO3880" s="25"/>
      <c r="EP3880" s="25"/>
      <c r="EQ3880" s="25"/>
      <c r="ER3880" s="25"/>
      <c r="ES3880" s="25"/>
      <c r="ET3880" s="25"/>
      <c r="EU3880" s="25"/>
      <c r="EV3880" s="25"/>
      <c r="EW3880" s="25"/>
      <c r="EX3880" s="25"/>
      <c r="EY3880" s="25"/>
      <c r="EZ3880" s="25"/>
      <c r="FA3880" s="25"/>
      <c r="FB3880" s="25"/>
      <c r="FC3880" s="25"/>
      <c r="FD3880" s="25"/>
      <c r="FE3880" s="25"/>
      <c r="FF3880" s="25"/>
      <c r="FG3880" s="25"/>
      <c r="FH3880" s="25"/>
      <c r="FI3880" s="25"/>
      <c r="FJ3880" s="25"/>
      <c r="FK3880" s="25"/>
      <c r="FL3880" s="25"/>
      <c r="FM3880" s="25"/>
      <c r="FN3880" s="25"/>
      <c r="FO3880" s="25"/>
      <c r="FP3880" s="25"/>
      <c r="FQ3880" s="25"/>
      <c r="FR3880" s="25"/>
      <c r="FS3880" s="25"/>
      <c r="FT3880" s="25"/>
      <c r="FU3880" s="25"/>
      <c r="FV3880" s="25"/>
      <c r="FW3880" s="25"/>
      <c r="FX3880" s="25"/>
      <c r="FY3880" s="25"/>
      <c r="FZ3880" s="25"/>
      <c r="GA3880" s="25"/>
      <c r="GB3880" s="25"/>
      <c r="GC3880" s="25"/>
      <c r="GD3880" s="25"/>
      <c r="GE3880" s="25"/>
      <c r="GF3880" s="25"/>
      <c r="GG3880" s="25"/>
      <c r="GH3880" s="25"/>
      <c r="GI3880" s="25"/>
      <c r="GJ3880" s="25"/>
      <c r="GK3880" s="25"/>
      <c r="GL3880" s="25"/>
      <c r="GM3880" s="25"/>
      <c r="GN3880" s="25"/>
      <c r="GO3880" s="25"/>
      <c r="GP3880" s="25"/>
      <c r="GQ3880" s="25"/>
      <c r="GR3880" s="25"/>
      <c r="GS3880" s="25"/>
      <c r="GT3880" s="25"/>
      <c r="GU3880" s="25"/>
      <c r="GV3880" s="25"/>
      <c r="GW3880" s="25"/>
      <c r="GX3880" s="25"/>
      <c r="GY3880" s="25"/>
      <c r="GZ3880" s="25"/>
      <c r="HA3880" s="25"/>
      <c r="HB3880" s="25"/>
      <c r="HC3880" s="25"/>
      <c r="HD3880" s="25"/>
      <c r="HE3880" s="25"/>
      <c r="HF3880" s="25"/>
      <c r="HG3880" s="25"/>
      <c r="HH3880" s="25"/>
      <c r="HI3880" s="25"/>
      <c r="HJ3880" s="25"/>
      <c r="HK3880" s="25"/>
      <c r="HL3880" s="25"/>
      <c r="HM3880" s="25"/>
      <c r="HN3880" s="25"/>
      <c r="HO3880" s="25"/>
      <c r="HP3880" s="25"/>
      <c r="HQ3880" s="25"/>
      <c r="HR3880" s="25"/>
      <c r="HS3880" s="25"/>
      <c r="HT3880" s="25"/>
      <c r="HU3880" s="25"/>
      <c r="HV3880" s="25"/>
      <c r="HW3880" s="25"/>
      <c r="HX3880" s="25"/>
      <c r="HY3880" s="25"/>
      <c r="HZ3880" s="25"/>
      <c r="IA3880" s="25"/>
      <c r="IB3880" s="25"/>
      <c r="IC3880" s="25"/>
      <c r="ID3880" s="25"/>
      <c r="IE3880" s="25"/>
      <c r="IF3880" s="25"/>
      <c r="IG3880" s="25"/>
      <c r="IH3880" s="25"/>
      <c r="II3880" s="25"/>
      <c r="IJ3880" s="25"/>
      <c r="IK3880" s="25"/>
      <c r="IL3880" s="25"/>
      <c r="IM3880" s="25"/>
      <c r="IN3880" s="25"/>
      <c r="IO3880" s="25"/>
      <c r="IP3880" s="25"/>
      <c r="IQ3880" s="25"/>
      <c r="IR3880" s="25"/>
      <c r="IS3880" s="25"/>
      <c r="IT3880" s="25"/>
      <c r="IU3880" s="25"/>
      <c r="IV3880" s="25"/>
    </row>
    <row r="3881" spans="1:256">
      <c r="A3881" s="48"/>
      <c r="B3881" s="65"/>
      <c r="C3881" s="50"/>
      <c r="D3881" s="51"/>
      <c r="E3881" s="19"/>
      <c r="F3881" s="21"/>
      <c r="G3881" s="25"/>
      <c r="H3881" s="25"/>
      <c r="I3881" s="25"/>
      <c r="J3881" s="25"/>
      <c r="K3881" s="25"/>
      <c r="L3881" s="25"/>
      <c r="M3881" s="25"/>
      <c r="N3881" s="25"/>
      <c r="O3881" s="25"/>
      <c r="P3881" s="25"/>
      <c r="Q3881" s="25"/>
      <c r="R3881" s="25"/>
      <c r="S3881" s="25"/>
      <c r="T3881" s="25"/>
      <c r="U3881" s="25"/>
      <c r="V3881" s="25"/>
      <c r="W3881" s="25"/>
      <c r="X3881" s="25"/>
      <c r="Y3881" s="25"/>
      <c r="Z3881" s="25"/>
      <c r="AA3881" s="25"/>
      <c r="AB3881" s="25"/>
      <c r="AC3881" s="25"/>
      <c r="AD3881" s="25"/>
      <c r="AE3881" s="25"/>
      <c r="AF3881" s="25"/>
      <c r="AG3881" s="25"/>
      <c r="AH3881" s="25"/>
      <c r="AI3881" s="25"/>
      <c r="AJ3881" s="25"/>
      <c r="AK3881" s="25"/>
      <c r="AL3881" s="25"/>
      <c r="AM3881" s="25"/>
      <c r="AN3881" s="25"/>
      <c r="AO3881" s="25"/>
      <c r="AP3881" s="25"/>
      <c r="AQ3881" s="25"/>
      <c r="AR3881" s="25"/>
      <c r="AS3881" s="25"/>
      <c r="AT3881" s="25"/>
      <c r="AU3881" s="25"/>
      <c r="AV3881" s="25"/>
      <c r="AW3881" s="25"/>
      <c r="AX3881" s="25"/>
      <c r="AY3881" s="25"/>
      <c r="AZ3881" s="25"/>
      <c r="BA3881" s="25"/>
      <c r="BB3881" s="25"/>
      <c r="BC3881" s="25"/>
      <c r="BD3881" s="25"/>
      <c r="BE3881" s="25"/>
      <c r="BF3881" s="25"/>
      <c r="BG3881" s="25"/>
      <c r="BH3881" s="25"/>
      <c r="BI3881" s="25"/>
      <c r="BJ3881" s="25"/>
      <c r="BK3881" s="25"/>
      <c r="BL3881" s="25"/>
      <c r="BM3881" s="25"/>
      <c r="BN3881" s="25"/>
      <c r="BO3881" s="25"/>
      <c r="BP3881" s="25"/>
      <c r="BQ3881" s="25"/>
      <c r="BR3881" s="25"/>
      <c r="BS3881" s="25"/>
      <c r="BT3881" s="25"/>
      <c r="BU3881" s="25"/>
      <c r="BV3881" s="25"/>
      <c r="BW3881" s="25"/>
      <c r="BX3881" s="25"/>
      <c r="BY3881" s="25"/>
      <c r="BZ3881" s="25"/>
      <c r="CA3881" s="25"/>
      <c r="CB3881" s="25"/>
      <c r="CC3881" s="25"/>
      <c r="CD3881" s="25"/>
      <c r="CE3881" s="25"/>
      <c r="CF3881" s="25"/>
      <c r="CG3881" s="25"/>
      <c r="CH3881" s="25"/>
      <c r="CI3881" s="25"/>
      <c r="CJ3881" s="25"/>
      <c r="CK3881" s="25"/>
      <c r="CL3881" s="25"/>
      <c r="CM3881" s="25"/>
      <c r="CN3881" s="25"/>
      <c r="CO3881" s="25"/>
      <c r="CP3881" s="25"/>
      <c r="CQ3881" s="25"/>
      <c r="CR3881" s="25"/>
      <c r="CS3881" s="25"/>
      <c r="CT3881" s="25"/>
      <c r="CU3881" s="25"/>
      <c r="CV3881" s="25"/>
      <c r="CW3881" s="25"/>
      <c r="CX3881" s="25"/>
      <c r="CY3881" s="25"/>
      <c r="CZ3881" s="25"/>
      <c r="DA3881" s="25"/>
      <c r="DB3881" s="25"/>
      <c r="DC3881" s="25"/>
      <c r="DD3881" s="25"/>
      <c r="DE3881" s="25"/>
      <c r="DF3881" s="25"/>
      <c r="DG3881" s="25"/>
      <c r="DH3881" s="25"/>
      <c r="DI3881" s="25"/>
      <c r="DJ3881" s="25"/>
      <c r="DK3881" s="25"/>
      <c r="DL3881" s="25"/>
      <c r="DM3881" s="25"/>
      <c r="DN3881" s="25"/>
      <c r="DO3881" s="25"/>
      <c r="DP3881" s="25"/>
      <c r="DQ3881" s="25"/>
      <c r="DR3881" s="25"/>
      <c r="DS3881" s="25"/>
      <c r="DT3881" s="25"/>
      <c r="DU3881" s="25"/>
      <c r="DV3881" s="25"/>
      <c r="DW3881" s="25"/>
      <c r="DX3881" s="25"/>
      <c r="DY3881" s="25"/>
      <c r="DZ3881" s="25"/>
      <c r="EA3881" s="25"/>
      <c r="EB3881" s="25"/>
      <c r="EC3881" s="25"/>
      <c r="ED3881" s="25"/>
      <c r="EE3881" s="25"/>
      <c r="EF3881" s="25"/>
      <c r="EG3881" s="25"/>
      <c r="EH3881" s="25"/>
      <c r="EI3881" s="25"/>
      <c r="EJ3881" s="25"/>
      <c r="EK3881" s="25"/>
      <c r="EL3881" s="25"/>
      <c r="EM3881" s="25"/>
      <c r="EN3881" s="25"/>
      <c r="EO3881" s="25"/>
      <c r="EP3881" s="25"/>
      <c r="EQ3881" s="25"/>
      <c r="ER3881" s="25"/>
      <c r="ES3881" s="25"/>
      <c r="ET3881" s="25"/>
      <c r="EU3881" s="25"/>
      <c r="EV3881" s="25"/>
      <c r="EW3881" s="25"/>
      <c r="EX3881" s="25"/>
      <c r="EY3881" s="25"/>
      <c r="EZ3881" s="25"/>
      <c r="FA3881" s="25"/>
      <c r="FB3881" s="25"/>
      <c r="FC3881" s="25"/>
      <c r="FD3881" s="25"/>
      <c r="FE3881" s="25"/>
      <c r="FF3881" s="25"/>
      <c r="FG3881" s="25"/>
      <c r="FH3881" s="25"/>
      <c r="FI3881" s="25"/>
      <c r="FJ3881" s="25"/>
      <c r="FK3881" s="25"/>
      <c r="FL3881" s="25"/>
      <c r="FM3881" s="25"/>
      <c r="FN3881" s="25"/>
      <c r="FO3881" s="25"/>
      <c r="FP3881" s="25"/>
      <c r="FQ3881" s="25"/>
      <c r="FR3881" s="25"/>
      <c r="FS3881" s="25"/>
      <c r="FT3881" s="25"/>
      <c r="FU3881" s="25"/>
      <c r="FV3881" s="25"/>
      <c r="FW3881" s="25"/>
      <c r="FX3881" s="25"/>
      <c r="FY3881" s="25"/>
      <c r="FZ3881" s="25"/>
      <c r="GA3881" s="25"/>
      <c r="GB3881" s="25"/>
      <c r="GC3881" s="25"/>
      <c r="GD3881" s="25"/>
      <c r="GE3881" s="25"/>
      <c r="GF3881" s="25"/>
      <c r="GG3881" s="25"/>
      <c r="GH3881" s="25"/>
      <c r="GI3881" s="25"/>
      <c r="GJ3881" s="25"/>
      <c r="GK3881" s="25"/>
      <c r="GL3881" s="25"/>
      <c r="GM3881" s="25"/>
      <c r="GN3881" s="25"/>
      <c r="GO3881" s="25"/>
      <c r="GP3881" s="25"/>
      <c r="GQ3881" s="25"/>
      <c r="GR3881" s="25"/>
      <c r="GS3881" s="25"/>
      <c r="GT3881" s="25"/>
      <c r="GU3881" s="25"/>
      <c r="GV3881" s="25"/>
      <c r="GW3881" s="25"/>
      <c r="GX3881" s="25"/>
      <c r="GY3881" s="25"/>
      <c r="GZ3881" s="25"/>
      <c r="HA3881" s="25"/>
      <c r="HB3881" s="25"/>
      <c r="HC3881" s="25"/>
      <c r="HD3881" s="25"/>
      <c r="HE3881" s="25"/>
      <c r="HF3881" s="25"/>
      <c r="HG3881" s="25"/>
      <c r="HH3881" s="25"/>
      <c r="HI3881" s="25"/>
      <c r="HJ3881" s="25"/>
      <c r="HK3881" s="25"/>
      <c r="HL3881" s="25"/>
      <c r="HM3881" s="25"/>
      <c r="HN3881" s="25"/>
      <c r="HO3881" s="25"/>
      <c r="HP3881" s="25"/>
      <c r="HQ3881" s="25"/>
      <c r="HR3881" s="25"/>
      <c r="HS3881" s="25"/>
      <c r="HT3881" s="25"/>
      <c r="HU3881" s="25"/>
      <c r="HV3881" s="25"/>
      <c r="HW3881" s="25"/>
      <c r="HX3881" s="25"/>
      <c r="HY3881" s="25"/>
      <c r="HZ3881" s="25"/>
      <c r="IA3881" s="25"/>
      <c r="IB3881" s="25"/>
      <c r="IC3881" s="25"/>
      <c r="ID3881" s="25"/>
      <c r="IE3881" s="25"/>
      <c r="IF3881" s="25"/>
      <c r="IG3881" s="25"/>
      <c r="IH3881" s="25"/>
      <c r="II3881" s="25"/>
      <c r="IJ3881" s="25"/>
      <c r="IK3881" s="25"/>
      <c r="IL3881" s="25"/>
      <c r="IM3881" s="25"/>
      <c r="IN3881" s="25"/>
      <c r="IO3881" s="25"/>
      <c r="IP3881" s="25"/>
      <c r="IQ3881" s="25"/>
      <c r="IR3881" s="25"/>
      <c r="IS3881" s="25"/>
      <c r="IT3881" s="25"/>
      <c r="IU3881" s="25"/>
      <c r="IV3881" s="25"/>
    </row>
    <row r="3882" spans="1:256">
      <c r="A3882" s="48"/>
      <c r="B3882" s="65"/>
      <c r="C3882" s="50"/>
      <c r="D3882" s="51"/>
      <c r="E3882" s="19"/>
      <c r="F3882" s="21"/>
      <c r="G3882" s="25"/>
      <c r="H3882" s="25"/>
      <c r="I3882" s="25"/>
      <c r="J3882" s="25"/>
      <c r="K3882" s="25"/>
      <c r="L3882" s="25"/>
      <c r="M3882" s="25"/>
      <c r="N3882" s="25"/>
      <c r="O3882" s="25"/>
      <c r="P3882" s="25"/>
      <c r="Q3882" s="25"/>
      <c r="R3882" s="25"/>
      <c r="S3882" s="25"/>
      <c r="T3882" s="25"/>
      <c r="U3882" s="25"/>
      <c r="V3882" s="25"/>
      <c r="W3882" s="25"/>
      <c r="X3882" s="25"/>
      <c r="Y3882" s="25"/>
      <c r="Z3882" s="25"/>
      <c r="AA3882" s="25"/>
      <c r="AB3882" s="25"/>
      <c r="AC3882" s="25"/>
      <c r="AD3882" s="25"/>
      <c r="AE3882" s="25"/>
      <c r="AF3882" s="25"/>
      <c r="AG3882" s="25"/>
      <c r="AH3882" s="25"/>
      <c r="AI3882" s="25"/>
      <c r="AJ3882" s="25"/>
      <c r="AK3882" s="25"/>
      <c r="AL3882" s="25"/>
      <c r="AM3882" s="25"/>
      <c r="AN3882" s="25"/>
      <c r="AO3882" s="25"/>
      <c r="AP3882" s="25"/>
      <c r="AQ3882" s="25"/>
      <c r="AR3882" s="25"/>
      <c r="AS3882" s="25"/>
      <c r="AT3882" s="25"/>
      <c r="AU3882" s="25"/>
      <c r="AV3882" s="25"/>
      <c r="AW3882" s="25"/>
      <c r="AX3882" s="25"/>
      <c r="AY3882" s="25"/>
      <c r="AZ3882" s="25"/>
      <c r="BA3882" s="25"/>
      <c r="BB3882" s="25"/>
      <c r="BC3882" s="25"/>
      <c r="BD3882" s="25"/>
      <c r="BE3882" s="25"/>
      <c r="BF3882" s="25"/>
      <c r="BG3882" s="25"/>
      <c r="BH3882" s="25"/>
      <c r="BI3882" s="25"/>
      <c r="BJ3882" s="25"/>
      <c r="BK3882" s="25"/>
      <c r="BL3882" s="25"/>
      <c r="BM3882" s="25"/>
      <c r="BN3882" s="25"/>
      <c r="BO3882" s="25"/>
      <c r="BP3882" s="25"/>
      <c r="BQ3882" s="25"/>
      <c r="BR3882" s="25"/>
      <c r="BS3882" s="25"/>
      <c r="BT3882" s="25"/>
      <c r="BU3882" s="25"/>
      <c r="BV3882" s="25"/>
      <c r="BW3882" s="25"/>
      <c r="BX3882" s="25"/>
      <c r="BY3882" s="25"/>
      <c r="BZ3882" s="25"/>
      <c r="CA3882" s="25"/>
      <c r="CB3882" s="25"/>
      <c r="CC3882" s="25"/>
      <c r="CD3882" s="25"/>
      <c r="CE3882" s="25"/>
      <c r="CF3882" s="25"/>
      <c r="CG3882" s="25"/>
      <c r="CH3882" s="25"/>
      <c r="CI3882" s="25"/>
      <c r="CJ3882" s="25"/>
      <c r="CK3882" s="25"/>
      <c r="CL3882" s="25"/>
      <c r="CM3882" s="25"/>
      <c r="CN3882" s="25"/>
      <c r="CO3882" s="25"/>
      <c r="CP3882" s="25"/>
      <c r="CQ3882" s="25"/>
      <c r="CR3882" s="25"/>
      <c r="CS3882" s="25"/>
      <c r="CT3882" s="25"/>
      <c r="CU3882" s="25"/>
      <c r="CV3882" s="25"/>
      <c r="CW3882" s="25"/>
      <c r="CX3882" s="25"/>
      <c r="CY3882" s="25"/>
      <c r="CZ3882" s="25"/>
      <c r="DA3882" s="25"/>
      <c r="DB3882" s="25"/>
      <c r="DC3882" s="25"/>
      <c r="DD3882" s="25"/>
      <c r="DE3882" s="25"/>
      <c r="DF3882" s="25"/>
      <c r="DG3882" s="25"/>
      <c r="DH3882" s="25"/>
      <c r="DI3882" s="25"/>
      <c r="DJ3882" s="25"/>
      <c r="DK3882" s="25"/>
      <c r="DL3882" s="25"/>
      <c r="DM3882" s="25"/>
      <c r="DN3882" s="25"/>
      <c r="DO3882" s="25"/>
      <c r="DP3882" s="25"/>
      <c r="DQ3882" s="25"/>
      <c r="DR3882" s="25"/>
      <c r="DS3882" s="25"/>
      <c r="DT3882" s="25"/>
      <c r="DU3882" s="25"/>
      <c r="DV3882" s="25"/>
      <c r="DW3882" s="25"/>
      <c r="DX3882" s="25"/>
      <c r="DY3882" s="25"/>
      <c r="DZ3882" s="25"/>
      <c r="EA3882" s="25"/>
      <c r="EB3882" s="25"/>
      <c r="EC3882" s="25"/>
      <c r="ED3882" s="25"/>
      <c r="EE3882" s="25"/>
      <c r="EF3882" s="25"/>
      <c r="EG3882" s="25"/>
      <c r="EH3882" s="25"/>
      <c r="EI3882" s="25"/>
      <c r="EJ3882" s="25"/>
      <c r="EK3882" s="25"/>
      <c r="EL3882" s="25"/>
      <c r="EM3882" s="25"/>
      <c r="EN3882" s="25"/>
      <c r="EO3882" s="25"/>
      <c r="EP3882" s="25"/>
      <c r="EQ3882" s="25"/>
      <c r="ER3882" s="25"/>
      <c r="ES3882" s="25"/>
      <c r="ET3882" s="25"/>
      <c r="EU3882" s="25"/>
      <c r="EV3882" s="25"/>
      <c r="EW3882" s="25"/>
      <c r="EX3882" s="25"/>
      <c r="EY3882" s="25"/>
      <c r="EZ3882" s="25"/>
      <c r="FA3882" s="25"/>
      <c r="FB3882" s="25"/>
      <c r="FC3882" s="25"/>
      <c r="FD3882" s="25"/>
      <c r="FE3882" s="25"/>
      <c r="FF3882" s="25"/>
      <c r="FG3882" s="25"/>
      <c r="FH3882" s="25"/>
      <c r="FI3882" s="25"/>
      <c r="FJ3882" s="25"/>
      <c r="FK3882" s="25"/>
      <c r="FL3882" s="25"/>
      <c r="FM3882" s="25"/>
      <c r="FN3882" s="25"/>
      <c r="FO3882" s="25"/>
      <c r="FP3882" s="25"/>
      <c r="FQ3882" s="25"/>
      <c r="FR3882" s="25"/>
      <c r="FS3882" s="25"/>
      <c r="FT3882" s="25"/>
      <c r="FU3882" s="25"/>
      <c r="FV3882" s="25"/>
      <c r="FW3882" s="25"/>
      <c r="FX3882" s="25"/>
      <c r="FY3882" s="25"/>
      <c r="FZ3882" s="25"/>
      <c r="GA3882" s="25"/>
      <c r="GB3882" s="25"/>
      <c r="GC3882" s="25"/>
      <c r="GD3882" s="25"/>
      <c r="GE3882" s="25"/>
      <c r="GF3882" s="25"/>
      <c r="GG3882" s="25"/>
      <c r="GH3882" s="25"/>
      <c r="GI3882" s="25"/>
      <c r="GJ3882" s="25"/>
      <c r="GK3882" s="25"/>
      <c r="GL3882" s="25"/>
      <c r="GM3882" s="25"/>
      <c r="GN3882" s="25"/>
      <c r="GO3882" s="25"/>
      <c r="GP3882" s="25"/>
      <c r="GQ3882" s="25"/>
      <c r="GR3882" s="25"/>
      <c r="GS3882" s="25"/>
      <c r="GT3882" s="25"/>
      <c r="GU3882" s="25"/>
      <c r="GV3882" s="25"/>
      <c r="GW3882" s="25"/>
      <c r="GX3882" s="25"/>
      <c r="GY3882" s="25"/>
      <c r="GZ3882" s="25"/>
      <c r="HA3882" s="25"/>
      <c r="HB3882" s="25"/>
      <c r="HC3882" s="25"/>
      <c r="HD3882" s="25"/>
      <c r="HE3882" s="25"/>
      <c r="HF3882" s="25"/>
      <c r="HG3882" s="25"/>
      <c r="HH3882" s="25"/>
      <c r="HI3882" s="25"/>
      <c r="HJ3882" s="25"/>
      <c r="HK3882" s="25"/>
      <c r="HL3882" s="25"/>
      <c r="HM3882" s="25"/>
      <c r="HN3882" s="25"/>
      <c r="HO3882" s="25"/>
      <c r="HP3882" s="25"/>
      <c r="HQ3882" s="25"/>
      <c r="HR3882" s="25"/>
      <c r="HS3882" s="25"/>
      <c r="HT3882" s="25"/>
      <c r="HU3882" s="25"/>
      <c r="HV3882" s="25"/>
      <c r="HW3882" s="25"/>
      <c r="HX3882" s="25"/>
      <c r="HY3882" s="25"/>
      <c r="HZ3882" s="25"/>
      <c r="IA3882" s="25"/>
      <c r="IB3882" s="25"/>
      <c r="IC3882" s="25"/>
      <c r="ID3882" s="25"/>
      <c r="IE3882" s="25"/>
      <c r="IF3882" s="25"/>
      <c r="IG3882" s="25"/>
      <c r="IH3882" s="25"/>
      <c r="II3882" s="25"/>
      <c r="IJ3882" s="25"/>
      <c r="IK3882" s="25"/>
      <c r="IL3882" s="25"/>
      <c r="IM3882" s="25"/>
      <c r="IN3882" s="25"/>
      <c r="IO3882" s="25"/>
      <c r="IP3882" s="25"/>
      <c r="IQ3882" s="25"/>
      <c r="IR3882" s="25"/>
      <c r="IS3882" s="25"/>
      <c r="IT3882" s="25"/>
      <c r="IU3882" s="25"/>
      <c r="IV3882" s="25"/>
    </row>
    <row r="3883" spans="1:256">
      <c r="A3883" s="48"/>
      <c r="B3883" s="65"/>
      <c r="C3883" s="50"/>
      <c r="D3883" s="51"/>
      <c r="E3883" s="19"/>
      <c r="F3883" s="21"/>
      <c r="G3883" s="25"/>
      <c r="H3883" s="25"/>
      <c r="I3883" s="25"/>
      <c r="J3883" s="25"/>
      <c r="K3883" s="25"/>
      <c r="L3883" s="25"/>
      <c r="M3883" s="25"/>
      <c r="N3883" s="25"/>
      <c r="O3883" s="25"/>
      <c r="P3883" s="25"/>
      <c r="Q3883" s="25"/>
      <c r="R3883" s="25"/>
      <c r="S3883" s="25"/>
      <c r="T3883" s="25"/>
      <c r="U3883" s="25"/>
      <c r="V3883" s="25"/>
      <c r="W3883" s="25"/>
      <c r="X3883" s="25"/>
      <c r="Y3883" s="25"/>
      <c r="Z3883" s="25"/>
      <c r="AA3883" s="25"/>
      <c r="AB3883" s="25"/>
      <c r="AC3883" s="25"/>
      <c r="AD3883" s="25"/>
      <c r="AE3883" s="25"/>
      <c r="AF3883" s="25"/>
      <c r="AG3883" s="25"/>
      <c r="AH3883" s="25"/>
      <c r="AI3883" s="25"/>
      <c r="AJ3883" s="25"/>
      <c r="AK3883" s="25"/>
      <c r="AL3883" s="25"/>
      <c r="AM3883" s="25"/>
      <c r="AN3883" s="25"/>
      <c r="AO3883" s="25"/>
      <c r="AP3883" s="25"/>
      <c r="AQ3883" s="25"/>
      <c r="AR3883" s="25"/>
      <c r="AS3883" s="25"/>
      <c r="AT3883" s="25"/>
      <c r="AU3883" s="25"/>
      <c r="AV3883" s="25"/>
      <c r="AW3883" s="25"/>
      <c r="AX3883" s="25"/>
      <c r="AY3883" s="25"/>
      <c r="AZ3883" s="25"/>
      <c r="BA3883" s="25"/>
      <c r="BB3883" s="25"/>
      <c r="BC3883" s="25"/>
      <c r="BD3883" s="25"/>
      <c r="BE3883" s="25"/>
      <c r="BF3883" s="25"/>
      <c r="BG3883" s="25"/>
      <c r="BH3883" s="25"/>
      <c r="BI3883" s="25"/>
      <c r="BJ3883" s="25"/>
      <c r="BK3883" s="25"/>
      <c r="BL3883" s="25"/>
      <c r="BM3883" s="25"/>
      <c r="BN3883" s="25"/>
      <c r="BO3883" s="25"/>
      <c r="BP3883" s="25"/>
      <c r="BQ3883" s="25"/>
      <c r="BR3883" s="25"/>
      <c r="BS3883" s="25"/>
      <c r="BT3883" s="25"/>
      <c r="BU3883" s="25"/>
      <c r="BV3883" s="25"/>
      <c r="BW3883" s="25"/>
      <c r="BX3883" s="25"/>
      <c r="BY3883" s="25"/>
      <c r="BZ3883" s="25"/>
      <c r="CA3883" s="25"/>
      <c r="CB3883" s="25"/>
      <c r="CC3883" s="25"/>
      <c r="CD3883" s="25"/>
      <c r="CE3883" s="25"/>
      <c r="CF3883" s="25"/>
      <c r="CG3883" s="25"/>
      <c r="CH3883" s="25"/>
      <c r="CI3883" s="25"/>
      <c r="CJ3883" s="25"/>
      <c r="CK3883" s="25"/>
      <c r="CL3883" s="25"/>
      <c r="CM3883" s="25"/>
      <c r="CN3883" s="25"/>
      <c r="CO3883" s="25"/>
      <c r="CP3883" s="25"/>
      <c r="CQ3883" s="25"/>
      <c r="CR3883" s="25"/>
      <c r="CS3883" s="25"/>
      <c r="CT3883" s="25"/>
      <c r="CU3883" s="25"/>
      <c r="CV3883" s="25"/>
      <c r="CW3883" s="25"/>
      <c r="CX3883" s="25"/>
      <c r="CY3883" s="25"/>
      <c r="CZ3883" s="25"/>
      <c r="DA3883" s="25"/>
      <c r="DB3883" s="25"/>
      <c r="DC3883" s="25"/>
      <c r="DD3883" s="25"/>
      <c r="DE3883" s="25"/>
      <c r="DF3883" s="25"/>
      <c r="DG3883" s="25"/>
      <c r="DH3883" s="25"/>
      <c r="DI3883" s="25"/>
      <c r="DJ3883" s="25"/>
      <c r="DK3883" s="25"/>
      <c r="DL3883" s="25"/>
      <c r="DM3883" s="25"/>
      <c r="DN3883" s="25"/>
      <c r="DO3883" s="25"/>
      <c r="DP3883" s="25"/>
      <c r="DQ3883" s="25"/>
      <c r="DR3883" s="25"/>
      <c r="DS3883" s="25"/>
      <c r="DT3883" s="25"/>
      <c r="DU3883" s="25"/>
      <c r="DV3883" s="25"/>
      <c r="DW3883" s="25"/>
      <c r="DX3883" s="25"/>
      <c r="DY3883" s="25"/>
      <c r="DZ3883" s="25"/>
      <c r="EA3883" s="25"/>
      <c r="EB3883" s="25"/>
      <c r="EC3883" s="25"/>
      <c r="ED3883" s="25"/>
      <c r="EE3883" s="25"/>
      <c r="EF3883" s="25"/>
      <c r="EG3883" s="25"/>
      <c r="EH3883" s="25"/>
      <c r="EI3883" s="25"/>
      <c r="EJ3883" s="25"/>
      <c r="EK3883" s="25"/>
      <c r="EL3883" s="25"/>
      <c r="EM3883" s="25"/>
      <c r="EN3883" s="25"/>
      <c r="EO3883" s="25"/>
      <c r="EP3883" s="25"/>
      <c r="EQ3883" s="25"/>
      <c r="ER3883" s="25"/>
      <c r="ES3883" s="25"/>
      <c r="ET3883" s="25"/>
      <c r="EU3883" s="25"/>
      <c r="EV3883" s="25"/>
      <c r="EW3883" s="25"/>
      <c r="EX3883" s="25"/>
      <c r="EY3883" s="25"/>
      <c r="EZ3883" s="25"/>
      <c r="FA3883" s="25"/>
      <c r="FB3883" s="25"/>
      <c r="FC3883" s="25"/>
      <c r="FD3883" s="25"/>
      <c r="FE3883" s="25"/>
      <c r="FF3883" s="25"/>
      <c r="FG3883" s="25"/>
      <c r="FH3883" s="25"/>
      <c r="FI3883" s="25"/>
      <c r="FJ3883" s="25"/>
      <c r="FK3883" s="25"/>
      <c r="FL3883" s="25"/>
      <c r="FM3883" s="25"/>
      <c r="FN3883" s="25"/>
      <c r="FO3883" s="25"/>
      <c r="FP3883" s="25"/>
      <c r="FQ3883" s="25"/>
      <c r="FR3883" s="25"/>
      <c r="FS3883" s="25"/>
      <c r="FT3883" s="25"/>
      <c r="FU3883" s="25"/>
      <c r="FV3883" s="25"/>
      <c r="FW3883" s="25"/>
      <c r="FX3883" s="25"/>
      <c r="FY3883" s="25"/>
      <c r="FZ3883" s="25"/>
      <c r="GA3883" s="25"/>
      <c r="GB3883" s="25"/>
      <c r="GC3883" s="25"/>
      <c r="GD3883" s="25"/>
      <c r="GE3883" s="25"/>
      <c r="GF3883" s="25"/>
      <c r="GG3883" s="25"/>
      <c r="GH3883" s="25"/>
      <c r="GI3883" s="25"/>
      <c r="GJ3883" s="25"/>
      <c r="GK3883" s="25"/>
      <c r="GL3883" s="25"/>
      <c r="GM3883" s="25"/>
      <c r="GN3883" s="25"/>
      <c r="GO3883" s="25"/>
      <c r="GP3883" s="25"/>
      <c r="GQ3883" s="25"/>
      <c r="GR3883" s="25"/>
      <c r="GS3883" s="25"/>
      <c r="GT3883" s="25"/>
      <c r="GU3883" s="25"/>
      <c r="GV3883" s="25"/>
      <c r="GW3883" s="25"/>
      <c r="GX3883" s="25"/>
      <c r="GY3883" s="25"/>
      <c r="GZ3883" s="25"/>
      <c r="HA3883" s="25"/>
      <c r="HB3883" s="25"/>
      <c r="HC3883" s="25"/>
      <c r="HD3883" s="25"/>
      <c r="HE3883" s="25"/>
      <c r="HF3883" s="25"/>
      <c r="HG3883" s="25"/>
      <c r="HH3883" s="25"/>
      <c r="HI3883" s="25"/>
      <c r="HJ3883" s="25"/>
      <c r="HK3883" s="25"/>
      <c r="HL3883" s="25"/>
      <c r="HM3883" s="25"/>
      <c r="HN3883" s="25"/>
      <c r="HO3883" s="25"/>
      <c r="HP3883" s="25"/>
      <c r="HQ3883" s="25"/>
      <c r="HR3883" s="25"/>
      <c r="HS3883" s="25"/>
      <c r="HT3883" s="25"/>
      <c r="HU3883" s="25"/>
      <c r="HV3883" s="25"/>
      <c r="HW3883" s="25"/>
      <c r="HX3883" s="25"/>
      <c r="HY3883" s="25"/>
      <c r="HZ3883" s="25"/>
      <c r="IA3883" s="25"/>
      <c r="IB3883" s="25"/>
      <c r="IC3883" s="25"/>
      <c r="ID3883" s="25"/>
      <c r="IE3883" s="25"/>
      <c r="IF3883" s="25"/>
      <c r="IG3883" s="25"/>
      <c r="IH3883" s="25"/>
      <c r="II3883" s="25"/>
      <c r="IJ3883" s="25"/>
      <c r="IK3883" s="25"/>
      <c r="IL3883" s="25"/>
      <c r="IM3883" s="25"/>
      <c r="IN3883" s="25"/>
      <c r="IO3883" s="25"/>
      <c r="IP3883" s="25"/>
      <c r="IQ3883" s="25"/>
      <c r="IR3883" s="25"/>
      <c r="IS3883" s="25"/>
      <c r="IT3883" s="25"/>
      <c r="IU3883" s="25"/>
      <c r="IV3883" s="25"/>
    </row>
    <row r="3884" spans="1:256">
      <c r="A3884" s="48"/>
      <c r="B3884" s="65"/>
      <c r="C3884" s="50"/>
      <c r="D3884" s="51"/>
      <c r="E3884" s="19"/>
      <c r="F3884" s="21"/>
      <c r="G3884" s="25"/>
      <c r="H3884" s="25"/>
      <c r="I3884" s="25"/>
      <c r="J3884" s="25"/>
      <c r="K3884" s="25"/>
      <c r="L3884" s="25"/>
      <c r="M3884" s="25"/>
      <c r="N3884" s="25"/>
      <c r="O3884" s="25"/>
      <c r="P3884" s="25"/>
      <c r="Q3884" s="25"/>
      <c r="R3884" s="25"/>
      <c r="S3884" s="25"/>
      <c r="T3884" s="25"/>
      <c r="U3884" s="25"/>
      <c r="V3884" s="25"/>
      <c r="W3884" s="25"/>
      <c r="X3884" s="25"/>
      <c r="Y3884" s="25"/>
      <c r="Z3884" s="25"/>
      <c r="AA3884" s="25"/>
      <c r="AB3884" s="25"/>
      <c r="AC3884" s="25"/>
      <c r="AD3884" s="25"/>
      <c r="AE3884" s="25"/>
      <c r="AF3884" s="25"/>
      <c r="AG3884" s="25"/>
      <c r="AH3884" s="25"/>
      <c r="AI3884" s="25"/>
      <c r="AJ3884" s="25"/>
      <c r="AK3884" s="25"/>
      <c r="AL3884" s="25"/>
      <c r="AM3884" s="25"/>
      <c r="AN3884" s="25"/>
      <c r="AO3884" s="25"/>
      <c r="AP3884" s="25"/>
      <c r="AQ3884" s="25"/>
      <c r="AR3884" s="25"/>
      <c r="AS3884" s="25"/>
      <c r="AT3884" s="25"/>
      <c r="AU3884" s="25"/>
      <c r="AV3884" s="25"/>
      <c r="AW3884" s="25"/>
      <c r="AX3884" s="25"/>
      <c r="AY3884" s="25"/>
      <c r="AZ3884" s="25"/>
      <c r="BA3884" s="25"/>
      <c r="BB3884" s="25"/>
      <c r="BC3884" s="25"/>
      <c r="BD3884" s="25"/>
      <c r="BE3884" s="25"/>
      <c r="BF3884" s="25"/>
      <c r="BG3884" s="25"/>
      <c r="BH3884" s="25"/>
      <c r="BI3884" s="25"/>
      <c r="BJ3884" s="25"/>
      <c r="BK3884" s="25"/>
      <c r="BL3884" s="25"/>
      <c r="BM3884" s="25"/>
      <c r="BN3884" s="25"/>
      <c r="BO3884" s="25"/>
      <c r="BP3884" s="25"/>
      <c r="BQ3884" s="25"/>
      <c r="BR3884" s="25"/>
      <c r="BS3884" s="25"/>
      <c r="BT3884" s="25"/>
      <c r="BU3884" s="25"/>
      <c r="BV3884" s="25"/>
      <c r="BW3884" s="25"/>
      <c r="BX3884" s="25"/>
      <c r="BY3884" s="25"/>
      <c r="BZ3884" s="25"/>
      <c r="CA3884" s="25"/>
      <c r="CB3884" s="25"/>
      <c r="CC3884" s="25"/>
      <c r="CD3884" s="25"/>
      <c r="CE3884" s="25"/>
      <c r="CF3884" s="25"/>
      <c r="CG3884" s="25"/>
      <c r="CH3884" s="25"/>
      <c r="CI3884" s="25"/>
      <c r="CJ3884" s="25"/>
      <c r="CK3884" s="25"/>
      <c r="CL3884" s="25"/>
      <c r="CM3884" s="25"/>
      <c r="CN3884" s="25"/>
      <c r="CO3884" s="25"/>
      <c r="CP3884" s="25"/>
      <c r="CQ3884" s="25"/>
      <c r="CR3884" s="25"/>
      <c r="CS3884" s="25"/>
      <c r="CT3884" s="25"/>
      <c r="CU3884" s="25"/>
      <c r="CV3884" s="25"/>
      <c r="CW3884" s="25"/>
      <c r="CX3884" s="25"/>
      <c r="CY3884" s="25"/>
      <c r="CZ3884" s="25"/>
      <c r="DA3884" s="25"/>
      <c r="DB3884" s="25"/>
      <c r="DC3884" s="25"/>
      <c r="DD3884" s="25"/>
      <c r="DE3884" s="25"/>
      <c r="DF3884" s="25"/>
      <c r="DG3884" s="25"/>
      <c r="DH3884" s="25"/>
      <c r="DI3884" s="25"/>
      <c r="DJ3884" s="25"/>
      <c r="DK3884" s="25"/>
      <c r="DL3884" s="25"/>
      <c r="DM3884" s="25"/>
      <c r="DN3884" s="25"/>
      <c r="DO3884" s="25"/>
      <c r="DP3884" s="25"/>
      <c r="DQ3884" s="25"/>
      <c r="DR3884" s="25"/>
      <c r="DS3884" s="25"/>
      <c r="DT3884" s="25"/>
      <c r="DU3884" s="25"/>
      <c r="DV3884" s="25"/>
      <c r="DW3884" s="25"/>
      <c r="DX3884" s="25"/>
      <c r="DY3884" s="25"/>
      <c r="DZ3884" s="25"/>
      <c r="EA3884" s="25"/>
      <c r="EB3884" s="25"/>
      <c r="EC3884" s="25"/>
      <c r="ED3884" s="25"/>
      <c r="EE3884" s="25"/>
      <c r="EF3884" s="25"/>
      <c r="EG3884" s="25"/>
      <c r="EH3884" s="25"/>
      <c r="EI3884" s="25"/>
      <c r="EJ3884" s="25"/>
      <c r="EK3884" s="25"/>
      <c r="EL3884" s="25"/>
      <c r="EM3884" s="25"/>
      <c r="EN3884" s="25"/>
      <c r="EO3884" s="25"/>
      <c r="EP3884" s="25"/>
      <c r="EQ3884" s="25"/>
      <c r="ER3884" s="25"/>
      <c r="ES3884" s="25"/>
      <c r="ET3884" s="25"/>
      <c r="EU3884" s="25"/>
      <c r="EV3884" s="25"/>
      <c r="EW3884" s="25"/>
      <c r="EX3884" s="25"/>
      <c r="EY3884" s="25"/>
      <c r="EZ3884" s="25"/>
      <c r="FA3884" s="25"/>
      <c r="FB3884" s="25"/>
      <c r="FC3884" s="25"/>
      <c r="FD3884" s="25"/>
      <c r="FE3884" s="25"/>
      <c r="FF3884" s="25"/>
      <c r="FG3884" s="25"/>
      <c r="FH3884" s="25"/>
      <c r="FI3884" s="25"/>
      <c r="FJ3884" s="25"/>
      <c r="FK3884" s="25"/>
      <c r="FL3884" s="25"/>
      <c r="FM3884" s="25"/>
      <c r="FN3884" s="25"/>
      <c r="FO3884" s="25"/>
      <c r="FP3884" s="25"/>
      <c r="FQ3884" s="25"/>
      <c r="FR3884" s="25"/>
      <c r="FS3884" s="25"/>
      <c r="FT3884" s="25"/>
      <c r="FU3884" s="25"/>
      <c r="FV3884" s="25"/>
      <c r="FW3884" s="25"/>
      <c r="FX3884" s="25"/>
      <c r="FY3884" s="25"/>
      <c r="FZ3884" s="25"/>
      <c r="GA3884" s="25"/>
      <c r="GB3884" s="25"/>
      <c r="GC3884" s="25"/>
      <c r="GD3884" s="25"/>
      <c r="GE3884" s="25"/>
      <c r="GF3884" s="25"/>
      <c r="GG3884" s="25"/>
      <c r="GH3884" s="25"/>
      <c r="GI3884" s="25"/>
      <c r="GJ3884" s="25"/>
      <c r="GK3884" s="25"/>
      <c r="GL3884" s="25"/>
      <c r="GM3884" s="25"/>
      <c r="GN3884" s="25"/>
      <c r="GO3884" s="25"/>
      <c r="GP3884" s="25"/>
      <c r="GQ3884" s="25"/>
      <c r="GR3884" s="25"/>
      <c r="GS3884" s="25"/>
      <c r="GT3884" s="25"/>
      <c r="GU3884" s="25"/>
      <c r="GV3884" s="25"/>
      <c r="GW3884" s="25"/>
      <c r="GX3884" s="25"/>
      <c r="GY3884" s="25"/>
      <c r="GZ3884" s="25"/>
      <c r="HA3884" s="25"/>
      <c r="HB3884" s="25"/>
      <c r="HC3884" s="25"/>
      <c r="HD3884" s="25"/>
      <c r="HE3884" s="25"/>
      <c r="HF3884" s="25"/>
      <c r="HG3884" s="25"/>
      <c r="HH3884" s="25"/>
      <c r="HI3884" s="25"/>
      <c r="HJ3884" s="25"/>
      <c r="HK3884" s="25"/>
      <c r="HL3884" s="25"/>
      <c r="HM3884" s="25"/>
      <c r="HN3884" s="25"/>
      <c r="HO3884" s="25"/>
      <c r="HP3884" s="25"/>
      <c r="HQ3884" s="25"/>
      <c r="HR3884" s="25"/>
      <c r="HS3884" s="25"/>
      <c r="HT3884" s="25"/>
      <c r="HU3884" s="25"/>
      <c r="HV3884" s="25"/>
      <c r="HW3884" s="25"/>
      <c r="HX3884" s="25"/>
      <c r="HY3884" s="25"/>
      <c r="HZ3884" s="25"/>
      <c r="IA3884" s="25"/>
      <c r="IB3884" s="25"/>
      <c r="IC3884" s="25"/>
      <c r="ID3884" s="25"/>
      <c r="IE3884" s="25"/>
      <c r="IF3884" s="25"/>
      <c r="IG3884" s="25"/>
      <c r="IH3884" s="25"/>
      <c r="II3884" s="25"/>
      <c r="IJ3884" s="25"/>
      <c r="IK3884" s="25"/>
      <c r="IL3884" s="25"/>
      <c r="IM3884" s="25"/>
      <c r="IN3884" s="25"/>
      <c r="IO3884" s="25"/>
      <c r="IP3884" s="25"/>
      <c r="IQ3884" s="25"/>
      <c r="IR3884" s="25"/>
      <c r="IS3884" s="25"/>
      <c r="IT3884" s="25"/>
      <c r="IU3884" s="25"/>
      <c r="IV3884" s="25"/>
    </row>
    <row r="3885" spans="1:256">
      <c r="A3885" s="48"/>
      <c r="B3885" s="65"/>
      <c r="C3885" s="50"/>
      <c r="D3885" s="51"/>
      <c r="E3885" s="19"/>
      <c r="F3885" s="21"/>
      <c r="G3885" s="25"/>
      <c r="H3885" s="25"/>
      <c r="I3885" s="25"/>
      <c r="J3885" s="25"/>
      <c r="K3885" s="25"/>
      <c r="L3885" s="25"/>
      <c r="M3885" s="25"/>
      <c r="N3885" s="25"/>
      <c r="O3885" s="25"/>
      <c r="P3885" s="25"/>
      <c r="Q3885" s="25"/>
      <c r="R3885" s="25"/>
      <c r="S3885" s="25"/>
      <c r="T3885" s="25"/>
      <c r="U3885" s="25"/>
      <c r="V3885" s="25"/>
      <c r="W3885" s="25"/>
      <c r="X3885" s="25"/>
      <c r="Y3885" s="25"/>
      <c r="Z3885" s="25"/>
      <c r="AA3885" s="25"/>
      <c r="AB3885" s="25"/>
      <c r="AC3885" s="25"/>
      <c r="AD3885" s="25"/>
      <c r="AE3885" s="25"/>
      <c r="AF3885" s="25"/>
      <c r="AG3885" s="25"/>
      <c r="AH3885" s="25"/>
      <c r="AI3885" s="25"/>
      <c r="AJ3885" s="25"/>
      <c r="AK3885" s="25"/>
      <c r="AL3885" s="25"/>
      <c r="AM3885" s="25"/>
      <c r="AN3885" s="25"/>
      <c r="AO3885" s="25"/>
      <c r="AP3885" s="25"/>
      <c r="AQ3885" s="25"/>
      <c r="AR3885" s="25"/>
      <c r="AS3885" s="25"/>
      <c r="AT3885" s="25"/>
      <c r="AU3885" s="25"/>
      <c r="AV3885" s="25"/>
      <c r="AW3885" s="25"/>
      <c r="AX3885" s="25"/>
      <c r="AY3885" s="25"/>
      <c r="AZ3885" s="25"/>
      <c r="BA3885" s="25"/>
      <c r="BB3885" s="25"/>
      <c r="BC3885" s="25"/>
      <c r="BD3885" s="25"/>
      <c r="BE3885" s="25"/>
      <c r="BF3885" s="25"/>
      <c r="BG3885" s="25"/>
      <c r="BH3885" s="25"/>
      <c r="BI3885" s="25"/>
      <c r="BJ3885" s="25"/>
      <c r="BK3885" s="25"/>
      <c r="BL3885" s="25"/>
      <c r="BM3885" s="25"/>
      <c r="BN3885" s="25"/>
      <c r="BO3885" s="25"/>
      <c r="BP3885" s="25"/>
      <c r="BQ3885" s="25"/>
      <c r="BR3885" s="25"/>
      <c r="BS3885" s="25"/>
      <c r="BT3885" s="25"/>
      <c r="BU3885" s="25"/>
      <c r="BV3885" s="25"/>
      <c r="BW3885" s="25"/>
      <c r="BX3885" s="25"/>
      <c r="BY3885" s="25"/>
      <c r="BZ3885" s="25"/>
      <c r="CA3885" s="25"/>
      <c r="CB3885" s="25"/>
      <c r="CC3885" s="25"/>
      <c r="CD3885" s="25"/>
      <c r="CE3885" s="25"/>
      <c r="CF3885" s="25"/>
      <c r="CG3885" s="25"/>
      <c r="CH3885" s="25"/>
      <c r="CI3885" s="25"/>
      <c r="CJ3885" s="25"/>
      <c r="CK3885" s="25"/>
      <c r="CL3885" s="25"/>
      <c r="CM3885" s="25"/>
      <c r="CN3885" s="25"/>
      <c r="CO3885" s="25"/>
      <c r="CP3885" s="25"/>
      <c r="CQ3885" s="25"/>
      <c r="CR3885" s="25"/>
      <c r="CS3885" s="25"/>
      <c r="CT3885" s="25"/>
      <c r="CU3885" s="25"/>
      <c r="CV3885" s="25"/>
      <c r="CW3885" s="25"/>
      <c r="CX3885" s="25"/>
      <c r="CY3885" s="25"/>
      <c r="CZ3885" s="25"/>
      <c r="DA3885" s="25"/>
      <c r="DB3885" s="25"/>
      <c r="DC3885" s="25"/>
      <c r="DD3885" s="25"/>
      <c r="DE3885" s="25"/>
      <c r="DF3885" s="25"/>
      <c r="DG3885" s="25"/>
      <c r="DH3885" s="25"/>
      <c r="DI3885" s="25"/>
      <c r="DJ3885" s="25"/>
      <c r="DK3885" s="25"/>
      <c r="DL3885" s="25"/>
      <c r="DM3885" s="25"/>
      <c r="DN3885" s="25"/>
      <c r="DO3885" s="25"/>
      <c r="DP3885" s="25"/>
      <c r="DQ3885" s="25"/>
      <c r="DR3885" s="25"/>
      <c r="DS3885" s="25"/>
      <c r="DT3885" s="25"/>
      <c r="DU3885" s="25"/>
      <c r="DV3885" s="25"/>
      <c r="DW3885" s="25"/>
      <c r="DX3885" s="25"/>
      <c r="DY3885" s="25"/>
      <c r="DZ3885" s="25"/>
      <c r="EA3885" s="25"/>
      <c r="EB3885" s="25"/>
      <c r="EC3885" s="25"/>
      <c r="ED3885" s="25"/>
      <c r="EE3885" s="25"/>
      <c r="EF3885" s="25"/>
      <c r="EG3885" s="25"/>
      <c r="EH3885" s="25"/>
      <c r="EI3885" s="25"/>
      <c r="EJ3885" s="25"/>
      <c r="EK3885" s="25"/>
      <c r="EL3885" s="25"/>
      <c r="EM3885" s="25"/>
      <c r="EN3885" s="25"/>
      <c r="EO3885" s="25"/>
      <c r="EP3885" s="25"/>
      <c r="EQ3885" s="25"/>
      <c r="ER3885" s="25"/>
      <c r="ES3885" s="25"/>
      <c r="ET3885" s="25"/>
      <c r="EU3885" s="25"/>
      <c r="EV3885" s="25"/>
      <c r="EW3885" s="25"/>
      <c r="EX3885" s="25"/>
      <c r="EY3885" s="25"/>
      <c r="EZ3885" s="25"/>
      <c r="FA3885" s="25"/>
      <c r="FB3885" s="25"/>
      <c r="FC3885" s="25"/>
      <c r="FD3885" s="25"/>
      <c r="FE3885" s="25"/>
      <c r="FF3885" s="25"/>
      <c r="FG3885" s="25"/>
      <c r="FH3885" s="25"/>
      <c r="FI3885" s="25"/>
      <c r="FJ3885" s="25"/>
      <c r="FK3885" s="25"/>
      <c r="FL3885" s="25"/>
      <c r="FM3885" s="25"/>
      <c r="FN3885" s="25"/>
      <c r="FO3885" s="25"/>
      <c r="FP3885" s="25"/>
      <c r="FQ3885" s="25"/>
      <c r="FR3885" s="25"/>
      <c r="FS3885" s="25"/>
      <c r="FT3885" s="25"/>
      <c r="FU3885" s="25"/>
      <c r="FV3885" s="25"/>
      <c r="FW3885" s="25"/>
      <c r="FX3885" s="25"/>
      <c r="FY3885" s="25"/>
      <c r="FZ3885" s="25"/>
      <c r="GA3885" s="25"/>
      <c r="GB3885" s="25"/>
      <c r="GC3885" s="25"/>
      <c r="GD3885" s="25"/>
      <c r="GE3885" s="25"/>
      <c r="GF3885" s="25"/>
      <c r="GG3885" s="25"/>
      <c r="GH3885" s="25"/>
      <c r="GI3885" s="25"/>
      <c r="GJ3885" s="25"/>
      <c r="GK3885" s="25"/>
      <c r="GL3885" s="25"/>
      <c r="GM3885" s="25"/>
      <c r="GN3885" s="25"/>
      <c r="GO3885" s="25"/>
      <c r="GP3885" s="25"/>
      <c r="GQ3885" s="25"/>
      <c r="GR3885" s="25"/>
      <c r="GS3885" s="25"/>
      <c r="GT3885" s="25"/>
      <c r="GU3885" s="25"/>
      <c r="GV3885" s="25"/>
      <c r="GW3885" s="25"/>
      <c r="GX3885" s="25"/>
      <c r="GY3885" s="25"/>
      <c r="GZ3885" s="25"/>
      <c r="HA3885" s="25"/>
      <c r="HB3885" s="25"/>
      <c r="HC3885" s="25"/>
      <c r="HD3885" s="25"/>
      <c r="HE3885" s="25"/>
      <c r="HF3885" s="25"/>
      <c r="HG3885" s="25"/>
      <c r="HH3885" s="25"/>
      <c r="HI3885" s="25"/>
      <c r="HJ3885" s="25"/>
      <c r="HK3885" s="25"/>
      <c r="HL3885" s="25"/>
      <c r="HM3885" s="25"/>
      <c r="HN3885" s="25"/>
      <c r="HO3885" s="25"/>
      <c r="HP3885" s="25"/>
      <c r="HQ3885" s="25"/>
      <c r="HR3885" s="25"/>
      <c r="HS3885" s="25"/>
      <c r="HT3885" s="25"/>
      <c r="HU3885" s="25"/>
      <c r="HV3885" s="25"/>
      <c r="HW3885" s="25"/>
      <c r="HX3885" s="25"/>
      <c r="HY3885" s="25"/>
      <c r="HZ3885" s="25"/>
      <c r="IA3885" s="25"/>
      <c r="IB3885" s="25"/>
      <c r="IC3885" s="25"/>
      <c r="ID3885" s="25"/>
      <c r="IE3885" s="25"/>
      <c r="IF3885" s="25"/>
      <c r="IG3885" s="25"/>
      <c r="IH3885" s="25"/>
      <c r="II3885" s="25"/>
      <c r="IJ3885" s="25"/>
      <c r="IK3885" s="25"/>
      <c r="IL3885" s="25"/>
      <c r="IM3885" s="25"/>
      <c r="IN3885" s="25"/>
      <c r="IO3885" s="25"/>
      <c r="IP3885" s="25"/>
      <c r="IQ3885" s="25"/>
      <c r="IR3885" s="25"/>
      <c r="IS3885" s="25"/>
      <c r="IT3885" s="25"/>
      <c r="IU3885" s="25"/>
      <c r="IV3885" s="25"/>
    </row>
    <row r="3886" spans="1:256">
      <c r="A3886" s="48"/>
      <c r="B3886" s="65"/>
      <c r="C3886" s="50"/>
      <c r="D3886" s="51"/>
      <c r="E3886" s="19"/>
      <c r="F3886" s="21"/>
      <c r="G3886" s="25"/>
      <c r="H3886" s="25"/>
      <c r="I3886" s="25"/>
      <c r="J3886" s="25"/>
      <c r="K3886" s="25"/>
      <c r="L3886" s="25"/>
      <c r="M3886" s="25"/>
      <c r="N3886" s="25"/>
      <c r="O3886" s="25"/>
      <c r="P3886" s="25"/>
      <c r="Q3886" s="25"/>
      <c r="R3886" s="25"/>
      <c r="S3886" s="25"/>
      <c r="T3886" s="25"/>
      <c r="U3886" s="25"/>
      <c r="V3886" s="25"/>
      <c r="W3886" s="25"/>
      <c r="X3886" s="25"/>
      <c r="Y3886" s="25"/>
      <c r="Z3886" s="25"/>
      <c r="AA3886" s="25"/>
      <c r="AB3886" s="25"/>
      <c r="AC3886" s="25"/>
      <c r="AD3886" s="25"/>
      <c r="AE3886" s="25"/>
      <c r="AF3886" s="25"/>
      <c r="AG3886" s="25"/>
      <c r="AH3886" s="25"/>
      <c r="AI3886" s="25"/>
      <c r="AJ3886" s="25"/>
      <c r="AK3886" s="25"/>
      <c r="AL3886" s="25"/>
      <c r="AM3886" s="25"/>
      <c r="AN3886" s="25"/>
      <c r="AO3886" s="25"/>
      <c r="AP3886" s="25"/>
      <c r="AQ3886" s="25"/>
      <c r="AR3886" s="25"/>
      <c r="AS3886" s="25"/>
      <c r="AT3886" s="25"/>
      <c r="AU3886" s="25"/>
      <c r="AV3886" s="25"/>
      <c r="AW3886" s="25"/>
      <c r="AX3886" s="25"/>
      <c r="AY3886" s="25"/>
      <c r="AZ3886" s="25"/>
      <c r="BA3886" s="25"/>
      <c r="BB3886" s="25"/>
      <c r="BC3886" s="25"/>
      <c r="BD3886" s="25"/>
      <c r="BE3886" s="25"/>
      <c r="BF3886" s="25"/>
      <c r="BG3886" s="25"/>
      <c r="BH3886" s="25"/>
      <c r="BI3886" s="25"/>
      <c r="BJ3886" s="25"/>
      <c r="BK3886" s="25"/>
      <c r="BL3886" s="25"/>
      <c r="BM3886" s="25"/>
      <c r="BN3886" s="25"/>
      <c r="BO3886" s="25"/>
      <c r="BP3886" s="25"/>
      <c r="BQ3886" s="25"/>
      <c r="BR3886" s="25"/>
      <c r="BS3886" s="25"/>
      <c r="BT3886" s="25"/>
      <c r="BU3886" s="25"/>
      <c r="BV3886" s="25"/>
      <c r="BW3886" s="25"/>
      <c r="BX3886" s="25"/>
      <c r="BY3886" s="25"/>
      <c r="BZ3886" s="25"/>
      <c r="CA3886" s="25"/>
      <c r="CB3886" s="25"/>
      <c r="CC3886" s="25"/>
      <c r="CD3886" s="25"/>
      <c r="CE3886" s="25"/>
      <c r="CF3886" s="25"/>
      <c r="CG3886" s="25"/>
      <c r="CH3886" s="25"/>
      <c r="CI3886" s="25"/>
      <c r="CJ3886" s="25"/>
      <c r="CK3886" s="25"/>
      <c r="CL3886" s="25"/>
      <c r="CM3886" s="25"/>
      <c r="CN3886" s="25"/>
      <c r="CO3886" s="25"/>
      <c r="CP3886" s="25"/>
      <c r="CQ3886" s="25"/>
      <c r="CR3886" s="25"/>
      <c r="CS3886" s="25"/>
      <c r="CT3886" s="25"/>
      <c r="CU3886" s="25"/>
      <c r="CV3886" s="25"/>
      <c r="CW3886" s="25"/>
      <c r="CX3886" s="25"/>
      <c r="CY3886" s="25"/>
      <c r="CZ3886" s="25"/>
      <c r="DA3886" s="25"/>
      <c r="DB3886" s="25"/>
      <c r="DC3886" s="25"/>
      <c r="DD3886" s="25"/>
      <c r="DE3886" s="25"/>
      <c r="DF3886" s="25"/>
      <c r="DG3886" s="25"/>
      <c r="DH3886" s="25"/>
      <c r="DI3886" s="25"/>
      <c r="DJ3886" s="25"/>
      <c r="DK3886" s="25"/>
      <c r="DL3886" s="25"/>
      <c r="DM3886" s="25"/>
      <c r="DN3886" s="25"/>
      <c r="DO3886" s="25"/>
      <c r="DP3886" s="25"/>
      <c r="DQ3886" s="25"/>
      <c r="DR3886" s="25"/>
      <c r="DS3886" s="25"/>
      <c r="DT3886" s="25"/>
      <c r="DU3886" s="25"/>
      <c r="DV3886" s="25"/>
      <c r="DW3886" s="25"/>
      <c r="DX3886" s="25"/>
      <c r="DY3886" s="25"/>
      <c r="DZ3886" s="25"/>
      <c r="EA3886" s="25"/>
      <c r="EB3886" s="25"/>
      <c r="EC3886" s="25"/>
      <c r="ED3886" s="25"/>
      <c r="EE3886" s="25"/>
      <c r="EF3886" s="25"/>
      <c r="EG3886" s="25"/>
      <c r="EH3886" s="25"/>
      <c r="EI3886" s="25"/>
      <c r="EJ3886" s="25"/>
      <c r="EK3886" s="25"/>
      <c r="EL3886" s="25"/>
      <c r="EM3886" s="25"/>
      <c r="EN3886" s="25"/>
      <c r="EO3886" s="25"/>
      <c r="EP3886" s="25"/>
      <c r="EQ3886" s="25"/>
      <c r="ER3886" s="25"/>
      <c r="ES3886" s="25"/>
      <c r="ET3886" s="25"/>
      <c r="EU3886" s="25"/>
      <c r="EV3886" s="25"/>
      <c r="EW3886" s="25"/>
      <c r="EX3886" s="25"/>
      <c r="EY3886" s="25"/>
      <c r="EZ3886" s="25"/>
      <c r="FA3886" s="25"/>
      <c r="FB3886" s="25"/>
      <c r="FC3886" s="25"/>
      <c r="FD3886" s="25"/>
      <c r="FE3886" s="25"/>
      <c r="FF3886" s="25"/>
      <c r="FG3886" s="25"/>
      <c r="FH3886" s="25"/>
      <c r="FI3886" s="25"/>
      <c r="FJ3886" s="25"/>
      <c r="FK3886" s="25"/>
      <c r="FL3886" s="25"/>
      <c r="FM3886" s="25"/>
      <c r="FN3886" s="25"/>
      <c r="FO3886" s="25"/>
      <c r="FP3886" s="25"/>
      <c r="FQ3886" s="25"/>
      <c r="FR3886" s="25"/>
      <c r="FS3886" s="25"/>
      <c r="FT3886" s="25"/>
      <c r="FU3886" s="25"/>
      <c r="FV3886" s="25"/>
      <c r="FW3886" s="25"/>
      <c r="FX3886" s="25"/>
      <c r="FY3886" s="25"/>
      <c r="FZ3886" s="25"/>
      <c r="GA3886" s="25"/>
      <c r="GB3886" s="25"/>
      <c r="GC3886" s="25"/>
      <c r="GD3886" s="25"/>
      <c r="GE3886" s="25"/>
      <c r="GF3886" s="25"/>
      <c r="GG3886" s="25"/>
      <c r="GH3886" s="25"/>
      <c r="GI3886" s="25"/>
      <c r="GJ3886" s="25"/>
      <c r="GK3886" s="25"/>
      <c r="GL3886" s="25"/>
      <c r="GM3886" s="25"/>
      <c r="GN3886" s="25"/>
      <c r="GO3886" s="25"/>
      <c r="GP3886" s="25"/>
      <c r="GQ3886" s="25"/>
      <c r="GR3886" s="25"/>
      <c r="GS3886" s="25"/>
      <c r="GT3886" s="25"/>
      <c r="GU3886" s="25"/>
      <c r="GV3886" s="25"/>
      <c r="GW3886" s="25"/>
      <c r="GX3886" s="25"/>
      <c r="GY3886" s="25"/>
      <c r="GZ3886" s="25"/>
      <c r="HA3886" s="25"/>
      <c r="HB3886" s="25"/>
      <c r="HC3886" s="25"/>
      <c r="HD3886" s="25"/>
      <c r="HE3886" s="25"/>
      <c r="HF3886" s="25"/>
      <c r="HG3886" s="25"/>
      <c r="HH3886" s="25"/>
      <c r="HI3886" s="25"/>
      <c r="HJ3886" s="25"/>
      <c r="HK3886" s="25"/>
      <c r="HL3886" s="25"/>
      <c r="HM3886" s="25"/>
      <c r="HN3886" s="25"/>
      <c r="HO3886" s="25"/>
      <c r="HP3886" s="25"/>
      <c r="HQ3886" s="25"/>
      <c r="HR3886" s="25"/>
      <c r="HS3886" s="25"/>
      <c r="HT3886" s="25"/>
      <c r="HU3886" s="25"/>
      <c r="HV3886" s="25"/>
      <c r="HW3886" s="25"/>
      <c r="HX3886" s="25"/>
      <c r="HY3886" s="25"/>
      <c r="HZ3886" s="25"/>
      <c r="IA3886" s="25"/>
      <c r="IB3886" s="25"/>
      <c r="IC3886" s="25"/>
      <c r="ID3886" s="25"/>
      <c r="IE3886" s="25"/>
      <c r="IF3886" s="25"/>
      <c r="IG3886" s="25"/>
      <c r="IH3886" s="25"/>
      <c r="II3886" s="25"/>
      <c r="IJ3886" s="25"/>
      <c r="IK3886" s="25"/>
      <c r="IL3886" s="25"/>
      <c r="IM3886" s="25"/>
      <c r="IN3886" s="25"/>
      <c r="IO3886" s="25"/>
      <c r="IP3886" s="25"/>
      <c r="IQ3886" s="25"/>
      <c r="IR3886" s="25"/>
      <c r="IS3886" s="25"/>
      <c r="IT3886" s="25"/>
      <c r="IU3886" s="25"/>
      <c r="IV3886" s="25"/>
    </row>
    <row r="3887" spans="1:256">
      <c r="A3887" s="48"/>
      <c r="B3887" s="65"/>
      <c r="C3887" s="50"/>
      <c r="D3887" s="51"/>
      <c r="E3887" s="19"/>
      <c r="F3887" s="21"/>
      <c r="G3887" s="25"/>
      <c r="H3887" s="25"/>
      <c r="I3887" s="25"/>
      <c r="J3887" s="25"/>
      <c r="K3887" s="25"/>
      <c r="L3887" s="25"/>
      <c r="M3887" s="25"/>
      <c r="N3887" s="25"/>
      <c r="O3887" s="25"/>
      <c r="P3887" s="25"/>
      <c r="Q3887" s="25"/>
      <c r="R3887" s="25"/>
      <c r="S3887" s="25"/>
      <c r="T3887" s="25"/>
      <c r="U3887" s="25"/>
      <c r="V3887" s="25"/>
      <c r="W3887" s="25"/>
      <c r="X3887" s="25"/>
      <c r="Y3887" s="25"/>
      <c r="Z3887" s="25"/>
      <c r="AA3887" s="25"/>
      <c r="AB3887" s="25"/>
      <c r="AC3887" s="25"/>
      <c r="AD3887" s="25"/>
      <c r="AE3887" s="25"/>
      <c r="AF3887" s="25"/>
      <c r="AG3887" s="25"/>
      <c r="AH3887" s="25"/>
      <c r="AI3887" s="25"/>
      <c r="AJ3887" s="25"/>
      <c r="AK3887" s="25"/>
      <c r="AL3887" s="25"/>
      <c r="AM3887" s="25"/>
      <c r="AN3887" s="25"/>
      <c r="AO3887" s="25"/>
      <c r="AP3887" s="25"/>
      <c r="AQ3887" s="25"/>
      <c r="AR3887" s="25"/>
      <c r="AS3887" s="25"/>
      <c r="AT3887" s="25"/>
      <c r="AU3887" s="25"/>
      <c r="AV3887" s="25"/>
      <c r="AW3887" s="25"/>
      <c r="AX3887" s="25"/>
      <c r="AY3887" s="25"/>
      <c r="AZ3887" s="25"/>
      <c r="BA3887" s="25"/>
      <c r="BB3887" s="25"/>
      <c r="BC3887" s="25"/>
      <c r="BD3887" s="25"/>
      <c r="BE3887" s="25"/>
      <c r="BF3887" s="25"/>
      <c r="BG3887" s="25"/>
      <c r="BH3887" s="25"/>
      <c r="BI3887" s="25"/>
      <c r="BJ3887" s="25"/>
      <c r="BK3887" s="25"/>
      <c r="BL3887" s="25"/>
      <c r="BM3887" s="25"/>
      <c r="BN3887" s="25"/>
      <c r="BO3887" s="25"/>
      <c r="BP3887" s="25"/>
      <c r="BQ3887" s="25"/>
      <c r="BR3887" s="25"/>
      <c r="BS3887" s="25"/>
      <c r="BT3887" s="25"/>
      <c r="BU3887" s="25"/>
      <c r="BV3887" s="25"/>
      <c r="BW3887" s="25"/>
      <c r="BX3887" s="25"/>
      <c r="BY3887" s="25"/>
      <c r="BZ3887" s="25"/>
      <c r="CA3887" s="25"/>
      <c r="CB3887" s="25"/>
      <c r="CC3887" s="25"/>
      <c r="CD3887" s="25"/>
      <c r="CE3887" s="25"/>
      <c r="CF3887" s="25"/>
      <c r="CG3887" s="25"/>
      <c r="CH3887" s="25"/>
      <c r="CI3887" s="25"/>
      <c r="CJ3887" s="25"/>
      <c r="CK3887" s="25"/>
      <c r="CL3887" s="25"/>
      <c r="CM3887" s="25"/>
      <c r="CN3887" s="25"/>
      <c r="CO3887" s="25"/>
      <c r="CP3887" s="25"/>
      <c r="CQ3887" s="25"/>
      <c r="CR3887" s="25"/>
      <c r="CS3887" s="25"/>
      <c r="CT3887" s="25"/>
      <c r="CU3887" s="25"/>
      <c r="CV3887" s="25"/>
      <c r="CW3887" s="25"/>
      <c r="CX3887" s="25"/>
      <c r="CY3887" s="25"/>
      <c r="CZ3887" s="25"/>
      <c r="DA3887" s="25"/>
      <c r="DB3887" s="25"/>
      <c r="DC3887" s="25"/>
      <c r="DD3887" s="25"/>
      <c r="DE3887" s="25"/>
      <c r="DF3887" s="25"/>
      <c r="DG3887" s="25"/>
      <c r="DH3887" s="25"/>
      <c r="DI3887" s="25"/>
      <c r="DJ3887" s="25"/>
      <c r="DK3887" s="25"/>
      <c r="DL3887" s="25"/>
      <c r="DM3887" s="25"/>
      <c r="DN3887" s="25"/>
      <c r="DO3887" s="25"/>
      <c r="DP3887" s="25"/>
      <c r="DQ3887" s="25"/>
      <c r="DR3887" s="25"/>
      <c r="DS3887" s="25"/>
      <c r="DT3887" s="25"/>
      <c r="DU3887" s="25"/>
      <c r="DV3887" s="25"/>
      <c r="DW3887" s="25"/>
      <c r="DX3887" s="25"/>
      <c r="DY3887" s="25"/>
      <c r="DZ3887" s="25"/>
      <c r="EA3887" s="25"/>
      <c r="EB3887" s="25"/>
      <c r="EC3887" s="25"/>
      <c r="ED3887" s="25"/>
      <c r="EE3887" s="25"/>
      <c r="EF3887" s="25"/>
      <c r="EG3887" s="25"/>
      <c r="EH3887" s="25"/>
      <c r="EI3887" s="25"/>
      <c r="EJ3887" s="25"/>
      <c r="EK3887" s="25"/>
      <c r="EL3887" s="25"/>
      <c r="EM3887" s="25"/>
      <c r="EN3887" s="25"/>
      <c r="EO3887" s="25"/>
      <c r="EP3887" s="25"/>
      <c r="EQ3887" s="25"/>
      <c r="ER3887" s="25"/>
      <c r="ES3887" s="25"/>
      <c r="ET3887" s="25"/>
      <c r="EU3887" s="25"/>
      <c r="EV3887" s="25"/>
      <c r="EW3887" s="25"/>
      <c r="EX3887" s="25"/>
      <c r="EY3887" s="25"/>
      <c r="EZ3887" s="25"/>
      <c r="FA3887" s="25"/>
      <c r="FB3887" s="25"/>
      <c r="FC3887" s="25"/>
      <c r="FD3887" s="25"/>
      <c r="FE3887" s="25"/>
      <c r="FF3887" s="25"/>
      <c r="FG3887" s="25"/>
      <c r="FH3887" s="25"/>
      <c r="FI3887" s="25"/>
      <c r="FJ3887" s="25"/>
      <c r="FK3887" s="25"/>
      <c r="FL3887" s="25"/>
      <c r="FM3887" s="25"/>
      <c r="FN3887" s="25"/>
      <c r="FO3887" s="25"/>
      <c r="FP3887" s="25"/>
      <c r="FQ3887" s="25"/>
      <c r="FR3887" s="25"/>
      <c r="FS3887" s="25"/>
      <c r="FT3887" s="25"/>
      <c r="FU3887" s="25"/>
      <c r="FV3887" s="25"/>
      <c r="FW3887" s="25"/>
      <c r="FX3887" s="25"/>
      <c r="FY3887" s="25"/>
      <c r="FZ3887" s="25"/>
      <c r="GA3887" s="25"/>
      <c r="GB3887" s="25"/>
      <c r="GC3887" s="25"/>
      <c r="GD3887" s="25"/>
      <c r="GE3887" s="25"/>
      <c r="GF3887" s="25"/>
      <c r="GG3887" s="25"/>
      <c r="GH3887" s="25"/>
      <c r="GI3887" s="25"/>
      <c r="GJ3887" s="25"/>
      <c r="GK3887" s="25"/>
      <c r="GL3887" s="25"/>
      <c r="GM3887" s="25"/>
      <c r="GN3887" s="25"/>
      <c r="GO3887" s="25"/>
      <c r="GP3887" s="25"/>
      <c r="GQ3887" s="25"/>
      <c r="GR3887" s="25"/>
      <c r="GS3887" s="25"/>
      <c r="GT3887" s="25"/>
      <c r="GU3887" s="25"/>
      <c r="GV3887" s="25"/>
      <c r="GW3887" s="25"/>
      <c r="GX3887" s="25"/>
      <c r="GY3887" s="25"/>
      <c r="GZ3887" s="25"/>
      <c r="HA3887" s="25"/>
      <c r="HB3887" s="25"/>
      <c r="HC3887" s="25"/>
      <c r="HD3887" s="25"/>
      <c r="HE3887" s="25"/>
      <c r="HF3887" s="25"/>
      <c r="HG3887" s="25"/>
      <c r="HH3887" s="25"/>
      <c r="HI3887" s="25"/>
      <c r="HJ3887" s="25"/>
      <c r="HK3887" s="25"/>
      <c r="HL3887" s="25"/>
      <c r="HM3887" s="25"/>
      <c r="HN3887" s="25"/>
      <c r="HO3887" s="25"/>
      <c r="HP3887" s="25"/>
      <c r="HQ3887" s="25"/>
      <c r="HR3887" s="25"/>
      <c r="HS3887" s="25"/>
      <c r="HT3887" s="25"/>
      <c r="HU3887" s="25"/>
      <c r="HV3887" s="25"/>
      <c r="HW3887" s="25"/>
      <c r="HX3887" s="25"/>
      <c r="HY3887" s="25"/>
      <c r="HZ3887" s="25"/>
      <c r="IA3887" s="25"/>
      <c r="IB3887" s="25"/>
      <c r="IC3887" s="25"/>
      <c r="ID3887" s="25"/>
      <c r="IE3887" s="25"/>
      <c r="IF3887" s="25"/>
      <c r="IG3887" s="25"/>
      <c r="IH3887" s="25"/>
      <c r="II3887" s="25"/>
      <c r="IJ3887" s="25"/>
      <c r="IK3887" s="25"/>
      <c r="IL3887" s="25"/>
      <c r="IM3887" s="25"/>
      <c r="IN3887" s="25"/>
      <c r="IO3887" s="25"/>
      <c r="IP3887" s="25"/>
      <c r="IQ3887" s="25"/>
      <c r="IR3887" s="25"/>
      <c r="IS3887" s="25"/>
      <c r="IT3887" s="25"/>
      <c r="IU3887" s="25"/>
      <c r="IV3887" s="25"/>
    </row>
    <row r="3888" spans="1:256">
      <c r="A3888" s="48"/>
      <c r="B3888" s="65"/>
      <c r="C3888" s="50"/>
      <c r="D3888" s="51"/>
      <c r="E3888" s="19"/>
      <c r="F3888" s="21"/>
      <c r="G3888" s="25"/>
      <c r="H3888" s="25"/>
      <c r="I3888" s="25"/>
      <c r="J3888" s="25"/>
      <c r="K3888" s="25"/>
      <c r="L3888" s="25"/>
      <c r="M3888" s="25"/>
      <c r="N3888" s="25"/>
      <c r="O3888" s="25"/>
      <c r="P3888" s="25"/>
      <c r="Q3888" s="25"/>
      <c r="R3888" s="25"/>
      <c r="S3888" s="25"/>
      <c r="T3888" s="25"/>
      <c r="U3888" s="25"/>
      <c r="V3888" s="25"/>
      <c r="W3888" s="25"/>
      <c r="X3888" s="25"/>
      <c r="Y3888" s="25"/>
      <c r="Z3888" s="25"/>
      <c r="AA3888" s="25"/>
      <c r="AB3888" s="25"/>
      <c r="AC3888" s="25"/>
      <c r="AD3888" s="25"/>
      <c r="AE3888" s="25"/>
      <c r="AF3888" s="25"/>
      <c r="AG3888" s="25"/>
      <c r="AH3888" s="25"/>
      <c r="AI3888" s="25"/>
      <c r="AJ3888" s="25"/>
      <c r="AK3888" s="25"/>
      <c r="AL3888" s="25"/>
      <c r="AM3888" s="25"/>
      <c r="AN3888" s="25"/>
      <c r="AO3888" s="25"/>
      <c r="AP3888" s="25"/>
      <c r="AQ3888" s="25"/>
      <c r="AR3888" s="25"/>
      <c r="AS3888" s="25"/>
      <c r="AT3888" s="25"/>
      <c r="AU3888" s="25"/>
      <c r="AV3888" s="25"/>
      <c r="AW3888" s="25"/>
      <c r="AX3888" s="25"/>
      <c r="AY3888" s="25"/>
      <c r="AZ3888" s="25"/>
      <c r="BA3888" s="25"/>
      <c r="BB3888" s="25"/>
      <c r="BC3888" s="25"/>
      <c r="BD3888" s="25"/>
      <c r="BE3888" s="25"/>
      <c r="BF3888" s="25"/>
      <c r="BG3888" s="25"/>
      <c r="BH3888" s="25"/>
      <c r="BI3888" s="25"/>
      <c r="BJ3888" s="25"/>
      <c r="BK3888" s="25"/>
      <c r="BL3888" s="25"/>
      <c r="BM3888" s="25"/>
      <c r="BN3888" s="25"/>
      <c r="BO3888" s="25"/>
      <c r="BP3888" s="25"/>
      <c r="BQ3888" s="25"/>
      <c r="BR3888" s="25"/>
      <c r="BS3888" s="25"/>
      <c r="BT3888" s="25"/>
      <c r="BU3888" s="25"/>
      <c r="BV3888" s="25"/>
      <c r="BW3888" s="25"/>
      <c r="BX3888" s="25"/>
      <c r="BY3888" s="25"/>
      <c r="BZ3888" s="25"/>
      <c r="CA3888" s="25"/>
      <c r="CB3888" s="25"/>
      <c r="CC3888" s="25"/>
      <c r="CD3888" s="25"/>
      <c r="CE3888" s="25"/>
      <c r="CF3888" s="25"/>
      <c r="CG3888" s="25"/>
      <c r="CH3888" s="25"/>
      <c r="CI3888" s="25"/>
      <c r="CJ3888" s="25"/>
      <c r="CK3888" s="25"/>
      <c r="CL3888" s="25"/>
      <c r="CM3888" s="25"/>
      <c r="CN3888" s="25"/>
      <c r="CO3888" s="25"/>
      <c r="CP3888" s="25"/>
      <c r="CQ3888" s="25"/>
      <c r="CR3888" s="25"/>
      <c r="CS3888" s="25"/>
      <c r="CT3888" s="25"/>
      <c r="CU3888" s="25"/>
      <c r="CV3888" s="25"/>
      <c r="CW3888" s="25"/>
      <c r="CX3888" s="25"/>
      <c r="CY3888" s="25"/>
      <c r="CZ3888" s="25"/>
      <c r="DA3888" s="25"/>
      <c r="DB3888" s="25"/>
      <c r="DC3888" s="25"/>
      <c r="DD3888" s="25"/>
      <c r="DE3888" s="25"/>
      <c r="DF3888" s="25"/>
      <c r="DG3888" s="25"/>
      <c r="DH3888" s="25"/>
      <c r="DI3888" s="25"/>
      <c r="DJ3888" s="25"/>
      <c r="DK3888" s="25"/>
      <c r="DL3888" s="25"/>
      <c r="DM3888" s="25"/>
      <c r="DN3888" s="25"/>
      <c r="DO3888" s="25"/>
      <c r="DP3888" s="25"/>
      <c r="DQ3888" s="25"/>
      <c r="DR3888" s="25"/>
      <c r="DS3888" s="25"/>
      <c r="DT3888" s="25"/>
      <c r="DU3888" s="25"/>
      <c r="DV3888" s="25"/>
      <c r="DW3888" s="25"/>
      <c r="DX3888" s="25"/>
      <c r="DY3888" s="25"/>
      <c r="DZ3888" s="25"/>
      <c r="EA3888" s="25"/>
      <c r="EB3888" s="25"/>
      <c r="EC3888" s="25"/>
      <c r="ED3888" s="25"/>
      <c r="EE3888" s="25"/>
      <c r="EF3888" s="25"/>
      <c r="EG3888" s="25"/>
      <c r="EH3888" s="25"/>
      <c r="EI3888" s="25"/>
      <c r="EJ3888" s="25"/>
      <c r="EK3888" s="25"/>
      <c r="EL3888" s="25"/>
      <c r="EM3888" s="25"/>
      <c r="EN3888" s="25"/>
      <c r="EO3888" s="25"/>
      <c r="EP3888" s="25"/>
      <c r="EQ3888" s="25"/>
      <c r="ER3888" s="25"/>
      <c r="ES3888" s="25"/>
      <c r="ET3888" s="25"/>
      <c r="EU3888" s="25"/>
      <c r="EV3888" s="25"/>
      <c r="EW3888" s="25"/>
      <c r="EX3888" s="25"/>
      <c r="EY3888" s="25"/>
      <c r="EZ3888" s="25"/>
      <c r="FA3888" s="25"/>
      <c r="FB3888" s="25"/>
      <c r="FC3888" s="25"/>
      <c r="FD3888" s="25"/>
      <c r="FE3888" s="25"/>
      <c r="FF3888" s="25"/>
      <c r="FG3888" s="25"/>
      <c r="FH3888" s="25"/>
      <c r="FI3888" s="25"/>
      <c r="FJ3888" s="25"/>
      <c r="FK3888" s="25"/>
      <c r="FL3888" s="25"/>
      <c r="FM3888" s="25"/>
      <c r="FN3888" s="25"/>
      <c r="FO3888" s="25"/>
      <c r="FP3888" s="25"/>
      <c r="FQ3888" s="25"/>
      <c r="FR3888" s="25"/>
      <c r="FS3888" s="25"/>
      <c r="FT3888" s="25"/>
      <c r="FU3888" s="25"/>
      <c r="FV3888" s="25"/>
      <c r="FW3888" s="25"/>
      <c r="FX3888" s="25"/>
      <c r="FY3888" s="25"/>
      <c r="FZ3888" s="25"/>
      <c r="GA3888" s="25"/>
      <c r="GB3888" s="25"/>
      <c r="GC3888" s="25"/>
      <c r="GD3888" s="25"/>
      <c r="GE3888" s="25"/>
      <c r="GF3888" s="25"/>
      <c r="GG3888" s="25"/>
      <c r="GH3888" s="25"/>
      <c r="GI3888" s="25"/>
      <c r="GJ3888" s="25"/>
      <c r="GK3888" s="25"/>
      <c r="GL3888" s="25"/>
      <c r="GM3888" s="25"/>
      <c r="GN3888" s="25"/>
      <c r="GO3888" s="25"/>
      <c r="GP3888" s="25"/>
      <c r="GQ3888" s="25"/>
      <c r="GR3888" s="25"/>
      <c r="GS3888" s="25"/>
      <c r="GT3888" s="25"/>
      <c r="GU3888" s="25"/>
      <c r="GV3888" s="25"/>
      <c r="GW3888" s="25"/>
      <c r="GX3888" s="25"/>
      <c r="GY3888" s="25"/>
      <c r="GZ3888" s="25"/>
      <c r="HA3888" s="25"/>
      <c r="HB3888" s="25"/>
      <c r="HC3888" s="25"/>
      <c r="HD3888" s="25"/>
      <c r="HE3888" s="25"/>
      <c r="HF3888" s="25"/>
      <c r="HG3888" s="25"/>
      <c r="HH3888" s="25"/>
      <c r="HI3888" s="25"/>
      <c r="HJ3888" s="25"/>
      <c r="HK3888" s="25"/>
      <c r="HL3888" s="25"/>
      <c r="HM3888" s="25"/>
      <c r="HN3888" s="25"/>
      <c r="HO3888" s="25"/>
      <c r="HP3888" s="25"/>
      <c r="HQ3888" s="25"/>
      <c r="HR3888" s="25"/>
      <c r="HS3888" s="25"/>
      <c r="HT3888" s="25"/>
      <c r="HU3888" s="25"/>
      <c r="HV3888" s="25"/>
      <c r="HW3888" s="25"/>
      <c r="HX3888" s="25"/>
      <c r="HY3888" s="25"/>
      <c r="HZ3888" s="25"/>
      <c r="IA3888" s="25"/>
      <c r="IB3888" s="25"/>
      <c r="IC3888" s="25"/>
      <c r="ID3888" s="25"/>
      <c r="IE3888" s="25"/>
      <c r="IF3888" s="25"/>
      <c r="IG3888" s="25"/>
      <c r="IH3888" s="25"/>
      <c r="II3888" s="25"/>
      <c r="IJ3888" s="25"/>
      <c r="IK3888" s="25"/>
      <c r="IL3888" s="25"/>
      <c r="IM3888" s="25"/>
      <c r="IN3888" s="25"/>
      <c r="IO3888" s="25"/>
      <c r="IP3888" s="25"/>
      <c r="IQ3888" s="25"/>
      <c r="IR3888" s="25"/>
      <c r="IS3888" s="25"/>
      <c r="IT3888" s="25"/>
      <c r="IU3888" s="25"/>
      <c r="IV3888" s="25"/>
    </row>
    <row r="3889" spans="1:256">
      <c r="A3889" s="48"/>
      <c r="B3889" s="65"/>
      <c r="C3889" s="50"/>
      <c r="D3889" s="51"/>
      <c r="E3889" s="19"/>
      <c r="F3889" s="21"/>
      <c r="G3889" s="25"/>
      <c r="H3889" s="25"/>
      <c r="I3889" s="25"/>
      <c r="J3889" s="25"/>
      <c r="K3889" s="25"/>
      <c r="L3889" s="25"/>
      <c r="M3889" s="25"/>
      <c r="N3889" s="25"/>
      <c r="O3889" s="25"/>
      <c r="P3889" s="25"/>
      <c r="Q3889" s="25"/>
      <c r="R3889" s="25"/>
      <c r="S3889" s="25"/>
      <c r="T3889" s="25"/>
      <c r="U3889" s="25"/>
      <c r="V3889" s="25"/>
      <c r="W3889" s="25"/>
      <c r="X3889" s="25"/>
      <c r="Y3889" s="25"/>
      <c r="Z3889" s="25"/>
      <c r="AA3889" s="25"/>
      <c r="AB3889" s="25"/>
      <c r="AC3889" s="25"/>
      <c r="AD3889" s="25"/>
      <c r="AE3889" s="25"/>
      <c r="AF3889" s="25"/>
      <c r="AG3889" s="25"/>
      <c r="AH3889" s="25"/>
      <c r="AI3889" s="25"/>
      <c r="AJ3889" s="25"/>
      <c r="AK3889" s="25"/>
      <c r="AL3889" s="25"/>
      <c r="AM3889" s="25"/>
      <c r="AN3889" s="25"/>
      <c r="AO3889" s="25"/>
      <c r="AP3889" s="25"/>
      <c r="AQ3889" s="25"/>
      <c r="AR3889" s="25"/>
      <c r="AS3889" s="25"/>
      <c r="AT3889" s="25"/>
      <c r="AU3889" s="25"/>
      <c r="AV3889" s="25"/>
      <c r="AW3889" s="25"/>
      <c r="AX3889" s="25"/>
      <c r="AY3889" s="25"/>
      <c r="AZ3889" s="25"/>
      <c r="BA3889" s="25"/>
      <c r="BB3889" s="25"/>
      <c r="BC3889" s="25"/>
      <c r="BD3889" s="25"/>
      <c r="BE3889" s="25"/>
      <c r="BF3889" s="25"/>
      <c r="BG3889" s="25"/>
      <c r="BH3889" s="25"/>
      <c r="BI3889" s="25"/>
      <c r="BJ3889" s="25"/>
      <c r="BK3889" s="25"/>
      <c r="BL3889" s="25"/>
      <c r="BM3889" s="25"/>
      <c r="BN3889" s="25"/>
      <c r="BO3889" s="25"/>
      <c r="BP3889" s="25"/>
      <c r="BQ3889" s="25"/>
      <c r="BR3889" s="25"/>
      <c r="BS3889" s="25"/>
      <c r="BT3889" s="25"/>
      <c r="BU3889" s="25"/>
      <c r="BV3889" s="25"/>
      <c r="BW3889" s="25"/>
      <c r="BX3889" s="25"/>
      <c r="BY3889" s="25"/>
      <c r="BZ3889" s="25"/>
      <c r="CA3889" s="25"/>
      <c r="CB3889" s="25"/>
      <c r="CC3889" s="25"/>
      <c r="CD3889" s="25"/>
      <c r="CE3889" s="25"/>
      <c r="CF3889" s="25"/>
      <c r="CG3889" s="25"/>
      <c r="CH3889" s="25"/>
      <c r="CI3889" s="25"/>
      <c r="CJ3889" s="25"/>
      <c r="CK3889" s="25"/>
      <c r="CL3889" s="25"/>
      <c r="CM3889" s="25"/>
      <c r="CN3889" s="25"/>
      <c r="CO3889" s="25"/>
      <c r="CP3889" s="25"/>
      <c r="CQ3889" s="25"/>
      <c r="CR3889" s="25"/>
      <c r="CS3889" s="25"/>
      <c r="CT3889" s="25"/>
      <c r="CU3889" s="25"/>
      <c r="CV3889" s="25"/>
      <c r="CW3889" s="25"/>
      <c r="CX3889" s="25"/>
      <c r="CY3889" s="25"/>
      <c r="CZ3889" s="25"/>
      <c r="DA3889" s="25"/>
      <c r="DB3889" s="25"/>
      <c r="DC3889" s="25"/>
      <c r="DD3889" s="25"/>
      <c r="DE3889" s="25"/>
      <c r="DF3889" s="25"/>
      <c r="DG3889" s="25"/>
      <c r="DH3889" s="25"/>
      <c r="DI3889" s="25"/>
      <c r="DJ3889" s="25"/>
      <c r="DK3889" s="25"/>
      <c r="DL3889" s="25"/>
      <c r="DM3889" s="25"/>
      <c r="DN3889" s="25"/>
      <c r="DO3889" s="25"/>
      <c r="DP3889" s="25"/>
      <c r="DQ3889" s="25"/>
      <c r="DR3889" s="25"/>
      <c r="DS3889" s="25"/>
      <c r="DT3889" s="25"/>
      <c r="DU3889" s="25"/>
      <c r="DV3889" s="25"/>
      <c r="DW3889" s="25"/>
      <c r="DX3889" s="25"/>
      <c r="DY3889" s="25"/>
      <c r="DZ3889" s="25"/>
      <c r="EA3889" s="25"/>
      <c r="EB3889" s="25"/>
      <c r="EC3889" s="25"/>
      <c r="ED3889" s="25"/>
      <c r="EE3889" s="25"/>
      <c r="EF3889" s="25"/>
      <c r="EG3889" s="25"/>
      <c r="EH3889" s="25"/>
      <c r="EI3889" s="25"/>
      <c r="EJ3889" s="25"/>
      <c r="EK3889" s="25"/>
      <c r="EL3889" s="25"/>
      <c r="EM3889" s="25"/>
      <c r="EN3889" s="25"/>
      <c r="EO3889" s="25"/>
      <c r="EP3889" s="25"/>
      <c r="EQ3889" s="25"/>
      <c r="ER3889" s="25"/>
      <c r="ES3889" s="25"/>
      <c r="ET3889" s="25"/>
      <c r="EU3889" s="25"/>
      <c r="EV3889" s="25"/>
      <c r="EW3889" s="25"/>
      <c r="EX3889" s="25"/>
      <c r="EY3889" s="25"/>
      <c r="EZ3889" s="25"/>
      <c r="FA3889" s="25"/>
      <c r="FB3889" s="25"/>
      <c r="FC3889" s="25"/>
      <c r="FD3889" s="25"/>
      <c r="FE3889" s="25"/>
      <c r="FF3889" s="25"/>
      <c r="FG3889" s="25"/>
      <c r="FH3889" s="25"/>
      <c r="FI3889" s="25"/>
      <c r="FJ3889" s="25"/>
      <c r="FK3889" s="25"/>
      <c r="FL3889" s="25"/>
      <c r="FM3889" s="25"/>
      <c r="FN3889" s="25"/>
      <c r="FO3889" s="25"/>
      <c r="FP3889" s="25"/>
      <c r="FQ3889" s="25"/>
      <c r="FR3889" s="25"/>
      <c r="FS3889" s="25"/>
      <c r="FT3889" s="25"/>
      <c r="FU3889" s="25"/>
      <c r="FV3889" s="25"/>
      <c r="FW3889" s="25"/>
      <c r="FX3889" s="25"/>
      <c r="FY3889" s="25"/>
      <c r="FZ3889" s="25"/>
      <c r="GA3889" s="25"/>
      <c r="GB3889" s="25"/>
      <c r="GC3889" s="25"/>
      <c r="GD3889" s="25"/>
      <c r="GE3889" s="25"/>
      <c r="GF3889" s="25"/>
      <c r="GG3889" s="25"/>
      <c r="GH3889" s="25"/>
      <c r="GI3889" s="25"/>
      <c r="GJ3889" s="25"/>
      <c r="GK3889" s="25"/>
      <c r="GL3889" s="25"/>
      <c r="GM3889" s="25"/>
      <c r="GN3889" s="25"/>
      <c r="GO3889" s="25"/>
      <c r="GP3889" s="25"/>
      <c r="GQ3889" s="25"/>
      <c r="GR3889" s="25"/>
      <c r="GS3889" s="25"/>
      <c r="GT3889" s="25"/>
      <c r="GU3889" s="25"/>
      <c r="GV3889" s="25"/>
      <c r="GW3889" s="25"/>
      <c r="GX3889" s="25"/>
      <c r="GY3889" s="25"/>
      <c r="GZ3889" s="25"/>
      <c r="HA3889" s="25"/>
      <c r="HB3889" s="25"/>
      <c r="HC3889" s="25"/>
      <c r="HD3889" s="25"/>
      <c r="HE3889" s="25"/>
      <c r="HF3889" s="25"/>
      <c r="HG3889" s="25"/>
      <c r="HH3889" s="25"/>
      <c r="HI3889" s="25"/>
      <c r="HJ3889" s="25"/>
      <c r="HK3889" s="25"/>
      <c r="HL3889" s="25"/>
      <c r="HM3889" s="25"/>
      <c r="HN3889" s="25"/>
      <c r="HO3889" s="25"/>
      <c r="HP3889" s="25"/>
      <c r="HQ3889" s="25"/>
      <c r="HR3889" s="25"/>
      <c r="HS3889" s="25"/>
      <c r="HT3889" s="25"/>
      <c r="HU3889" s="25"/>
      <c r="HV3889" s="25"/>
      <c r="HW3889" s="25"/>
      <c r="HX3889" s="25"/>
      <c r="HY3889" s="25"/>
      <c r="HZ3889" s="25"/>
      <c r="IA3889" s="25"/>
      <c r="IB3889" s="25"/>
      <c r="IC3889" s="25"/>
      <c r="ID3889" s="25"/>
      <c r="IE3889" s="25"/>
      <c r="IF3889" s="25"/>
      <c r="IG3889" s="25"/>
      <c r="IH3889" s="25"/>
      <c r="II3889" s="25"/>
      <c r="IJ3889" s="25"/>
      <c r="IK3889" s="25"/>
      <c r="IL3889" s="25"/>
      <c r="IM3889" s="25"/>
      <c r="IN3889" s="25"/>
      <c r="IO3889" s="25"/>
      <c r="IP3889" s="25"/>
      <c r="IQ3889" s="25"/>
      <c r="IR3889" s="25"/>
      <c r="IS3889" s="25"/>
      <c r="IT3889" s="25"/>
      <c r="IU3889" s="25"/>
      <c r="IV3889" s="25"/>
    </row>
    <row r="3890" spans="1:256">
      <c r="A3890" s="48"/>
      <c r="B3890" s="65"/>
      <c r="C3890" s="50"/>
      <c r="D3890" s="51"/>
      <c r="E3890" s="19"/>
      <c r="F3890" s="21"/>
      <c r="G3890" s="25"/>
      <c r="H3890" s="25"/>
      <c r="I3890" s="25"/>
      <c r="J3890" s="25"/>
      <c r="K3890" s="25"/>
      <c r="L3890" s="25"/>
      <c r="M3890" s="25"/>
      <c r="N3890" s="25"/>
      <c r="O3890" s="25"/>
      <c r="P3890" s="25"/>
      <c r="Q3890" s="25"/>
      <c r="R3890" s="25"/>
      <c r="S3890" s="25"/>
      <c r="T3890" s="25"/>
      <c r="U3890" s="25"/>
      <c r="V3890" s="25"/>
      <c r="W3890" s="25"/>
      <c r="X3890" s="25"/>
      <c r="Y3890" s="25"/>
      <c r="Z3890" s="25"/>
      <c r="AA3890" s="25"/>
      <c r="AB3890" s="25"/>
      <c r="AC3890" s="25"/>
      <c r="AD3890" s="25"/>
      <c r="AE3890" s="25"/>
      <c r="AF3890" s="25"/>
      <c r="AG3890" s="25"/>
      <c r="AH3890" s="25"/>
      <c r="AI3890" s="25"/>
      <c r="AJ3890" s="25"/>
      <c r="AK3890" s="25"/>
      <c r="AL3890" s="25"/>
      <c r="AM3890" s="25"/>
      <c r="AN3890" s="25"/>
      <c r="AO3890" s="25"/>
      <c r="AP3890" s="25"/>
      <c r="AQ3890" s="25"/>
      <c r="AR3890" s="25"/>
      <c r="AS3890" s="25"/>
      <c r="AT3890" s="25"/>
      <c r="AU3890" s="25"/>
      <c r="AV3890" s="25"/>
      <c r="AW3890" s="25"/>
      <c r="AX3890" s="25"/>
      <c r="AY3890" s="25"/>
      <c r="AZ3890" s="25"/>
      <c r="BA3890" s="25"/>
      <c r="BB3890" s="25"/>
      <c r="BC3890" s="25"/>
      <c r="BD3890" s="25"/>
      <c r="BE3890" s="25"/>
      <c r="BF3890" s="25"/>
      <c r="BG3890" s="25"/>
      <c r="BH3890" s="25"/>
      <c r="BI3890" s="25"/>
      <c r="BJ3890" s="25"/>
      <c r="BK3890" s="25"/>
      <c r="BL3890" s="25"/>
      <c r="BM3890" s="25"/>
      <c r="BN3890" s="25"/>
      <c r="BO3890" s="25"/>
      <c r="BP3890" s="25"/>
      <c r="BQ3890" s="25"/>
      <c r="BR3890" s="25"/>
      <c r="BS3890" s="25"/>
      <c r="BT3890" s="25"/>
      <c r="BU3890" s="25"/>
      <c r="BV3890" s="25"/>
      <c r="BW3890" s="25"/>
      <c r="BX3890" s="25"/>
      <c r="BY3890" s="25"/>
      <c r="BZ3890" s="25"/>
      <c r="CA3890" s="25"/>
      <c r="CB3890" s="25"/>
      <c r="CC3890" s="25"/>
      <c r="CD3890" s="25"/>
      <c r="CE3890" s="25"/>
      <c r="CF3890" s="25"/>
      <c r="CG3890" s="25"/>
      <c r="CH3890" s="25"/>
      <c r="CI3890" s="25"/>
      <c r="CJ3890" s="25"/>
      <c r="CK3890" s="25"/>
      <c r="CL3890" s="25"/>
      <c r="CM3890" s="25"/>
      <c r="CN3890" s="25"/>
      <c r="CO3890" s="25"/>
      <c r="CP3890" s="25"/>
      <c r="CQ3890" s="25"/>
      <c r="CR3890" s="25"/>
      <c r="CS3890" s="25"/>
      <c r="CT3890" s="25"/>
      <c r="CU3890" s="25"/>
      <c r="CV3890" s="25"/>
      <c r="CW3890" s="25"/>
      <c r="CX3890" s="25"/>
      <c r="CY3890" s="25"/>
      <c r="CZ3890" s="25"/>
      <c r="DA3890" s="25"/>
      <c r="DB3890" s="25"/>
      <c r="DC3890" s="25"/>
      <c r="DD3890" s="25"/>
      <c r="DE3890" s="25"/>
      <c r="DF3890" s="25"/>
      <c r="DG3890" s="25"/>
      <c r="DH3890" s="25"/>
      <c r="DI3890" s="25"/>
      <c r="DJ3890" s="25"/>
      <c r="DK3890" s="25"/>
      <c r="DL3890" s="25"/>
      <c r="DM3890" s="25"/>
      <c r="DN3890" s="25"/>
      <c r="DO3890" s="25"/>
      <c r="DP3890" s="25"/>
      <c r="DQ3890" s="25"/>
      <c r="DR3890" s="25"/>
      <c r="DS3890" s="25"/>
      <c r="DT3890" s="25"/>
      <c r="DU3890" s="25"/>
      <c r="DV3890" s="25"/>
      <c r="DW3890" s="25"/>
      <c r="DX3890" s="25"/>
      <c r="DY3890" s="25"/>
      <c r="DZ3890" s="25"/>
      <c r="EA3890" s="25"/>
      <c r="EB3890" s="25"/>
      <c r="EC3890" s="25"/>
      <c r="ED3890" s="25"/>
      <c r="EE3890" s="25"/>
      <c r="EF3890" s="25"/>
      <c r="EG3890" s="25"/>
      <c r="EH3890" s="25"/>
      <c r="EI3890" s="25"/>
      <c r="EJ3890" s="25"/>
      <c r="EK3890" s="25"/>
      <c r="EL3890" s="25"/>
      <c r="EM3890" s="25"/>
      <c r="EN3890" s="25"/>
      <c r="EO3890" s="25"/>
      <c r="EP3890" s="25"/>
      <c r="EQ3890" s="25"/>
      <c r="ER3890" s="25"/>
      <c r="ES3890" s="25"/>
      <c r="ET3890" s="25"/>
      <c r="EU3890" s="25"/>
      <c r="EV3890" s="25"/>
      <c r="EW3890" s="25"/>
      <c r="EX3890" s="25"/>
      <c r="EY3890" s="25"/>
      <c r="EZ3890" s="25"/>
      <c r="FA3890" s="25"/>
      <c r="FB3890" s="25"/>
      <c r="FC3890" s="25"/>
      <c r="FD3890" s="25"/>
      <c r="FE3890" s="25"/>
      <c r="FF3890" s="25"/>
      <c r="FG3890" s="25"/>
      <c r="FH3890" s="25"/>
      <c r="FI3890" s="25"/>
      <c r="FJ3890" s="25"/>
      <c r="FK3890" s="25"/>
      <c r="FL3890" s="25"/>
      <c r="FM3890" s="25"/>
      <c r="FN3890" s="25"/>
      <c r="FO3890" s="25"/>
      <c r="FP3890" s="25"/>
      <c r="FQ3890" s="25"/>
      <c r="FR3890" s="25"/>
      <c r="FS3890" s="25"/>
      <c r="FT3890" s="25"/>
      <c r="FU3890" s="25"/>
      <c r="FV3890" s="25"/>
      <c r="FW3890" s="25"/>
      <c r="FX3890" s="25"/>
      <c r="FY3890" s="25"/>
      <c r="FZ3890" s="25"/>
      <c r="GA3890" s="25"/>
      <c r="GB3890" s="25"/>
      <c r="GC3890" s="25"/>
      <c r="GD3890" s="25"/>
      <c r="GE3890" s="25"/>
      <c r="GF3890" s="25"/>
      <c r="GG3890" s="25"/>
      <c r="GH3890" s="25"/>
      <c r="GI3890" s="25"/>
      <c r="GJ3890" s="25"/>
      <c r="GK3890" s="25"/>
      <c r="GL3890" s="25"/>
      <c r="GM3890" s="25"/>
      <c r="GN3890" s="25"/>
      <c r="GO3890" s="25"/>
      <c r="GP3890" s="25"/>
      <c r="GQ3890" s="25"/>
      <c r="GR3890" s="25"/>
      <c r="GS3890" s="25"/>
      <c r="GT3890" s="25"/>
      <c r="GU3890" s="25"/>
      <c r="GV3890" s="25"/>
      <c r="GW3890" s="25"/>
      <c r="GX3890" s="25"/>
      <c r="GY3890" s="25"/>
      <c r="GZ3890" s="25"/>
      <c r="HA3890" s="25"/>
      <c r="HB3890" s="25"/>
      <c r="HC3890" s="25"/>
      <c r="HD3890" s="25"/>
      <c r="HE3890" s="25"/>
      <c r="HF3890" s="25"/>
      <c r="HG3890" s="25"/>
      <c r="HH3890" s="25"/>
      <c r="HI3890" s="25"/>
      <c r="HJ3890" s="25"/>
      <c r="HK3890" s="25"/>
      <c r="HL3890" s="25"/>
      <c r="HM3890" s="25"/>
      <c r="HN3890" s="25"/>
      <c r="HO3890" s="25"/>
      <c r="HP3890" s="25"/>
      <c r="HQ3890" s="25"/>
      <c r="HR3890" s="25"/>
      <c r="HS3890" s="25"/>
      <c r="HT3890" s="25"/>
      <c r="HU3890" s="25"/>
      <c r="HV3890" s="25"/>
      <c r="HW3890" s="25"/>
      <c r="HX3890" s="25"/>
      <c r="HY3890" s="25"/>
      <c r="HZ3890" s="25"/>
      <c r="IA3890" s="25"/>
      <c r="IB3890" s="25"/>
      <c r="IC3890" s="25"/>
      <c r="ID3890" s="25"/>
      <c r="IE3890" s="25"/>
      <c r="IF3890" s="25"/>
      <c r="IG3890" s="25"/>
      <c r="IH3890" s="25"/>
      <c r="II3890" s="25"/>
      <c r="IJ3890" s="25"/>
      <c r="IK3890" s="25"/>
      <c r="IL3890" s="25"/>
      <c r="IM3890" s="25"/>
      <c r="IN3890" s="25"/>
      <c r="IO3890" s="25"/>
      <c r="IP3890" s="25"/>
      <c r="IQ3890" s="25"/>
      <c r="IR3890" s="25"/>
      <c r="IS3890" s="25"/>
      <c r="IT3890" s="25"/>
      <c r="IU3890" s="25"/>
      <c r="IV3890" s="25"/>
    </row>
    <row r="3891" spans="1:256">
      <c r="A3891" s="55"/>
      <c r="B3891" s="56"/>
      <c r="C3891" s="56"/>
      <c r="D3891" s="51"/>
      <c r="E3891" s="19"/>
      <c r="F3891" s="21"/>
      <c r="G3891" s="25"/>
      <c r="H3891" s="25"/>
      <c r="I3891" s="25"/>
      <c r="J3891" s="25"/>
      <c r="K3891" s="25"/>
      <c r="L3891" s="25"/>
      <c r="M3891" s="25"/>
      <c r="N3891" s="25"/>
      <c r="O3891" s="25"/>
      <c r="P3891" s="25"/>
      <c r="Q3891" s="25"/>
      <c r="R3891" s="25"/>
      <c r="S3891" s="25"/>
      <c r="T3891" s="25"/>
      <c r="U3891" s="25"/>
      <c r="V3891" s="25"/>
      <c r="W3891" s="25"/>
      <c r="X3891" s="25"/>
      <c r="Y3891" s="25"/>
      <c r="Z3891" s="25"/>
      <c r="AA3891" s="25"/>
      <c r="AB3891" s="25"/>
      <c r="AC3891" s="25"/>
      <c r="AD3891" s="25"/>
      <c r="AE3891" s="25"/>
      <c r="AF3891" s="25"/>
      <c r="AG3891" s="25"/>
      <c r="AH3891" s="25"/>
      <c r="AI3891" s="25"/>
      <c r="AJ3891" s="25"/>
      <c r="AK3891" s="25"/>
      <c r="AL3891" s="25"/>
      <c r="AM3891" s="25"/>
      <c r="AN3891" s="25"/>
      <c r="AO3891" s="25"/>
      <c r="AP3891" s="25"/>
      <c r="AQ3891" s="25"/>
      <c r="AR3891" s="25"/>
      <c r="AS3891" s="25"/>
      <c r="AT3891" s="25"/>
      <c r="AU3891" s="25"/>
      <c r="AV3891" s="25"/>
      <c r="AW3891" s="25"/>
      <c r="AX3891" s="25"/>
      <c r="AY3891" s="25"/>
      <c r="AZ3891" s="25"/>
      <c r="BA3891" s="25"/>
      <c r="BB3891" s="25"/>
      <c r="BC3891" s="25"/>
      <c r="BD3891" s="25"/>
      <c r="BE3891" s="25"/>
      <c r="BF3891" s="25"/>
      <c r="BG3891" s="25"/>
      <c r="BH3891" s="25"/>
      <c r="BI3891" s="25"/>
      <c r="BJ3891" s="25"/>
      <c r="BK3891" s="25"/>
      <c r="BL3891" s="25"/>
      <c r="BM3891" s="25"/>
      <c r="BN3891" s="25"/>
      <c r="BO3891" s="25"/>
      <c r="BP3891" s="25"/>
      <c r="BQ3891" s="25"/>
      <c r="BR3891" s="25"/>
      <c r="BS3891" s="25"/>
      <c r="BT3891" s="25"/>
      <c r="BU3891" s="25"/>
      <c r="BV3891" s="25"/>
      <c r="BW3891" s="25"/>
      <c r="BX3891" s="25"/>
      <c r="BY3891" s="25"/>
      <c r="BZ3891" s="25"/>
      <c r="CA3891" s="25"/>
      <c r="CB3891" s="25"/>
      <c r="CC3891" s="25"/>
      <c r="CD3891" s="25"/>
      <c r="CE3891" s="25"/>
      <c r="CF3891" s="25"/>
      <c r="CG3891" s="25"/>
      <c r="CH3891" s="25"/>
      <c r="CI3891" s="25"/>
      <c r="CJ3891" s="25"/>
      <c r="CK3891" s="25"/>
      <c r="CL3891" s="25"/>
      <c r="CM3891" s="25"/>
      <c r="CN3891" s="25"/>
      <c r="CO3891" s="25"/>
      <c r="CP3891" s="25"/>
      <c r="CQ3891" s="25"/>
      <c r="CR3891" s="25"/>
      <c r="CS3891" s="25"/>
      <c r="CT3891" s="25"/>
      <c r="CU3891" s="25"/>
      <c r="CV3891" s="25"/>
      <c r="CW3891" s="25"/>
      <c r="CX3891" s="25"/>
      <c r="CY3891" s="25"/>
      <c r="CZ3891" s="25"/>
      <c r="DA3891" s="25"/>
      <c r="DB3891" s="25"/>
      <c r="DC3891" s="25"/>
      <c r="DD3891" s="25"/>
      <c r="DE3891" s="25"/>
      <c r="DF3891" s="25"/>
      <c r="DG3891" s="25"/>
      <c r="DH3891" s="25"/>
      <c r="DI3891" s="25"/>
      <c r="DJ3891" s="25"/>
      <c r="DK3891" s="25"/>
      <c r="DL3891" s="25"/>
      <c r="DM3891" s="25"/>
      <c r="DN3891" s="25"/>
      <c r="DO3891" s="25"/>
      <c r="DP3891" s="25"/>
      <c r="DQ3891" s="25"/>
      <c r="DR3891" s="25"/>
      <c r="DS3891" s="25"/>
      <c r="DT3891" s="25"/>
      <c r="DU3891" s="25"/>
      <c r="DV3891" s="25"/>
      <c r="DW3891" s="25"/>
      <c r="DX3891" s="25"/>
      <c r="DY3891" s="25"/>
      <c r="DZ3891" s="25"/>
      <c r="EA3891" s="25"/>
      <c r="EB3891" s="25"/>
      <c r="EC3891" s="25"/>
      <c r="ED3891" s="25"/>
      <c r="EE3891" s="25"/>
      <c r="EF3891" s="25"/>
      <c r="EG3891" s="25"/>
      <c r="EH3891" s="25"/>
      <c r="EI3891" s="25"/>
      <c r="EJ3891" s="25"/>
      <c r="EK3891" s="25"/>
      <c r="EL3891" s="25"/>
      <c r="EM3891" s="25"/>
      <c r="EN3891" s="25"/>
      <c r="EO3891" s="25"/>
      <c r="EP3891" s="25"/>
      <c r="EQ3891" s="25"/>
      <c r="ER3891" s="25"/>
      <c r="ES3891" s="25"/>
      <c r="ET3891" s="25"/>
      <c r="EU3891" s="25"/>
      <c r="EV3891" s="25"/>
      <c r="EW3891" s="25"/>
      <c r="EX3891" s="25"/>
      <c r="EY3891" s="25"/>
      <c r="EZ3891" s="25"/>
      <c r="FA3891" s="25"/>
      <c r="FB3891" s="25"/>
      <c r="FC3891" s="25"/>
      <c r="FD3891" s="25"/>
      <c r="FE3891" s="25"/>
      <c r="FF3891" s="25"/>
      <c r="FG3891" s="25"/>
      <c r="FH3891" s="25"/>
      <c r="FI3891" s="25"/>
      <c r="FJ3891" s="25"/>
      <c r="FK3891" s="25"/>
      <c r="FL3891" s="25"/>
      <c r="FM3891" s="25"/>
      <c r="FN3891" s="25"/>
      <c r="FO3891" s="25"/>
      <c r="FP3891" s="25"/>
      <c r="FQ3891" s="25"/>
      <c r="FR3891" s="25"/>
      <c r="FS3891" s="25"/>
      <c r="FT3891" s="25"/>
      <c r="FU3891" s="25"/>
      <c r="FV3891" s="25"/>
      <c r="FW3891" s="25"/>
      <c r="FX3891" s="25"/>
      <c r="FY3891" s="25"/>
      <c r="FZ3891" s="25"/>
      <c r="GA3891" s="25"/>
      <c r="GB3891" s="25"/>
      <c r="GC3891" s="25"/>
      <c r="GD3891" s="25"/>
      <c r="GE3891" s="25"/>
      <c r="GF3891" s="25"/>
      <c r="GG3891" s="25"/>
      <c r="GH3891" s="25"/>
      <c r="GI3891" s="25"/>
      <c r="GJ3891" s="25"/>
      <c r="GK3891" s="25"/>
      <c r="GL3891" s="25"/>
      <c r="GM3891" s="25"/>
      <c r="GN3891" s="25"/>
      <c r="GO3891" s="25"/>
      <c r="GP3891" s="25"/>
      <c r="GQ3891" s="25"/>
      <c r="GR3891" s="25"/>
      <c r="GS3891" s="25"/>
      <c r="GT3891" s="25"/>
      <c r="GU3891" s="25"/>
      <c r="GV3891" s="25"/>
      <c r="GW3891" s="25"/>
      <c r="GX3891" s="25"/>
      <c r="GY3891" s="25"/>
      <c r="GZ3891" s="25"/>
      <c r="HA3891" s="25"/>
      <c r="HB3891" s="25"/>
      <c r="HC3891" s="25"/>
      <c r="HD3891" s="25"/>
      <c r="HE3891" s="25"/>
      <c r="HF3891" s="25"/>
      <c r="HG3891" s="25"/>
      <c r="HH3891" s="25"/>
      <c r="HI3891" s="25"/>
      <c r="HJ3891" s="25"/>
      <c r="HK3891" s="25"/>
      <c r="HL3891" s="25"/>
      <c r="HM3891" s="25"/>
      <c r="HN3891" s="25"/>
      <c r="HO3891" s="25"/>
      <c r="HP3891" s="25"/>
      <c r="HQ3891" s="25"/>
      <c r="HR3891" s="25"/>
      <c r="HS3891" s="25"/>
      <c r="HT3891" s="25"/>
      <c r="HU3891" s="25"/>
      <c r="HV3891" s="25"/>
      <c r="HW3891" s="25"/>
      <c r="HX3891" s="25"/>
      <c r="HY3891" s="25"/>
      <c r="HZ3891" s="25"/>
      <c r="IA3891" s="25"/>
      <c r="IB3891" s="25"/>
      <c r="IC3891" s="25"/>
      <c r="ID3891" s="25"/>
      <c r="IE3891" s="25"/>
      <c r="IF3891" s="25"/>
      <c r="IG3891" s="25"/>
      <c r="IH3891" s="25"/>
      <c r="II3891" s="25"/>
      <c r="IJ3891" s="25"/>
      <c r="IK3891" s="25"/>
      <c r="IL3891" s="25"/>
      <c r="IM3891" s="25"/>
      <c r="IN3891" s="25"/>
      <c r="IO3891" s="25"/>
      <c r="IP3891" s="25"/>
      <c r="IQ3891" s="25"/>
      <c r="IR3891" s="25"/>
      <c r="IS3891" s="25"/>
      <c r="IT3891" s="25"/>
      <c r="IU3891" s="25"/>
      <c r="IV3891" s="25"/>
    </row>
    <row r="3892" spans="1:256">
      <c r="A3892" s="48"/>
      <c r="B3892" s="63"/>
      <c r="C3892" s="75"/>
      <c r="D3892" s="51"/>
      <c r="E3892" s="19"/>
      <c r="F3892" s="21"/>
      <c r="G3892" s="25"/>
      <c r="H3892" s="25"/>
      <c r="I3892" s="25"/>
      <c r="J3892" s="25"/>
      <c r="K3892" s="25"/>
      <c r="L3892" s="25"/>
      <c r="M3892" s="25"/>
      <c r="N3892" s="25"/>
      <c r="O3892" s="25"/>
      <c r="P3892" s="25"/>
      <c r="Q3892" s="25"/>
      <c r="R3892" s="25"/>
      <c r="S3892" s="25"/>
      <c r="T3892" s="25"/>
      <c r="U3892" s="25"/>
      <c r="V3892" s="25"/>
      <c r="W3892" s="25"/>
      <c r="X3892" s="25"/>
      <c r="Y3892" s="25"/>
      <c r="Z3892" s="25"/>
      <c r="AA3892" s="25"/>
      <c r="AB3892" s="25"/>
      <c r="AC3892" s="25"/>
      <c r="AD3892" s="25"/>
      <c r="AE3892" s="25"/>
      <c r="AF3892" s="25"/>
      <c r="AG3892" s="25"/>
      <c r="AH3892" s="25"/>
      <c r="AI3892" s="25"/>
      <c r="AJ3892" s="25"/>
      <c r="AK3892" s="25"/>
      <c r="AL3892" s="25"/>
      <c r="AM3892" s="25"/>
      <c r="AN3892" s="25"/>
      <c r="AO3892" s="25"/>
      <c r="AP3892" s="25"/>
      <c r="AQ3892" s="25"/>
      <c r="AR3892" s="25"/>
      <c r="AS3892" s="25"/>
      <c r="AT3892" s="25"/>
      <c r="AU3892" s="25"/>
      <c r="AV3892" s="25"/>
      <c r="AW3892" s="25"/>
      <c r="AX3892" s="25"/>
      <c r="AY3892" s="25"/>
      <c r="AZ3892" s="25"/>
      <c r="BA3892" s="25"/>
      <c r="BB3892" s="25"/>
      <c r="BC3892" s="25"/>
      <c r="BD3892" s="25"/>
      <c r="BE3892" s="25"/>
      <c r="BF3892" s="25"/>
      <c r="BG3892" s="25"/>
      <c r="BH3892" s="25"/>
      <c r="BI3892" s="25"/>
      <c r="BJ3892" s="25"/>
      <c r="BK3892" s="25"/>
      <c r="BL3892" s="25"/>
      <c r="BM3892" s="25"/>
      <c r="BN3892" s="25"/>
      <c r="BO3892" s="25"/>
      <c r="BP3892" s="25"/>
      <c r="BQ3892" s="25"/>
      <c r="BR3892" s="25"/>
      <c r="BS3892" s="25"/>
      <c r="BT3892" s="25"/>
      <c r="BU3892" s="25"/>
      <c r="BV3892" s="25"/>
      <c r="BW3892" s="25"/>
      <c r="BX3892" s="25"/>
      <c r="BY3892" s="25"/>
      <c r="BZ3892" s="25"/>
      <c r="CA3892" s="25"/>
      <c r="CB3892" s="25"/>
      <c r="CC3892" s="25"/>
      <c r="CD3892" s="25"/>
      <c r="CE3892" s="25"/>
      <c r="CF3892" s="25"/>
      <c r="CG3892" s="25"/>
      <c r="CH3892" s="25"/>
      <c r="CI3892" s="25"/>
      <c r="CJ3892" s="25"/>
      <c r="CK3892" s="25"/>
      <c r="CL3892" s="25"/>
      <c r="CM3892" s="25"/>
      <c r="CN3892" s="25"/>
      <c r="CO3892" s="25"/>
      <c r="CP3892" s="25"/>
      <c r="CQ3892" s="25"/>
      <c r="CR3892" s="25"/>
      <c r="CS3892" s="25"/>
      <c r="CT3892" s="25"/>
      <c r="CU3892" s="25"/>
      <c r="CV3892" s="25"/>
      <c r="CW3892" s="25"/>
      <c r="CX3892" s="25"/>
      <c r="CY3892" s="25"/>
      <c r="CZ3892" s="25"/>
      <c r="DA3892" s="25"/>
      <c r="DB3892" s="25"/>
      <c r="DC3892" s="25"/>
      <c r="DD3892" s="25"/>
      <c r="DE3892" s="25"/>
      <c r="DF3892" s="25"/>
      <c r="DG3892" s="25"/>
      <c r="DH3892" s="25"/>
      <c r="DI3892" s="25"/>
      <c r="DJ3892" s="25"/>
      <c r="DK3892" s="25"/>
      <c r="DL3892" s="25"/>
      <c r="DM3892" s="25"/>
      <c r="DN3892" s="25"/>
      <c r="DO3892" s="25"/>
      <c r="DP3892" s="25"/>
      <c r="DQ3892" s="25"/>
      <c r="DR3892" s="25"/>
      <c r="DS3892" s="25"/>
      <c r="DT3892" s="25"/>
      <c r="DU3892" s="25"/>
      <c r="DV3892" s="25"/>
      <c r="DW3892" s="25"/>
      <c r="DX3892" s="25"/>
      <c r="DY3892" s="25"/>
      <c r="DZ3892" s="25"/>
      <c r="EA3892" s="25"/>
      <c r="EB3892" s="25"/>
      <c r="EC3892" s="25"/>
      <c r="ED3892" s="25"/>
      <c r="EE3892" s="25"/>
      <c r="EF3892" s="25"/>
      <c r="EG3892" s="25"/>
      <c r="EH3892" s="25"/>
      <c r="EI3892" s="25"/>
      <c r="EJ3892" s="25"/>
      <c r="EK3892" s="25"/>
      <c r="EL3892" s="25"/>
      <c r="EM3892" s="25"/>
      <c r="EN3892" s="25"/>
      <c r="EO3892" s="25"/>
      <c r="EP3892" s="25"/>
      <c r="EQ3892" s="25"/>
      <c r="ER3892" s="25"/>
      <c r="ES3892" s="25"/>
      <c r="ET3892" s="25"/>
      <c r="EU3892" s="25"/>
      <c r="EV3892" s="25"/>
      <c r="EW3892" s="25"/>
      <c r="EX3892" s="25"/>
      <c r="EY3892" s="25"/>
      <c r="EZ3892" s="25"/>
      <c r="FA3892" s="25"/>
      <c r="FB3892" s="25"/>
      <c r="FC3892" s="25"/>
      <c r="FD3892" s="25"/>
      <c r="FE3892" s="25"/>
      <c r="FF3892" s="25"/>
      <c r="FG3892" s="25"/>
      <c r="FH3892" s="25"/>
      <c r="FI3892" s="25"/>
      <c r="FJ3892" s="25"/>
      <c r="FK3892" s="25"/>
      <c r="FL3892" s="25"/>
      <c r="FM3892" s="25"/>
      <c r="FN3892" s="25"/>
      <c r="FO3892" s="25"/>
      <c r="FP3892" s="25"/>
      <c r="FQ3892" s="25"/>
      <c r="FR3892" s="25"/>
      <c r="FS3892" s="25"/>
      <c r="FT3892" s="25"/>
      <c r="FU3892" s="25"/>
      <c r="FV3892" s="25"/>
      <c r="FW3892" s="25"/>
      <c r="FX3892" s="25"/>
      <c r="FY3892" s="25"/>
      <c r="FZ3892" s="25"/>
      <c r="GA3892" s="25"/>
      <c r="GB3892" s="25"/>
      <c r="GC3892" s="25"/>
      <c r="GD3892" s="25"/>
      <c r="GE3892" s="25"/>
      <c r="GF3892" s="25"/>
      <c r="GG3892" s="25"/>
      <c r="GH3892" s="25"/>
      <c r="GI3892" s="25"/>
      <c r="GJ3892" s="25"/>
      <c r="GK3892" s="25"/>
      <c r="GL3892" s="25"/>
      <c r="GM3892" s="25"/>
      <c r="GN3892" s="25"/>
      <c r="GO3892" s="25"/>
      <c r="GP3892" s="25"/>
      <c r="GQ3892" s="25"/>
      <c r="GR3892" s="25"/>
      <c r="GS3892" s="25"/>
      <c r="GT3892" s="25"/>
      <c r="GU3892" s="25"/>
      <c r="GV3892" s="25"/>
      <c r="GW3892" s="25"/>
      <c r="GX3892" s="25"/>
      <c r="GY3892" s="25"/>
      <c r="GZ3892" s="25"/>
      <c r="HA3892" s="25"/>
      <c r="HB3892" s="25"/>
      <c r="HC3892" s="25"/>
      <c r="HD3892" s="25"/>
      <c r="HE3892" s="25"/>
      <c r="HF3892" s="25"/>
      <c r="HG3892" s="25"/>
      <c r="HH3892" s="25"/>
      <c r="HI3892" s="25"/>
      <c r="HJ3892" s="25"/>
      <c r="HK3892" s="25"/>
      <c r="HL3892" s="25"/>
      <c r="HM3892" s="25"/>
      <c r="HN3892" s="25"/>
      <c r="HO3892" s="25"/>
      <c r="HP3892" s="25"/>
      <c r="HQ3892" s="25"/>
      <c r="HR3892" s="25"/>
      <c r="HS3892" s="25"/>
      <c r="HT3892" s="25"/>
      <c r="HU3892" s="25"/>
      <c r="HV3892" s="25"/>
      <c r="HW3892" s="25"/>
      <c r="HX3892" s="25"/>
      <c r="HY3892" s="25"/>
      <c r="HZ3892" s="25"/>
      <c r="IA3892" s="25"/>
      <c r="IB3892" s="25"/>
      <c r="IC3892" s="25"/>
      <c r="ID3892" s="25"/>
      <c r="IE3892" s="25"/>
      <c r="IF3892" s="25"/>
      <c r="IG3892" s="25"/>
      <c r="IH3892" s="25"/>
      <c r="II3892" s="25"/>
      <c r="IJ3892" s="25"/>
      <c r="IK3892" s="25"/>
      <c r="IL3892" s="25"/>
      <c r="IM3892" s="25"/>
      <c r="IN3892" s="25"/>
      <c r="IO3892" s="25"/>
      <c r="IP3892" s="25"/>
      <c r="IQ3892" s="25"/>
      <c r="IR3892" s="25"/>
      <c r="IS3892" s="25"/>
      <c r="IT3892" s="25"/>
      <c r="IU3892" s="25"/>
      <c r="IV3892" s="25"/>
    </row>
    <row r="3893" spans="1:256">
      <c r="A3893" s="48"/>
      <c r="B3893" s="65"/>
      <c r="C3893" s="50"/>
      <c r="D3893" s="51"/>
      <c r="E3893" s="19"/>
      <c r="F3893" s="21"/>
      <c r="G3893" s="25"/>
      <c r="H3893" s="25"/>
      <c r="I3893" s="25"/>
      <c r="J3893" s="25"/>
      <c r="K3893" s="25"/>
      <c r="L3893" s="25"/>
      <c r="M3893" s="25"/>
      <c r="N3893" s="25"/>
      <c r="O3893" s="25"/>
      <c r="P3893" s="25"/>
      <c r="Q3893" s="25"/>
      <c r="R3893" s="25"/>
      <c r="S3893" s="25"/>
      <c r="T3893" s="25"/>
      <c r="U3893" s="25"/>
      <c r="V3893" s="25"/>
      <c r="W3893" s="25"/>
      <c r="X3893" s="25"/>
      <c r="Y3893" s="25"/>
      <c r="Z3893" s="25"/>
      <c r="AA3893" s="25"/>
      <c r="AB3893" s="25"/>
      <c r="AC3893" s="25"/>
      <c r="AD3893" s="25"/>
      <c r="AE3893" s="25"/>
      <c r="AF3893" s="25"/>
      <c r="AG3893" s="25"/>
      <c r="AH3893" s="25"/>
      <c r="AI3893" s="25"/>
      <c r="AJ3893" s="25"/>
      <c r="AK3893" s="25"/>
      <c r="AL3893" s="25"/>
      <c r="AM3893" s="25"/>
      <c r="AN3893" s="25"/>
      <c r="AO3893" s="25"/>
      <c r="AP3893" s="25"/>
      <c r="AQ3893" s="25"/>
      <c r="AR3893" s="25"/>
      <c r="AS3893" s="25"/>
      <c r="AT3893" s="25"/>
      <c r="AU3893" s="25"/>
      <c r="AV3893" s="25"/>
      <c r="AW3893" s="25"/>
      <c r="AX3893" s="25"/>
      <c r="AY3893" s="25"/>
      <c r="AZ3893" s="25"/>
      <c r="BA3893" s="25"/>
      <c r="BB3893" s="25"/>
      <c r="BC3893" s="25"/>
      <c r="BD3893" s="25"/>
      <c r="BE3893" s="25"/>
      <c r="BF3893" s="25"/>
      <c r="BG3893" s="25"/>
      <c r="BH3893" s="25"/>
      <c r="BI3893" s="25"/>
      <c r="BJ3893" s="25"/>
      <c r="BK3893" s="25"/>
      <c r="BL3893" s="25"/>
      <c r="BM3893" s="25"/>
      <c r="BN3893" s="25"/>
      <c r="BO3893" s="25"/>
      <c r="BP3893" s="25"/>
      <c r="BQ3893" s="25"/>
      <c r="BR3893" s="25"/>
      <c r="BS3893" s="25"/>
      <c r="BT3893" s="25"/>
      <c r="BU3893" s="25"/>
      <c r="BV3893" s="25"/>
      <c r="BW3893" s="25"/>
      <c r="BX3893" s="25"/>
      <c r="BY3893" s="25"/>
      <c r="BZ3893" s="25"/>
      <c r="CA3893" s="25"/>
      <c r="CB3893" s="25"/>
      <c r="CC3893" s="25"/>
      <c r="CD3893" s="25"/>
      <c r="CE3893" s="25"/>
      <c r="CF3893" s="25"/>
      <c r="CG3893" s="25"/>
      <c r="CH3893" s="25"/>
      <c r="CI3893" s="25"/>
      <c r="CJ3893" s="25"/>
      <c r="CK3893" s="25"/>
      <c r="CL3893" s="25"/>
      <c r="CM3893" s="25"/>
      <c r="CN3893" s="25"/>
      <c r="CO3893" s="25"/>
      <c r="CP3893" s="25"/>
      <c r="CQ3893" s="25"/>
      <c r="CR3893" s="25"/>
      <c r="CS3893" s="25"/>
      <c r="CT3893" s="25"/>
      <c r="CU3893" s="25"/>
      <c r="CV3893" s="25"/>
      <c r="CW3893" s="25"/>
      <c r="CX3893" s="25"/>
      <c r="CY3893" s="25"/>
      <c r="CZ3893" s="25"/>
      <c r="DA3893" s="25"/>
      <c r="DB3893" s="25"/>
      <c r="DC3893" s="25"/>
      <c r="DD3893" s="25"/>
      <c r="DE3893" s="25"/>
      <c r="DF3893" s="25"/>
      <c r="DG3893" s="25"/>
      <c r="DH3893" s="25"/>
      <c r="DI3893" s="25"/>
      <c r="DJ3893" s="25"/>
      <c r="DK3893" s="25"/>
      <c r="DL3893" s="25"/>
      <c r="DM3893" s="25"/>
      <c r="DN3893" s="25"/>
      <c r="DO3893" s="25"/>
      <c r="DP3893" s="25"/>
      <c r="DQ3893" s="25"/>
      <c r="DR3893" s="25"/>
      <c r="DS3893" s="25"/>
      <c r="DT3893" s="25"/>
      <c r="DU3893" s="25"/>
      <c r="DV3893" s="25"/>
      <c r="DW3893" s="25"/>
      <c r="DX3893" s="25"/>
      <c r="DY3893" s="25"/>
      <c r="DZ3893" s="25"/>
      <c r="EA3893" s="25"/>
      <c r="EB3893" s="25"/>
      <c r="EC3893" s="25"/>
      <c r="ED3893" s="25"/>
      <c r="EE3893" s="25"/>
      <c r="EF3893" s="25"/>
      <c r="EG3893" s="25"/>
      <c r="EH3893" s="25"/>
      <c r="EI3893" s="25"/>
      <c r="EJ3893" s="25"/>
      <c r="EK3893" s="25"/>
      <c r="EL3893" s="25"/>
      <c r="EM3893" s="25"/>
      <c r="EN3893" s="25"/>
      <c r="EO3893" s="25"/>
      <c r="EP3893" s="25"/>
      <c r="EQ3893" s="25"/>
      <c r="ER3893" s="25"/>
      <c r="ES3893" s="25"/>
      <c r="ET3893" s="25"/>
      <c r="EU3893" s="25"/>
      <c r="EV3893" s="25"/>
      <c r="EW3893" s="25"/>
      <c r="EX3893" s="25"/>
      <c r="EY3893" s="25"/>
      <c r="EZ3893" s="25"/>
      <c r="FA3893" s="25"/>
      <c r="FB3893" s="25"/>
      <c r="FC3893" s="25"/>
      <c r="FD3893" s="25"/>
      <c r="FE3893" s="25"/>
      <c r="FF3893" s="25"/>
      <c r="FG3893" s="25"/>
      <c r="FH3893" s="25"/>
      <c r="FI3893" s="25"/>
      <c r="FJ3893" s="25"/>
      <c r="FK3893" s="25"/>
      <c r="FL3893" s="25"/>
      <c r="FM3893" s="25"/>
      <c r="FN3893" s="25"/>
      <c r="FO3893" s="25"/>
      <c r="FP3893" s="25"/>
      <c r="FQ3893" s="25"/>
      <c r="FR3893" s="25"/>
      <c r="FS3893" s="25"/>
      <c r="FT3893" s="25"/>
      <c r="FU3893" s="25"/>
      <c r="FV3893" s="25"/>
      <c r="FW3893" s="25"/>
      <c r="FX3893" s="25"/>
      <c r="FY3893" s="25"/>
      <c r="FZ3893" s="25"/>
      <c r="GA3893" s="25"/>
      <c r="GB3893" s="25"/>
      <c r="GC3893" s="25"/>
      <c r="GD3893" s="25"/>
      <c r="GE3893" s="25"/>
      <c r="GF3893" s="25"/>
      <c r="GG3893" s="25"/>
      <c r="GH3893" s="25"/>
      <c r="GI3893" s="25"/>
      <c r="GJ3893" s="25"/>
      <c r="GK3893" s="25"/>
      <c r="GL3893" s="25"/>
      <c r="GM3893" s="25"/>
      <c r="GN3893" s="25"/>
      <c r="GO3893" s="25"/>
      <c r="GP3893" s="25"/>
      <c r="GQ3893" s="25"/>
      <c r="GR3893" s="25"/>
      <c r="GS3893" s="25"/>
      <c r="GT3893" s="25"/>
      <c r="GU3893" s="25"/>
      <c r="GV3893" s="25"/>
      <c r="GW3893" s="25"/>
      <c r="GX3893" s="25"/>
      <c r="GY3893" s="25"/>
      <c r="GZ3893" s="25"/>
      <c r="HA3893" s="25"/>
      <c r="HB3893" s="25"/>
      <c r="HC3893" s="25"/>
      <c r="HD3893" s="25"/>
      <c r="HE3893" s="25"/>
      <c r="HF3893" s="25"/>
      <c r="HG3893" s="25"/>
      <c r="HH3893" s="25"/>
      <c r="HI3893" s="25"/>
      <c r="HJ3893" s="25"/>
      <c r="HK3893" s="25"/>
      <c r="HL3893" s="25"/>
      <c r="HM3893" s="25"/>
      <c r="HN3893" s="25"/>
      <c r="HO3893" s="25"/>
      <c r="HP3893" s="25"/>
      <c r="HQ3893" s="25"/>
      <c r="HR3893" s="25"/>
      <c r="HS3893" s="25"/>
      <c r="HT3893" s="25"/>
      <c r="HU3893" s="25"/>
      <c r="HV3893" s="25"/>
      <c r="HW3893" s="25"/>
      <c r="HX3893" s="25"/>
      <c r="HY3893" s="25"/>
      <c r="HZ3893" s="25"/>
      <c r="IA3893" s="25"/>
      <c r="IB3893" s="25"/>
      <c r="IC3893" s="25"/>
      <c r="ID3893" s="25"/>
      <c r="IE3893" s="25"/>
      <c r="IF3893" s="25"/>
      <c r="IG3893" s="25"/>
      <c r="IH3893" s="25"/>
      <c r="II3893" s="25"/>
      <c r="IJ3893" s="25"/>
      <c r="IK3893" s="25"/>
      <c r="IL3893" s="25"/>
      <c r="IM3893" s="25"/>
      <c r="IN3893" s="25"/>
      <c r="IO3893" s="25"/>
      <c r="IP3893" s="25"/>
      <c r="IQ3893" s="25"/>
      <c r="IR3893" s="25"/>
      <c r="IS3893" s="25"/>
      <c r="IT3893" s="25"/>
      <c r="IU3893" s="25"/>
      <c r="IV3893" s="25"/>
    </row>
    <row r="3894" spans="1:256">
      <c r="A3894" s="48"/>
      <c r="B3894" s="65"/>
      <c r="C3894" s="50"/>
      <c r="D3894" s="51"/>
      <c r="E3894" s="19"/>
      <c r="F3894" s="21"/>
      <c r="G3894" s="25"/>
      <c r="H3894" s="25"/>
      <c r="I3894" s="25"/>
      <c r="J3894" s="25"/>
      <c r="K3894" s="25"/>
      <c r="L3894" s="25"/>
      <c r="M3894" s="25"/>
      <c r="N3894" s="25"/>
      <c r="O3894" s="25"/>
      <c r="P3894" s="25"/>
      <c r="Q3894" s="25"/>
      <c r="R3894" s="25"/>
      <c r="S3894" s="25"/>
      <c r="T3894" s="25"/>
      <c r="U3894" s="25"/>
      <c r="V3894" s="25"/>
      <c r="W3894" s="25"/>
      <c r="X3894" s="25"/>
      <c r="Y3894" s="25"/>
      <c r="Z3894" s="25"/>
      <c r="AA3894" s="25"/>
      <c r="AB3894" s="25"/>
      <c r="AC3894" s="25"/>
      <c r="AD3894" s="25"/>
      <c r="AE3894" s="25"/>
      <c r="AF3894" s="25"/>
      <c r="AG3894" s="25"/>
      <c r="AH3894" s="25"/>
      <c r="AI3894" s="25"/>
      <c r="AJ3894" s="25"/>
      <c r="AK3894" s="25"/>
      <c r="AL3894" s="25"/>
      <c r="AM3894" s="25"/>
      <c r="AN3894" s="25"/>
      <c r="AO3894" s="25"/>
      <c r="AP3894" s="25"/>
      <c r="AQ3894" s="25"/>
      <c r="AR3894" s="25"/>
      <c r="AS3894" s="25"/>
      <c r="AT3894" s="25"/>
      <c r="AU3894" s="25"/>
      <c r="AV3894" s="25"/>
      <c r="AW3894" s="25"/>
      <c r="AX3894" s="25"/>
      <c r="AY3894" s="25"/>
      <c r="AZ3894" s="25"/>
      <c r="BA3894" s="25"/>
      <c r="BB3894" s="25"/>
      <c r="BC3894" s="25"/>
      <c r="BD3894" s="25"/>
      <c r="BE3894" s="25"/>
      <c r="BF3894" s="25"/>
      <c r="BG3894" s="25"/>
      <c r="BH3894" s="25"/>
      <c r="BI3894" s="25"/>
      <c r="BJ3894" s="25"/>
      <c r="BK3894" s="25"/>
      <c r="BL3894" s="25"/>
      <c r="BM3894" s="25"/>
      <c r="BN3894" s="25"/>
      <c r="BO3894" s="25"/>
      <c r="BP3894" s="25"/>
      <c r="BQ3894" s="25"/>
      <c r="BR3894" s="25"/>
      <c r="BS3894" s="25"/>
      <c r="BT3894" s="25"/>
      <c r="BU3894" s="25"/>
      <c r="BV3894" s="25"/>
      <c r="BW3894" s="25"/>
      <c r="BX3894" s="25"/>
      <c r="BY3894" s="25"/>
      <c r="BZ3894" s="25"/>
      <c r="CA3894" s="25"/>
      <c r="CB3894" s="25"/>
      <c r="CC3894" s="25"/>
      <c r="CD3894" s="25"/>
      <c r="CE3894" s="25"/>
      <c r="CF3894" s="25"/>
      <c r="CG3894" s="25"/>
      <c r="CH3894" s="25"/>
      <c r="CI3894" s="25"/>
      <c r="CJ3894" s="25"/>
      <c r="CK3894" s="25"/>
      <c r="CL3894" s="25"/>
      <c r="CM3894" s="25"/>
      <c r="CN3894" s="25"/>
      <c r="CO3894" s="25"/>
      <c r="CP3894" s="25"/>
      <c r="CQ3894" s="25"/>
      <c r="CR3894" s="25"/>
      <c r="CS3894" s="25"/>
      <c r="CT3894" s="25"/>
      <c r="CU3894" s="25"/>
      <c r="CV3894" s="25"/>
      <c r="CW3894" s="25"/>
      <c r="CX3894" s="25"/>
      <c r="CY3894" s="25"/>
      <c r="CZ3894" s="25"/>
      <c r="DA3894" s="25"/>
      <c r="DB3894" s="25"/>
      <c r="DC3894" s="25"/>
      <c r="DD3894" s="25"/>
      <c r="DE3894" s="25"/>
      <c r="DF3894" s="25"/>
      <c r="DG3894" s="25"/>
      <c r="DH3894" s="25"/>
      <c r="DI3894" s="25"/>
      <c r="DJ3894" s="25"/>
      <c r="DK3894" s="25"/>
      <c r="DL3894" s="25"/>
      <c r="DM3894" s="25"/>
      <c r="DN3894" s="25"/>
      <c r="DO3894" s="25"/>
      <c r="DP3894" s="25"/>
      <c r="DQ3894" s="25"/>
      <c r="DR3894" s="25"/>
      <c r="DS3894" s="25"/>
      <c r="DT3894" s="25"/>
      <c r="DU3894" s="25"/>
      <c r="DV3894" s="25"/>
      <c r="DW3894" s="25"/>
      <c r="DX3894" s="25"/>
      <c r="DY3894" s="25"/>
      <c r="DZ3894" s="25"/>
      <c r="EA3894" s="25"/>
      <c r="EB3894" s="25"/>
      <c r="EC3894" s="25"/>
      <c r="ED3894" s="25"/>
      <c r="EE3894" s="25"/>
      <c r="EF3894" s="25"/>
      <c r="EG3894" s="25"/>
      <c r="EH3894" s="25"/>
      <c r="EI3894" s="25"/>
      <c r="EJ3894" s="25"/>
      <c r="EK3894" s="25"/>
      <c r="EL3894" s="25"/>
      <c r="EM3894" s="25"/>
      <c r="EN3894" s="25"/>
      <c r="EO3894" s="25"/>
      <c r="EP3894" s="25"/>
      <c r="EQ3894" s="25"/>
      <c r="ER3894" s="25"/>
      <c r="ES3894" s="25"/>
      <c r="ET3894" s="25"/>
      <c r="EU3894" s="25"/>
      <c r="EV3894" s="25"/>
      <c r="EW3894" s="25"/>
      <c r="EX3894" s="25"/>
      <c r="EY3894" s="25"/>
      <c r="EZ3894" s="25"/>
      <c r="FA3894" s="25"/>
      <c r="FB3894" s="25"/>
      <c r="FC3894" s="25"/>
      <c r="FD3894" s="25"/>
      <c r="FE3894" s="25"/>
      <c r="FF3894" s="25"/>
      <c r="FG3894" s="25"/>
      <c r="FH3894" s="25"/>
      <c r="FI3894" s="25"/>
      <c r="FJ3894" s="25"/>
      <c r="FK3894" s="25"/>
      <c r="FL3894" s="25"/>
      <c r="FM3894" s="25"/>
      <c r="FN3894" s="25"/>
      <c r="FO3894" s="25"/>
      <c r="FP3894" s="25"/>
      <c r="FQ3894" s="25"/>
      <c r="FR3894" s="25"/>
      <c r="FS3894" s="25"/>
      <c r="FT3894" s="25"/>
      <c r="FU3894" s="25"/>
      <c r="FV3894" s="25"/>
      <c r="FW3894" s="25"/>
      <c r="FX3894" s="25"/>
      <c r="FY3894" s="25"/>
      <c r="FZ3894" s="25"/>
      <c r="GA3894" s="25"/>
      <c r="GB3894" s="25"/>
      <c r="GC3894" s="25"/>
      <c r="GD3894" s="25"/>
      <c r="GE3894" s="25"/>
      <c r="GF3894" s="25"/>
      <c r="GG3894" s="25"/>
      <c r="GH3894" s="25"/>
      <c r="GI3894" s="25"/>
      <c r="GJ3894" s="25"/>
      <c r="GK3894" s="25"/>
      <c r="GL3894" s="25"/>
      <c r="GM3894" s="25"/>
      <c r="GN3894" s="25"/>
      <c r="GO3894" s="25"/>
      <c r="GP3894" s="25"/>
      <c r="GQ3894" s="25"/>
      <c r="GR3894" s="25"/>
      <c r="GS3894" s="25"/>
      <c r="GT3894" s="25"/>
      <c r="GU3894" s="25"/>
      <c r="GV3894" s="25"/>
      <c r="GW3894" s="25"/>
      <c r="GX3894" s="25"/>
      <c r="GY3894" s="25"/>
      <c r="GZ3894" s="25"/>
      <c r="HA3894" s="25"/>
      <c r="HB3894" s="25"/>
      <c r="HC3894" s="25"/>
      <c r="HD3894" s="25"/>
      <c r="HE3894" s="25"/>
      <c r="HF3894" s="25"/>
      <c r="HG3894" s="25"/>
      <c r="HH3894" s="25"/>
      <c r="HI3894" s="25"/>
      <c r="HJ3894" s="25"/>
      <c r="HK3894" s="25"/>
      <c r="HL3894" s="25"/>
      <c r="HM3894" s="25"/>
      <c r="HN3894" s="25"/>
      <c r="HO3894" s="25"/>
      <c r="HP3894" s="25"/>
      <c r="HQ3894" s="25"/>
      <c r="HR3894" s="25"/>
      <c r="HS3894" s="25"/>
      <c r="HT3894" s="25"/>
      <c r="HU3894" s="25"/>
      <c r="HV3894" s="25"/>
      <c r="HW3894" s="25"/>
      <c r="HX3894" s="25"/>
      <c r="HY3894" s="25"/>
      <c r="HZ3894" s="25"/>
      <c r="IA3894" s="25"/>
      <c r="IB3894" s="25"/>
      <c r="IC3894" s="25"/>
      <c r="ID3894" s="25"/>
      <c r="IE3894" s="25"/>
      <c r="IF3894" s="25"/>
      <c r="IG3894" s="25"/>
      <c r="IH3894" s="25"/>
      <c r="II3894" s="25"/>
      <c r="IJ3894" s="25"/>
      <c r="IK3894" s="25"/>
      <c r="IL3894" s="25"/>
      <c r="IM3894" s="25"/>
      <c r="IN3894" s="25"/>
      <c r="IO3894" s="25"/>
      <c r="IP3894" s="25"/>
      <c r="IQ3894" s="25"/>
      <c r="IR3894" s="25"/>
      <c r="IS3894" s="25"/>
      <c r="IT3894" s="25"/>
      <c r="IU3894" s="25"/>
      <c r="IV3894" s="25"/>
    </row>
    <row r="3895" spans="1:256">
      <c r="A3895" s="48"/>
      <c r="B3895" s="65"/>
      <c r="C3895" s="50"/>
      <c r="D3895" s="51"/>
      <c r="E3895" s="19"/>
      <c r="F3895" s="21"/>
      <c r="G3895" s="25"/>
      <c r="H3895" s="25"/>
      <c r="I3895" s="25"/>
      <c r="J3895" s="25"/>
      <c r="K3895" s="25"/>
      <c r="L3895" s="25"/>
      <c r="M3895" s="25"/>
      <c r="N3895" s="25"/>
      <c r="O3895" s="25"/>
      <c r="P3895" s="25"/>
      <c r="Q3895" s="25"/>
      <c r="R3895" s="25"/>
      <c r="S3895" s="25"/>
      <c r="T3895" s="25"/>
      <c r="U3895" s="25"/>
      <c r="V3895" s="25"/>
      <c r="W3895" s="25"/>
      <c r="X3895" s="25"/>
      <c r="Y3895" s="25"/>
      <c r="Z3895" s="25"/>
      <c r="AA3895" s="25"/>
      <c r="AB3895" s="25"/>
      <c r="AC3895" s="25"/>
      <c r="AD3895" s="25"/>
      <c r="AE3895" s="25"/>
      <c r="AF3895" s="25"/>
      <c r="AG3895" s="25"/>
      <c r="AH3895" s="25"/>
      <c r="AI3895" s="25"/>
      <c r="AJ3895" s="25"/>
      <c r="AK3895" s="25"/>
      <c r="AL3895" s="25"/>
      <c r="AM3895" s="25"/>
      <c r="AN3895" s="25"/>
      <c r="AO3895" s="25"/>
      <c r="AP3895" s="25"/>
      <c r="AQ3895" s="25"/>
      <c r="AR3895" s="25"/>
      <c r="AS3895" s="25"/>
      <c r="AT3895" s="25"/>
      <c r="AU3895" s="25"/>
      <c r="AV3895" s="25"/>
      <c r="AW3895" s="25"/>
      <c r="AX3895" s="25"/>
      <c r="AY3895" s="25"/>
      <c r="AZ3895" s="25"/>
      <c r="BA3895" s="25"/>
      <c r="BB3895" s="25"/>
      <c r="BC3895" s="25"/>
      <c r="BD3895" s="25"/>
      <c r="BE3895" s="25"/>
      <c r="BF3895" s="25"/>
      <c r="BG3895" s="25"/>
      <c r="BH3895" s="25"/>
      <c r="BI3895" s="25"/>
      <c r="BJ3895" s="25"/>
      <c r="BK3895" s="25"/>
      <c r="BL3895" s="25"/>
      <c r="BM3895" s="25"/>
      <c r="BN3895" s="25"/>
      <c r="BO3895" s="25"/>
      <c r="BP3895" s="25"/>
      <c r="BQ3895" s="25"/>
      <c r="BR3895" s="25"/>
      <c r="BS3895" s="25"/>
      <c r="BT3895" s="25"/>
      <c r="BU3895" s="25"/>
      <c r="BV3895" s="25"/>
      <c r="BW3895" s="25"/>
      <c r="BX3895" s="25"/>
      <c r="BY3895" s="25"/>
      <c r="BZ3895" s="25"/>
      <c r="CA3895" s="25"/>
      <c r="CB3895" s="25"/>
      <c r="CC3895" s="25"/>
      <c r="CD3895" s="25"/>
      <c r="CE3895" s="25"/>
      <c r="CF3895" s="25"/>
      <c r="CG3895" s="25"/>
      <c r="CH3895" s="25"/>
      <c r="CI3895" s="25"/>
      <c r="CJ3895" s="25"/>
      <c r="CK3895" s="25"/>
      <c r="CL3895" s="25"/>
      <c r="CM3895" s="25"/>
      <c r="CN3895" s="25"/>
      <c r="CO3895" s="25"/>
      <c r="CP3895" s="25"/>
      <c r="CQ3895" s="25"/>
      <c r="CR3895" s="25"/>
      <c r="CS3895" s="25"/>
      <c r="CT3895" s="25"/>
      <c r="CU3895" s="25"/>
      <c r="CV3895" s="25"/>
      <c r="CW3895" s="25"/>
      <c r="CX3895" s="25"/>
      <c r="CY3895" s="25"/>
      <c r="CZ3895" s="25"/>
      <c r="DA3895" s="25"/>
      <c r="DB3895" s="25"/>
      <c r="DC3895" s="25"/>
      <c r="DD3895" s="25"/>
      <c r="DE3895" s="25"/>
      <c r="DF3895" s="25"/>
      <c r="DG3895" s="25"/>
      <c r="DH3895" s="25"/>
      <c r="DI3895" s="25"/>
      <c r="DJ3895" s="25"/>
      <c r="DK3895" s="25"/>
      <c r="DL3895" s="25"/>
      <c r="DM3895" s="25"/>
      <c r="DN3895" s="25"/>
      <c r="DO3895" s="25"/>
      <c r="DP3895" s="25"/>
      <c r="DQ3895" s="25"/>
      <c r="DR3895" s="25"/>
      <c r="DS3895" s="25"/>
      <c r="DT3895" s="25"/>
      <c r="DU3895" s="25"/>
      <c r="DV3895" s="25"/>
      <c r="DW3895" s="25"/>
      <c r="DX3895" s="25"/>
      <c r="DY3895" s="25"/>
      <c r="DZ3895" s="25"/>
      <c r="EA3895" s="25"/>
      <c r="EB3895" s="25"/>
      <c r="EC3895" s="25"/>
      <c r="ED3895" s="25"/>
      <c r="EE3895" s="25"/>
      <c r="EF3895" s="25"/>
      <c r="EG3895" s="25"/>
      <c r="EH3895" s="25"/>
      <c r="EI3895" s="25"/>
      <c r="EJ3895" s="25"/>
      <c r="EK3895" s="25"/>
      <c r="EL3895" s="25"/>
      <c r="EM3895" s="25"/>
      <c r="EN3895" s="25"/>
      <c r="EO3895" s="25"/>
      <c r="EP3895" s="25"/>
      <c r="EQ3895" s="25"/>
      <c r="ER3895" s="25"/>
      <c r="ES3895" s="25"/>
      <c r="ET3895" s="25"/>
      <c r="EU3895" s="25"/>
      <c r="EV3895" s="25"/>
      <c r="EW3895" s="25"/>
      <c r="EX3895" s="25"/>
      <c r="EY3895" s="25"/>
      <c r="EZ3895" s="25"/>
      <c r="FA3895" s="25"/>
      <c r="FB3895" s="25"/>
      <c r="FC3895" s="25"/>
      <c r="FD3895" s="25"/>
      <c r="FE3895" s="25"/>
      <c r="FF3895" s="25"/>
      <c r="FG3895" s="25"/>
      <c r="FH3895" s="25"/>
      <c r="FI3895" s="25"/>
      <c r="FJ3895" s="25"/>
      <c r="FK3895" s="25"/>
      <c r="FL3895" s="25"/>
      <c r="FM3895" s="25"/>
      <c r="FN3895" s="25"/>
      <c r="FO3895" s="25"/>
      <c r="FP3895" s="25"/>
      <c r="FQ3895" s="25"/>
      <c r="FR3895" s="25"/>
      <c r="FS3895" s="25"/>
      <c r="FT3895" s="25"/>
      <c r="FU3895" s="25"/>
      <c r="FV3895" s="25"/>
      <c r="FW3895" s="25"/>
      <c r="FX3895" s="25"/>
      <c r="FY3895" s="25"/>
      <c r="FZ3895" s="25"/>
      <c r="GA3895" s="25"/>
      <c r="GB3895" s="25"/>
      <c r="GC3895" s="25"/>
      <c r="GD3895" s="25"/>
      <c r="GE3895" s="25"/>
      <c r="GF3895" s="25"/>
      <c r="GG3895" s="25"/>
      <c r="GH3895" s="25"/>
      <c r="GI3895" s="25"/>
      <c r="GJ3895" s="25"/>
      <c r="GK3895" s="25"/>
      <c r="GL3895" s="25"/>
      <c r="GM3895" s="25"/>
      <c r="GN3895" s="25"/>
      <c r="GO3895" s="25"/>
      <c r="GP3895" s="25"/>
      <c r="GQ3895" s="25"/>
      <c r="GR3895" s="25"/>
      <c r="GS3895" s="25"/>
      <c r="GT3895" s="25"/>
      <c r="GU3895" s="25"/>
      <c r="GV3895" s="25"/>
      <c r="GW3895" s="25"/>
      <c r="GX3895" s="25"/>
      <c r="GY3895" s="25"/>
      <c r="GZ3895" s="25"/>
      <c r="HA3895" s="25"/>
      <c r="HB3895" s="25"/>
      <c r="HC3895" s="25"/>
      <c r="HD3895" s="25"/>
      <c r="HE3895" s="25"/>
      <c r="HF3895" s="25"/>
      <c r="HG3895" s="25"/>
      <c r="HH3895" s="25"/>
      <c r="HI3895" s="25"/>
      <c r="HJ3895" s="25"/>
      <c r="HK3895" s="25"/>
      <c r="HL3895" s="25"/>
      <c r="HM3895" s="25"/>
      <c r="HN3895" s="25"/>
      <c r="HO3895" s="25"/>
      <c r="HP3895" s="25"/>
      <c r="HQ3895" s="25"/>
      <c r="HR3895" s="25"/>
      <c r="HS3895" s="25"/>
      <c r="HT3895" s="25"/>
      <c r="HU3895" s="25"/>
      <c r="HV3895" s="25"/>
      <c r="HW3895" s="25"/>
      <c r="HX3895" s="25"/>
      <c r="HY3895" s="25"/>
      <c r="HZ3895" s="25"/>
      <c r="IA3895" s="25"/>
      <c r="IB3895" s="25"/>
      <c r="IC3895" s="25"/>
      <c r="ID3895" s="25"/>
      <c r="IE3895" s="25"/>
      <c r="IF3895" s="25"/>
      <c r="IG3895" s="25"/>
      <c r="IH3895" s="25"/>
      <c r="II3895" s="25"/>
      <c r="IJ3895" s="25"/>
      <c r="IK3895" s="25"/>
      <c r="IL3895" s="25"/>
      <c r="IM3895" s="25"/>
      <c r="IN3895" s="25"/>
      <c r="IO3895" s="25"/>
      <c r="IP3895" s="25"/>
      <c r="IQ3895" s="25"/>
      <c r="IR3895" s="25"/>
      <c r="IS3895" s="25"/>
      <c r="IT3895" s="25"/>
      <c r="IU3895" s="25"/>
      <c r="IV3895" s="25"/>
    </row>
    <row r="3896" spans="1:256">
      <c r="A3896" s="48"/>
      <c r="B3896" s="65"/>
      <c r="C3896" s="50"/>
      <c r="D3896" s="51"/>
      <c r="E3896" s="19"/>
      <c r="F3896" s="21"/>
      <c r="G3896" s="25"/>
      <c r="H3896" s="25"/>
      <c r="I3896" s="25"/>
      <c r="J3896" s="25"/>
      <c r="K3896" s="25"/>
      <c r="L3896" s="25"/>
      <c r="M3896" s="25"/>
      <c r="N3896" s="25"/>
      <c r="O3896" s="25"/>
      <c r="P3896" s="25"/>
      <c r="Q3896" s="25"/>
      <c r="R3896" s="25"/>
      <c r="S3896" s="25"/>
      <c r="T3896" s="25"/>
      <c r="U3896" s="25"/>
      <c r="V3896" s="25"/>
      <c r="W3896" s="25"/>
      <c r="X3896" s="25"/>
      <c r="Y3896" s="25"/>
      <c r="Z3896" s="25"/>
      <c r="AA3896" s="25"/>
      <c r="AB3896" s="25"/>
      <c r="AC3896" s="25"/>
      <c r="AD3896" s="25"/>
      <c r="AE3896" s="25"/>
      <c r="AF3896" s="25"/>
      <c r="AG3896" s="25"/>
      <c r="AH3896" s="25"/>
      <c r="AI3896" s="25"/>
      <c r="AJ3896" s="25"/>
      <c r="AK3896" s="25"/>
      <c r="AL3896" s="25"/>
      <c r="AM3896" s="25"/>
      <c r="AN3896" s="25"/>
      <c r="AO3896" s="25"/>
      <c r="AP3896" s="25"/>
      <c r="AQ3896" s="25"/>
      <c r="AR3896" s="25"/>
      <c r="AS3896" s="25"/>
      <c r="AT3896" s="25"/>
      <c r="AU3896" s="25"/>
      <c r="AV3896" s="25"/>
      <c r="AW3896" s="25"/>
      <c r="AX3896" s="25"/>
      <c r="AY3896" s="25"/>
      <c r="AZ3896" s="25"/>
      <c r="BA3896" s="25"/>
      <c r="BB3896" s="25"/>
      <c r="BC3896" s="25"/>
      <c r="BD3896" s="25"/>
      <c r="BE3896" s="25"/>
      <c r="BF3896" s="25"/>
      <c r="BG3896" s="25"/>
      <c r="BH3896" s="25"/>
      <c r="BI3896" s="25"/>
      <c r="BJ3896" s="25"/>
      <c r="BK3896" s="25"/>
      <c r="BL3896" s="25"/>
      <c r="BM3896" s="25"/>
      <c r="BN3896" s="25"/>
      <c r="BO3896" s="25"/>
      <c r="BP3896" s="25"/>
      <c r="BQ3896" s="25"/>
      <c r="BR3896" s="25"/>
      <c r="BS3896" s="25"/>
      <c r="BT3896" s="25"/>
      <c r="BU3896" s="25"/>
      <c r="BV3896" s="25"/>
      <c r="BW3896" s="25"/>
      <c r="BX3896" s="25"/>
      <c r="BY3896" s="25"/>
      <c r="BZ3896" s="25"/>
      <c r="CA3896" s="25"/>
      <c r="CB3896" s="25"/>
      <c r="CC3896" s="25"/>
      <c r="CD3896" s="25"/>
      <c r="CE3896" s="25"/>
      <c r="CF3896" s="25"/>
      <c r="CG3896" s="25"/>
      <c r="CH3896" s="25"/>
      <c r="CI3896" s="25"/>
      <c r="CJ3896" s="25"/>
      <c r="CK3896" s="25"/>
      <c r="CL3896" s="25"/>
      <c r="CM3896" s="25"/>
      <c r="CN3896" s="25"/>
      <c r="CO3896" s="25"/>
      <c r="CP3896" s="25"/>
      <c r="CQ3896" s="25"/>
      <c r="CR3896" s="25"/>
      <c r="CS3896" s="25"/>
      <c r="CT3896" s="25"/>
      <c r="CU3896" s="25"/>
      <c r="CV3896" s="25"/>
      <c r="CW3896" s="25"/>
      <c r="CX3896" s="25"/>
      <c r="CY3896" s="25"/>
      <c r="CZ3896" s="25"/>
      <c r="DA3896" s="25"/>
      <c r="DB3896" s="25"/>
      <c r="DC3896" s="25"/>
      <c r="DD3896" s="25"/>
      <c r="DE3896" s="25"/>
      <c r="DF3896" s="25"/>
      <c r="DG3896" s="25"/>
      <c r="DH3896" s="25"/>
      <c r="DI3896" s="25"/>
      <c r="DJ3896" s="25"/>
      <c r="DK3896" s="25"/>
      <c r="DL3896" s="25"/>
      <c r="DM3896" s="25"/>
      <c r="DN3896" s="25"/>
      <c r="DO3896" s="25"/>
      <c r="DP3896" s="25"/>
      <c r="DQ3896" s="25"/>
      <c r="DR3896" s="25"/>
      <c r="DS3896" s="25"/>
      <c r="DT3896" s="25"/>
      <c r="DU3896" s="25"/>
      <c r="DV3896" s="25"/>
      <c r="DW3896" s="25"/>
      <c r="DX3896" s="25"/>
      <c r="DY3896" s="25"/>
      <c r="DZ3896" s="25"/>
      <c r="EA3896" s="25"/>
      <c r="EB3896" s="25"/>
      <c r="EC3896" s="25"/>
      <c r="ED3896" s="25"/>
      <c r="EE3896" s="25"/>
      <c r="EF3896" s="25"/>
      <c r="EG3896" s="25"/>
      <c r="EH3896" s="25"/>
      <c r="EI3896" s="25"/>
      <c r="EJ3896" s="25"/>
      <c r="EK3896" s="25"/>
      <c r="EL3896" s="25"/>
      <c r="EM3896" s="25"/>
      <c r="EN3896" s="25"/>
      <c r="EO3896" s="25"/>
      <c r="EP3896" s="25"/>
      <c r="EQ3896" s="25"/>
      <c r="ER3896" s="25"/>
      <c r="ES3896" s="25"/>
      <c r="ET3896" s="25"/>
      <c r="EU3896" s="25"/>
      <c r="EV3896" s="25"/>
      <c r="EW3896" s="25"/>
      <c r="EX3896" s="25"/>
      <c r="EY3896" s="25"/>
      <c r="EZ3896" s="25"/>
      <c r="FA3896" s="25"/>
      <c r="FB3896" s="25"/>
      <c r="FC3896" s="25"/>
      <c r="FD3896" s="25"/>
      <c r="FE3896" s="25"/>
      <c r="FF3896" s="25"/>
      <c r="FG3896" s="25"/>
      <c r="FH3896" s="25"/>
      <c r="FI3896" s="25"/>
      <c r="FJ3896" s="25"/>
      <c r="FK3896" s="25"/>
      <c r="FL3896" s="25"/>
      <c r="FM3896" s="25"/>
      <c r="FN3896" s="25"/>
      <c r="FO3896" s="25"/>
      <c r="FP3896" s="25"/>
      <c r="FQ3896" s="25"/>
      <c r="FR3896" s="25"/>
      <c r="FS3896" s="25"/>
      <c r="FT3896" s="25"/>
      <c r="FU3896" s="25"/>
      <c r="FV3896" s="25"/>
      <c r="FW3896" s="25"/>
      <c r="FX3896" s="25"/>
      <c r="FY3896" s="25"/>
      <c r="FZ3896" s="25"/>
      <c r="GA3896" s="25"/>
      <c r="GB3896" s="25"/>
      <c r="GC3896" s="25"/>
      <c r="GD3896" s="25"/>
      <c r="GE3896" s="25"/>
      <c r="GF3896" s="25"/>
      <c r="GG3896" s="25"/>
      <c r="GH3896" s="25"/>
      <c r="GI3896" s="25"/>
      <c r="GJ3896" s="25"/>
      <c r="GK3896" s="25"/>
      <c r="GL3896" s="25"/>
      <c r="GM3896" s="25"/>
      <c r="GN3896" s="25"/>
      <c r="GO3896" s="25"/>
      <c r="GP3896" s="25"/>
      <c r="GQ3896" s="25"/>
      <c r="GR3896" s="25"/>
      <c r="GS3896" s="25"/>
      <c r="GT3896" s="25"/>
      <c r="GU3896" s="25"/>
      <c r="GV3896" s="25"/>
      <c r="GW3896" s="25"/>
      <c r="GX3896" s="25"/>
      <c r="GY3896" s="25"/>
      <c r="GZ3896" s="25"/>
      <c r="HA3896" s="25"/>
      <c r="HB3896" s="25"/>
      <c r="HC3896" s="25"/>
      <c r="HD3896" s="25"/>
      <c r="HE3896" s="25"/>
      <c r="HF3896" s="25"/>
      <c r="HG3896" s="25"/>
      <c r="HH3896" s="25"/>
      <c r="HI3896" s="25"/>
      <c r="HJ3896" s="25"/>
      <c r="HK3896" s="25"/>
      <c r="HL3896" s="25"/>
      <c r="HM3896" s="25"/>
      <c r="HN3896" s="25"/>
      <c r="HO3896" s="25"/>
      <c r="HP3896" s="25"/>
      <c r="HQ3896" s="25"/>
      <c r="HR3896" s="25"/>
      <c r="HS3896" s="25"/>
      <c r="HT3896" s="25"/>
      <c r="HU3896" s="25"/>
      <c r="HV3896" s="25"/>
      <c r="HW3896" s="25"/>
      <c r="HX3896" s="25"/>
      <c r="HY3896" s="25"/>
      <c r="HZ3896" s="25"/>
      <c r="IA3896" s="25"/>
      <c r="IB3896" s="25"/>
      <c r="IC3896" s="25"/>
      <c r="ID3896" s="25"/>
      <c r="IE3896" s="25"/>
      <c r="IF3896" s="25"/>
      <c r="IG3896" s="25"/>
      <c r="IH3896" s="25"/>
      <c r="II3896" s="25"/>
      <c r="IJ3896" s="25"/>
      <c r="IK3896" s="25"/>
      <c r="IL3896" s="25"/>
      <c r="IM3896" s="25"/>
      <c r="IN3896" s="25"/>
      <c r="IO3896" s="25"/>
      <c r="IP3896" s="25"/>
      <c r="IQ3896" s="25"/>
      <c r="IR3896" s="25"/>
      <c r="IS3896" s="25"/>
      <c r="IT3896" s="25"/>
      <c r="IU3896" s="25"/>
      <c r="IV3896" s="25"/>
    </row>
    <row r="3897" spans="1:256">
      <c r="A3897" s="48"/>
      <c r="B3897" s="65"/>
      <c r="C3897" s="50"/>
      <c r="D3897" s="51"/>
      <c r="E3897" s="19"/>
      <c r="F3897" s="21"/>
      <c r="G3897" s="25"/>
      <c r="H3897" s="25"/>
      <c r="I3897" s="25"/>
      <c r="J3897" s="25"/>
      <c r="K3897" s="25"/>
      <c r="L3897" s="25"/>
      <c r="M3897" s="25"/>
      <c r="N3897" s="25"/>
      <c r="O3897" s="25"/>
      <c r="P3897" s="25"/>
      <c r="Q3897" s="25"/>
      <c r="R3897" s="25"/>
      <c r="S3897" s="25"/>
      <c r="T3897" s="25"/>
      <c r="U3897" s="25"/>
      <c r="V3897" s="25"/>
      <c r="W3897" s="25"/>
      <c r="X3897" s="25"/>
      <c r="Y3897" s="25"/>
      <c r="Z3897" s="25"/>
      <c r="AA3897" s="25"/>
      <c r="AB3897" s="25"/>
      <c r="AC3897" s="25"/>
      <c r="AD3897" s="25"/>
      <c r="AE3897" s="25"/>
      <c r="AF3897" s="25"/>
      <c r="AG3897" s="25"/>
      <c r="AH3897" s="25"/>
      <c r="AI3897" s="25"/>
      <c r="AJ3897" s="25"/>
      <c r="AK3897" s="25"/>
      <c r="AL3897" s="25"/>
      <c r="AM3897" s="25"/>
      <c r="AN3897" s="25"/>
      <c r="AO3897" s="25"/>
      <c r="AP3897" s="25"/>
      <c r="AQ3897" s="25"/>
      <c r="AR3897" s="25"/>
      <c r="AS3897" s="25"/>
      <c r="AT3897" s="25"/>
      <c r="AU3897" s="25"/>
      <c r="AV3897" s="25"/>
      <c r="AW3897" s="25"/>
      <c r="AX3897" s="25"/>
      <c r="AY3897" s="25"/>
      <c r="AZ3897" s="25"/>
      <c r="BA3897" s="25"/>
      <c r="BB3897" s="25"/>
      <c r="BC3897" s="25"/>
      <c r="BD3897" s="25"/>
      <c r="BE3897" s="25"/>
      <c r="BF3897" s="25"/>
      <c r="BG3897" s="25"/>
      <c r="BH3897" s="25"/>
      <c r="BI3897" s="25"/>
      <c r="BJ3897" s="25"/>
      <c r="BK3897" s="25"/>
      <c r="BL3897" s="25"/>
      <c r="BM3897" s="25"/>
      <c r="BN3897" s="25"/>
      <c r="BO3897" s="25"/>
      <c r="BP3897" s="25"/>
      <c r="BQ3897" s="25"/>
      <c r="BR3897" s="25"/>
      <c r="BS3897" s="25"/>
      <c r="BT3897" s="25"/>
      <c r="BU3897" s="25"/>
      <c r="BV3897" s="25"/>
      <c r="BW3897" s="25"/>
      <c r="BX3897" s="25"/>
      <c r="BY3897" s="25"/>
      <c r="BZ3897" s="25"/>
      <c r="CA3897" s="25"/>
      <c r="CB3897" s="25"/>
      <c r="CC3897" s="25"/>
      <c r="CD3897" s="25"/>
      <c r="CE3897" s="25"/>
      <c r="CF3897" s="25"/>
      <c r="CG3897" s="25"/>
      <c r="CH3897" s="25"/>
      <c r="CI3897" s="25"/>
      <c r="CJ3897" s="25"/>
      <c r="CK3897" s="25"/>
      <c r="CL3897" s="25"/>
      <c r="CM3897" s="25"/>
      <c r="CN3897" s="25"/>
      <c r="CO3897" s="25"/>
      <c r="CP3897" s="25"/>
      <c r="CQ3897" s="25"/>
      <c r="CR3897" s="25"/>
      <c r="CS3897" s="25"/>
      <c r="CT3897" s="25"/>
      <c r="CU3897" s="25"/>
      <c r="CV3897" s="25"/>
      <c r="CW3897" s="25"/>
      <c r="CX3897" s="25"/>
      <c r="CY3897" s="25"/>
      <c r="CZ3897" s="25"/>
      <c r="DA3897" s="25"/>
      <c r="DB3897" s="25"/>
      <c r="DC3897" s="25"/>
      <c r="DD3897" s="25"/>
      <c r="DE3897" s="25"/>
      <c r="DF3897" s="25"/>
      <c r="DG3897" s="25"/>
      <c r="DH3897" s="25"/>
      <c r="DI3897" s="25"/>
      <c r="DJ3897" s="25"/>
      <c r="DK3897" s="25"/>
      <c r="DL3897" s="25"/>
      <c r="DM3897" s="25"/>
      <c r="DN3897" s="25"/>
      <c r="DO3897" s="25"/>
      <c r="DP3897" s="25"/>
      <c r="DQ3897" s="25"/>
      <c r="DR3897" s="25"/>
      <c r="DS3897" s="25"/>
      <c r="DT3897" s="25"/>
      <c r="DU3897" s="25"/>
      <c r="DV3897" s="25"/>
      <c r="DW3897" s="25"/>
      <c r="DX3897" s="25"/>
      <c r="DY3897" s="25"/>
      <c r="DZ3897" s="25"/>
      <c r="EA3897" s="25"/>
      <c r="EB3897" s="25"/>
      <c r="EC3897" s="25"/>
      <c r="ED3897" s="25"/>
      <c r="EE3897" s="25"/>
      <c r="EF3897" s="25"/>
      <c r="EG3897" s="25"/>
      <c r="EH3897" s="25"/>
      <c r="EI3897" s="25"/>
      <c r="EJ3897" s="25"/>
      <c r="EK3897" s="25"/>
      <c r="EL3897" s="25"/>
      <c r="EM3897" s="25"/>
      <c r="EN3897" s="25"/>
      <c r="EO3897" s="25"/>
      <c r="EP3897" s="25"/>
      <c r="EQ3897" s="25"/>
      <c r="ER3897" s="25"/>
      <c r="ES3897" s="25"/>
      <c r="ET3897" s="25"/>
      <c r="EU3897" s="25"/>
      <c r="EV3897" s="25"/>
      <c r="EW3897" s="25"/>
      <c r="EX3897" s="25"/>
      <c r="EY3897" s="25"/>
      <c r="EZ3897" s="25"/>
      <c r="FA3897" s="25"/>
      <c r="FB3897" s="25"/>
      <c r="FC3897" s="25"/>
      <c r="FD3897" s="25"/>
      <c r="FE3897" s="25"/>
      <c r="FF3897" s="25"/>
      <c r="FG3897" s="25"/>
      <c r="FH3897" s="25"/>
      <c r="FI3897" s="25"/>
      <c r="FJ3897" s="25"/>
      <c r="FK3897" s="25"/>
      <c r="FL3897" s="25"/>
      <c r="FM3897" s="25"/>
      <c r="FN3897" s="25"/>
      <c r="FO3897" s="25"/>
      <c r="FP3897" s="25"/>
      <c r="FQ3897" s="25"/>
      <c r="FR3897" s="25"/>
      <c r="FS3897" s="25"/>
      <c r="FT3897" s="25"/>
      <c r="FU3897" s="25"/>
      <c r="FV3897" s="25"/>
      <c r="FW3897" s="25"/>
      <c r="FX3897" s="25"/>
      <c r="FY3897" s="25"/>
      <c r="FZ3897" s="25"/>
      <c r="GA3897" s="25"/>
      <c r="GB3897" s="25"/>
      <c r="GC3897" s="25"/>
      <c r="GD3897" s="25"/>
      <c r="GE3897" s="25"/>
      <c r="GF3897" s="25"/>
      <c r="GG3897" s="25"/>
      <c r="GH3897" s="25"/>
      <c r="GI3897" s="25"/>
      <c r="GJ3897" s="25"/>
      <c r="GK3897" s="25"/>
      <c r="GL3897" s="25"/>
      <c r="GM3897" s="25"/>
      <c r="GN3897" s="25"/>
      <c r="GO3897" s="25"/>
      <c r="GP3897" s="25"/>
      <c r="GQ3897" s="25"/>
      <c r="GR3897" s="25"/>
      <c r="GS3897" s="25"/>
      <c r="GT3897" s="25"/>
      <c r="GU3897" s="25"/>
      <c r="GV3897" s="25"/>
      <c r="GW3897" s="25"/>
      <c r="GX3897" s="25"/>
      <c r="GY3897" s="25"/>
      <c r="GZ3897" s="25"/>
      <c r="HA3897" s="25"/>
      <c r="HB3897" s="25"/>
      <c r="HC3897" s="25"/>
      <c r="HD3897" s="25"/>
      <c r="HE3897" s="25"/>
      <c r="HF3897" s="25"/>
      <c r="HG3897" s="25"/>
      <c r="HH3897" s="25"/>
      <c r="HI3897" s="25"/>
      <c r="HJ3897" s="25"/>
      <c r="HK3897" s="25"/>
      <c r="HL3897" s="25"/>
      <c r="HM3897" s="25"/>
      <c r="HN3897" s="25"/>
      <c r="HO3897" s="25"/>
      <c r="HP3897" s="25"/>
      <c r="HQ3897" s="25"/>
      <c r="HR3897" s="25"/>
      <c r="HS3897" s="25"/>
      <c r="HT3897" s="25"/>
      <c r="HU3897" s="25"/>
      <c r="HV3897" s="25"/>
      <c r="HW3897" s="25"/>
      <c r="HX3897" s="25"/>
      <c r="HY3897" s="25"/>
      <c r="HZ3897" s="25"/>
      <c r="IA3897" s="25"/>
      <c r="IB3897" s="25"/>
      <c r="IC3897" s="25"/>
      <c r="ID3897" s="25"/>
      <c r="IE3897" s="25"/>
      <c r="IF3897" s="25"/>
      <c r="IG3897" s="25"/>
      <c r="IH3897" s="25"/>
      <c r="II3897" s="25"/>
      <c r="IJ3897" s="25"/>
      <c r="IK3897" s="25"/>
      <c r="IL3897" s="25"/>
      <c r="IM3897" s="25"/>
      <c r="IN3897" s="25"/>
      <c r="IO3897" s="25"/>
      <c r="IP3897" s="25"/>
      <c r="IQ3897" s="25"/>
      <c r="IR3897" s="25"/>
      <c r="IS3897" s="25"/>
      <c r="IT3897" s="25"/>
      <c r="IU3897" s="25"/>
      <c r="IV3897" s="25"/>
    </row>
    <row r="3898" spans="1:256">
      <c r="A3898" s="48"/>
      <c r="B3898" s="65"/>
      <c r="C3898" s="50"/>
      <c r="D3898" s="51"/>
      <c r="E3898" s="19"/>
      <c r="F3898" s="21"/>
      <c r="G3898" s="25"/>
      <c r="H3898" s="25"/>
      <c r="I3898" s="25"/>
      <c r="J3898" s="25"/>
      <c r="K3898" s="25"/>
      <c r="L3898" s="25"/>
      <c r="M3898" s="25"/>
      <c r="N3898" s="25"/>
      <c r="O3898" s="25"/>
      <c r="P3898" s="25"/>
      <c r="Q3898" s="25"/>
      <c r="R3898" s="25"/>
      <c r="S3898" s="25"/>
      <c r="T3898" s="25"/>
      <c r="U3898" s="25"/>
      <c r="V3898" s="25"/>
      <c r="W3898" s="25"/>
      <c r="X3898" s="25"/>
      <c r="Y3898" s="25"/>
      <c r="Z3898" s="25"/>
      <c r="AA3898" s="25"/>
      <c r="AB3898" s="25"/>
      <c r="AC3898" s="25"/>
      <c r="AD3898" s="25"/>
      <c r="AE3898" s="25"/>
      <c r="AF3898" s="25"/>
      <c r="AG3898" s="25"/>
      <c r="AH3898" s="25"/>
      <c r="AI3898" s="25"/>
      <c r="AJ3898" s="25"/>
      <c r="AK3898" s="25"/>
      <c r="AL3898" s="25"/>
      <c r="AM3898" s="25"/>
      <c r="AN3898" s="25"/>
      <c r="AO3898" s="25"/>
      <c r="AP3898" s="25"/>
      <c r="AQ3898" s="25"/>
      <c r="AR3898" s="25"/>
      <c r="AS3898" s="25"/>
      <c r="AT3898" s="25"/>
      <c r="AU3898" s="25"/>
      <c r="AV3898" s="25"/>
      <c r="AW3898" s="25"/>
      <c r="AX3898" s="25"/>
      <c r="AY3898" s="25"/>
      <c r="AZ3898" s="25"/>
      <c r="BA3898" s="25"/>
      <c r="BB3898" s="25"/>
      <c r="BC3898" s="25"/>
      <c r="BD3898" s="25"/>
      <c r="BE3898" s="25"/>
      <c r="BF3898" s="25"/>
      <c r="BG3898" s="25"/>
      <c r="BH3898" s="25"/>
      <c r="BI3898" s="25"/>
      <c r="BJ3898" s="25"/>
      <c r="BK3898" s="25"/>
      <c r="BL3898" s="25"/>
      <c r="BM3898" s="25"/>
      <c r="BN3898" s="25"/>
      <c r="BO3898" s="25"/>
      <c r="BP3898" s="25"/>
      <c r="BQ3898" s="25"/>
      <c r="BR3898" s="25"/>
      <c r="BS3898" s="25"/>
      <c r="BT3898" s="25"/>
      <c r="BU3898" s="25"/>
      <c r="BV3898" s="25"/>
      <c r="BW3898" s="25"/>
      <c r="BX3898" s="25"/>
      <c r="BY3898" s="25"/>
      <c r="BZ3898" s="25"/>
      <c r="CA3898" s="25"/>
      <c r="CB3898" s="25"/>
      <c r="CC3898" s="25"/>
      <c r="CD3898" s="25"/>
      <c r="CE3898" s="25"/>
      <c r="CF3898" s="25"/>
      <c r="CG3898" s="25"/>
      <c r="CH3898" s="25"/>
      <c r="CI3898" s="25"/>
      <c r="CJ3898" s="25"/>
      <c r="CK3898" s="25"/>
      <c r="CL3898" s="25"/>
      <c r="CM3898" s="25"/>
      <c r="CN3898" s="25"/>
      <c r="CO3898" s="25"/>
      <c r="CP3898" s="25"/>
      <c r="CQ3898" s="25"/>
      <c r="CR3898" s="25"/>
      <c r="CS3898" s="25"/>
      <c r="CT3898" s="25"/>
      <c r="CU3898" s="25"/>
      <c r="CV3898" s="25"/>
      <c r="CW3898" s="25"/>
      <c r="CX3898" s="25"/>
      <c r="CY3898" s="25"/>
      <c r="CZ3898" s="25"/>
      <c r="DA3898" s="25"/>
      <c r="DB3898" s="25"/>
      <c r="DC3898" s="25"/>
      <c r="DD3898" s="25"/>
      <c r="DE3898" s="25"/>
      <c r="DF3898" s="25"/>
      <c r="DG3898" s="25"/>
      <c r="DH3898" s="25"/>
      <c r="DI3898" s="25"/>
      <c r="DJ3898" s="25"/>
      <c r="DK3898" s="25"/>
      <c r="DL3898" s="25"/>
      <c r="DM3898" s="25"/>
      <c r="DN3898" s="25"/>
      <c r="DO3898" s="25"/>
      <c r="DP3898" s="25"/>
      <c r="DQ3898" s="25"/>
      <c r="DR3898" s="25"/>
      <c r="DS3898" s="25"/>
      <c r="DT3898" s="25"/>
      <c r="DU3898" s="25"/>
      <c r="DV3898" s="25"/>
      <c r="DW3898" s="25"/>
      <c r="DX3898" s="25"/>
      <c r="DY3898" s="25"/>
      <c r="DZ3898" s="25"/>
      <c r="EA3898" s="25"/>
      <c r="EB3898" s="25"/>
      <c r="EC3898" s="25"/>
      <c r="ED3898" s="25"/>
      <c r="EE3898" s="25"/>
      <c r="EF3898" s="25"/>
      <c r="EG3898" s="25"/>
      <c r="EH3898" s="25"/>
      <c r="EI3898" s="25"/>
      <c r="EJ3898" s="25"/>
      <c r="EK3898" s="25"/>
      <c r="EL3898" s="25"/>
      <c r="EM3898" s="25"/>
      <c r="EN3898" s="25"/>
      <c r="EO3898" s="25"/>
      <c r="EP3898" s="25"/>
      <c r="EQ3898" s="25"/>
      <c r="ER3898" s="25"/>
      <c r="ES3898" s="25"/>
      <c r="ET3898" s="25"/>
      <c r="EU3898" s="25"/>
      <c r="EV3898" s="25"/>
      <c r="EW3898" s="25"/>
      <c r="EX3898" s="25"/>
      <c r="EY3898" s="25"/>
      <c r="EZ3898" s="25"/>
      <c r="FA3898" s="25"/>
      <c r="FB3898" s="25"/>
      <c r="FC3898" s="25"/>
      <c r="FD3898" s="25"/>
      <c r="FE3898" s="25"/>
      <c r="FF3898" s="25"/>
      <c r="FG3898" s="25"/>
      <c r="FH3898" s="25"/>
      <c r="FI3898" s="25"/>
      <c r="FJ3898" s="25"/>
      <c r="FK3898" s="25"/>
      <c r="FL3898" s="25"/>
      <c r="FM3898" s="25"/>
      <c r="FN3898" s="25"/>
      <c r="FO3898" s="25"/>
      <c r="FP3898" s="25"/>
      <c r="FQ3898" s="25"/>
      <c r="FR3898" s="25"/>
      <c r="FS3898" s="25"/>
      <c r="FT3898" s="25"/>
      <c r="FU3898" s="25"/>
      <c r="FV3898" s="25"/>
      <c r="FW3898" s="25"/>
      <c r="FX3898" s="25"/>
      <c r="FY3898" s="25"/>
      <c r="FZ3898" s="25"/>
      <c r="GA3898" s="25"/>
      <c r="GB3898" s="25"/>
      <c r="GC3898" s="25"/>
      <c r="GD3898" s="25"/>
      <c r="GE3898" s="25"/>
      <c r="GF3898" s="25"/>
      <c r="GG3898" s="25"/>
      <c r="GH3898" s="25"/>
      <c r="GI3898" s="25"/>
      <c r="GJ3898" s="25"/>
      <c r="GK3898" s="25"/>
      <c r="GL3898" s="25"/>
      <c r="GM3898" s="25"/>
      <c r="GN3898" s="25"/>
      <c r="GO3898" s="25"/>
      <c r="GP3898" s="25"/>
      <c r="GQ3898" s="25"/>
      <c r="GR3898" s="25"/>
      <c r="GS3898" s="25"/>
      <c r="GT3898" s="25"/>
      <c r="GU3898" s="25"/>
      <c r="GV3898" s="25"/>
      <c r="GW3898" s="25"/>
      <c r="GX3898" s="25"/>
      <c r="GY3898" s="25"/>
      <c r="GZ3898" s="25"/>
      <c r="HA3898" s="25"/>
      <c r="HB3898" s="25"/>
      <c r="HC3898" s="25"/>
      <c r="HD3898" s="25"/>
      <c r="HE3898" s="25"/>
      <c r="HF3898" s="25"/>
      <c r="HG3898" s="25"/>
      <c r="HH3898" s="25"/>
      <c r="HI3898" s="25"/>
      <c r="HJ3898" s="25"/>
      <c r="HK3898" s="25"/>
      <c r="HL3898" s="25"/>
      <c r="HM3898" s="25"/>
      <c r="HN3898" s="25"/>
      <c r="HO3898" s="25"/>
      <c r="HP3898" s="25"/>
      <c r="HQ3898" s="25"/>
      <c r="HR3898" s="25"/>
      <c r="HS3898" s="25"/>
      <c r="HT3898" s="25"/>
      <c r="HU3898" s="25"/>
      <c r="HV3898" s="25"/>
      <c r="HW3898" s="25"/>
      <c r="HX3898" s="25"/>
      <c r="HY3898" s="25"/>
      <c r="HZ3898" s="25"/>
      <c r="IA3898" s="25"/>
      <c r="IB3898" s="25"/>
      <c r="IC3898" s="25"/>
      <c r="ID3898" s="25"/>
      <c r="IE3898" s="25"/>
      <c r="IF3898" s="25"/>
      <c r="IG3898" s="25"/>
      <c r="IH3898" s="25"/>
      <c r="II3898" s="25"/>
      <c r="IJ3898" s="25"/>
      <c r="IK3898" s="25"/>
      <c r="IL3898" s="25"/>
      <c r="IM3898" s="25"/>
      <c r="IN3898" s="25"/>
      <c r="IO3898" s="25"/>
      <c r="IP3898" s="25"/>
      <c r="IQ3898" s="25"/>
      <c r="IR3898" s="25"/>
      <c r="IS3898" s="25"/>
      <c r="IT3898" s="25"/>
      <c r="IU3898" s="25"/>
      <c r="IV3898" s="25"/>
    </row>
    <row r="3899" spans="1:256">
      <c r="A3899" s="48"/>
      <c r="B3899" s="65"/>
      <c r="C3899" s="50"/>
      <c r="D3899" s="51"/>
      <c r="E3899" s="19"/>
      <c r="F3899" s="21"/>
      <c r="G3899" s="25"/>
      <c r="H3899" s="25"/>
      <c r="I3899" s="25"/>
      <c r="J3899" s="25"/>
      <c r="K3899" s="25"/>
      <c r="L3899" s="25"/>
      <c r="M3899" s="25"/>
      <c r="N3899" s="25"/>
      <c r="O3899" s="25"/>
      <c r="P3899" s="25"/>
      <c r="Q3899" s="25"/>
      <c r="R3899" s="25"/>
      <c r="S3899" s="25"/>
      <c r="T3899" s="25"/>
      <c r="U3899" s="25"/>
      <c r="V3899" s="25"/>
      <c r="W3899" s="25"/>
      <c r="X3899" s="25"/>
      <c r="Y3899" s="25"/>
      <c r="Z3899" s="25"/>
      <c r="AA3899" s="25"/>
      <c r="AB3899" s="25"/>
      <c r="AC3899" s="25"/>
      <c r="AD3899" s="25"/>
      <c r="AE3899" s="25"/>
      <c r="AF3899" s="25"/>
      <c r="AG3899" s="25"/>
      <c r="AH3899" s="25"/>
      <c r="AI3899" s="25"/>
      <c r="AJ3899" s="25"/>
      <c r="AK3899" s="25"/>
      <c r="AL3899" s="25"/>
      <c r="AM3899" s="25"/>
      <c r="AN3899" s="25"/>
      <c r="AO3899" s="25"/>
      <c r="AP3899" s="25"/>
      <c r="AQ3899" s="25"/>
      <c r="AR3899" s="25"/>
      <c r="AS3899" s="25"/>
      <c r="AT3899" s="25"/>
      <c r="AU3899" s="25"/>
      <c r="AV3899" s="25"/>
      <c r="AW3899" s="25"/>
      <c r="AX3899" s="25"/>
      <c r="AY3899" s="25"/>
      <c r="AZ3899" s="25"/>
      <c r="BA3899" s="25"/>
      <c r="BB3899" s="25"/>
      <c r="BC3899" s="25"/>
      <c r="BD3899" s="25"/>
      <c r="BE3899" s="25"/>
      <c r="BF3899" s="25"/>
      <c r="BG3899" s="25"/>
      <c r="BH3899" s="25"/>
      <c r="BI3899" s="25"/>
      <c r="BJ3899" s="25"/>
      <c r="BK3899" s="25"/>
      <c r="BL3899" s="25"/>
      <c r="BM3899" s="25"/>
      <c r="BN3899" s="25"/>
      <c r="BO3899" s="25"/>
      <c r="BP3899" s="25"/>
      <c r="BQ3899" s="25"/>
      <c r="BR3899" s="25"/>
      <c r="BS3899" s="25"/>
      <c r="BT3899" s="25"/>
      <c r="BU3899" s="25"/>
      <c r="BV3899" s="25"/>
      <c r="BW3899" s="25"/>
      <c r="BX3899" s="25"/>
      <c r="BY3899" s="25"/>
      <c r="BZ3899" s="25"/>
      <c r="CA3899" s="25"/>
      <c r="CB3899" s="25"/>
      <c r="CC3899" s="25"/>
      <c r="CD3899" s="25"/>
      <c r="CE3899" s="25"/>
      <c r="CF3899" s="25"/>
      <c r="CG3899" s="25"/>
      <c r="CH3899" s="25"/>
      <c r="CI3899" s="25"/>
      <c r="CJ3899" s="25"/>
      <c r="CK3899" s="25"/>
      <c r="CL3899" s="25"/>
      <c r="CM3899" s="25"/>
      <c r="CN3899" s="25"/>
      <c r="CO3899" s="25"/>
      <c r="CP3899" s="25"/>
      <c r="CQ3899" s="25"/>
      <c r="CR3899" s="25"/>
      <c r="CS3899" s="25"/>
      <c r="CT3899" s="25"/>
      <c r="CU3899" s="25"/>
      <c r="CV3899" s="25"/>
      <c r="CW3899" s="25"/>
      <c r="CX3899" s="25"/>
      <c r="CY3899" s="25"/>
      <c r="CZ3899" s="25"/>
      <c r="DA3899" s="25"/>
      <c r="DB3899" s="25"/>
      <c r="DC3899" s="25"/>
      <c r="DD3899" s="25"/>
      <c r="DE3899" s="25"/>
      <c r="DF3899" s="25"/>
      <c r="DG3899" s="25"/>
      <c r="DH3899" s="25"/>
      <c r="DI3899" s="25"/>
      <c r="DJ3899" s="25"/>
      <c r="DK3899" s="25"/>
      <c r="DL3899" s="25"/>
      <c r="DM3899" s="25"/>
      <c r="DN3899" s="25"/>
      <c r="DO3899" s="25"/>
      <c r="DP3899" s="25"/>
      <c r="DQ3899" s="25"/>
      <c r="DR3899" s="25"/>
      <c r="DS3899" s="25"/>
      <c r="DT3899" s="25"/>
      <c r="DU3899" s="25"/>
      <c r="DV3899" s="25"/>
      <c r="DW3899" s="25"/>
      <c r="DX3899" s="25"/>
      <c r="DY3899" s="25"/>
      <c r="DZ3899" s="25"/>
      <c r="EA3899" s="25"/>
      <c r="EB3899" s="25"/>
      <c r="EC3899" s="25"/>
      <c r="ED3899" s="25"/>
      <c r="EE3899" s="25"/>
      <c r="EF3899" s="25"/>
      <c r="EG3899" s="25"/>
      <c r="EH3899" s="25"/>
      <c r="EI3899" s="25"/>
      <c r="EJ3899" s="25"/>
      <c r="EK3899" s="25"/>
      <c r="EL3899" s="25"/>
      <c r="EM3899" s="25"/>
      <c r="EN3899" s="25"/>
      <c r="EO3899" s="25"/>
      <c r="EP3899" s="25"/>
      <c r="EQ3899" s="25"/>
      <c r="ER3899" s="25"/>
      <c r="ES3899" s="25"/>
      <c r="ET3899" s="25"/>
      <c r="EU3899" s="25"/>
      <c r="EV3899" s="25"/>
      <c r="EW3899" s="25"/>
      <c r="EX3899" s="25"/>
      <c r="EY3899" s="25"/>
      <c r="EZ3899" s="25"/>
      <c r="FA3899" s="25"/>
      <c r="FB3899" s="25"/>
      <c r="FC3899" s="25"/>
      <c r="FD3899" s="25"/>
      <c r="FE3899" s="25"/>
      <c r="FF3899" s="25"/>
      <c r="FG3899" s="25"/>
      <c r="FH3899" s="25"/>
      <c r="FI3899" s="25"/>
      <c r="FJ3899" s="25"/>
      <c r="FK3899" s="25"/>
      <c r="FL3899" s="25"/>
      <c r="FM3899" s="25"/>
      <c r="FN3899" s="25"/>
      <c r="FO3899" s="25"/>
      <c r="FP3899" s="25"/>
      <c r="FQ3899" s="25"/>
      <c r="FR3899" s="25"/>
      <c r="FS3899" s="25"/>
      <c r="FT3899" s="25"/>
      <c r="FU3899" s="25"/>
      <c r="FV3899" s="25"/>
      <c r="FW3899" s="25"/>
      <c r="FX3899" s="25"/>
      <c r="FY3899" s="25"/>
      <c r="FZ3899" s="25"/>
      <c r="GA3899" s="25"/>
      <c r="GB3899" s="25"/>
      <c r="GC3899" s="25"/>
      <c r="GD3899" s="25"/>
      <c r="GE3899" s="25"/>
      <c r="GF3899" s="25"/>
      <c r="GG3899" s="25"/>
      <c r="GH3899" s="25"/>
      <c r="GI3899" s="25"/>
      <c r="GJ3899" s="25"/>
      <c r="GK3899" s="25"/>
      <c r="GL3899" s="25"/>
      <c r="GM3899" s="25"/>
      <c r="GN3899" s="25"/>
      <c r="GO3899" s="25"/>
      <c r="GP3899" s="25"/>
      <c r="GQ3899" s="25"/>
      <c r="GR3899" s="25"/>
      <c r="GS3899" s="25"/>
      <c r="GT3899" s="25"/>
      <c r="GU3899" s="25"/>
      <c r="GV3899" s="25"/>
      <c r="GW3899" s="25"/>
      <c r="GX3899" s="25"/>
      <c r="GY3899" s="25"/>
      <c r="GZ3899" s="25"/>
      <c r="HA3899" s="25"/>
      <c r="HB3899" s="25"/>
      <c r="HC3899" s="25"/>
      <c r="HD3899" s="25"/>
      <c r="HE3899" s="25"/>
      <c r="HF3899" s="25"/>
      <c r="HG3899" s="25"/>
      <c r="HH3899" s="25"/>
      <c r="HI3899" s="25"/>
      <c r="HJ3899" s="25"/>
      <c r="HK3899" s="25"/>
      <c r="HL3899" s="25"/>
      <c r="HM3899" s="25"/>
      <c r="HN3899" s="25"/>
      <c r="HO3899" s="25"/>
      <c r="HP3899" s="25"/>
      <c r="HQ3899" s="25"/>
      <c r="HR3899" s="25"/>
      <c r="HS3899" s="25"/>
      <c r="HT3899" s="25"/>
      <c r="HU3899" s="25"/>
      <c r="HV3899" s="25"/>
      <c r="HW3899" s="25"/>
      <c r="HX3899" s="25"/>
      <c r="HY3899" s="25"/>
      <c r="HZ3899" s="25"/>
      <c r="IA3899" s="25"/>
      <c r="IB3899" s="25"/>
      <c r="IC3899" s="25"/>
      <c r="ID3899" s="25"/>
      <c r="IE3899" s="25"/>
      <c r="IF3899" s="25"/>
      <c r="IG3899" s="25"/>
      <c r="IH3899" s="25"/>
      <c r="II3899" s="25"/>
      <c r="IJ3899" s="25"/>
      <c r="IK3899" s="25"/>
      <c r="IL3899" s="25"/>
      <c r="IM3899" s="25"/>
      <c r="IN3899" s="25"/>
      <c r="IO3899" s="25"/>
      <c r="IP3899" s="25"/>
      <c r="IQ3899" s="25"/>
      <c r="IR3899" s="25"/>
      <c r="IS3899" s="25"/>
      <c r="IT3899" s="25"/>
      <c r="IU3899" s="25"/>
      <c r="IV3899" s="25"/>
    </row>
    <row r="3900" spans="1:256">
      <c r="A3900" s="48"/>
      <c r="B3900" s="65"/>
      <c r="C3900" s="50"/>
      <c r="D3900" s="51"/>
      <c r="E3900" s="19"/>
      <c r="F3900" s="21"/>
      <c r="G3900" s="25"/>
      <c r="H3900" s="25"/>
      <c r="I3900" s="25"/>
      <c r="J3900" s="25"/>
      <c r="K3900" s="25"/>
      <c r="L3900" s="25"/>
      <c r="M3900" s="25"/>
      <c r="N3900" s="25"/>
      <c r="O3900" s="25"/>
      <c r="P3900" s="25"/>
      <c r="Q3900" s="25"/>
      <c r="R3900" s="25"/>
      <c r="S3900" s="25"/>
      <c r="T3900" s="25"/>
      <c r="U3900" s="25"/>
      <c r="V3900" s="25"/>
      <c r="W3900" s="25"/>
      <c r="X3900" s="25"/>
      <c r="Y3900" s="25"/>
      <c r="Z3900" s="25"/>
      <c r="AA3900" s="25"/>
      <c r="AB3900" s="25"/>
      <c r="AC3900" s="25"/>
      <c r="AD3900" s="25"/>
      <c r="AE3900" s="25"/>
      <c r="AF3900" s="25"/>
      <c r="AG3900" s="25"/>
      <c r="AH3900" s="25"/>
      <c r="AI3900" s="25"/>
      <c r="AJ3900" s="25"/>
      <c r="AK3900" s="25"/>
      <c r="AL3900" s="25"/>
      <c r="AM3900" s="25"/>
      <c r="AN3900" s="25"/>
      <c r="AO3900" s="25"/>
      <c r="AP3900" s="25"/>
      <c r="AQ3900" s="25"/>
      <c r="AR3900" s="25"/>
      <c r="AS3900" s="25"/>
      <c r="AT3900" s="25"/>
      <c r="AU3900" s="25"/>
      <c r="AV3900" s="25"/>
      <c r="AW3900" s="25"/>
      <c r="AX3900" s="25"/>
      <c r="AY3900" s="25"/>
      <c r="AZ3900" s="25"/>
      <c r="BA3900" s="25"/>
      <c r="BB3900" s="25"/>
      <c r="BC3900" s="25"/>
      <c r="BD3900" s="25"/>
      <c r="BE3900" s="25"/>
      <c r="BF3900" s="25"/>
      <c r="BG3900" s="25"/>
      <c r="BH3900" s="25"/>
      <c r="BI3900" s="25"/>
      <c r="BJ3900" s="25"/>
      <c r="BK3900" s="25"/>
      <c r="BL3900" s="25"/>
      <c r="BM3900" s="25"/>
      <c r="BN3900" s="25"/>
      <c r="BO3900" s="25"/>
      <c r="BP3900" s="25"/>
      <c r="BQ3900" s="25"/>
      <c r="BR3900" s="25"/>
      <c r="BS3900" s="25"/>
      <c r="BT3900" s="25"/>
      <c r="BU3900" s="25"/>
      <c r="BV3900" s="25"/>
      <c r="BW3900" s="25"/>
      <c r="BX3900" s="25"/>
      <c r="BY3900" s="25"/>
      <c r="BZ3900" s="25"/>
      <c r="CA3900" s="25"/>
      <c r="CB3900" s="25"/>
      <c r="CC3900" s="25"/>
      <c r="CD3900" s="25"/>
      <c r="CE3900" s="25"/>
      <c r="CF3900" s="25"/>
      <c r="CG3900" s="25"/>
      <c r="CH3900" s="25"/>
      <c r="CI3900" s="25"/>
      <c r="CJ3900" s="25"/>
      <c r="CK3900" s="25"/>
      <c r="CL3900" s="25"/>
      <c r="CM3900" s="25"/>
      <c r="CN3900" s="25"/>
      <c r="CO3900" s="25"/>
      <c r="CP3900" s="25"/>
      <c r="CQ3900" s="25"/>
      <c r="CR3900" s="25"/>
      <c r="CS3900" s="25"/>
      <c r="CT3900" s="25"/>
      <c r="CU3900" s="25"/>
      <c r="CV3900" s="25"/>
      <c r="CW3900" s="25"/>
      <c r="CX3900" s="25"/>
      <c r="CY3900" s="25"/>
      <c r="CZ3900" s="25"/>
      <c r="DA3900" s="25"/>
      <c r="DB3900" s="25"/>
      <c r="DC3900" s="25"/>
      <c r="DD3900" s="25"/>
      <c r="DE3900" s="25"/>
      <c r="DF3900" s="25"/>
      <c r="DG3900" s="25"/>
      <c r="DH3900" s="25"/>
      <c r="DI3900" s="25"/>
      <c r="DJ3900" s="25"/>
      <c r="DK3900" s="25"/>
      <c r="DL3900" s="25"/>
      <c r="DM3900" s="25"/>
      <c r="DN3900" s="25"/>
      <c r="DO3900" s="25"/>
      <c r="DP3900" s="25"/>
      <c r="DQ3900" s="25"/>
      <c r="DR3900" s="25"/>
      <c r="DS3900" s="25"/>
      <c r="DT3900" s="25"/>
      <c r="DU3900" s="25"/>
      <c r="DV3900" s="25"/>
      <c r="DW3900" s="25"/>
      <c r="DX3900" s="25"/>
      <c r="DY3900" s="25"/>
      <c r="DZ3900" s="25"/>
      <c r="EA3900" s="25"/>
      <c r="EB3900" s="25"/>
      <c r="EC3900" s="25"/>
      <c r="ED3900" s="25"/>
      <c r="EE3900" s="25"/>
      <c r="EF3900" s="25"/>
      <c r="EG3900" s="25"/>
      <c r="EH3900" s="25"/>
      <c r="EI3900" s="25"/>
      <c r="EJ3900" s="25"/>
      <c r="EK3900" s="25"/>
      <c r="EL3900" s="25"/>
      <c r="EM3900" s="25"/>
      <c r="EN3900" s="25"/>
      <c r="EO3900" s="25"/>
      <c r="EP3900" s="25"/>
      <c r="EQ3900" s="25"/>
      <c r="ER3900" s="25"/>
      <c r="ES3900" s="25"/>
      <c r="ET3900" s="25"/>
      <c r="EU3900" s="25"/>
      <c r="EV3900" s="25"/>
      <c r="EW3900" s="25"/>
      <c r="EX3900" s="25"/>
      <c r="EY3900" s="25"/>
      <c r="EZ3900" s="25"/>
      <c r="FA3900" s="25"/>
      <c r="FB3900" s="25"/>
      <c r="FC3900" s="25"/>
      <c r="FD3900" s="25"/>
      <c r="FE3900" s="25"/>
      <c r="FF3900" s="25"/>
      <c r="FG3900" s="25"/>
      <c r="FH3900" s="25"/>
      <c r="FI3900" s="25"/>
      <c r="FJ3900" s="25"/>
      <c r="FK3900" s="25"/>
      <c r="FL3900" s="25"/>
      <c r="FM3900" s="25"/>
      <c r="FN3900" s="25"/>
      <c r="FO3900" s="25"/>
      <c r="FP3900" s="25"/>
      <c r="FQ3900" s="25"/>
      <c r="FR3900" s="25"/>
      <c r="FS3900" s="25"/>
      <c r="FT3900" s="25"/>
      <c r="FU3900" s="25"/>
      <c r="FV3900" s="25"/>
      <c r="FW3900" s="25"/>
      <c r="FX3900" s="25"/>
      <c r="FY3900" s="25"/>
      <c r="FZ3900" s="25"/>
      <c r="GA3900" s="25"/>
      <c r="GB3900" s="25"/>
      <c r="GC3900" s="25"/>
      <c r="GD3900" s="25"/>
      <c r="GE3900" s="25"/>
      <c r="GF3900" s="25"/>
      <c r="GG3900" s="25"/>
      <c r="GH3900" s="25"/>
      <c r="GI3900" s="25"/>
      <c r="GJ3900" s="25"/>
      <c r="GK3900" s="25"/>
      <c r="GL3900" s="25"/>
      <c r="GM3900" s="25"/>
      <c r="GN3900" s="25"/>
      <c r="GO3900" s="25"/>
      <c r="GP3900" s="25"/>
      <c r="GQ3900" s="25"/>
      <c r="GR3900" s="25"/>
      <c r="GS3900" s="25"/>
      <c r="GT3900" s="25"/>
      <c r="GU3900" s="25"/>
      <c r="GV3900" s="25"/>
      <c r="GW3900" s="25"/>
      <c r="GX3900" s="25"/>
      <c r="GY3900" s="25"/>
      <c r="GZ3900" s="25"/>
      <c r="HA3900" s="25"/>
      <c r="HB3900" s="25"/>
      <c r="HC3900" s="25"/>
      <c r="HD3900" s="25"/>
      <c r="HE3900" s="25"/>
      <c r="HF3900" s="25"/>
      <c r="HG3900" s="25"/>
      <c r="HH3900" s="25"/>
      <c r="HI3900" s="25"/>
      <c r="HJ3900" s="25"/>
      <c r="HK3900" s="25"/>
      <c r="HL3900" s="25"/>
      <c r="HM3900" s="25"/>
      <c r="HN3900" s="25"/>
      <c r="HO3900" s="25"/>
      <c r="HP3900" s="25"/>
      <c r="HQ3900" s="25"/>
      <c r="HR3900" s="25"/>
      <c r="HS3900" s="25"/>
      <c r="HT3900" s="25"/>
      <c r="HU3900" s="25"/>
      <c r="HV3900" s="25"/>
      <c r="HW3900" s="25"/>
      <c r="HX3900" s="25"/>
      <c r="HY3900" s="25"/>
      <c r="HZ3900" s="25"/>
      <c r="IA3900" s="25"/>
      <c r="IB3900" s="25"/>
      <c r="IC3900" s="25"/>
      <c r="ID3900" s="25"/>
      <c r="IE3900" s="25"/>
      <c r="IF3900" s="25"/>
      <c r="IG3900" s="25"/>
      <c r="IH3900" s="25"/>
      <c r="II3900" s="25"/>
      <c r="IJ3900" s="25"/>
      <c r="IK3900" s="25"/>
      <c r="IL3900" s="25"/>
      <c r="IM3900" s="25"/>
      <c r="IN3900" s="25"/>
      <c r="IO3900" s="25"/>
      <c r="IP3900" s="25"/>
      <c r="IQ3900" s="25"/>
      <c r="IR3900" s="25"/>
      <c r="IS3900" s="25"/>
      <c r="IT3900" s="25"/>
      <c r="IU3900" s="25"/>
      <c r="IV3900" s="25"/>
    </row>
    <row r="3901" spans="1:256">
      <c r="A3901" s="48"/>
      <c r="B3901" s="65"/>
      <c r="C3901" s="50"/>
      <c r="D3901" s="51"/>
      <c r="E3901" s="19"/>
      <c r="F3901" s="21"/>
      <c r="G3901" s="25"/>
      <c r="H3901" s="25"/>
      <c r="I3901" s="25"/>
      <c r="J3901" s="25"/>
      <c r="K3901" s="25"/>
      <c r="L3901" s="25"/>
      <c r="M3901" s="25"/>
      <c r="N3901" s="25"/>
      <c r="O3901" s="25"/>
      <c r="P3901" s="25"/>
      <c r="Q3901" s="25"/>
      <c r="R3901" s="25"/>
      <c r="S3901" s="25"/>
      <c r="T3901" s="25"/>
      <c r="U3901" s="25"/>
      <c r="V3901" s="25"/>
      <c r="W3901" s="25"/>
      <c r="X3901" s="25"/>
      <c r="Y3901" s="25"/>
      <c r="Z3901" s="25"/>
      <c r="AA3901" s="25"/>
      <c r="AB3901" s="25"/>
      <c r="AC3901" s="25"/>
      <c r="AD3901" s="25"/>
      <c r="AE3901" s="25"/>
      <c r="AF3901" s="25"/>
      <c r="AG3901" s="25"/>
      <c r="AH3901" s="25"/>
      <c r="AI3901" s="25"/>
      <c r="AJ3901" s="25"/>
      <c r="AK3901" s="25"/>
      <c r="AL3901" s="25"/>
      <c r="AM3901" s="25"/>
      <c r="AN3901" s="25"/>
      <c r="AO3901" s="25"/>
      <c r="AP3901" s="25"/>
      <c r="AQ3901" s="25"/>
      <c r="AR3901" s="25"/>
      <c r="AS3901" s="25"/>
      <c r="AT3901" s="25"/>
      <c r="AU3901" s="25"/>
      <c r="AV3901" s="25"/>
      <c r="AW3901" s="25"/>
      <c r="AX3901" s="25"/>
      <c r="AY3901" s="25"/>
      <c r="AZ3901" s="25"/>
      <c r="BA3901" s="25"/>
      <c r="BB3901" s="25"/>
      <c r="BC3901" s="25"/>
      <c r="BD3901" s="25"/>
      <c r="BE3901" s="25"/>
      <c r="BF3901" s="25"/>
      <c r="BG3901" s="25"/>
      <c r="BH3901" s="25"/>
      <c r="BI3901" s="25"/>
      <c r="BJ3901" s="25"/>
      <c r="BK3901" s="25"/>
      <c r="BL3901" s="25"/>
      <c r="BM3901" s="25"/>
      <c r="BN3901" s="25"/>
      <c r="BO3901" s="25"/>
      <c r="BP3901" s="25"/>
      <c r="BQ3901" s="25"/>
      <c r="BR3901" s="25"/>
      <c r="BS3901" s="25"/>
      <c r="BT3901" s="25"/>
      <c r="BU3901" s="25"/>
      <c r="BV3901" s="25"/>
      <c r="BW3901" s="25"/>
      <c r="BX3901" s="25"/>
      <c r="BY3901" s="25"/>
      <c r="BZ3901" s="25"/>
      <c r="CA3901" s="25"/>
      <c r="CB3901" s="25"/>
      <c r="CC3901" s="25"/>
      <c r="CD3901" s="25"/>
      <c r="CE3901" s="25"/>
      <c r="CF3901" s="25"/>
      <c r="CG3901" s="25"/>
      <c r="CH3901" s="25"/>
      <c r="CI3901" s="25"/>
      <c r="CJ3901" s="25"/>
      <c r="CK3901" s="25"/>
      <c r="CL3901" s="25"/>
      <c r="CM3901" s="25"/>
      <c r="CN3901" s="25"/>
      <c r="CO3901" s="25"/>
      <c r="CP3901" s="25"/>
      <c r="CQ3901" s="25"/>
      <c r="CR3901" s="25"/>
      <c r="CS3901" s="25"/>
      <c r="CT3901" s="25"/>
      <c r="CU3901" s="25"/>
      <c r="CV3901" s="25"/>
      <c r="CW3901" s="25"/>
      <c r="CX3901" s="25"/>
      <c r="CY3901" s="25"/>
      <c r="CZ3901" s="25"/>
      <c r="DA3901" s="25"/>
      <c r="DB3901" s="25"/>
      <c r="DC3901" s="25"/>
      <c r="DD3901" s="25"/>
      <c r="DE3901" s="25"/>
      <c r="DF3901" s="25"/>
      <c r="DG3901" s="25"/>
      <c r="DH3901" s="25"/>
      <c r="DI3901" s="25"/>
      <c r="DJ3901" s="25"/>
      <c r="DK3901" s="25"/>
      <c r="DL3901" s="25"/>
      <c r="DM3901" s="25"/>
      <c r="DN3901" s="25"/>
      <c r="DO3901" s="25"/>
      <c r="DP3901" s="25"/>
      <c r="DQ3901" s="25"/>
      <c r="DR3901" s="25"/>
      <c r="DS3901" s="25"/>
      <c r="DT3901" s="25"/>
      <c r="DU3901" s="25"/>
      <c r="DV3901" s="25"/>
      <c r="DW3901" s="25"/>
      <c r="DX3901" s="25"/>
      <c r="DY3901" s="25"/>
      <c r="DZ3901" s="25"/>
      <c r="EA3901" s="25"/>
      <c r="EB3901" s="25"/>
      <c r="EC3901" s="25"/>
      <c r="ED3901" s="25"/>
      <c r="EE3901" s="25"/>
      <c r="EF3901" s="25"/>
      <c r="EG3901" s="25"/>
      <c r="EH3901" s="25"/>
      <c r="EI3901" s="25"/>
      <c r="EJ3901" s="25"/>
      <c r="EK3901" s="25"/>
      <c r="EL3901" s="25"/>
      <c r="EM3901" s="25"/>
      <c r="EN3901" s="25"/>
      <c r="EO3901" s="25"/>
      <c r="EP3901" s="25"/>
      <c r="EQ3901" s="25"/>
      <c r="ER3901" s="25"/>
      <c r="ES3901" s="25"/>
      <c r="ET3901" s="25"/>
      <c r="EU3901" s="25"/>
      <c r="EV3901" s="25"/>
      <c r="EW3901" s="25"/>
      <c r="EX3901" s="25"/>
      <c r="EY3901" s="25"/>
      <c r="EZ3901" s="25"/>
      <c r="FA3901" s="25"/>
      <c r="FB3901" s="25"/>
      <c r="FC3901" s="25"/>
      <c r="FD3901" s="25"/>
      <c r="FE3901" s="25"/>
      <c r="FF3901" s="25"/>
      <c r="FG3901" s="25"/>
      <c r="FH3901" s="25"/>
      <c r="FI3901" s="25"/>
      <c r="FJ3901" s="25"/>
      <c r="FK3901" s="25"/>
      <c r="FL3901" s="25"/>
      <c r="FM3901" s="25"/>
      <c r="FN3901" s="25"/>
      <c r="FO3901" s="25"/>
      <c r="FP3901" s="25"/>
      <c r="FQ3901" s="25"/>
      <c r="FR3901" s="25"/>
      <c r="FS3901" s="25"/>
      <c r="FT3901" s="25"/>
      <c r="FU3901" s="25"/>
      <c r="FV3901" s="25"/>
      <c r="FW3901" s="25"/>
      <c r="FX3901" s="25"/>
      <c r="FY3901" s="25"/>
      <c r="FZ3901" s="25"/>
      <c r="GA3901" s="25"/>
      <c r="GB3901" s="25"/>
      <c r="GC3901" s="25"/>
      <c r="GD3901" s="25"/>
      <c r="GE3901" s="25"/>
      <c r="GF3901" s="25"/>
      <c r="GG3901" s="25"/>
      <c r="GH3901" s="25"/>
      <c r="GI3901" s="25"/>
      <c r="GJ3901" s="25"/>
      <c r="GK3901" s="25"/>
      <c r="GL3901" s="25"/>
      <c r="GM3901" s="25"/>
      <c r="GN3901" s="25"/>
      <c r="GO3901" s="25"/>
      <c r="GP3901" s="25"/>
      <c r="GQ3901" s="25"/>
      <c r="GR3901" s="25"/>
      <c r="GS3901" s="25"/>
      <c r="GT3901" s="25"/>
      <c r="GU3901" s="25"/>
      <c r="GV3901" s="25"/>
      <c r="GW3901" s="25"/>
      <c r="GX3901" s="25"/>
      <c r="GY3901" s="25"/>
      <c r="GZ3901" s="25"/>
      <c r="HA3901" s="25"/>
      <c r="HB3901" s="25"/>
      <c r="HC3901" s="25"/>
      <c r="HD3901" s="25"/>
      <c r="HE3901" s="25"/>
      <c r="HF3901" s="25"/>
      <c r="HG3901" s="25"/>
      <c r="HH3901" s="25"/>
      <c r="HI3901" s="25"/>
      <c r="HJ3901" s="25"/>
      <c r="HK3901" s="25"/>
      <c r="HL3901" s="25"/>
      <c r="HM3901" s="25"/>
      <c r="HN3901" s="25"/>
      <c r="HO3901" s="25"/>
      <c r="HP3901" s="25"/>
      <c r="HQ3901" s="25"/>
      <c r="HR3901" s="25"/>
      <c r="HS3901" s="25"/>
      <c r="HT3901" s="25"/>
      <c r="HU3901" s="25"/>
      <c r="HV3901" s="25"/>
      <c r="HW3901" s="25"/>
      <c r="HX3901" s="25"/>
      <c r="HY3901" s="25"/>
      <c r="HZ3901" s="25"/>
      <c r="IA3901" s="25"/>
      <c r="IB3901" s="25"/>
      <c r="IC3901" s="25"/>
      <c r="ID3901" s="25"/>
      <c r="IE3901" s="25"/>
      <c r="IF3901" s="25"/>
      <c r="IG3901" s="25"/>
      <c r="IH3901" s="25"/>
      <c r="II3901" s="25"/>
      <c r="IJ3901" s="25"/>
      <c r="IK3901" s="25"/>
      <c r="IL3901" s="25"/>
      <c r="IM3901" s="25"/>
      <c r="IN3901" s="25"/>
      <c r="IO3901" s="25"/>
      <c r="IP3901" s="25"/>
      <c r="IQ3901" s="25"/>
      <c r="IR3901" s="25"/>
      <c r="IS3901" s="25"/>
      <c r="IT3901" s="25"/>
      <c r="IU3901" s="25"/>
      <c r="IV3901" s="25"/>
    </row>
    <row r="3902" spans="1:256">
      <c r="A3902" s="48"/>
      <c r="B3902" s="65"/>
      <c r="C3902" s="50"/>
      <c r="D3902" s="51"/>
      <c r="E3902" s="19"/>
      <c r="F3902" s="21"/>
      <c r="G3902" s="25"/>
      <c r="H3902" s="25"/>
      <c r="I3902" s="25"/>
      <c r="J3902" s="25"/>
      <c r="K3902" s="25"/>
      <c r="L3902" s="25"/>
      <c r="M3902" s="25"/>
      <c r="N3902" s="25"/>
      <c r="O3902" s="25"/>
      <c r="P3902" s="25"/>
      <c r="Q3902" s="25"/>
      <c r="R3902" s="25"/>
      <c r="S3902" s="25"/>
      <c r="T3902" s="25"/>
      <c r="U3902" s="25"/>
      <c r="V3902" s="25"/>
      <c r="W3902" s="25"/>
      <c r="X3902" s="25"/>
      <c r="Y3902" s="25"/>
      <c r="Z3902" s="25"/>
      <c r="AA3902" s="25"/>
      <c r="AB3902" s="25"/>
      <c r="AC3902" s="25"/>
      <c r="AD3902" s="25"/>
      <c r="AE3902" s="25"/>
      <c r="AF3902" s="25"/>
      <c r="AG3902" s="25"/>
      <c r="AH3902" s="25"/>
      <c r="AI3902" s="25"/>
      <c r="AJ3902" s="25"/>
      <c r="AK3902" s="25"/>
      <c r="AL3902" s="25"/>
      <c r="AM3902" s="25"/>
      <c r="AN3902" s="25"/>
      <c r="AO3902" s="25"/>
      <c r="AP3902" s="25"/>
      <c r="AQ3902" s="25"/>
      <c r="AR3902" s="25"/>
      <c r="AS3902" s="25"/>
      <c r="AT3902" s="25"/>
      <c r="AU3902" s="25"/>
      <c r="AV3902" s="25"/>
      <c r="AW3902" s="25"/>
      <c r="AX3902" s="25"/>
      <c r="AY3902" s="25"/>
      <c r="AZ3902" s="25"/>
      <c r="BA3902" s="25"/>
      <c r="BB3902" s="25"/>
      <c r="BC3902" s="25"/>
      <c r="BD3902" s="25"/>
      <c r="BE3902" s="25"/>
      <c r="BF3902" s="25"/>
      <c r="BG3902" s="25"/>
      <c r="BH3902" s="25"/>
      <c r="BI3902" s="25"/>
      <c r="BJ3902" s="25"/>
      <c r="BK3902" s="25"/>
      <c r="BL3902" s="25"/>
      <c r="BM3902" s="25"/>
      <c r="BN3902" s="25"/>
      <c r="BO3902" s="25"/>
      <c r="BP3902" s="25"/>
      <c r="BQ3902" s="25"/>
      <c r="BR3902" s="25"/>
      <c r="BS3902" s="25"/>
      <c r="BT3902" s="25"/>
      <c r="BU3902" s="25"/>
      <c r="BV3902" s="25"/>
      <c r="BW3902" s="25"/>
      <c r="BX3902" s="25"/>
      <c r="BY3902" s="25"/>
      <c r="BZ3902" s="25"/>
      <c r="CA3902" s="25"/>
      <c r="CB3902" s="25"/>
      <c r="CC3902" s="25"/>
      <c r="CD3902" s="25"/>
      <c r="CE3902" s="25"/>
      <c r="CF3902" s="25"/>
      <c r="CG3902" s="25"/>
      <c r="CH3902" s="25"/>
      <c r="CI3902" s="25"/>
      <c r="CJ3902" s="25"/>
      <c r="CK3902" s="25"/>
      <c r="CL3902" s="25"/>
      <c r="CM3902" s="25"/>
      <c r="CN3902" s="25"/>
      <c r="CO3902" s="25"/>
      <c r="CP3902" s="25"/>
      <c r="CQ3902" s="25"/>
      <c r="CR3902" s="25"/>
      <c r="CS3902" s="25"/>
      <c r="CT3902" s="25"/>
      <c r="CU3902" s="25"/>
      <c r="CV3902" s="25"/>
      <c r="CW3902" s="25"/>
      <c r="CX3902" s="25"/>
      <c r="CY3902" s="25"/>
      <c r="CZ3902" s="25"/>
      <c r="DA3902" s="25"/>
      <c r="DB3902" s="25"/>
      <c r="DC3902" s="25"/>
      <c r="DD3902" s="25"/>
      <c r="DE3902" s="25"/>
      <c r="DF3902" s="25"/>
      <c r="DG3902" s="25"/>
      <c r="DH3902" s="25"/>
      <c r="DI3902" s="25"/>
      <c r="DJ3902" s="25"/>
      <c r="DK3902" s="25"/>
      <c r="DL3902" s="25"/>
      <c r="DM3902" s="25"/>
      <c r="DN3902" s="25"/>
      <c r="DO3902" s="25"/>
      <c r="DP3902" s="25"/>
      <c r="DQ3902" s="25"/>
      <c r="DR3902" s="25"/>
      <c r="DS3902" s="25"/>
      <c r="DT3902" s="25"/>
      <c r="DU3902" s="25"/>
      <c r="DV3902" s="25"/>
      <c r="DW3902" s="25"/>
      <c r="DX3902" s="25"/>
      <c r="DY3902" s="25"/>
      <c r="DZ3902" s="25"/>
      <c r="EA3902" s="25"/>
      <c r="EB3902" s="25"/>
      <c r="EC3902" s="25"/>
      <c r="ED3902" s="25"/>
      <c r="EE3902" s="25"/>
      <c r="EF3902" s="25"/>
      <c r="EG3902" s="25"/>
      <c r="EH3902" s="25"/>
      <c r="EI3902" s="25"/>
      <c r="EJ3902" s="25"/>
      <c r="EK3902" s="25"/>
      <c r="EL3902" s="25"/>
      <c r="EM3902" s="25"/>
      <c r="EN3902" s="25"/>
      <c r="EO3902" s="25"/>
      <c r="EP3902" s="25"/>
      <c r="EQ3902" s="25"/>
      <c r="ER3902" s="25"/>
      <c r="ES3902" s="25"/>
      <c r="ET3902" s="25"/>
      <c r="EU3902" s="25"/>
      <c r="EV3902" s="25"/>
      <c r="EW3902" s="25"/>
      <c r="EX3902" s="25"/>
      <c r="EY3902" s="25"/>
      <c r="EZ3902" s="25"/>
      <c r="FA3902" s="25"/>
      <c r="FB3902" s="25"/>
      <c r="FC3902" s="25"/>
      <c r="FD3902" s="25"/>
      <c r="FE3902" s="25"/>
      <c r="FF3902" s="25"/>
      <c r="FG3902" s="25"/>
      <c r="FH3902" s="25"/>
      <c r="FI3902" s="25"/>
      <c r="FJ3902" s="25"/>
      <c r="FK3902" s="25"/>
      <c r="FL3902" s="25"/>
      <c r="FM3902" s="25"/>
      <c r="FN3902" s="25"/>
      <c r="FO3902" s="25"/>
      <c r="FP3902" s="25"/>
      <c r="FQ3902" s="25"/>
      <c r="FR3902" s="25"/>
      <c r="FS3902" s="25"/>
      <c r="FT3902" s="25"/>
      <c r="FU3902" s="25"/>
      <c r="FV3902" s="25"/>
      <c r="FW3902" s="25"/>
      <c r="FX3902" s="25"/>
      <c r="FY3902" s="25"/>
      <c r="FZ3902" s="25"/>
      <c r="GA3902" s="25"/>
      <c r="GB3902" s="25"/>
      <c r="GC3902" s="25"/>
      <c r="GD3902" s="25"/>
      <c r="GE3902" s="25"/>
      <c r="GF3902" s="25"/>
      <c r="GG3902" s="25"/>
      <c r="GH3902" s="25"/>
      <c r="GI3902" s="25"/>
      <c r="GJ3902" s="25"/>
      <c r="GK3902" s="25"/>
      <c r="GL3902" s="25"/>
      <c r="GM3902" s="25"/>
      <c r="GN3902" s="25"/>
      <c r="GO3902" s="25"/>
      <c r="GP3902" s="25"/>
      <c r="GQ3902" s="25"/>
      <c r="GR3902" s="25"/>
      <c r="GS3902" s="25"/>
      <c r="GT3902" s="25"/>
      <c r="GU3902" s="25"/>
      <c r="GV3902" s="25"/>
      <c r="GW3902" s="25"/>
      <c r="GX3902" s="25"/>
      <c r="GY3902" s="25"/>
      <c r="GZ3902" s="25"/>
      <c r="HA3902" s="25"/>
      <c r="HB3902" s="25"/>
      <c r="HC3902" s="25"/>
      <c r="HD3902" s="25"/>
      <c r="HE3902" s="25"/>
      <c r="HF3902" s="25"/>
      <c r="HG3902" s="25"/>
      <c r="HH3902" s="25"/>
      <c r="HI3902" s="25"/>
      <c r="HJ3902" s="25"/>
      <c r="HK3902" s="25"/>
      <c r="HL3902" s="25"/>
      <c r="HM3902" s="25"/>
      <c r="HN3902" s="25"/>
      <c r="HO3902" s="25"/>
      <c r="HP3902" s="25"/>
      <c r="HQ3902" s="25"/>
      <c r="HR3902" s="25"/>
      <c r="HS3902" s="25"/>
      <c r="HT3902" s="25"/>
      <c r="HU3902" s="25"/>
      <c r="HV3902" s="25"/>
      <c r="HW3902" s="25"/>
      <c r="HX3902" s="25"/>
      <c r="HY3902" s="25"/>
      <c r="HZ3902" s="25"/>
      <c r="IA3902" s="25"/>
      <c r="IB3902" s="25"/>
      <c r="IC3902" s="25"/>
      <c r="ID3902" s="25"/>
      <c r="IE3902" s="25"/>
      <c r="IF3902" s="25"/>
      <c r="IG3902" s="25"/>
      <c r="IH3902" s="25"/>
      <c r="II3902" s="25"/>
      <c r="IJ3902" s="25"/>
      <c r="IK3902" s="25"/>
      <c r="IL3902" s="25"/>
      <c r="IM3902" s="25"/>
      <c r="IN3902" s="25"/>
      <c r="IO3902" s="25"/>
      <c r="IP3902" s="25"/>
      <c r="IQ3902" s="25"/>
      <c r="IR3902" s="25"/>
      <c r="IS3902" s="25"/>
      <c r="IT3902" s="25"/>
      <c r="IU3902" s="25"/>
      <c r="IV3902" s="25"/>
    </row>
    <row r="3903" spans="1:256">
      <c r="A3903" s="48"/>
      <c r="B3903" s="65"/>
      <c r="C3903" s="50"/>
      <c r="D3903" s="51"/>
      <c r="E3903" s="19"/>
      <c r="F3903" s="21"/>
      <c r="G3903" s="25"/>
      <c r="H3903" s="25"/>
      <c r="I3903" s="25"/>
      <c r="J3903" s="25"/>
      <c r="K3903" s="25"/>
      <c r="L3903" s="25"/>
      <c r="M3903" s="25"/>
      <c r="N3903" s="25"/>
      <c r="O3903" s="25"/>
      <c r="P3903" s="25"/>
      <c r="Q3903" s="25"/>
      <c r="R3903" s="25"/>
      <c r="S3903" s="25"/>
      <c r="T3903" s="25"/>
      <c r="U3903" s="25"/>
      <c r="V3903" s="25"/>
      <c r="W3903" s="25"/>
      <c r="X3903" s="25"/>
      <c r="Y3903" s="25"/>
      <c r="Z3903" s="25"/>
      <c r="AA3903" s="25"/>
      <c r="AB3903" s="25"/>
      <c r="AC3903" s="25"/>
      <c r="AD3903" s="25"/>
      <c r="AE3903" s="25"/>
      <c r="AF3903" s="25"/>
      <c r="AG3903" s="25"/>
      <c r="AH3903" s="25"/>
      <c r="AI3903" s="25"/>
      <c r="AJ3903" s="25"/>
      <c r="AK3903" s="25"/>
      <c r="AL3903" s="25"/>
      <c r="AM3903" s="25"/>
      <c r="AN3903" s="25"/>
      <c r="AO3903" s="25"/>
      <c r="AP3903" s="25"/>
      <c r="AQ3903" s="25"/>
      <c r="AR3903" s="25"/>
      <c r="AS3903" s="25"/>
      <c r="AT3903" s="25"/>
      <c r="AU3903" s="25"/>
      <c r="AV3903" s="25"/>
      <c r="AW3903" s="25"/>
      <c r="AX3903" s="25"/>
      <c r="AY3903" s="25"/>
      <c r="AZ3903" s="25"/>
      <c r="BA3903" s="25"/>
      <c r="BB3903" s="25"/>
      <c r="BC3903" s="25"/>
      <c r="BD3903" s="25"/>
      <c r="BE3903" s="25"/>
      <c r="BF3903" s="25"/>
      <c r="BG3903" s="25"/>
      <c r="BH3903" s="25"/>
      <c r="BI3903" s="25"/>
      <c r="BJ3903" s="25"/>
      <c r="BK3903" s="25"/>
      <c r="BL3903" s="25"/>
      <c r="BM3903" s="25"/>
      <c r="BN3903" s="25"/>
      <c r="BO3903" s="25"/>
      <c r="BP3903" s="25"/>
      <c r="BQ3903" s="25"/>
      <c r="BR3903" s="25"/>
      <c r="BS3903" s="25"/>
      <c r="BT3903" s="25"/>
      <c r="BU3903" s="25"/>
      <c r="BV3903" s="25"/>
      <c r="BW3903" s="25"/>
      <c r="BX3903" s="25"/>
      <c r="BY3903" s="25"/>
      <c r="BZ3903" s="25"/>
      <c r="CA3903" s="25"/>
      <c r="CB3903" s="25"/>
      <c r="CC3903" s="25"/>
      <c r="CD3903" s="25"/>
      <c r="CE3903" s="25"/>
      <c r="CF3903" s="25"/>
      <c r="CG3903" s="25"/>
      <c r="CH3903" s="25"/>
      <c r="CI3903" s="25"/>
      <c r="CJ3903" s="25"/>
      <c r="CK3903" s="25"/>
      <c r="CL3903" s="25"/>
      <c r="CM3903" s="25"/>
      <c r="CN3903" s="25"/>
      <c r="CO3903" s="25"/>
      <c r="CP3903" s="25"/>
      <c r="CQ3903" s="25"/>
      <c r="CR3903" s="25"/>
      <c r="CS3903" s="25"/>
      <c r="CT3903" s="25"/>
      <c r="CU3903" s="25"/>
      <c r="CV3903" s="25"/>
      <c r="CW3903" s="25"/>
      <c r="CX3903" s="25"/>
      <c r="CY3903" s="25"/>
      <c r="CZ3903" s="25"/>
      <c r="DA3903" s="25"/>
      <c r="DB3903" s="25"/>
      <c r="DC3903" s="25"/>
      <c r="DD3903" s="25"/>
      <c r="DE3903" s="25"/>
      <c r="DF3903" s="25"/>
      <c r="DG3903" s="25"/>
      <c r="DH3903" s="25"/>
      <c r="DI3903" s="25"/>
      <c r="DJ3903" s="25"/>
      <c r="DK3903" s="25"/>
      <c r="DL3903" s="25"/>
      <c r="DM3903" s="25"/>
      <c r="DN3903" s="25"/>
      <c r="DO3903" s="25"/>
      <c r="DP3903" s="25"/>
      <c r="DQ3903" s="25"/>
      <c r="DR3903" s="25"/>
      <c r="DS3903" s="25"/>
      <c r="DT3903" s="25"/>
      <c r="DU3903" s="25"/>
      <c r="DV3903" s="25"/>
      <c r="DW3903" s="25"/>
      <c r="DX3903" s="25"/>
      <c r="DY3903" s="25"/>
      <c r="DZ3903" s="25"/>
      <c r="EA3903" s="25"/>
      <c r="EB3903" s="25"/>
      <c r="EC3903" s="25"/>
      <c r="ED3903" s="25"/>
      <c r="EE3903" s="25"/>
      <c r="EF3903" s="25"/>
      <c r="EG3903" s="25"/>
      <c r="EH3903" s="25"/>
      <c r="EI3903" s="25"/>
      <c r="EJ3903" s="25"/>
      <c r="EK3903" s="25"/>
      <c r="EL3903" s="25"/>
      <c r="EM3903" s="25"/>
      <c r="EN3903" s="25"/>
      <c r="EO3903" s="25"/>
      <c r="EP3903" s="25"/>
      <c r="EQ3903" s="25"/>
      <c r="ER3903" s="25"/>
      <c r="ES3903" s="25"/>
      <c r="ET3903" s="25"/>
      <c r="EU3903" s="25"/>
      <c r="EV3903" s="25"/>
      <c r="EW3903" s="25"/>
      <c r="EX3903" s="25"/>
      <c r="EY3903" s="25"/>
      <c r="EZ3903" s="25"/>
      <c r="FA3903" s="25"/>
      <c r="FB3903" s="25"/>
      <c r="FC3903" s="25"/>
      <c r="FD3903" s="25"/>
      <c r="FE3903" s="25"/>
      <c r="FF3903" s="25"/>
      <c r="FG3903" s="25"/>
      <c r="FH3903" s="25"/>
      <c r="FI3903" s="25"/>
      <c r="FJ3903" s="25"/>
      <c r="FK3903" s="25"/>
      <c r="FL3903" s="25"/>
      <c r="FM3903" s="25"/>
      <c r="FN3903" s="25"/>
      <c r="FO3903" s="25"/>
      <c r="FP3903" s="25"/>
      <c r="FQ3903" s="25"/>
      <c r="FR3903" s="25"/>
      <c r="FS3903" s="25"/>
      <c r="FT3903" s="25"/>
      <c r="FU3903" s="25"/>
      <c r="FV3903" s="25"/>
      <c r="FW3903" s="25"/>
      <c r="FX3903" s="25"/>
      <c r="FY3903" s="25"/>
      <c r="FZ3903" s="25"/>
      <c r="GA3903" s="25"/>
      <c r="GB3903" s="25"/>
      <c r="GC3903" s="25"/>
      <c r="GD3903" s="25"/>
      <c r="GE3903" s="25"/>
      <c r="GF3903" s="25"/>
      <c r="GG3903" s="25"/>
      <c r="GH3903" s="25"/>
      <c r="GI3903" s="25"/>
      <c r="GJ3903" s="25"/>
      <c r="GK3903" s="25"/>
      <c r="GL3903" s="25"/>
      <c r="GM3903" s="25"/>
      <c r="GN3903" s="25"/>
      <c r="GO3903" s="25"/>
      <c r="GP3903" s="25"/>
      <c r="GQ3903" s="25"/>
      <c r="GR3903" s="25"/>
      <c r="GS3903" s="25"/>
      <c r="GT3903" s="25"/>
      <c r="GU3903" s="25"/>
      <c r="GV3903" s="25"/>
      <c r="GW3903" s="25"/>
      <c r="GX3903" s="25"/>
      <c r="GY3903" s="25"/>
      <c r="GZ3903" s="25"/>
      <c r="HA3903" s="25"/>
      <c r="HB3903" s="25"/>
      <c r="HC3903" s="25"/>
      <c r="HD3903" s="25"/>
      <c r="HE3903" s="25"/>
      <c r="HF3903" s="25"/>
      <c r="HG3903" s="25"/>
      <c r="HH3903" s="25"/>
      <c r="HI3903" s="25"/>
      <c r="HJ3903" s="25"/>
      <c r="HK3903" s="25"/>
      <c r="HL3903" s="25"/>
      <c r="HM3903" s="25"/>
      <c r="HN3903" s="25"/>
      <c r="HO3903" s="25"/>
      <c r="HP3903" s="25"/>
      <c r="HQ3903" s="25"/>
      <c r="HR3903" s="25"/>
      <c r="HS3903" s="25"/>
      <c r="HT3903" s="25"/>
      <c r="HU3903" s="25"/>
      <c r="HV3903" s="25"/>
      <c r="HW3903" s="25"/>
      <c r="HX3903" s="25"/>
      <c r="HY3903" s="25"/>
      <c r="HZ3903" s="25"/>
      <c r="IA3903" s="25"/>
      <c r="IB3903" s="25"/>
      <c r="IC3903" s="25"/>
      <c r="ID3903" s="25"/>
      <c r="IE3903" s="25"/>
      <c r="IF3903" s="25"/>
      <c r="IG3903" s="25"/>
      <c r="IH3903" s="25"/>
      <c r="II3903" s="25"/>
      <c r="IJ3903" s="25"/>
      <c r="IK3903" s="25"/>
      <c r="IL3903" s="25"/>
      <c r="IM3903" s="25"/>
      <c r="IN3903" s="25"/>
      <c r="IO3903" s="25"/>
      <c r="IP3903" s="25"/>
      <c r="IQ3903" s="25"/>
      <c r="IR3903" s="25"/>
      <c r="IS3903" s="25"/>
      <c r="IT3903" s="25"/>
      <c r="IU3903" s="25"/>
      <c r="IV3903" s="25"/>
    </row>
    <row r="3904" spans="1:256">
      <c r="A3904" s="48"/>
      <c r="B3904" s="65"/>
      <c r="C3904" s="50"/>
      <c r="D3904" s="51"/>
      <c r="E3904" s="19"/>
      <c r="F3904" s="21"/>
      <c r="G3904" s="25"/>
      <c r="H3904" s="25"/>
      <c r="I3904" s="25"/>
      <c r="J3904" s="25"/>
      <c r="K3904" s="25"/>
      <c r="L3904" s="25"/>
      <c r="M3904" s="25"/>
      <c r="N3904" s="25"/>
      <c r="O3904" s="25"/>
      <c r="P3904" s="25"/>
      <c r="Q3904" s="25"/>
      <c r="R3904" s="25"/>
      <c r="S3904" s="25"/>
      <c r="T3904" s="25"/>
      <c r="U3904" s="25"/>
      <c r="V3904" s="25"/>
      <c r="W3904" s="25"/>
      <c r="X3904" s="25"/>
      <c r="Y3904" s="25"/>
      <c r="Z3904" s="25"/>
      <c r="AA3904" s="25"/>
      <c r="AB3904" s="25"/>
      <c r="AC3904" s="25"/>
      <c r="AD3904" s="25"/>
      <c r="AE3904" s="25"/>
      <c r="AF3904" s="25"/>
      <c r="AG3904" s="25"/>
      <c r="AH3904" s="25"/>
      <c r="AI3904" s="25"/>
      <c r="AJ3904" s="25"/>
      <c r="AK3904" s="25"/>
      <c r="AL3904" s="25"/>
      <c r="AM3904" s="25"/>
      <c r="AN3904" s="25"/>
      <c r="AO3904" s="25"/>
      <c r="AP3904" s="25"/>
      <c r="AQ3904" s="25"/>
      <c r="AR3904" s="25"/>
      <c r="AS3904" s="25"/>
      <c r="AT3904" s="25"/>
      <c r="AU3904" s="25"/>
      <c r="AV3904" s="25"/>
      <c r="AW3904" s="25"/>
      <c r="AX3904" s="25"/>
      <c r="AY3904" s="25"/>
      <c r="AZ3904" s="25"/>
      <c r="BA3904" s="25"/>
      <c r="BB3904" s="25"/>
      <c r="BC3904" s="25"/>
      <c r="BD3904" s="25"/>
      <c r="BE3904" s="25"/>
      <c r="BF3904" s="25"/>
      <c r="BG3904" s="25"/>
      <c r="BH3904" s="25"/>
      <c r="BI3904" s="25"/>
      <c r="BJ3904" s="25"/>
      <c r="BK3904" s="25"/>
      <c r="BL3904" s="25"/>
      <c r="BM3904" s="25"/>
      <c r="BN3904" s="25"/>
      <c r="BO3904" s="25"/>
      <c r="BP3904" s="25"/>
      <c r="BQ3904" s="25"/>
      <c r="BR3904" s="25"/>
      <c r="BS3904" s="25"/>
      <c r="BT3904" s="25"/>
      <c r="BU3904" s="25"/>
      <c r="BV3904" s="25"/>
      <c r="BW3904" s="25"/>
      <c r="BX3904" s="25"/>
      <c r="BY3904" s="25"/>
      <c r="BZ3904" s="25"/>
      <c r="CA3904" s="25"/>
      <c r="CB3904" s="25"/>
      <c r="CC3904" s="25"/>
      <c r="CD3904" s="25"/>
      <c r="CE3904" s="25"/>
      <c r="CF3904" s="25"/>
      <c r="CG3904" s="25"/>
      <c r="CH3904" s="25"/>
      <c r="CI3904" s="25"/>
      <c r="CJ3904" s="25"/>
      <c r="CK3904" s="25"/>
      <c r="CL3904" s="25"/>
      <c r="CM3904" s="25"/>
      <c r="CN3904" s="25"/>
      <c r="CO3904" s="25"/>
      <c r="CP3904" s="25"/>
      <c r="CQ3904" s="25"/>
      <c r="CR3904" s="25"/>
      <c r="CS3904" s="25"/>
      <c r="CT3904" s="25"/>
      <c r="CU3904" s="25"/>
      <c r="CV3904" s="25"/>
      <c r="CW3904" s="25"/>
      <c r="CX3904" s="25"/>
      <c r="CY3904" s="25"/>
      <c r="CZ3904" s="25"/>
      <c r="DA3904" s="25"/>
      <c r="DB3904" s="25"/>
      <c r="DC3904" s="25"/>
      <c r="DD3904" s="25"/>
      <c r="DE3904" s="25"/>
      <c r="DF3904" s="25"/>
      <c r="DG3904" s="25"/>
      <c r="DH3904" s="25"/>
      <c r="DI3904" s="25"/>
      <c r="DJ3904" s="25"/>
      <c r="DK3904" s="25"/>
      <c r="DL3904" s="25"/>
      <c r="DM3904" s="25"/>
      <c r="DN3904" s="25"/>
      <c r="DO3904" s="25"/>
      <c r="DP3904" s="25"/>
      <c r="DQ3904" s="25"/>
      <c r="DR3904" s="25"/>
      <c r="DS3904" s="25"/>
      <c r="DT3904" s="25"/>
      <c r="DU3904" s="25"/>
      <c r="DV3904" s="25"/>
      <c r="DW3904" s="25"/>
      <c r="DX3904" s="25"/>
      <c r="DY3904" s="25"/>
      <c r="DZ3904" s="25"/>
      <c r="EA3904" s="25"/>
      <c r="EB3904" s="25"/>
      <c r="EC3904" s="25"/>
      <c r="ED3904" s="25"/>
      <c r="EE3904" s="25"/>
      <c r="EF3904" s="25"/>
      <c r="EG3904" s="25"/>
      <c r="EH3904" s="25"/>
      <c r="EI3904" s="25"/>
      <c r="EJ3904" s="25"/>
      <c r="EK3904" s="25"/>
      <c r="EL3904" s="25"/>
      <c r="EM3904" s="25"/>
      <c r="EN3904" s="25"/>
      <c r="EO3904" s="25"/>
      <c r="EP3904" s="25"/>
      <c r="EQ3904" s="25"/>
      <c r="ER3904" s="25"/>
      <c r="ES3904" s="25"/>
      <c r="ET3904" s="25"/>
      <c r="EU3904" s="25"/>
      <c r="EV3904" s="25"/>
      <c r="EW3904" s="25"/>
      <c r="EX3904" s="25"/>
      <c r="EY3904" s="25"/>
      <c r="EZ3904" s="25"/>
      <c r="FA3904" s="25"/>
      <c r="FB3904" s="25"/>
      <c r="FC3904" s="25"/>
      <c r="FD3904" s="25"/>
      <c r="FE3904" s="25"/>
      <c r="FF3904" s="25"/>
      <c r="FG3904" s="25"/>
      <c r="FH3904" s="25"/>
      <c r="FI3904" s="25"/>
      <c r="FJ3904" s="25"/>
      <c r="FK3904" s="25"/>
      <c r="FL3904" s="25"/>
      <c r="FM3904" s="25"/>
      <c r="FN3904" s="25"/>
      <c r="FO3904" s="25"/>
      <c r="FP3904" s="25"/>
      <c r="FQ3904" s="25"/>
      <c r="FR3904" s="25"/>
      <c r="FS3904" s="25"/>
      <c r="FT3904" s="25"/>
      <c r="FU3904" s="25"/>
      <c r="FV3904" s="25"/>
      <c r="FW3904" s="25"/>
      <c r="FX3904" s="25"/>
      <c r="FY3904" s="25"/>
      <c r="FZ3904" s="25"/>
      <c r="GA3904" s="25"/>
      <c r="GB3904" s="25"/>
      <c r="GC3904" s="25"/>
      <c r="GD3904" s="25"/>
      <c r="GE3904" s="25"/>
      <c r="GF3904" s="25"/>
      <c r="GG3904" s="25"/>
      <c r="GH3904" s="25"/>
      <c r="GI3904" s="25"/>
      <c r="GJ3904" s="25"/>
      <c r="GK3904" s="25"/>
      <c r="GL3904" s="25"/>
      <c r="GM3904" s="25"/>
      <c r="GN3904" s="25"/>
      <c r="GO3904" s="25"/>
      <c r="GP3904" s="25"/>
      <c r="GQ3904" s="25"/>
      <c r="GR3904" s="25"/>
      <c r="GS3904" s="25"/>
      <c r="GT3904" s="25"/>
      <c r="GU3904" s="25"/>
      <c r="GV3904" s="25"/>
      <c r="GW3904" s="25"/>
      <c r="GX3904" s="25"/>
      <c r="GY3904" s="25"/>
      <c r="GZ3904" s="25"/>
      <c r="HA3904" s="25"/>
      <c r="HB3904" s="25"/>
      <c r="HC3904" s="25"/>
      <c r="HD3904" s="25"/>
      <c r="HE3904" s="25"/>
      <c r="HF3904" s="25"/>
      <c r="HG3904" s="25"/>
      <c r="HH3904" s="25"/>
      <c r="HI3904" s="25"/>
      <c r="HJ3904" s="25"/>
      <c r="HK3904" s="25"/>
      <c r="HL3904" s="25"/>
      <c r="HM3904" s="25"/>
      <c r="HN3904" s="25"/>
      <c r="HO3904" s="25"/>
      <c r="HP3904" s="25"/>
      <c r="HQ3904" s="25"/>
      <c r="HR3904" s="25"/>
      <c r="HS3904" s="25"/>
      <c r="HT3904" s="25"/>
      <c r="HU3904" s="25"/>
      <c r="HV3904" s="25"/>
      <c r="HW3904" s="25"/>
      <c r="HX3904" s="25"/>
      <c r="HY3904" s="25"/>
      <c r="HZ3904" s="25"/>
      <c r="IA3904" s="25"/>
      <c r="IB3904" s="25"/>
      <c r="IC3904" s="25"/>
      <c r="ID3904" s="25"/>
      <c r="IE3904" s="25"/>
      <c r="IF3904" s="25"/>
      <c r="IG3904" s="25"/>
      <c r="IH3904" s="25"/>
      <c r="II3904" s="25"/>
      <c r="IJ3904" s="25"/>
      <c r="IK3904" s="25"/>
      <c r="IL3904" s="25"/>
      <c r="IM3904" s="25"/>
      <c r="IN3904" s="25"/>
      <c r="IO3904" s="25"/>
      <c r="IP3904" s="25"/>
      <c r="IQ3904" s="25"/>
      <c r="IR3904" s="25"/>
      <c r="IS3904" s="25"/>
      <c r="IT3904" s="25"/>
      <c r="IU3904" s="25"/>
      <c r="IV3904" s="25"/>
    </row>
    <row r="3905" spans="1:256">
      <c r="A3905" s="48"/>
      <c r="B3905" s="65"/>
      <c r="C3905" s="50"/>
      <c r="D3905" s="51"/>
      <c r="E3905" s="19"/>
      <c r="F3905" s="21"/>
      <c r="G3905" s="25"/>
      <c r="H3905" s="25"/>
      <c r="I3905" s="25"/>
      <c r="J3905" s="25"/>
      <c r="K3905" s="25"/>
      <c r="L3905" s="25"/>
      <c r="M3905" s="25"/>
      <c r="N3905" s="25"/>
      <c r="O3905" s="25"/>
      <c r="P3905" s="25"/>
      <c r="Q3905" s="25"/>
      <c r="R3905" s="25"/>
      <c r="S3905" s="25"/>
      <c r="T3905" s="25"/>
      <c r="U3905" s="25"/>
      <c r="V3905" s="25"/>
      <c r="W3905" s="25"/>
      <c r="X3905" s="25"/>
      <c r="Y3905" s="25"/>
      <c r="Z3905" s="25"/>
      <c r="AA3905" s="25"/>
      <c r="AB3905" s="25"/>
      <c r="AC3905" s="25"/>
      <c r="AD3905" s="25"/>
      <c r="AE3905" s="25"/>
      <c r="AF3905" s="25"/>
      <c r="AG3905" s="25"/>
      <c r="AH3905" s="25"/>
      <c r="AI3905" s="25"/>
      <c r="AJ3905" s="25"/>
      <c r="AK3905" s="25"/>
      <c r="AL3905" s="25"/>
      <c r="AM3905" s="25"/>
      <c r="AN3905" s="25"/>
      <c r="AO3905" s="25"/>
      <c r="AP3905" s="25"/>
      <c r="AQ3905" s="25"/>
      <c r="AR3905" s="25"/>
      <c r="AS3905" s="25"/>
      <c r="AT3905" s="25"/>
      <c r="AU3905" s="25"/>
      <c r="AV3905" s="25"/>
      <c r="AW3905" s="25"/>
      <c r="AX3905" s="25"/>
      <c r="AY3905" s="25"/>
      <c r="AZ3905" s="25"/>
      <c r="BA3905" s="25"/>
      <c r="BB3905" s="25"/>
      <c r="BC3905" s="25"/>
      <c r="BD3905" s="25"/>
      <c r="BE3905" s="25"/>
      <c r="BF3905" s="25"/>
      <c r="BG3905" s="25"/>
      <c r="BH3905" s="25"/>
      <c r="BI3905" s="25"/>
      <c r="BJ3905" s="25"/>
      <c r="BK3905" s="25"/>
      <c r="BL3905" s="25"/>
      <c r="BM3905" s="25"/>
      <c r="BN3905" s="25"/>
      <c r="BO3905" s="25"/>
      <c r="BP3905" s="25"/>
      <c r="BQ3905" s="25"/>
      <c r="BR3905" s="25"/>
      <c r="BS3905" s="25"/>
      <c r="BT3905" s="25"/>
      <c r="BU3905" s="25"/>
      <c r="BV3905" s="25"/>
      <c r="BW3905" s="25"/>
      <c r="BX3905" s="25"/>
      <c r="BY3905" s="25"/>
      <c r="BZ3905" s="25"/>
      <c r="CA3905" s="25"/>
      <c r="CB3905" s="25"/>
      <c r="CC3905" s="25"/>
      <c r="CD3905" s="25"/>
      <c r="CE3905" s="25"/>
      <c r="CF3905" s="25"/>
      <c r="CG3905" s="25"/>
      <c r="CH3905" s="25"/>
      <c r="CI3905" s="25"/>
      <c r="CJ3905" s="25"/>
      <c r="CK3905" s="25"/>
      <c r="CL3905" s="25"/>
      <c r="CM3905" s="25"/>
      <c r="CN3905" s="25"/>
      <c r="CO3905" s="25"/>
      <c r="CP3905" s="25"/>
      <c r="CQ3905" s="25"/>
      <c r="CR3905" s="25"/>
      <c r="CS3905" s="25"/>
      <c r="CT3905" s="25"/>
      <c r="CU3905" s="25"/>
      <c r="CV3905" s="25"/>
      <c r="CW3905" s="25"/>
      <c r="CX3905" s="25"/>
      <c r="CY3905" s="25"/>
      <c r="CZ3905" s="25"/>
      <c r="DA3905" s="25"/>
      <c r="DB3905" s="25"/>
      <c r="DC3905" s="25"/>
      <c r="DD3905" s="25"/>
      <c r="DE3905" s="25"/>
      <c r="DF3905" s="25"/>
      <c r="DG3905" s="25"/>
      <c r="DH3905" s="25"/>
      <c r="DI3905" s="25"/>
      <c r="DJ3905" s="25"/>
      <c r="DK3905" s="25"/>
      <c r="DL3905" s="25"/>
      <c r="DM3905" s="25"/>
      <c r="DN3905" s="25"/>
      <c r="DO3905" s="25"/>
      <c r="DP3905" s="25"/>
      <c r="DQ3905" s="25"/>
      <c r="DR3905" s="25"/>
      <c r="DS3905" s="25"/>
      <c r="DT3905" s="25"/>
      <c r="DU3905" s="25"/>
      <c r="DV3905" s="25"/>
      <c r="DW3905" s="25"/>
      <c r="DX3905" s="25"/>
      <c r="DY3905" s="25"/>
      <c r="DZ3905" s="25"/>
      <c r="EA3905" s="25"/>
      <c r="EB3905" s="25"/>
      <c r="EC3905" s="25"/>
      <c r="ED3905" s="25"/>
      <c r="EE3905" s="25"/>
      <c r="EF3905" s="25"/>
      <c r="EG3905" s="25"/>
      <c r="EH3905" s="25"/>
      <c r="EI3905" s="25"/>
      <c r="EJ3905" s="25"/>
      <c r="EK3905" s="25"/>
      <c r="EL3905" s="25"/>
      <c r="EM3905" s="25"/>
      <c r="EN3905" s="25"/>
      <c r="EO3905" s="25"/>
      <c r="EP3905" s="25"/>
      <c r="EQ3905" s="25"/>
      <c r="ER3905" s="25"/>
      <c r="ES3905" s="25"/>
      <c r="ET3905" s="25"/>
      <c r="EU3905" s="25"/>
      <c r="EV3905" s="25"/>
      <c r="EW3905" s="25"/>
      <c r="EX3905" s="25"/>
      <c r="EY3905" s="25"/>
      <c r="EZ3905" s="25"/>
      <c r="FA3905" s="25"/>
      <c r="FB3905" s="25"/>
      <c r="FC3905" s="25"/>
      <c r="FD3905" s="25"/>
      <c r="FE3905" s="25"/>
      <c r="FF3905" s="25"/>
      <c r="FG3905" s="25"/>
      <c r="FH3905" s="25"/>
      <c r="FI3905" s="25"/>
      <c r="FJ3905" s="25"/>
      <c r="FK3905" s="25"/>
      <c r="FL3905" s="25"/>
      <c r="FM3905" s="25"/>
      <c r="FN3905" s="25"/>
      <c r="FO3905" s="25"/>
      <c r="FP3905" s="25"/>
      <c r="FQ3905" s="25"/>
      <c r="FR3905" s="25"/>
      <c r="FS3905" s="25"/>
      <c r="FT3905" s="25"/>
      <c r="FU3905" s="25"/>
      <c r="FV3905" s="25"/>
      <c r="FW3905" s="25"/>
      <c r="FX3905" s="25"/>
      <c r="FY3905" s="25"/>
      <c r="FZ3905" s="25"/>
      <c r="GA3905" s="25"/>
      <c r="GB3905" s="25"/>
      <c r="GC3905" s="25"/>
      <c r="GD3905" s="25"/>
      <c r="GE3905" s="25"/>
      <c r="GF3905" s="25"/>
      <c r="GG3905" s="25"/>
      <c r="GH3905" s="25"/>
      <c r="GI3905" s="25"/>
      <c r="GJ3905" s="25"/>
      <c r="GK3905" s="25"/>
      <c r="GL3905" s="25"/>
      <c r="GM3905" s="25"/>
      <c r="GN3905" s="25"/>
      <c r="GO3905" s="25"/>
      <c r="GP3905" s="25"/>
      <c r="GQ3905" s="25"/>
      <c r="GR3905" s="25"/>
      <c r="GS3905" s="25"/>
      <c r="GT3905" s="25"/>
      <c r="GU3905" s="25"/>
      <c r="GV3905" s="25"/>
      <c r="GW3905" s="25"/>
      <c r="GX3905" s="25"/>
      <c r="GY3905" s="25"/>
      <c r="GZ3905" s="25"/>
      <c r="HA3905" s="25"/>
      <c r="HB3905" s="25"/>
      <c r="HC3905" s="25"/>
      <c r="HD3905" s="25"/>
      <c r="HE3905" s="25"/>
      <c r="HF3905" s="25"/>
      <c r="HG3905" s="25"/>
      <c r="HH3905" s="25"/>
      <c r="HI3905" s="25"/>
      <c r="HJ3905" s="25"/>
      <c r="HK3905" s="25"/>
      <c r="HL3905" s="25"/>
      <c r="HM3905" s="25"/>
      <c r="HN3905" s="25"/>
      <c r="HO3905" s="25"/>
      <c r="HP3905" s="25"/>
      <c r="HQ3905" s="25"/>
      <c r="HR3905" s="25"/>
      <c r="HS3905" s="25"/>
      <c r="HT3905" s="25"/>
      <c r="HU3905" s="25"/>
      <c r="HV3905" s="25"/>
      <c r="HW3905" s="25"/>
      <c r="HX3905" s="25"/>
      <c r="HY3905" s="25"/>
      <c r="HZ3905" s="25"/>
      <c r="IA3905" s="25"/>
      <c r="IB3905" s="25"/>
      <c r="IC3905" s="25"/>
      <c r="ID3905" s="25"/>
      <c r="IE3905" s="25"/>
      <c r="IF3905" s="25"/>
      <c r="IG3905" s="25"/>
      <c r="IH3905" s="25"/>
      <c r="II3905" s="25"/>
      <c r="IJ3905" s="25"/>
      <c r="IK3905" s="25"/>
      <c r="IL3905" s="25"/>
      <c r="IM3905" s="25"/>
      <c r="IN3905" s="25"/>
      <c r="IO3905" s="25"/>
      <c r="IP3905" s="25"/>
      <c r="IQ3905" s="25"/>
      <c r="IR3905" s="25"/>
      <c r="IS3905" s="25"/>
      <c r="IT3905" s="25"/>
      <c r="IU3905" s="25"/>
      <c r="IV3905" s="25"/>
    </row>
    <row r="3906" spans="1:256">
      <c r="A3906" s="48"/>
      <c r="B3906" s="65"/>
      <c r="C3906" s="50"/>
      <c r="D3906" s="51"/>
      <c r="E3906" s="19"/>
      <c r="F3906" s="21"/>
      <c r="G3906" s="25"/>
      <c r="H3906" s="25"/>
      <c r="I3906" s="25"/>
      <c r="J3906" s="25"/>
      <c r="K3906" s="25"/>
      <c r="L3906" s="25"/>
      <c r="M3906" s="25"/>
      <c r="N3906" s="25"/>
      <c r="O3906" s="25"/>
      <c r="P3906" s="25"/>
      <c r="Q3906" s="25"/>
      <c r="R3906" s="25"/>
      <c r="S3906" s="25"/>
      <c r="T3906" s="25"/>
      <c r="U3906" s="25"/>
      <c r="V3906" s="25"/>
      <c r="W3906" s="25"/>
      <c r="X3906" s="25"/>
      <c r="Y3906" s="25"/>
      <c r="Z3906" s="25"/>
      <c r="AA3906" s="25"/>
      <c r="AB3906" s="25"/>
      <c r="AC3906" s="25"/>
      <c r="AD3906" s="25"/>
      <c r="AE3906" s="25"/>
      <c r="AF3906" s="25"/>
      <c r="AG3906" s="25"/>
      <c r="AH3906" s="25"/>
      <c r="AI3906" s="25"/>
      <c r="AJ3906" s="25"/>
      <c r="AK3906" s="25"/>
      <c r="AL3906" s="25"/>
      <c r="AM3906" s="25"/>
      <c r="AN3906" s="25"/>
      <c r="AO3906" s="25"/>
      <c r="AP3906" s="25"/>
      <c r="AQ3906" s="25"/>
      <c r="AR3906" s="25"/>
      <c r="AS3906" s="25"/>
      <c r="AT3906" s="25"/>
      <c r="AU3906" s="25"/>
      <c r="AV3906" s="25"/>
      <c r="AW3906" s="25"/>
      <c r="AX3906" s="25"/>
      <c r="AY3906" s="25"/>
      <c r="AZ3906" s="25"/>
      <c r="BA3906" s="25"/>
      <c r="BB3906" s="25"/>
      <c r="BC3906" s="25"/>
      <c r="BD3906" s="25"/>
      <c r="BE3906" s="25"/>
      <c r="BF3906" s="25"/>
      <c r="BG3906" s="25"/>
      <c r="BH3906" s="25"/>
      <c r="BI3906" s="25"/>
      <c r="BJ3906" s="25"/>
      <c r="BK3906" s="25"/>
      <c r="BL3906" s="25"/>
      <c r="BM3906" s="25"/>
      <c r="BN3906" s="25"/>
      <c r="BO3906" s="25"/>
      <c r="BP3906" s="25"/>
      <c r="BQ3906" s="25"/>
      <c r="BR3906" s="25"/>
      <c r="BS3906" s="25"/>
      <c r="BT3906" s="25"/>
      <c r="BU3906" s="25"/>
      <c r="BV3906" s="25"/>
      <c r="BW3906" s="25"/>
      <c r="BX3906" s="25"/>
      <c r="BY3906" s="25"/>
      <c r="BZ3906" s="25"/>
      <c r="CA3906" s="25"/>
      <c r="CB3906" s="25"/>
      <c r="CC3906" s="25"/>
      <c r="CD3906" s="25"/>
      <c r="CE3906" s="25"/>
      <c r="CF3906" s="25"/>
      <c r="CG3906" s="25"/>
      <c r="CH3906" s="25"/>
      <c r="CI3906" s="25"/>
      <c r="CJ3906" s="25"/>
      <c r="CK3906" s="25"/>
      <c r="CL3906" s="25"/>
      <c r="CM3906" s="25"/>
      <c r="CN3906" s="25"/>
      <c r="CO3906" s="25"/>
      <c r="CP3906" s="25"/>
      <c r="CQ3906" s="25"/>
      <c r="CR3906" s="25"/>
      <c r="CS3906" s="25"/>
      <c r="CT3906" s="25"/>
      <c r="CU3906" s="25"/>
      <c r="CV3906" s="25"/>
      <c r="CW3906" s="25"/>
      <c r="CX3906" s="25"/>
      <c r="CY3906" s="25"/>
      <c r="CZ3906" s="25"/>
      <c r="DA3906" s="25"/>
      <c r="DB3906" s="25"/>
      <c r="DC3906" s="25"/>
      <c r="DD3906" s="25"/>
      <c r="DE3906" s="25"/>
      <c r="DF3906" s="25"/>
      <c r="DG3906" s="25"/>
      <c r="DH3906" s="25"/>
      <c r="DI3906" s="25"/>
      <c r="DJ3906" s="25"/>
      <c r="DK3906" s="25"/>
      <c r="DL3906" s="25"/>
      <c r="DM3906" s="25"/>
      <c r="DN3906" s="25"/>
      <c r="DO3906" s="25"/>
      <c r="DP3906" s="25"/>
      <c r="DQ3906" s="25"/>
      <c r="DR3906" s="25"/>
      <c r="DS3906" s="25"/>
      <c r="DT3906" s="25"/>
      <c r="DU3906" s="25"/>
      <c r="DV3906" s="25"/>
      <c r="DW3906" s="25"/>
      <c r="DX3906" s="25"/>
      <c r="DY3906" s="25"/>
      <c r="DZ3906" s="25"/>
      <c r="EA3906" s="25"/>
      <c r="EB3906" s="25"/>
      <c r="EC3906" s="25"/>
      <c r="ED3906" s="25"/>
      <c r="EE3906" s="25"/>
      <c r="EF3906" s="25"/>
      <c r="EG3906" s="25"/>
      <c r="EH3906" s="25"/>
      <c r="EI3906" s="25"/>
      <c r="EJ3906" s="25"/>
      <c r="EK3906" s="25"/>
      <c r="EL3906" s="25"/>
      <c r="EM3906" s="25"/>
      <c r="EN3906" s="25"/>
      <c r="EO3906" s="25"/>
      <c r="EP3906" s="25"/>
      <c r="EQ3906" s="25"/>
      <c r="ER3906" s="25"/>
      <c r="ES3906" s="25"/>
      <c r="ET3906" s="25"/>
      <c r="EU3906" s="25"/>
      <c r="EV3906" s="25"/>
      <c r="EW3906" s="25"/>
      <c r="EX3906" s="25"/>
      <c r="EY3906" s="25"/>
      <c r="EZ3906" s="25"/>
      <c r="FA3906" s="25"/>
      <c r="FB3906" s="25"/>
      <c r="FC3906" s="25"/>
      <c r="FD3906" s="25"/>
      <c r="FE3906" s="25"/>
      <c r="FF3906" s="25"/>
      <c r="FG3906" s="25"/>
      <c r="FH3906" s="25"/>
      <c r="FI3906" s="25"/>
      <c r="FJ3906" s="25"/>
      <c r="FK3906" s="25"/>
      <c r="FL3906" s="25"/>
      <c r="FM3906" s="25"/>
      <c r="FN3906" s="25"/>
      <c r="FO3906" s="25"/>
      <c r="FP3906" s="25"/>
      <c r="FQ3906" s="25"/>
      <c r="FR3906" s="25"/>
      <c r="FS3906" s="25"/>
      <c r="FT3906" s="25"/>
      <c r="FU3906" s="25"/>
      <c r="FV3906" s="25"/>
      <c r="FW3906" s="25"/>
      <c r="FX3906" s="25"/>
      <c r="FY3906" s="25"/>
      <c r="FZ3906" s="25"/>
      <c r="GA3906" s="25"/>
      <c r="GB3906" s="25"/>
      <c r="GC3906" s="25"/>
      <c r="GD3906" s="25"/>
      <c r="GE3906" s="25"/>
      <c r="GF3906" s="25"/>
      <c r="GG3906" s="25"/>
      <c r="GH3906" s="25"/>
      <c r="GI3906" s="25"/>
      <c r="GJ3906" s="25"/>
      <c r="GK3906" s="25"/>
      <c r="GL3906" s="25"/>
      <c r="GM3906" s="25"/>
      <c r="GN3906" s="25"/>
      <c r="GO3906" s="25"/>
      <c r="GP3906" s="25"/>
      <c r="GQ3906" s="25"/>
      <c r="GR3906" s="25"/>
      <c r="GS3906" s="25"/>
      <c r="GT3906" s="25"/>
      <c r="GU3906" s="25"/>
      <c r="GV3906" s="25"/>
      <c r="GW3906" s="25"/>
      <c r="GX3906" s="25"/>
      <c r="GY3906" s="25"/>
      <c r="GZ3906" s="25"/>
      <c r="HA3906" s="25"/>
      <c r="HB3906" s="25"/>
      <c r="HC3906" s="25"/>
      <c r="HD3906" s="25"/>
      <c r="HE3906" s="25"/>
      <c r="HF3906" s="25"/>
      <c r="HG3906" s="25"/>
      <c r="HH3906" s="25"/>
      <c r="HI3906" s="25"/>
      <c r="HJ3906" s="25"/>
      <c r="HK3906" s="25"/>
      <c r="HL3906" s="25"/>
      <c r="HM3906" s="25"/>
      <c r="HN3906" s="25"/>
      <c r="HO3906" s="25"/>
      <c r="HP3906" s="25"/>
      <c r="HQ3906" s="25"/>
      <c r="HR3906" s="25"/>
      <c r="HS3906" s="25"/>
      <c r="HT3906" s="25"/>
      <c r="HU3906" s="25"/>
      <c r="HV3906" s="25"/>
      <c r="HW3906" s="25"/>
      <c r="HX3906" s="25"/>
      <c r="HY3906" s="25"/>
      <c r="HZ3906" s="25"/>
      <c r="IA3906" s="25"/>
      <c r="IB3906" s="25"/>
      <c r="IC3906" s="25"/>
      <c r="ID3906" s="25"/>
      <c r="IE3906" s="25"/>
      <c r="IF3906" s="25"/>
      <c r="IG3906" s="25"/>
      <c r="IH3906" s="25"/>
      <c r="II3906" s="25"/>
      <c r="IJ3906" s="25"/>
      <c r="IK3906" s="25"/>
      <c r="IL3906" s="25"/>
      <c r="IM3906" s="25"/>
      <c r="IN3906" s="25"/>
      <c r="IO3906" s="25"/>
      <c r="IP3906" s="25"/>
      <c r="IQ3906" s="25"/>
      <c r="IR3906" s="25"/>
      <c r="IS3906" s="25"/>
      <c r="IT3906" s="25"/>
      <c r="IU3906" s="25"/>
      <c r="IV3906" s="25"/>
    </row>
    <row r="3907" spans="1:256">
      <c r="A3907" s="48"/>
      <c r="B3907" s="65"/>
      <c r="C3907" s="50"/>
      <c r="D3907" s="51"/>
      <c r="E3907" s="19"/>
      <c r="F3907" s="21"/>
      <c r="G3907" s="25"/>
      <c r="H3907" s="25"/>
      <c r="I3907" s="25"/>
      <c r="J3907" s="25"/>
      <c r="K3907" s="25"/>
      <c r="L3907" s="25"/>
      <c r="M3907" s="25"/>
      <c r="N3907" s="25"/>
      <c r="O3907" s="25"/>
      <c r="P3907" s="25"/>
      <c r="Q3907" s="25"/>
      <c r="R3907" s="25"/>
      <c r="S3907" s="25"/>
      <c r="T3907" s="25"/>
      <c r="U3907" s="25"/>
      <c r="V3907" s="25"/>
      <c r="W3907" s="25"/>
      <c r="X3907" s="25"/>
      <c r="Y3907" s="25"/>
      <c r="Z3907" s="25"/>
      <c r="AA3907" s="25"/>
      <c r="AB3907" s="25"/>
      <c r="AC3907" s="25"/>
      <c r="AD3907" s="25"/>
      <c r="AE3907" s="25"/>
      <c r="AF3907" s="25"/>
      <c r="AG3907" s="25"/>
      <c r="AH3907" s="25"/>
      <c r="AI3907" s="25"/>
      <c r="AJ3907" s="25"/>
      <c r="AK3907" s="25"/>
      <c r="AL3907" s="25"/>
      <c r="AM3907" s="25"/>
      <c r="AN3907" s="25"/>
      <c r="AO3907" s="25"/>
      <c r="AP3907" s="25"/>
      <c r="AQ3907" s="25"/>
      <c r="AR3907" s="25"/>
      <c r="AS3907" s="25"/>
      <c r="AT3907" s="25"/>
      <c r="AU3907" s="25"/>
      <c r="AV3907" s="25"/>
      <c r="AW3907" s="25"/>
      <c r="AX3907" s="25"/>
      <c r="AY3907" s="25"/>
      <c r="AZ3907" s="25"/>
      <c r="BA3907" s="25"/>
      <c r="BB3907" s="25"/>
      <c r="BC3907" s="25"/>
      <c r="BD3907" s="25"/>
      <c r="BE3907" s="25"/>
      <c r="BF3907" s="25"/>
      <c r="BG3907" s="25"/>
      <c r="BH3907" s="25"/>
      <c r="BI3907" s="25"/>
      <c r="BJ3907" s="25"/>
      <c r="BK3907" s="25"/>
      <c r="BL3907" s="25"/>
      <c r="BM3907" s="25"/>
      <c r="BN3907" s="25"/>
      <c r="BO3907" s="25"/>
      <c r="BP3907" s="25"/>
      <c r="BQ3907" s="25"/>
      <c r="BR3907" s="25"/>
      <c r="BS3907" s="25"/>
      <c r="BT3907" s="25"/>
      <c r="BU3907" s="25"/>
      <c r="BV3907" s="25"/>
      <c r="BW3907" s="25"/>
      <c r="BX3907" s="25"/>
      <c r="BY3907" s="25"/>
      <c r="BZ3907" s="25"/>
      <c r="CA3907" s="25"/>
      <c r="CB3907" s="25"/>
      <c r="CC3907" s="25"/>
      <c r="CD3907" s="25"/>
      <c r="CE3907" s="25"/>
      <c r="CF3907" s="25"/>
      <c r="CG3907" s="25"/>
      <c r="CH3907" s="25"/>
      <c r="CI3907" s="25"/>
      <c r="CJ3907" s="25"/>
      <c r="CK3907" s="25"/>
      <c r="CL3907" s="25"/>
      <c r="CM3907" s="25"/>
      <c r="CN3907" s="25"/>
      <c r="CO3907" s="25"/>
      <c r="CP3907" s="25"/>
      <c r="CQ3907" s="25"/>
      <c r="CR3907" s="25"/>
      <c r="CS3907" s="25"/>
      <c r="CT3907" s="25"/>
      <c r="CU3907" s="25"/>
      <c r="CV3907" s="25"/>
      <c r="CW3907" s="25"/>
      <c r="CX3907" s="25"/>
      <c r="CY3907" s="25"/>
      <c r="CZ3907" s="25"/>
      <c r="DA3907" s="25"/>
      <c r="DB3907" s="25"/>
      <c r="DC3907" s="25"/>
      <c r="DD3907" s="25"/>
      <c r="DE3907" s="25"/>
      <c r="DF3907" s="25"/>
      <c r="DG3907" s="25"/>
      <c r="DH3907" s="25"/>
      <c r="DI3907" s="25"/>
      <c r="DJ3907" s="25"/>
      <c r="DK3907" s="25"/>
      <c r="DL3907" s="25"/>
      <c r="DM3907" s="25"/>
      <c r="DN3907" s="25"/>
      <c r="DO3907" s="25"/>
      <c r="DP3907" s="25"/>
      <c r="DQ3907" s="25"/>
      <c r="DR3907" s="25"/>
      <c r="DS3907" s="25"/>
      <c r="DT3907" s="25"/>
      <c r="DU3907" s="25"/>
      <c r="DV3907" s="25"/>
      <c r="DW3907" s="25"/>
      <c r="DX3907" s="25"/>
      <c r="DY3907" s="25"/>
      <c r="DZ3907" s="25"/>
      <c r="EA3907" s="25"/>
      <c r="EB3907" s="25"/>
      <c r="EC3907" s="25"/>
      <c r="ED3907" s="25"/>
      <c r="EE3907" s="25"/>
      <c r="EF3907" s="25"/>
      <c r="EG3907" s="25"/>
      <c r="EH3907" s="25"/>
      <c r="EI3907" s="25"/>
      <c r="EJ3907" s="25"/>
      <c r="EK3907" s="25"/>
      <c r="EL3907" s="25"/>
      <c r="EM3907" s="25"/>
      <c r="EN3907" s="25"/>
      <c r="EO3907" s="25"/>
      <c r="EP3907" s="25"/>
      <c r="EQ3907" s="25"/>
      <c r="ER3907" s="25"/>
      <c r="ES3907" s="25"/>
      <c r="ET3907" s="25"/>
      <c r="EU3907" s="25"/>
      <c r="EV3907" s="25"/>
      <c r="EW3907" s="25"/>
      <c r="EX3907" s="25"/>
      <c r="EY3907" s="25"/>
      <c r="EZ3907" s="25"/>
      <c r="FA3907" s="25"/>
      <c r="FB3907" s="25"/>
      <c r="FC3907" s="25"/>
      <c r="FD3907" s="25"/>
      <c r="FE3907" s="25"/>
      <c r="FF3907" s="25"/>
      <c r="FG3907" s="25"/>
      <c r="FH3907" s="25"/>
      <c r="FI3907" s="25"/>
      <c r="FJ3907" s="25"/>
      <c r="FK3907" s="25"/>
      <c r="FL3907" s="25"/>
      <c r="FM3907" s="25"/>
      <c r="FN3907" s="25"/>
      <c r="FO3907" s="25"/>
      <c r="FP3907" s="25"/>
      <c r="FQ3907" s="25"/>
      <c r="FR3907" s="25"/>
      <c r="FS3907" s="25"/>
      <c r="FT3907" s="25"/>
      <c r="FU3907" s="25"/>
      <c r="FV3907" s="25"/>
      <c r="FW3907" s="25"/>
      <c r="FX3907" s="25"/>
      <c r="FY3907" s="25"/>
      <c r="FZ3907" s="25"/>
      <c r="GA3907" s="25"/>
      <c r="GB3907" s="25"/>
      <c r="GC3907" s="25"/>
      <c r="GD3907" s="25"/>
      <c r="GE3907" s="25"/>
      <c r="GF3907" s="25"/>
      <c r="GG3907" s="25"/>
      <c r="GH3907" s="25"/>
      <c r="GI3907" s="25"/>
      <c r="GJ3907" s="25"/>
      <c r="GK3907" s="25"/>
      <c r="GL3907" s="25"/>
      <c r="GM3907" s="25"/>
      <c r="GN3907" s="25"/>
      <c r="GO3907" s="25"/>
      <c r="GP3907" s="25"/>
      <c r="GQ3907" s="25"/>
      <c r="GR3907" s="25"/>
      <c r="GS3907" s="25"/>
      <c r="GT3907" s="25"/>
      <c r="GU3907" s="25"/>
      <c r="GV3907" s="25"/>
      <c r="GW3907" s="25"/>
      <c r="GX3907" s="25"/>
      <c r="GY3907" s="25"/>
      <c r="GZ3907" s="25"/>
      <c r="HA3907" s="25"/>
      <c r="HB3907" s="25"/>
      <c r="HC3907" s="25"/>
      <c r="HD3907" s="25"/>
      <c r="HE3907" s="25"/>
      <c r="HF3907" s="25"/>
      <c r="HG3907" s="25"/>
      <c r="HH3907" s="25"/>
      <c r="HI3907" s="25"/>
      <c r="HJ3907" s="25"/>
      <c r="HK3907" s="25"/>
      <c r="HL3907" s="25"/>
      <c r="HM3907" s="25"/>
      <c r="HN3907" s="25"/>
      <c r="HO3907" s="25"/>
      <c r="HP3907" s="25"/>
      <c r="HQ3907" s="25"/>
      <c r="HR3907" s="25"/>
      <c r="HS3907" s="25"/>
      <c r="HT3907" s="25"/>
      <c r="HU3907" s="25"/>
      <c r="HV3907" s="25"/>
      <c r="HW3907" s="25"/>
      <c r="HX3907" s="25"/>
      <c r="HY3907" s="25"/>
      <c r="HZ3907" s="25"/>
      <c r="IA3907" s="25"/>
      <c r="IB3907" s="25"/>
      <c r="IC3907" s="25"/>
      <c r="ID3907" s="25"/>
      <c r="IE3907" s="25"/>
      <c r="IF3907" s="25"/>
      <c r="IG3907" s="25"/>
      <c r="IH3907" s="25"/>
      <c r="II3907" s="25"/>
      <c r="IJ3907" s="25"/>
      <c r="IK3907" s="25"/>
      <c r="IL3907" s="25"/>
      <c r="IM3907" s="25"/>
      <c r="IN3907" s="25"/>
      <c r="IO3907" s="25"/>
      <c r="IP3907" s="25"/>
      <c r="IQ3907" s="25"/>
      <c r="IR3907" s="25"/>
      <c r="IS3907" s="25"/>
      <c r="IT3907" s="25"/>
      <c r="IU3907" s="25"/>
      <c r="IV3907" s="25"/>
    </row>
    <row r="3908" spans="1:256">
      <c r="A3908" s="48"/>
      <c r="B3908" s="65"/>
      <c r="C3908" s="50"/>
      <c r="D3908" s="51"/>
      <c r="E3908" s="19"/>
      <c r="F3908" s="21"/>
      <c r="G3908" s="25"/>
      <c r="H3908" s="25"/>
      <c r="I3908" s="25"/>
      <c r="J3908" s="25"/>
      <c r="K3908" s="25"/>
      <c r="L3908" s="25"/>
      <c r="M3908" s="25"/>
      <c r="N3908" s="25"/>
      <c r="O3908" s="25"/>
      <c r="P3908" s="25"/>
      <c r="Q3908" s="25"/>
      <c r="R3908" s="25"/>
      <c r="S3908" s="25"/>
      <c r="T3908" s="25"/>
      <c r="U3908" s="25"/>
      <c r="V3908" s="25"/>
      <c r="W3908" s="25"/>
      <c r="X3908" s="25"/>
      <c r="Y3908" s="25"/>
      <c r="Z3908" s="25"/>
      <c r="AA3908" s="25"/>
      <c r="AB3908" s="25"/>
      <c r="AC3908" s="25"/>
      <c r="AD3908" s="25"/>
      <c r="AE3908" s="25"/>
      <c r="AF3908" s="25"/>
      <c r="AG3908" s="25"/>
      <c r="AH3908" s="25"/>
      <c r="AI3908" s="25"/>
      <c r="AJ3908" s="25"/>
      <c r="AK3908" s="25"/>
      <c r="AL3908" s="25"/>
      <c r="AM3908" s="25"/>
      <c r="AN3908" s="25"/>
      <c r="AO3908" s="25"/>
      <c r="AP3908" s="25"/>
      <c r="AQ3908" s="25"/>
      <c r="AR3908" s="25"/>
      <c r="AS3908" s="25"/>
      <c r="AT3908" s="25"/>
      <c r="AU3908" s="25"/>
      <c r="AV3908" s="25"/>
      <c r="AW3908" s="25"/>
      <c r="AX3908" s="25"/>
      <c r="AY3908" s="25"/>
      <c r="AZ3908" s="25"/>
      <c r="BA3908" s="25"/>
      <c r="BB3908" s="25"/>
      <c r="BC3908" s="25"/>
      <c r="BD3908" s="25"/>
      <c r="BE3908" s="25"/>
      <c r="BF3908" s="25"/>
      <c r="BG3908" s="25"/>
      <c r="BH3908" s="25"/>
      <c r="BI3908" s="25"/>
      <c r="BJ3908" s="25"/>
      <c r="BK3908" s="25"/>
      <c r="BL3908" s="25"/>
      <c r="BM3908" s="25"/>
      <c r="BN3908" s="25"/>
      <c r="BO3908" s="25"/>
      <c r="BP3908" s="25"/>
      <c r="BQ3908" s="25"/>
      <c r="BR3908" s="25"/>
      <c r="BS3908" s="25"/>
      <c r="BT3908" s="25"/>
      <c r="BU3908" s="25"/>
      <c r="BV3908" s="25"/>
      <c r="BW3908" s="25"/>
      <c r="BX3908" s="25"/>
      <c r="BY3908" s="25"/>
      <c r="BZ3908" s="25"/>
      <c r="CA3908" s="25"/>
      <c r="CB3908" s="25"/>
      <c r="CC3908" s="25"/>
      <c r="CD3908" s="25"/>
      <c r="CE3908" s="25"/>
      <c r="CF3908" s="25"/>
      <c r="CG3908" s="25"/>
      <c r="CH3908" s="25"/>
      <c r="CI3908" s="25"/>
      <c r="CJ3908" s="25"/>
      <c r="CK3908" s="25"/>
      <c r="CL3908" s="25"/>
      <c r="CM3908" s="25"/>
      <c r="CN3908" s="25"/>
      <c r="CO3908" s="25"/>
      <c r="CP3908" s="25"/>
      <c r="CQ3908" s="25"/>
      <c r="CR3908" s="25"/>
      <c r="CS3908" s="25"/>
      <c r="CT3908" s="25"/>
      <c r="CU3908" s="25"/>
      <c r="CV3908" s="25"/>
      <c r="CW3908" s="25"/>
      <c r="CX3908" s="25"/>
      <c r="CY3908" s="25"/>
      <c r="CZ3908" s="25"/>
      <c r="DA3908" s="25"/>
      <c r="DB3908" s="25"/>
      <c r="DC3908" s="25"/>
      <c r="DD3908" s="25"/>
      <c r="DE3908" s="25"/>
      <c r="DF3908" s="25"/>
      <c r="DG3908" s="25"/>
      <c r="DH3908" s="25"/>
      <c r="DI3908" s="25"/>
      <c r="DJ3908" s="25"/>
      <c r="DK3908" s="25"/>
      <c r="DL3908" s="25"/>
      <c r="DM3908" s="25"/>
      <c r="DN3908" s="25"/>
      <c r="DO3908" s="25"/>
      <c r="DP3908" s="25"/>
      <c r="DQ3908" s="25"/>
      <c r="DR3908" s="25"/>
      <c r="DS3908" s="25"/>
      <c r="DT3908" s="25"/>
      <c r="DU3908" s="25"/>
      <c r="DV3908" s="25"/>
      <c r="DW3908" s="25"/>
      <c r="DX3908" s="25"/>
      <c r="DY3908" s="25"/>
      <c r="DZ3908" s="25"/>
      <c r="EA3908" s="25"/>
      <c r="EB3908" s="25"/>
      <c r="EC3908" s="25"/>
      <c r="ED3908" s="25"/>
      <c r="EE3908" s="25"/>
      <c r="EF3908" s="25"/>
      <c r="EG3908" s="25"/>
      <c r="EH3908" s="25"/>
      <c r="EI3908" s="25"/>
      <c r="EJ3908" s="25"/>
      <c r="EK3908" s="25"/>
      <c r="EL3908" s="25"/>
      <c r="EM3908" s="25"/>
      <c r="EN3908" s="25"/>
      <c r="EO3908" s="25"/>
      <c r="EP3908" s="25"/>
      <c r="EQ3908" s="25"/>
      <c r="ER3908" s="25"/>
      <c r="ES3908" s="25"/>
      <c r="ET3908" s="25"/>
      <c r="EU3908" s="25"/>
      <c r="EV3908" s="25"/>
      <c r="EW3908" s="25"/>
      <c r="EX3908" s="25"/>
      <c r="EY3908" s="25"/>
      <c r="EZ3908" s="25"/>
      <c r="FA3908" s="25"/>
      <c r="FB3908" s="25"/>
      <c r="FC3908" s="25"/>
      <c r="FD3908" s="25"/>
      <c r="FE3908" s="25"/>
      <c r="FF3908" s="25"/>
      <c r="FG3908" s="25"/>
      <c r="FH3908" s="25"/>
      <c r="FI3908" s="25"/>
      <c r="FJ3908" s="25"/>
      <c r="FK3908" s="25"/>
      <c r="FL3908" s="25"/>
      <c r="FM3908" s="25"/>
      <c r="FN3908" s="25"/>
      <c r="FO3908" s="25"/>
      <c r="FP3908" s="25"/>
      <c r="FQ3908" s="25"/>
      <c r="FR3908" s="25"/>
      <c r="FS3908" s="25"/>
      <c r="FT3908" s="25"/>
      <c r="FU3908" s="25"/>
      <c r="FV3908" s="25"/>
      <c r="FW3908" s="25"/>
      <c r="FX3908" s="25"/>
      <c r="FY3908" s="25"/>
      <c r="FZ3908" s="25"/>
      <c r="GA3908" s="25"/>
      <c r="GB3908" s="25"/>
      <c r="GC3908" s="25"/>
      <c r="GD3908" s="25"/>
      <c r="GE3908" s="25"/>
      <c r="GF3908" s="25"/>
      <c r="GG3908" s="25"/>
      <c r="GH3908" s="25"/>
      <c r="GI3908" s="25"/>
      <c r="GJ3908" s="25"/>
      <c r="GK3908" s="25"/>
      <c r="GL3908" s="25"/>
      <c r="GM3908" s="25"/>
      <c r="GN3908" s="25"/>
      <c r="GO3908" s="25"/>
      <c r="GP3908" s="25"/>
      <c r="GQ3908" s="25"/>
      <c r="GR3908" s="25"/>
      <c r="GS3908" s="25"/>
      <c r="GT3908" s="25"/>
      <c r="GU3908" s="25"/>
      <c r="GV3908" s="25"/>
      <c r="GW3908" s="25"/>
      <c r="GX3908" s="25"/>
      <c r="GY3908" s="25"/>
      <c r="GZ3908" s="25"/>
      <c r="HA3908" s="25"/>
      <c r="HB3908" s="25"/>
      <c r="HC3908" s="25"/>
      <c r="HD3908" s="25"/>
      <c r="HE3908" s="25"/>
      <c r="HF3908" s="25"/>
      <c r="HG3908" s="25"/>
      <c r="HH3908" s="25"/>
      <c r="HI3908" s="25"/>
      <c r="HJ3908" s="25"/>
      <c r="HK3908" s="25"/>
      <c r="HL3908" s="25"/>
      <c r="HM3908" s="25"/>
      <c r="HN3908" s="25"/>
      <c r="HO3908" s="25"/>
      <c r="HP3908" s="25"/>
      <c r="HQ3908" s="25"/>
      <c r="HR3908" s="25"/>
      <c r="HS3908" s="25"/>
      <c r="HT3908" s="25"/>
      <c r="HU3908" s="25"/>
      <c r="HV3908" s="25"/>
      <c r="HW3908" s="25"/>
      <c r="HX3908" s="25"/>
      <c r="HY3908" s="25"/>
      <c r="HZ3908" s="25"/>
      <c r="IA3908" s="25"/>
      <c r="IB3908" s="25"/>
      <c r="IC3908" s="25"/>
      <c r="ID3908" s="25"/>
      <c r="IE3908" s="25"/>
      <c r="IF3908" s="25"/>
      <c r="IG3908" s="25"/>
      <c r="IH3908" s="25"/>
      <c r="II3908" s="25"/>
      <c r="IJ3908" s="25"/>
      <c r="IK3908" s="25"/>
      <c r="IL3908" s="25"/>
      <c r="IM3908" s="25"/>
      <c r="IN3908" s="25"/>
      <c r="IO3908" s="25"/>
      <c r="IP3908" s="25"/>
      <c r="IQ3908" s="25"/>
      <c r="IR3908" s="25"/>
      <c r="IS3908" s="25"/>
      <c r="IT3908" s="25"/>
      <c r="IU3908" s="25"/>
      <c r="IV3908" s="25"/>
    </row>
    <row r="3909" spans="1:256">
      <c r="A3909" s="48"/>
      <c r="B3909" s="65"/>
      <c r="C3909" s="50"/>
      <c r="D3909" s="51"/>
      <c r="E3909" s="19"/>
      <c r="F3909" s="21"/>
      <c r="G3909" s="25"/>
      <c r="H3909" s="25"/>
      <c r="I3909" s="25"/>
      <c r="J3909" s="25"/>
      <c r="K3909" s="25"/>
      <c r="L3909" s="25"/>
      <c r="M3909" s="25"/>
      <c r="N3909" s="25"/>
      <c r="O3909" s="25"/>
      <c r="P3909" s="25"/>
      <c r="Q3909" s="25"/>
      <c r="R3909" s="25"/>
      <c r="S3909" s="25"/>
      <c r="T3909" s="25"/>
      <c r="U3909" s="25"/>
      <c r="V3909" s="25"/>
      <c r="W3909" s="25"/>
      <c r="X3909" s="25"/>
      <c r="Y3909" s="25"/>
      <c r="Z3909" s="25"/>
      <c r="AA3909" s="25"/>
      <c r="AB3909" s="25"/>
      <c r="AC3909" s="25"/>
      <c r="AD3909" s="25"/>
      <c r="AE3909" s="25"/>
      <c r="AF3909" s="25"/>
      <c r="AG3909" s="25"/>
      <c r="AH3909" s="25"/>
      <c r="AI3909" s="25"/>
      <c r="AJ3909" s="25"/>
      <c r="AK3909" s="25"/>
      <c r="AL3909" s="25"/>
      <c r="AM3909" s="25"/>
      <c r="AN3909" s="25"/>
      <c r="AO3909" s="25"/>
      <c r="AP3909" s="25"/>
      <c r="AQ3909" s="25"/>
      <c r="AR3909" s="25"/>
      <c r="AS3909" s="25"/>
      <c r="AT3909" s="25"/>
      <c r="AU3909" s="25"/>
      <c r="AV3909" s="25"/>
      <c r="AW3909" s="25"/>
      <c r="AX3909" s="25"/>
      <c r="AY3909" s="25"/>
      <c r="AZ3909" s="25"/>
      <c r="BA3909" s="25"/>
      <c r="BB3909" s="25"/>
      <c r="BC3909" s="25"/>
      <c r="BD3909" s="25"/>
      <c r="BE3909" s="25"/>
      <c r="BF3909" s="25"/>
      <c r="BG3909" s="25"/>
      <c r="BH3909" s="25"/>
      <c r="BI3909" s="25"/>
      <c r="BJ3909" s="25"/>
      <c r="BK3909" s="25"/>
      <c r="BL3909" s="25"/>
      <c r="BM3909" s="25"/>
      <c r="BN3909" s="25"/>
      <c r="BO3909" s="25"/>
      <c r="BP3909" s="25"/>
      <c r="BQ3909" s="25"/>
      <c r="BR3909" s="25"/>
      <c r="BS3909" s="25"/>
      <c r="BT3909" s="25"/>
      <c r="BU3909" s="25"/>
      <c r="BV3909" s="25"/>
      <c r="BW3909" s="25"/>
      <c r="BX3909" s="25"/>
      <c r="BY3909" s="25"/>
      <c r="BZ3909" s="25"/>
      <c r="CA3909" s="25"/>
      <c r="CB3909" s="25"/>
      <c r="CC3909" s="25"/>
      <c r="CD3909" s="25"/>
      <c r="CE3909" s="25"/>
      <c r="CF3909" s="25"/>
      <c r="CG3909" s="25"/>
      <c r="CH3909" s="25"/>
      <c r="CI3909" s="25"/>
      <c r="CJ3909" s="25"/>
      <c r="CK3909" s="25"/>
      <c r="CL3909" s="25"/>
      <c r="CM3909" s="25"/>
      <c r="CN3909" s="25"/>
      <c r="CO3909" s="25"/>
      <c r="CP3909" s="25"/>
      <c r="CQ3909" s="25"/>
      <c r="CR3909" s="25"/>
      <c r="CS3909" s="25"/>
      <c r="CT3909" s="25"/>
      <c r="CU3909" s="25"/>
      <c r="CV3909" s="25"/>
      <c r="CW3909" s="25"/>
      <c r="CX3909" s="25"/>
      <c r="CY3909" s="25"/>
      <c r="CZ3909" s="25"/>
      <c r="DA3909" s="25"/>
      <c r="DB3909" s="25"/>
      <c r="DC3909" s="25"/>
      <c r="DD3909" s="25"/>
      <c r="DE3909" s="25"/>
      <c r="DF3909" s="25"/>
      <c r="DG3909" s="25"/>
      <c r="DH3909" s="25"/>
      <c r="DI3909" s="25"/>
      <c r="DJ3909" s="25"/>
      <c r="DK3909" s="25"/>
      <c r="DL3909" s="25"/>
      <c r="DM3909" s="25"/>
      <c r="DN3909" s="25"/>
      <c r="DO3909" s="25"/>
      <c r="DP3909" s="25"/>
      <c r="DQ3909" s="25"/>
      <c r="DR3909" s="25"/>
      <c r="DS3909" s="25"/>
      <c r="DT3909" s="25"/>
      <c r="DU3909" s="25"/>
      <c r="DV3909" s="25"/>
      <c r="DW3909" s="25"/>
      <c r="DX3909" s="25"/>
      <c r="DY3909" s="25"/>
      <c r="DZ3909" s="25"/>
      <c r="EA3909" s="25"/>
      <c r="EB3909" s="25"/>
      <c r="EC3909" s="25"/>
      <c r="ED3909" s="25"/>
      <c r="EE3909" s="25"/>
      <c r="EF3909" s="25"/>
      <c r="EG3909" s="25"/>
      <c r="EH3909" s="25"/>
      <c r="EI3909" s="25"/>
      <c r="EJ3909" s="25"/>
      <c r="EK3909" s="25"/>
      <c r="EL3909" s="25"/>
      <c r="EM3909" s="25"/>
      <c r="EN3909" s="25"/>
      <c r="EO3909" s="25"/>
      <c r="EP3909" s="25"/>
      <c r="EQ3909" s="25"/>
      <c r="ER3909" s="25"/>
      <c r="ES3909" s="25"/>
      <c r="ET3909" s="25"/>
      <c r="EU3909" s="25"/>
      <c r="EV3909" s="25"/>
      <c r="EW3909" s="25"/>
      <c r="EX3909" s="25"/>
      <c r="EY3909" s="25"/>
      <c r="EZ3909" s="25"/>
      <c r="FA3909" s="25"/>
      <c r="FB3909" s="25"/>
      <c r="FC3909" s="25"/>
      <c r="FD3909" s="25"/>
      <c r="FE3909" s="25"/>
      <c r="FF3909" s="25"/>
      <c r="FG3909" s="25"/>
      <c r="FH3909" s="25"/>
      <c r="FI3909" s="25"/>
      <c r="FJ3909" s="25"/>
      <c r="FK3909" s="25"/>
      <c r="FL3909" s="25"/>
      <c r="FM3909" s="25"/>
      <c r="FN3909" s="25"/>
      <c r="FO3909" s="25"/>
      <c r="FP3909" s="25"/>
      <c r="FQ3909" s="25"/>
      <c r="FR3909" s="25"/>
      <c r="FS3909" s="25"/>
      <c r="FT3909" s="25"/>
      <c r="FU3909" s="25"/>
      <c r="FV3909" s="25"/>
      <c r="FW3909" s="25"/>
      <c r="FX3909" s="25"/>
      <c r="FY3909" s="25"/>
      <c r="FZ3909" s="25"/>
      <c r="GA3909" s="25"/>
      <c r="GB3909" s="25"/>
      <c r="GC3909" s="25"/>
      <c r="GD3909" s="25"/>
      <c r="GE3909" s="25"/>
      <c r="GF3909" s="25"/>
      <c r="GG3909" s="25"/>
      <c r="GH3909" s="25"/>
      <c r="GI3909" s="25"/>
      <c r="GJ3909" s="25"/>
      <c r="GK3909" s="25"/>
      <c r="GL3909" s="25"/>
      <c r="GM3909" s="25"/>
      <c r="GN3909" s="25"/>
      <c r="GO3909" s="25"/>
      <c r="GP3909" s="25"/>
      <c r="GQ3909" s="25"/>
      <c r="GR3909" s="25"/>
      <c r="GS3909" s="25"/>
      <c r="GT3909" s="25"/>
      <c r="GU3909" s="25"/>
      <c r="GV3909" s="25"/>
      <c r="GW3909" s="25"/>
      <c r="GX3909" s="25"/>
      <c r="GY3909" s="25"/>
      <c r="GZ3909" s="25"/>
      <c r="HA3909" s="25"/>
      <c r="HB3909" s="25"/>
      <c r="HC3909" s="25"/>
      <c r="HD3909" s="25"/>
      <c r="HE3909" s="25"/>
      <c r="HF3909" s="25"/>
      <c r="HG3909" s="25"/>
      <c r="HH3909" s="25"/>
      <c r="HI3909" s="25"/>
      <c r="HJ3909" s="25"/>
      <c r="HK3909" s="25"/>
      <c r="HL3909" s="25"/>
      <c r="HM3909" s="25"/>
      <c r="HN3909" s="25"/>
      <c r="HO3909" s="25"/>
      <c r="HP3909" s="25"/>
      <c r="HQ3909" s="25"/>
      <c r="HR3909" s="25"/>
      <c r="HS3909" s="25"/>
      <c r="HT3909" s="25"/>
      <c r="HU3909" s="25"/>
      <c r="HV3909" s="25"/>
      <c r="HW3909" s="25"/>
      <c r="HX3909" s="25"/>
      <c r="HY3909" s="25"/>
      <c r="HZ3909" s="25"/>
      <c r="IA3909" s="25"/>
      <c r="IB3909" s="25"/>
      <c r="IC3909" s="25"/>
      <c r="ID3909" s="25"/>
      <c r="IE3909" s="25"/>
      <c r="IF3909" s="25"/>
      <c r="IG3909" s="25"/>
      <c r="IH3909" s="25"/>
      <c r="II3909" s="25"/>
      <c r="IJ3909" s="25"/>
      <c r="IK3909" s="25"/>
      <c r="IL3909" s="25"/>
      <c r="IM3909" s="25"/>
      <c r="IN3909" s="25"/>
      <c r="IO3909" s="25"/>
      <c r="IP3909" s="25"/>
      <c r="IQ3909" s="25"/>
      <c r="IR3909" s="25"/>
      <c r="IS3909" s="25"/>
      <c r="IT3909" s="25"/>
      <c r="IU3909" s="25"/>
      <c r="IV3909" s="25"/>
    </row>
    <row r="3910" spans="1:256">
      <c r="A3910" s="48"/>
      <c r="B3910" s="65"/>
      <c r="C3910" s="50"/>
      <c r="D3910" s="51"/>
      <c r="E3910" s="19"/>
      <c r="F3910" s="21"/>
      <c r="G3910" s="25"/>
      <c r="H3910" s="25"/>
      <c r="I3910" s="25"/>
      <c r="J3910" s="25"/>
      <c r="K3910" s="25"/>
      <c r="L3910" s="25"/>
      <c r="M3910" s="25"/>
      <c r="N3910" s="25"/>
      <c r="O3910" s="25"/>
      <c r="P3910" s="25"/>
      <c r="Q3910" s="25"/>
      <c r="R3910" s="25"/>
      <c r="S3910" s="25"/>
      <c r="T3910" s="25"/>
      <c r="U3910" s="25"/>
      <c r="V3910" s="25"/>
      <c r="W3910" s="25"/>
      <c r="X3910" s="25"/>
      <c r="Y3910" s="25"/>
      <c r="Z3910" s="25"/>
      <c r="AA3910" s="25"/>
      <c r="AB3910" s="25"/>
      <c r="AC3910" s="25"/>
      <c r="AD3910" s="25"/>
      <c r="AE3910" s="25"/>
      <c r="AF3910" s="25"/>
      <c r="AG3910" s="25"/>
      <c r="AH3910" s="25"/>
      <c r="AI3910" s="25"/>
      <c r="AJ3910" s="25"/>
      <c r="AK3910" s="25"/>
      <c r="AL3910" s="25"/>
      <c r="AM3910" s="25"/>
      <c r="AN3910" s="25"/>
      <c r="AO3910" s="25"/>
      <c r="AP3910" s="25"/>
      <c r="AQ3910" s="25"/>
      <c r="AR3910" s="25"/>
      <c r="AS3910" s="25"/>
      <c r="AT3910" s="25"/>
      <c r="AU3910" s="25"/>
      <c r="AV3910" s="25"/>
      <c r="AW3910" s="25"/>
      <c r="AX3910" s="25"/>
      <c r="AY3910" s="25"/>
      <c r="AZ3910" s="25"/>
      <c r="BA3910" s="25"/>
      <c r="BB3910" s="25"/>
      <c r="BC3910" s="25"/>
      <c r="BD3910" s="25"/>
      <c r="BE3910" s="25"/>
      <c r="BF3910" s="25"/>
      <c r="BG3910" s="25"/>
      <c r="BH3910" s="25"/>
      <c r="BI3910" s="25"/>
      <c r="BJ3910" s="25"/>
      <c r="BK3910" s="25"/>
      <c r="BL3910" s="25"/>
      <c r="BM3910" s="25"/>
      <c r="BN3910" s="25"/>
      <c r="BO3910" s="25"/>
      <c r="BP3910" s="25"/>
      <c r="BQ3910" s="25"/>
      <c r="BR3910" s="25"/>
      <c r="BS3910" s="25"/>
      <c r="BT3910" s="25"/>
      <c r="BU3910" s="25"/>
      <c r="BV3910" s="25"/>
      <c r="BW3910" s="25"/>
      <c r="BX3910" s="25"/>
      <c r="BY3910" s="25"/>
      <c r="BZ3910" s="25"/>
      <c r="CA3910" s="25"/>
      <c r="CB3910" s="25"/>
      <c r="CC3910" s="25"/>
      <c r="CD3910" s="25"/>
      <c r="CE3910" s="25"/>
      <c r="CF3910" s="25"/>
      <c r="CG3910" s="25"/>
      <c r="CH3910" s="25"/>
      <c r="CI3910" s="25"/>
      <c r="CJ3910" s="25"/>
      <c r="CK3910" s="25"/>
      <c r="CL3910" s="25"/>
      <c r="CM3910" s="25"/>
      <c r="CN3910" s="25"/>
      <c r="CO3910" s="25"/>
      <c r="CP3910" s="25"/>
      <c r="CQ3910" s="25"/>
      <c r="CR3910" s="25"/>
      <c r="CS3910" s="25"/>
      <c r="CT3910" s="25"/>
      <c r="CU3910" s="25"/>
      <c r="CV3910" s="25"/>
      <c r="CW3910" s="25"/>
      <c r="CX3910" s="25"/>
      <c r="CY3910" s="25"/>
      <c r="CZ3910" s="25"/>
      <c r="DA3910" s="25"/>
      <c r="DB3910" s="25"/>
      <c r="DC3910" s="25"/>
      <c r="DD3910" s="25"/>
      <c r="DE3910" s="25"/>
      <c r="DF3910" s="25"/>
      <c r="DG3910" s="25"/>
      <c r="DH3910" s="25"/>
      <c r="DI3910" s="25"/>
      <c r="DJ3910" s="25"/>
      <c r="DK3910" s="25"/>
      <c r="DL3910" s="25"/>
      <c r="DM3910" s="25"/>
      <c r="DN3910" s="25"/>
      <c r="DO3910" s="25"/>
      <c r="DP3910" s="25"/>
      <c r="DQ3910" s="25"/>
      <c r="DR3910" s="25"/>
      <c r="DS3910" s="25"/>
      <c r="DT3910" s="25"/>
      <c r="DU3910" s="25"/>
      <c r="DV3910" s="25"/>
      <c r="DW3910" s="25"/>
      <c r="DX3910" s="25"/>
      <c r="DY3910" s="25"/>
      <c r="DZ3910" s="25"/>
      <c r="EA3910" s="25"/>
      <c r="EB3910" s="25"/>
      <c r="EC3910" s="25"/>
      <c r="ED3910" s="25"/>
      <c r="EE3910" s="25"/>
      <c r="EF3910" s="25"/>
      <c r="EG3910" s="25"/>
      <c r="EH3910" s="25"/>
      <c r="EI3910" s="25"/>
      <c r="EJ3910" s="25"/>
      <c r="EK3910" s="25"/>
      <c r="EL3910" s="25"/>
      <c r="EM3910" s="25"/>
      <c r="EN3910" s="25"/>
      <c r="EO3910" s="25"/>
      <c r="EP3910" s="25"/>
      <c r="EQ3910" s="25"/>
      <c r="ER3910" s="25"/>
      <c r="ES3910" s="25"/>
      <c r="ET3910" s="25"/>
      <c r="EU3910" s="25"/>
      <c r="EV3910" s="25"/>
      <c r="EW3910" s="25"/>
      <c r="EX3910" s="25"/>
      <c r="EY3910" s="25"/>
      <c r="EZ3910" s="25"/>
      <c r="FA3910" s="25"/>
      <c r="FB3910" s="25"/>
      <c r="FC3910" s="25"/>
      <c r="FD3910" s="25"/>
      <c r="FE3910" s="25"/>
      <c r="FF3910" s="25"/>
      <c r="FG3910" s="25"/>
      <c r="FH3910" s="25"/>
      <c r="FI3910" s="25"/>
      <c r="FJ3910" s="25"/>
      <c r="FK3910" s="25"/>
      <c r="FL3910" s="25"/>
      <c r="FM3910" s="25"/>
      <c r="FN3910" s="25"/>
      <c r="FO3910" s="25"/>
      <c r="FP3910" s="25"/>
      <c r="FQ3910" s="25"/>
      <c r="FR3910" s="25"/>
      <c r="FS3910" s="25"/>
      <c r="FT3910" s="25"/>
      <c r="FU3910" s="25"/>
      <c r="FV3910" s="25"/>
      <c r="FW3910" s="25"/>
      <c r="FX3910" s="25"/>
      <c r="FY3910" s="25"/>
      <c r="FZ3910" s="25"/>
      <c r="GA3910" s="25"/>
      <c r="GB3910" s="25"/>
      <c r="GC3910" s="25"/>
      <c r="GD3910" s="25"/>
      <c r="GE3910" s="25"/>
      <c r="GF3910" s="25"/>
      <c r="GG3910" s="25"/>
      <c r="GH3910" s="25"/>
      <c r="GI3910" s="25"/>
      <c r="GJ3910" s="25"/>
      <c r="GK3910" s="25"/>
      <c r="GL3910" s="25"/>
      <c r="GM3910" s="25"/>
      <c r="GN3910" s="25"/>
      <c r="GO3910" s="25"/>
      <c r="GP3910" s="25"/>
      <c r="GQ3910" s="25"/>
      <c r="GR3910" s="25"/>
      <c r="GS3910" s="25"/>
      <c r="GT3910" s="25"/>
      <c r="GU3910" s="25"/>
      <c r="GV3910" s="25"/>
      <c r="GW3910" s="25"/>
      <c r="GX3910" s="25"/>
      <c r="GY3910" s="25"/>
      <c r="GZ3910" s="25"/>
      <c r="HA3910" s="25"/>
      <c r="HB3910" s="25"/>
      <c r="HC3910" s="25"/>
      <c r="HD3910" s="25"/>
      <c r="HE3910" s="25"/>
      <c r="HF3910" s="25"/>
      <c r="HG3910" s="25"/>
      <c r="HH3910" s="25"/>
      <c r="HI3910" s="25"/>
      <c r="HJ3910" s="25"/>
      <c r="HK3910" s="25"/>
      <c r="HL3910" s="25"/>
      <c r="HM3910" s="25"/>
      <c r="HN3910" s="25"/>
      <c r="HO3910" s="25"/>
      <c r="HP3910" s="25"/>
      <c r="HQ3910" s="25"/>
      <c r="HR3910" s="25"/>
      <c r="HS3910" s="25"/>
      <c r="HT3910" s="25"/>
      <c r="HU3910" s="25"/>
      <c r="HV3910" s="25"/>
      <c r="HW3910" s="25"/>
      <c r="HX3910" s="25"/>
      <c r="HY3910" s="25"/>
      <c r="HZ3910" s="25"/>
      <c r="IA3910" s="25"/>
      <c r="IB3910" s="25"/>
      <c r="IC3910" s="25"/>
      <c r="ID3910" s="25"/>
      <c r="IE3910" s="25"/>
      <c r="IF3910" s="25"/>
      <c r="IG3910" s="25"/>
      <c r="IH3910" s="25"/>
      <c r="II3910" s="25"/>
      <c r="IJ3910" s="25"/>
      <c r="IK3910" s="25"/>
      <c r="IL3910" s="25"/>
      <c r="IM3910" s="25"/>
      <c r="IN3910" s="25"/>
      <c r="IO3910" s="25"/>
      <c r="IP3910" s="25"/>
      <c r="IQ3910" s="25"/>
      <c r="IR3910" s="25"/>
      <c r="IS3910" s="25"/>
      <c r="IT3910" s="25"/>
      <c r="IU3910" s="25"/>
      <c r="IV3910" s="25"/>
    </row>
    <row r="3911" spans="1:256">
      <c r="A3911" s="48"/>
      <c r="B3911" s="65"/>
      <c r="C3911" s="50"/>
      <c r="D3911" s="51"/>
      <c r="E3911" s="19"/>
      <c r="F3911" s="21"/>
      <c r="G3911" s="25"/>
      <c r="H3911" s="25"/>
      <c r="I3911" s="25"/>
      <c r="J3911" s="25"/>
      <c r="K3911" s="25"/>
      <c r="L3911" s="25"/>
      <c r="M3911" s="25"/>
      <c r="N3911" s="25"/>
      <c r="O3911" s="25"/>
      <c r="P3911" s="25"/>
      <c r="Q3911" s="25"/>
      <c r="R3911" s="25"/>
      <c r="S3911" s="25"/>
      <c r="T3911" s="25"/>
      <c r="U3911" s="25"/>
      <c r="V3911" s="25"/>
      <c r="W3911" s="25"/>
      <c r="X3911" s="25"/>
      <c r="Y3911" s="25"/>
      <c r="Z3911" s="25"/>
      <c r="AA3911" s="25"/>
      <c r="AB3911" s="25"/>
      <c r="AC3911" s="25"/>
      <c r="AD3911" s="25"/>
      <c r="AE3911" s="25"/>
      <c r="AF3911" s="25"/>
      <c r="AG3911" s="25"/>
      <c r="AH3911" s="25"/>
      <c r="AI3911" s="25"/>
      <c r="AJ3911" s="25"/>
      <c r="AK3911" s="25"/>
      <c r="AL3911" s="25"/>
      <c r="AM3911" s="25"/>
      <c r="AN3911" s="25"/>
      <c r="AO3911" s="25"/>
      <c r="AP3911" s="25"/>
      <c r="AQ3911" s="25"/>
      <c r="AR3911" s="25"/>
      <c r="AS3911" s="25"/>
      <c r="AT3911" s="25"/>
      <c r="AU3911" s="25"/>
      <c r="AV3911" s="25"/>
      <c r="AW3911" s="25"/>
      <c r="AX3911" s="25"/>
      <c r="AY3911" s="25"/>
      <c r="AZ3911" s="25"/>
      <c r="BA3911" s="25"/>
      <c r="BB3911" s="25"/>
      <c r="BC3911" s="25"/>
      <c r="BD3911" s="25"/>
      <c r="BE3911" s="25"/>
      <c r="BF3911" s="25"/>
      <c r="BG3911" s="25"/>
      <c r="BH3911" s="25"/>
      <c r="BI3911" s="25"/>
      <c r="BJ3911" s="25"/>
      <c r="BK3911" s="25"/>
      <c r="BL3911" s="25"/>
      <c r="BM3911" s="25"/>
      <c r="BN3911" s="25"/>
      <c r="BO3911" s="25"/>
      <c r="BP3911" s="25"/>
      <c r="BQ3911" s="25"/>
      <c r="BR3911" s="25"/>
      <c r="BS3911" s="25"/>
      <c r="BT3911" s="25"/>
      <c r="BU3911" s="25"/>
      <c r="BV3911" s="25"/>
      <c r="BW3911" s="25"/>
      <c r="BX3911" s="25"/>
      <c r="BY3911" s="25"/>
      <c r="BZ3911" s="25"/>
      <c r="CA3911" s="25"/>
      <c r="CB3911" s="25"/>
      <c r="CC3911" s="25"/>
      <c r="CD3911" s="25"/>
      <c r="CE3911" s="25"/>
      <c r="CF3911" s="25"/>
      <c r="CG3911" s="25"/>
      <c r="CH3911" s="25"/>
      <c r="CI3911" s="25"/>
      <c r="CJ3911" s="25"/>
      <c r="CK3911" s="25"/>
      <c r="CL3911" s="25"/>
      <c r="CM3911" s="25"/>
      <c r="CN3911" s="25"/>
      <c r="CO3911" s="25"/>
      <c r="CP3911" s="25"/>
      <c r="CQ3911" s="25"/>
      <c r="CR3911" s="25"/>
      <c r="CS3911" s="25"/>
      <c r="CT3911" s="25"/>
      <c r="CU3911" s="25"/>
      <c r="CV3911" s="25"/>
      <c r="CW3911" s="25"/>
      <c r="CX3911" s="25"/>
      <c r="CY3911" s="25"/>
      <c r="CZ3911" s="25"/>
      <c r="DA3911" s="25"/>
      <c r="DB3911" s="25"/>
      <c r="DC3911" s="25"/>
      <c r="DD3911" s="25"/>
      <c r="DE3911" s="25"/>
      <c r="DF3911" s="25"/>
      <c r="DG3911" s="25"/>
      <c r="DH3911" s="25"/>
      <c r="DI3911" s="25"/>
      <c r="DJ3911" s="25"/>
      <c r="DK3911" s="25"/>
      <c r="DL3911" s="25"/>
      <c r="DM3911" s="25"/>
      <c r="DN3911" s="25"/>
      <c r="DO3911" s="25"/>
      <c r="DP3911" s="25"/>
      <c r="DQ3911" s="25"/>
      <c r="DR3911" s="25"/>
      <c r="DS3911" s="25"/>
      <c r="DT3911" s="25"/>
      <c r="DU3911" s="25"/>
      <c r="DV3911" s="25"/>
      <c r="DW3911" s="25"/>
      <c r="DX3911" s="25"/>
      <c r="DY3911" s="25"/>
      <c r="DZ3911" s="25"/>
      <c r="EA3911" s="25"/>
      <c r="EB3911" s="25"/>
      <c r="EC3911" s="25"/>
      <c r="ED3911" s="25"/>
      <c r="EE3911" s="25"/>
      <c r="EF3911" s="25"/>
      <c r="EG3911" s="25"/>
      <c r="EH3911" s="25"/>
      <c r="EI3911" s="25"/>
      <c r="EJ3911" s="25"/>
      <c r="EK3911" s="25"/>
      <c r="EL3911" s="25"/>
      <c r="EM3911" s="25"/>
      <c r="EN3911" s="25"/>
      <c r="EO3911" s="25"/>
      <c r="EP3911" s="25"/>
      <c r="EQ3911" s="25"/>
      <c r="ER3911" s="25"/>
      <c r="ES3911" s="25"/>
      <c r="ET3911" s="25"/>
      <c r="EU3911" s="25"/>
      <c r="EV3911" s="25"/>
      <c r="EW3911" s="25"/>
      <c r="EX3911" s="25"/>
      <c r="EY3911" s="25"/>
      <c r="EZ3911" s="25"/>
      <c r="FA3911" s="25"/>
      <c r="FB3911" s="25"/>
      <c r="FC3911" s="25"/>
      <c r="FD3911" s="25"/>
      <c r="FE3911" s="25"/>
      <c r="FF3911" s="25"/>
      <c r="FG3911" s="25"/>
      <c r="FH3911" s="25"/>
      <c r="FI3911" s="25"/>
      <c r="FJ3911" s="25"/>
      <c r="FK3911" s="25"/>
      <c r="FL3911" s="25"/>
      <c r="FM3911" s="25"/>
      <c r="FN3911" s="25"/>
      <c r="FO3911" s="25"/>
      <c r="FP3911" s="25"/>
      <c r="FQ3911" s="25"/>
      <c r="FR3911" s="25"/>
      <c r="FS3911" s="25"/>
      <c r="FT3911" s="25"/>
      <c r="FU3911" s="25"/>
      <c r="FV3911" s="25"/>
      <c r="FW3911" s="25"/>
      <c r="FX3911" s="25"/>
      <c r="FY3911" s="25"/>
      <c r="FZ3911" s="25"/>
      <c r="GA3911" s="25"/>
      <c r="GB3911" s="25"/>
      <c r="GC3911" s="25"/>
      <c r="GD3911" s="25"/>
      <c r="GE3911" s="25"/>
      <c r="GF3911" s="25"/>
      <c r="GG3911" s="25"/>
      <c r="GH3911" s="25"/>
      <c r="GI3911" s="25"/>
      <c r="GJ3911" s="25"/>
      <c r="GK3911" s="25"/>
      <c r="GL3911" s="25"/>
      <c r="GM3911" s="25"/>
      <c r="GN3911" s="25"/>
      <c r="GO3911" s="25"/>
      <c r="GP3911" s="25"/>
      <c r="GQ3911" s="25"/>
      <c r="GR3911" s="25"/>
      <c r="GS3911" s="25"/>
      <c r="GT3911" s="25"/>
      <c r="GU3911" s="25"/>
      <c r="GV3911" s="25"/>
      <c r="GW3911" s="25"/>
      <c r="GX3911" s="25"/>
      <c r="GY3911" s="25"/>
      <c r="GZ3911" s="25"/>
      <c r="HA3911" s="25"/>
      <c r="HB3911" s="25"/>
      <c r="HC3911" s="25"/>
      <c r="HD3911" s="25"/>
      <c r="HE3911" s="25"/>
      <c r="HF3911" s="25"/>
      <c r="HG3911" s="25"/>
      <c r="HH3911" s="25"/>
      <c r="HI3911" s="25"/>
      <c r="HJ3911" s="25"/>
      <c r="HK3911" s="25"/>
      <c r="HL3911" s="25"/>
      <c r="HM3911" s="25"/>
      <c r="HN3911" s="25"/>
      <c r="HO3911" s="25"/>
      <c r="HP3911" s="25"/>
      <c r="HQ3911" s="25"/>
      <c r="HR3911" s="25"/>
      <c r="HS3911" s="25"/>
      <c r="HT3911" s="25"/>
      <c r="HU3911" s="25"/>
      <c r="HV3911" s="25"/>
      <c r="HW3911" s="25"/>
      <c r="HX3911" s="25"/>
      <c r="HY3911" s="25"/>
      <c r="HZ3911" s="25"/>
      <c r="IA3911" s="25"/>
      <c r="IB3911" s="25"/>
      <c r="IC3911" s="25"/>
      <c r="ID3911" s="25"/>
      <c r="IE3911" s="25"/>
      <c r="IF3911" s="25"/>
      <c r="IG3911" s="25"/>
      <c r="IH3911" s="25"/>
      <c r="II3911" s="25"/>
      <c r="IJ3911" s="25"/>
      <c r="IK3911" s="25"/>
      <c r="IL3911" s="25"/>
      <c r="IM3911" s="25"/>
      <c r="IN3911" s="25"/>
      <c r="IO3911" s="25"/>
      <c r="IP3911" s="25"/>
      <c r="IQ3911" s="25"/>
      <c r="IR3911" s="25"/>
      <c r="IS3911" s="25"/>
      <c r="IT3911" s="25"/>
      <c r="IU3911" s="25"/>
      <c r="IV3911" s="25"/>
    </row>
    <row r="3912" spans="1:256">
      <c r="A3912" s="48"/>
      <c r="B3912" s="65"/>
      <c r="C3912" s="50"/>
      <c r="D3912" s="51"/>
      <c r="E3912" s="19"/>
      <c r="F3912" s="21"/>
      <c r="G3912" s="25"/>
      <c r="H3912" s="25"/>
      <c r="I3912" s="25"/>
      <c r="J3912" s="25"/>
      <c r="K3912" s="25"/>
      <c r="L3912" s="25"/>
      <c r="M3912" s="25"/>
      <c r="N3912" s="25"/>
      <c r="O3912" s="25"/>
      <c r="P3912" s="25"/>
      <c r="Q3912" s="25"/>
      <c r="R3912" s="25"/>
      <c r="S3912" s="25"/>
      <c r="T3912" s="25"/>
      <c r="U3912" s="25"/>
      <c r="V3912" s="25"/>
      <c r="W3912" s="25"/>
      <c r="X3912" s="25"/>
      <c r="Y3912" s="25"/>
      <c r="Z3912" s="25"/>
      <c r="AA3912" s="25"/>
      <c r="AB3912" s="25"/>
      <c r="AC3912" s="25"/>
      <c r="AD3912" s="25"/>
      <c r="AE3912" s="25"/>
      <c r="AF3912" s="25"/>
      <c r="AG3912" s="25"/>
      <c r="AH3912" s="25"/>
      <c r="AI3912" s="25"/>
      <c r="AJ3912" s="25"/>
      <c r="AK3912" s="25"/>
      <c r="AL3912" s="25"/>
      <c r="AM3912" s="25"/>
      <c r="AN3912" s="25"/>
      <c r="AO3912" s="25"/>
      <c r="AP3912" s="25"/>
      <c r="AQ3912" s="25"/>
      <c r="AR3912" s="25"/>
      <c r="AS3912" s="25"/>
      <c r="AT3912" s="25"/>
      <c r="AU3912" s="25"/>
      <c r="AV3912" s="25"/>
      <c r="AW3912" s="25"/>
      <c r="AX3912" s="25"/>
      <c r="AY3912" s="25"/>
      <c r="AZ3912" s="25"/>
      <c r="BA3912" s="25"/>
      <c r="BB3912" s="25"/>
      <c r="BC3912" s="25"/>
      <c r="BD3912" s="25"/>
      <c r="BE3912" s="25"/>
      <c r="BF3912" s="25"/>
      <c r="BG3912" s="25"/>
      <c r="BH3912" s="25"/>
      <c r="BI3912" s="25"/>
      <c r="BJ3912" s="25"/>
      <c r="BK3912" s="25"/>
      <c r="BL3912" s="25"/>
      <c r="BM3912" s="25"/>
      <c r="BN3912" s="25"/>
      <c r="BO3912" s="25"/>
      <c r="BP3912" s="25"/>
      <c r="BQ3912" s="25"/>
      <c r="BR3912" s="25"/>
      <c r="BS3912" s="25"/>
      <c r="BT3912" s="25"/>
      <c r="BU3912" s="25"/>
      <c r="BV3912" s="25"/>
      <c r="BW3912" s="25"/>
      <c r="BX3912" s="25"/>
      <c r="BY3912" s="25"/>
      <c r="BZ3912" s="25"/>
      <c r="CA3912" s="25"/>
      <c r="CB3912" s="25"/>
      <c r="CC3912" s="25"/>
      <c r="CD3912" s="25"/>
      <c r="CE3912" s="25"/>
      <c r="CF3912" s="25"/>
      <c r="CG3912" s="25"/>
      <c r="CH3912" s="25"/>
      <c r="CI3912" s="25"/>
      <c r="CJ3912" s="25"/>
      <c r="CK3912" s="25"/>
      <c r="CL3912" s="25"/>
      <c r="CM3912" s="25"/>
      <c r="CN3912" s="25"/>
      <c r="CO3912" s="25"/>
      <c r="CP3912" s="25"/>
      <c r="CQ3912" s="25"/>
      <c r="CR3912" s="25"/>
      <c r="CS3912" s="25"/>
      <c r="CT3912" s="25"/>
      <c r="CU3912" s="25"/>
      <c r="CV3912" s="25"/>
      <c r="CW3912" s="25"/>
      <c r="CX3912" s="25"/>
      <c r="CY3912" s="25"/>
      <c r="CZ3912" s="25"/>
      <c r="DA3912" s="25"/>
      <c r="DB3912" s="25"/>
      <c r="DC3912" s="25"/>
      <c r="DD3912" s="25"/>
      <c r="DE3912" s="25"/>
      <c r="DF3912" s="25"/>
      <c r="DG3912" s="25"/>
      <c r="DH3912" s="25"/>
      <c r="DI3912" s="25"/>
      <c r="DJ3912" s="25"/>
      <c r="DK3912" s="25"/>
      <c r="DL3912" s="25"/>
      <c r="DM3912" s="25"/>
      <c r="DN3912" s="25"/>
      <c r="DO3912" s="25"/>
      <c r="DP3912" s="25"/>
      <c r="DQ3912" s="25"/>
      <c r="DR3912" s="25"/>
      <c r="DS3912" s="25"/>
      <c r="DT3912" s="25"/>
      <c r="DU3912" s="25"/>
      <c r="DV3912" s="25"/>
      <c r="DW3912" s="25"/>
      <c r="DX3912" s="25"/>
      <c r="DY3912" s="25"/>
      <c r="DZ3912" s="25"/>
      <c r="EA3912" s="25"/>
      <c r="EB3912" s="25"/>
      <c r="EC3912" s="25"/>
      <c r="ED3912" s="25"/>
      <c r="EE3912" s="25"/>
      <c r="EF3912" s="25"/>
      <c r="EG3912" s="25"/>
      <c r="EH3912" s="25"/>
      <c r="EI3912" s="25"/>
      <c r="EJ3912" s="25"/>
      <c r="EK3912" s="25"/>
      <c r="EL3912" s="25"/>
      <c r="EM3912" s="25"/>
      <c r="EN3912" s="25"/>
      <c r="EO3912" s="25"/>
      <c r="EP3912" s="25"/>
      <c r="EQ3912" s="25"/>
      <c r="ER3912" s="25"/>
      <c r="ES3912" s="25"/>
      <c r="ET3912" s="25"/>
      <c r="EU3912" s="25"/>
      <c r="EV3912" s="25"/>
      <c r="EW3912" s="25"/>
      <c r="EX3912" s="25"/>
      <c r="EY3912" s="25"/>
      <c r="EZ3912" s="25"/>
      <c r="FA3912" s="25"/>
      <c r="FB3912" s="25"/>
      <c r="FC3912" s="25"/>
      <c r="FD3912" s="25"/>
      <c r="FE3912" s="25"/>
      <c r="FF3912" s="25"/>
      <c r="FG3912" s="25"/>
      <c r="FH3912" s="25"/>
      <c r="FI3912" s="25"/>
      <c r="FJ3912" s="25"/>
      <c r="FK3912" s="25"/>
      <c r="FL3912" s="25"/>
      <c r="FM3912" s="25"/>
      <c r="FN3912" s="25"/>
      <c r="FO3912" s="25"/>
      <c r="FP3912" s="25"/>
      <c r="FQ3912" s="25"/>
      <c r="FR3912" s="25"/>
      <c r="FS3912" s="25"/>
      <c r="FT3912" s="25"/>
      <c r="FU3912" s="25"/>
      <c r="FV3912" s="25"/>
      <c r="FW3912" s="25"/>
      <c r="FX3912" s="25"/>
      <c r="FY3912" s="25"/>
      <c r="FZ3912" s="25"/>
      <c r="GA3912" s="25"/>
      <c r="GB3912" s="25"/>
      <c r="GC3912" s="25"/>
      <c r="GD3912" s="25"/>
      <c r="GE3912" s="25"/>
      <c r="GF3912" s="25"/>
      <c r="GG3912" s="25"/>
      <c r="GH3912" s="25"/>
      <c r="GI3912" s="25"/>
      <c r="GJ3912" s="25"/>
      <c r="GK3912" s="25"/>
      <c r="GL3912" s="25"/>
      <c r="GM3912" s="25"/>
      <c r="GN3912" s="25"/>
      <c r="GO3912" s="25"/>
      <c r="GP3912" s="25"/>
      <c r="GQ3912" s="25"/>
      <c r="GR3912" s="25"/>
      <c r="GS3912" s="25"/>
      <c r="GT3912" s="25"/>
      <c r="GU3912" s="25"/>
      <c r="GV3912" s="25"/>
      <c r="GW3912" s="25"/>
      <c r="GX3912" s="25"/>
      <c r="GY3912" s="25"/>
      <c r="GZ3912" s="25"/>
      <c r="HA3912" s="25"/>
      <c r="HB3912" s="25"/>
      <c r="HC3912" s="25"/>
      <c r="HD3912" s="25"/>
      <c r="HE3912" s="25"/>
      <c r="HF3912" s="25"/>
      <c r="HG3912" s="25"/>
      <c r="HH3912" s="25"/>
      <c r="HI3912" s="25"/>
      <c r="HJ3912" s="25"/>
      <c r="HK3912" s="25"/>
      <c r="HL3912" s="25"/>
      <c r="HM3912" s="25"/>
      <c r="HN3912" s="25"/>
      <c r="HO3912" s="25"/>
      <c r="HP3912" s="25"/>
      <c r="HQ3912" s="25"/>
      <c r="HR3912" s="25"/>
      <c r="HS3912" s="25"/>
      <c r="HT3912" s="25"/>
      <c r="HU3912" s="25"/>
      <c r="HV3912" s="25"/>
      <c r="HW3912" s="25"/>
      <c r="HX3912" s="25"/>
      <c r="HY3912" s="25"/>
      <c r="HZ3912" s="25"/>
      <c r="IA3912" s="25"/>
      <c r="IB3912" s="25"/>
      <c r="IC3912" s="25"/>
      <c r="ID3912" s="25"/>
      <c r="IE3912" s="25"/>
      <c r="IF3912" s="25"/>
      <c r="IG3912" s="25"/>
      <c r="IH3912" s="25"/>
      <c r="II3912" s="25"/>
      <c r="IJ3912" s="25"/>
      <c r="IK3912" s="25"/>
      <c r="IL3912" s="25"/>
      <c r="IM3912" s="25"/>
      <c r="IN3912" s="25"/>
      <c r="IO3912" s="25"/>
      <c r="IP3912" s="25"/>
      <c r="IQ3912" s="25"/>
      <c r="IR3912" s="25"/>
      <c r="IS3912" s="25"/>
      <c r="IT3912" s="25"/>
      <c r="IU3912" s="25"/>
      <c r="IV3912" s="25"/>
    </row>
    <row r="3913" spans="1:256">
      <c r="A3913" s="48"/>
      <c r="B3913" s="65"/>
      <c r="C3913" s="50"/>
      <c r="D3913" s="51"/>
      <c r="E3913" s="19"/>
      <c r="F3913" s="21"/>
      <c r="G3913" s="25"/>
      <c r="H3913" s="25"/>
      <c r="I3913" s="25"/>
      <c r="J3913" s="25"/>
      <c r="K3913" s="25"/>
      <c r="L3913" s="25"/>
      <c r="M3913" s="25"/>
      <c r="N3913" s="25"/>
      <c r="O3913" s="25"/>
      <c r="P3913" s="25"/>
      <c r="Q3913" s="25"/>
      <c r="R3913" s="25"/>
      <c r="S3913" s="25"/>
      <c r="T3913" s="25"/>
      <c r="U3913" s="25"/>
      <c r="V3913" s="25"/>
      <c r="W3913" s="25"/>
      <c r="X3913" s="25"/>
      <c r="Y3913" s="25"/>
      <c r="Z3913" s="25"/>
      <c r="AA3913" s="25"/>
      <c r="AB3913" s="25"/>
      <c r="AC3913" s="25"/>
      <c r="AD3913" s="25"/>
      <c r="AE3913" s="25"/>
      <c r="AF3913" s="25"/>
      <c r="AG3913" s="25"/>
      <c r="AH3913" s="25"/>
      <c r="AI3913" s="25"/>
      <c r="AJ3913" s="25"/>
      <c r="AK3913" s="25"/>
      <c r="AL3913" s="25"/>
      <c r="AM3913" s="25"/>
      <c r="AN3913" s="25"/>
      <c r="AO3913" s="25"/>
      <c r="AP3913" s="25"/>
      <c r="AQ3913" s="25"/>
      <c r="AR3913" s="25"/>
      <c r="AS3913" s="25"/>
      <c r="AT3913" s="25"/>
      <c r="AU3913" s="25"/>
      <c r="AV3913" s="25"/>
      <c r="AW3913" s="25"/>
      <c r="AX3913" s="25"/>
      <c r="AY3913" s="25"/>
      <c r="AZ3913" s="25"/>
      <c r="BA3913" s="25"/>
      <c r="BB3913" s="25"/>
      <c r="BC3913" s="25"/>
      <c r="BD3913" s="25"/>
      <c r="BE3913" s="25"/>
      <c r="BF3913" s="25"/>
      <c r="BG3913" s="25"/>
      <c r="BH3913" s="25"/>
      <c r="BI3913" s="25"/>
      <c r="BJ3913" s="25"/>
      <c r="BK3913" s="25"/>
      <c r="BL3913" s="25"/>
      <c r="BM3913" s="25"/>
      <c r="BN3913" s="25"/>
      <c r="BO3913" s="25"/>
      <c r="BP3913" s="25"/>
      <c r="BQ3913" s="25"/>
      <c r="BR3913" s="25"/>
      <c r="BS3913" s="25"/>
      <c r="BT3913" s="25"/>
      <c r="BU3913" s="25"/>
      <c r="BV3913" s="25"/>
      <c r="BW3913" s="25"/>
      <c r="BX3913" s="25"/>
      <c r="BY3913" s="25"/>
      <c r="BZ3913" s="25"/>
      <c r="CA3913" s="25"/>
      <c r="CB3913" s="25"/>
      <c r="CC3913" s="25"/>
      <c r="CD3913" s="25"/>
      <c r="CE3913" s="25"/>
      <c r="CF3913" s="25"/>
      <c r="CG3913" s="25"/>
      <c r="CH3913" s="25"/>
      <c r="CI3913" s="25"/>
      <c r="CJ3913" s="25"/>
      <c r="CK3913" s="25"/>
      <c r="CL3913" s="25"/>
      <c r="CM3913" s="25"/>
      <c r="CN3913" s="25"/>
      <c r="CO3913" s="25"/>
      <c r="CP3913" s="25"/>
      <c r="CQ3913" s="25"/>
      <c r="CR3913" s="25"/>
      <c r="CS3913" s="25"/>
      <c r="CT3913" s="25"/>
      <c r="CU3913" s="25"/>
      <c r="CV3913" s="25"/>
      <c r="CW3913" s="25"/>
      <c r="CX3913" s="25"/>
      <c r="CY3913" s="25"/>
      <c r="CZ3913" s="25"/>
      <c r="DA3913" s="25"/>
      <c r="DB3913" s="25"/>
      <c r="DC3913" s="25"/>
      <c r="DD3913" s="25"/>
      <c r="DE3913" s="25"/>
      <c r="DF3913" s="25"/>
      <c r="DG3913" s="25"/>
      <c r="DH3913" s="25"/>
      <c r="DI3913" s="25"/>
      <c r="DJ3913" s="25"/>
      <c r="DK3913" s="25"/>
      <c r="DL3913" s="25"/>
      <c r="DM3913" s="25"/>
      <c r="DN3913" s="25"/>
      <c r="DO3913" s="25"/>
      <c r="DP3913" s="25"/>
      <c r="DQ3913" s="25"/>
      <c r="DR3913" s="25"/>
      <c r="DS3913" s="25"/>
      <c r="DT3913" s="25"/>
      <c r="DU3913" s="25"/>
      <c r="DV3913" s="25"/>
      <c r="DW3913" s="25"/>
      <c r="DX3913" s="25"/>
      <c r="DY3913" s="25"/>
      <c r="DZ3913" s="25"/>
      <c r="EA3913" s="25"/>
      <c r="EB3913" s="25"/>
      <c r="EC3913" s="25"/>
      <c r="ED3913" s="25"/>
      <c r="EE3913" s="25"/>
      <c r="EF3913" s="25"/>
      <c r="EG3913" s="25"/>
      <c r="EH3913" s="25"/>
      <c r="EI3913" s="25"/>
      <c r="EJ3913" s="25"/>
      <c r="EK3913" s="25"/>
      <c r="EL3913" s="25"/>
      <c r="EM3913" s="25"/>
      <c r="EN3913" s="25"/>
      <c r="EO3913" s="25"/>
      <c r="EP3913" s="25"/>
      <c r="EQ3913" s="25"/>
      <c r="ER3913" s="25"/>
      <c r="ES3913" s="25"/>
      <c r="ET3913" s="25"/>
      <c r="EU3913" s="25"/>
      <c r="EV3913" s="25"/>
      <c r="EW3913" s="25"/>
      <c r="EX3913" s="25"/>
      <c r="EY3913" s="25"/>
      <c r="EZ3913" s="25"/>
      <c r="FA3913" s="25"/>
      <c r="FB3913" s="25"/>
      <c r="FC3913" s="25"/>
      <c r="FD3913" s="25"/>
      <c r="FE3913" s="25"/>
      <c r="FF3913" s="25"/>
      <c r="FG3913" s="25"/>
      <c r="FH3913" s="25"/>
      <c r="FI3913" s="25"/>
      <c r="FJ3913" s="25"/>
      <c r="FK3913" s="25"/>
      <c r="FL3913" s="25"/>
      <c r="FM3913" s="25"/>
      <c r="FN3913" s="25"/>
      <c r="FO3913" s="25"/>
      <c r="FP3913" s="25"/>
      <c r="FQ3913" s="25"/>
      <c r="FR3913" s="25"/>
      <c r="FS3913" s="25"/>
      <c r="FT3913" s="25"/>
      <c r="FU3913" s="25"/>
      <c r="FV3913" s="25"/>
      <c r="FW3913" s="25"/>
      <c r="FX3913" s="25"/>
      <c r="FY3913" s="25"/>
      <c r="FZ3913" s="25"/>
      <c r="GA3913" s="25"/>
      <c r="GB3913" s="25"/>
      <c r="GC3913" s="25"/>
      <c r="GD3913" s="25"/>
      <c r="GE3913" s="25"/>
      <c r="GF3913" s="25"/>
      <c r="GG3913" s="25"/>
      <c r="GH3913" s="25"/>
      <c r="GI3913" s="25"/>
      <c r="GJ3913" s="25"/>
      <c r="GK3913" s="25"/>
      <c r="GL3913" s="25"/>
      <c r="GM3913" s="25"/>
      <c r="GN3913" s="25"/>
      <c r="GO3913" s="25"/>
      <c r="GP3913" s="25"/>
      <c r="GQ3913" s="25"/>
      <c r="GR3913" s="25"/>
      <c r="GS3913" s="25"/>
      <c r="GT3913" s="25"/>
      <c r="GU3913" s="25"/>
      <c r="GV3913" s="25"/>
      <c r="GW3913" s="25"/>
      <c r="GX3913" s="25"/>
      <c r="GY3913" s="25"/>
      <c r="GZ3913" s="25"/>
      <c r="HA3913" s="25"/>
      <c r="HB3913" s="25"/>
      <c r="HC3913" s="25"/>
      <c r="HD3913" s="25"/>
      <c r="HE3913" s="25"/>
      <c r="HF3913" s="25"/>
      <c r="HG3913" s="25"/>
      <c r="HH3913" s="25"/>
      <c r="HI3913" s="25"/>
      <c r="HJ3913" s="25"/>
      <c r="HK3913" s="25"/>
      <c r="HL3913" s="25"/>
      <c r="HM3913" s="25"/>
      <c r="HN3913" s="25"/>
      <c r="HO3913" s="25"/>
      <c r="HP3913" s="25"/>
      <c r="HQ3913" s="25"/>
      <c r="HR3913" s="25"/>
      <c r="HS3913" s="25"/>
      <c r="HT3913" s="25"/>
      <c r="HU3913" s="25"/>
      <c r="HV3913" s="25"/>
      <c r="HW3913" s="25"/>
      <c r="HX3913" s="25"/>
      <c r="HY3913" s="25"/>
      <c r="HZ3913" s="25"/>
      <c r="IA3913" s="25"/>
      <c r="IB3913" s="25"/>
      <c r="IC3913" s="25"/>
      <c r="ID3913" s="25"/>
      <c r="IE3913" s="25"/>
      <c r="IF3913" s="25"/>
      <c r="IG3913" s="25"/>
      <c r="IH3913" s="25"/>
      <c r="II3913" s="25"/>
      <c r="IJ3913" s="25"/>
      <c r="IK3913" s="25"/>
      <c r="IL3913" s="25"/>
      <c r="IM3913" s="25"/>
      <c r="IN3913" s="25"/>
      <c r="IO3913" s="25"/>
      <c r="IP3913" s="25"/>
      <c r="IQ3913" s="25"/>
      <c r="IR3913" s="25"/>
      <c r="IS3913" s="25"/>
      <c r="IT3913" s="25"/>
      <c r="IU3913" s="25"/>
      <c r="IV3913" s="25"/>
    </row>
    <row r="3914" spans="1:256">
      <c r="A3914" s="48"/>
      <c r="B3914" s="65"/>
      <c r="C3914" s="50"/>
      <c r="D3914" s="51"/>
      <c r="E3914" s="19"/>
      <c r="F3914" s="21"/>
      <c r="G3914" s="25"/>
      <c r="H3914" s="25"/>
      <c r="I3914" s="25"/>
      <c r="J3914" s="25"/>
      <c r="K3914" s="25"/>
      <c r="L3914" s="25"/>
      <c r="M3914" s="25"/>
      <c r="N3914" s="25"/>
      <c r="O3914" s="25"/>
      <c r="P3914" s="25"/>
      <c r="Q3914" s="25"/>
      <c r="R3914" s="25"/>
      <c r="S3914" s="25"/>
      <c r="T3914" s="25"/>
      <c r="U3914" s="25"/>
      <c r="V3914" s="25"/>
      <c r="W3914" s="25"/>
      <c r="X3914" s="25"/>
      <c r="Y3914" s="25"/>
      <c r="Z3914" s="25"/>
      <c r="AA3914" s="25"/>
      <c r="AB3914" s="25"/>
      <c r="AC3914" s="25"/>
      <c r="AD3914" s="25"/>
      <c r="AE3914" s="25"/>
      <c r="AF3914" s="25"/>
      <c r="AG3914" s="25"/>
      <c r="AH3914" s="25"/>
      <c r="AI3914" s="25"/>
      <c r="AJ3914" s="25"/>
      <c r="AK3914" s="25"/>
      <c r="AL3914" s="25"/>
      <c r="AM3914" s="25"/>
      <c r="AN3914" s="25"/>
      <c r="AO3914" s="25"/>
      <c r="AP3914" s="25"/>
      <c r="AQ3914" s="25"/>
      <c r="AR3914" s="25"/>
      <c r="AS3914" s="25"/>
      <c r="AT3914" s="25"/>
      <c r="AU3914" s="25"/>
      <c r="AV3914" s="25"/>
      <c r="AW3914" s="25"/>
      <c r="AX3914" s="25"/>
      <c r="AY3914" s="25"/>
      <c r="AZ3914" s="25"/>
      <c r="BA3914" s="25"/>
      <c r="BB3914" s="25"/>
      <c r="BC3914" s="25"/>
      <c r="BD3914" s="25"/>
      <c r="BE3914" s="25"/>
      <c r="BF3914" s="25"/>
      <c r="BG3914" s="25"/>
      <c r="BH3914" s="25"/>
      <c r="BI3914" s="25"/>
      <c r="BJ3914" s="25"/>
      <c r="BK3914" s="25"/>
      <c r="BL3914" s="25"/>
      <c r="BM3914" s="25"/>
      <c r="BN3914" s="25"/>
      <c r="BO3914" s="25"/>
      <c r="BP3914" s="25"/>
      <c r="BQ3914" s="25"/>
      <c r="BR3914" s="25"/>
      <c r="BS3914" s="25"/>
      <c r="BT3914" s="25"/>
      <c r="BU3914" s="25"/>
      <c r="BV3914" s="25"/>
      <c r="BW3914" s="25"/>
      <c r="BX3914" s="25"/>
      <c r="BY3914" s="25"/>
      <c r="BZ3914" s="25"/>
      <c r="CA3914" s="25"/>
      <c r="CB3914" s="25"/>
      <c r="CC3914" s="25"/>
      <c r="CD3914" s="25"/>
      <c r="CE3914" s="25"/>
      <c r="CF3914" s="25"/>
      <c r="CG3914" s="25"/>
      <c r="CH3914" s="25"/>
      <c r="CI3914" s="25"/>
      <c r="CJ3914" s="25"/>
      <c r="CK3914" s="25"/>
      <c r="CL3914" s="25"/>
      <c r="CM3914" s="25"/>
      <c r="CN3914" s="25"/>
      <c r="CO3914" s="25"/>
      <c r="CP3914" s="25"/>
      <c r="CQ3914" s="25"/>
      <c r="CR3914" s="25"/>
      <c r="CS3914" s="25"/>
      <c r="CT3914" s="25"/>
      <c r="CU3914" s="25"/>
      <c r="CV3914" s="25"/>
      <c r="CW3914" s="25"/>
      <c r="CX3914" s="25"/>
      <c r="CY3914" s="25"/>
      <c r="CZ3914" s="25"/>
      <c r="DA3914" s="25"/>
      <c r="DB3914" s="25"/>
      <c r="DC3914" s="25"/>
      <c r="DD3914" s="25"/>
      <c r="DE3914" s="25"/>
      <c r="DF3914" s="25"/>
      <c r="DG3914" s="25"/>
      <c r="DH3914" s="25"/>
      <c r="DI3914" s="25"/>
      <c r="DJ3914" s="25"/>
      <c r="DK3914" s="25"/>
      <c r="DL3914" s="25"/>
      <c r="DM3914" s="25"/>
      <c r="DN3914" s="25"/>
      <c r="DO3914" s="25"/>
      <c r="DP3914" s="25"/>
      <c r="DQ3914" s="25"/>
      <c r="DR3914" s="25"/>
      <c r="DS3914" s="25"/>
      <c r="DT3914" s="25"/>
      <c r="DU3914" s="25"/>
      <c r="DV3914" s="25"/>
      <c r="DW3914" s="25"/>
      <c r="DX3914" s="25"/>
      <c r="DY3914" s="25"/>
      <c r="DZ3914" s="25"/>
      <c r="EA3914" s="25"/>
      <c r="EB3914" s="25"/>
      <c r="EC3914" s="25"/>
      <c r="ED3914" s="25"/>
      <c r="EE3914" s="25"/>
      <c r="EF3914" s="25"/>
      <c r="EG3914" s="25"/>
      <c r="EH3914" s="25"/>
      <c r="EI3914" s="25"/>
      <c r="EJ3914" s="25"/>
      <c r="EK3914" s="25"/>
      <c r="EL3914" s="25"/>
      <c r="EM3914" s="25"/>
      <c r="EN3914" s="25"/>
      <c r="EO3914" s="25"/>
      <c r="EP3914" s="25"/>
      <c r="EQ3914" s="25"/>
      <c r="ER3914" s="25"/>
      <c r="ES3914" s="25"/>
      <c r="ET3914" s="25"/>
      <c r="EU3914" s="25"/>
      <c r="EV3914" s="25"/>
      <c r="EW3914" s="25"/>
      <c r="EX3914" s="25"/>
      <c r="EY3914" s="25"/>
      <c r="EZ3914" s="25"/>
      <c r="FA3914" s="25"/>
      <c r="FB3914" s="25"/>
      <c r="FC3914" s="25"/>
      <c r="FD3914" s="25"/>
      <c r="FE3914" s="25"/>
      <c r="FF3914" s="25"/>
      <c r="FG3914" s="25"/>
      <c r="FH3914" s="25"/>
      <c r="FI3914" s="25"/>
      <c r="FJ3914" s="25"/>
      <c r="FK3914" s="25"/>
      <c r="FL3914" s="25"/>
      <c r="FM3914" s="25"/>
      <c r="FN3914" s="25"/>
      <c r="FO3914" s="25"/>
      <c r="FP3914" s="25"/>
      <c r="FQ3914" s="25"/>
      <c r="FR3914" s="25"/>
      <c r="FS3914" s="25"/>
      <c r="FT3914" s="25"/>
      <c r="FU3914" s="25"/>
      <c r="FV3914" s="25"/>
      <c r="FW3914" s="25"/>
      <c r="FX3914" s="25"/>
      <c r="FY3914" s="25"/>
      <c r="FZ3914" s="25"/>
      <c r="GA3914" s="25"/>
      <c r="GB3914" s="25"/>
      <c r="GC3914" s="25"/>
      <c r="GD3914" s="25"/>
      <c r="GE3914" s="25"/>
      <c r="GF3914" s="25"/>
      <c r="GG3914" s="25"/>
      <c r="GH3914" s="25"/>
      <c r="GI3914" s="25"/>
      <c r="GJ3914" s="25"/>
      <c r="GK3914" s="25"/>
      <c r="GL3914" s="25"/>
      <c r="GM3914" s="25"/>
      <c r="GN3914" s="25"/>
      <c r="GO3914" s="25"/>
      <c r="GP3914" s="25"/>
      <c r="GQ3914" s="25"/>
      <c r="GR3914" s="25"/>
      <c r="GS3914" s="25"/>
      <c r="GT3914" s="25"/>
      <c r="GU3914" s="25"/>
      <c r="GV3914" s="25"/>
      <c r="GW3914" s="25"/>
      <c r="GX3914" s="25"/>
      <c r="GY3914" s="25"/>
      <c r="GZ3914" s="25"/>
      <c r="HA3914" s="25"/>
      <c r="HB3914" s="25"/>
      <c r="HC3914" s="25"/>
      <c r="HD3914" s="25"/>
      <c r="HE3914" s="25"/>
      <c r="HF3914" s="25"/>
      <c r="HG3914" s="25"/>
      <c r="HH3914" s="25"/>
      <c r="HI3914" s="25"/>
      <c r="HJ3914" s="25"/>
      <c r="HK3914" s="25"/>
      <c r="HL3914" s="25"/>
      <c r="HM3914" s="25"/>
      <c r="HN3914" s="25"/>
      <c r="HO3914" s="25"/>
      <c r="HP3914" s="25"/>
      <c r="HQ3914" s="25"/>
      <c r="HR3914" s="25"/>
      <c r="HS3914" s="25"/>
      <c r="HT3914" s="25"/>
      <c r="HU3914" s="25"/>
      <c r="HV3914" s="25"/>
      <c r="HW3914" s="25"/>
      <c r="HX3914" s="25"/>
      <c r="HY3914" s="25"/>
      <c r="HZ3914" s="25"/>
      <c r="IA3914" s="25"/>
      <c r="IB3914" s="25"/>
      <c r="IC3914" s="25"/>
      <c r="ID3914" s="25"/>
      <c r="IE3914" s="25"/>
      <c r="IF3914" s="25"/>
      <c r="IG3914" s="25"/>
      <c r="IH3914" s="25"/>
      <c r="II3914" s="25"/>
      <c r="IJ3914" s="25"/>
      <c r="IK3914" s="25"/>
      <c r="IL3914" s="25"/>
      <c r="IM3914" s="25"/>
      <c r="IN3914" s="25"/>
      <c r="IO3914" s="25"/>
      <c r="IP3914" s="25"/>
      <c r="IQ3914" s="25"/>
      <c r="IR3914" s="25"/>
      <c r="IS3914" s="25"/>
      <c r="IT3914" s="25"/>
      <c r="IU3914" s="25"/>
      <c r="IV3914" s="25"/>
    </row>
    <row r="3915" spans="1:256">
      <c r="A3915" s="55"/>
      <c r="B3915" s="72"/>
      <c r="C3915" s="73"/>
      <c r="D3915" s="51"/>
      <c r="E3915" s="19"/>
      <c r="F3915" s="21"/>
      <c r="G3915" s="25"/>
      <c r="H3915" s="25"/>
      <c r="I3915" s="25"/>
      <c r="J3915" s="25"/>
      <c r="K3915" s="25"/>
      <c r="L3915" s="25"/>
      <c r="M3915" s="25"/>
      <c r="N3915" s="25"/>
      <c r="O3915" s="25"/>
      <c r="P3915" s="25"/>
      <c r="Q3915" s="25"/>
      <c r="R3915" s="25"/>
      <c r="S3915" s="25"/>
      <c r="T3915" s="25"/>
      <c r="U3915" s="25"/>
      <c r="V3915" s="25"/>
      <c r="W3915" s="25"/>
      <c r="X3915" s="25"/>
      <c r="Y3915" s="25"/>
      <c r="Z3915" s="25"/>
      <c r="AA3915" s="25"/>
      <c r="AB3915" s="25"/>
      <c r="AC3915" s="25"/>
      <c r="AD3915" s="25"/>
      <c r="AE3915" s="25"/>
      <c r="AF3915" s="25"/>
      <c r="AG3915" s="25"/>
      <c r="AH3915" s="25"/>
      <c r="AI3915" s="25"/>
      <c r="AJ3915" s="25"/>
      <c r="AK3915" s="25"/>
      <c r="AL3915" s="25"/>
      <c r="AM3915" s="25"/>
      <c r="AN3915" s="25"/>
      <c r="AO3915" s="25"/>
      <c r="AP3915" s="25"/>
      <c r="AQ3915" s="25"/>
      <c r="AR3915" s="25"/>
      <c r="AS3915" s="25"/>
      <c r="AT3915" s="25"/>
      <c r="AU3915" s="25"/>
      <c r="AV3915" s="25"/>
      <c r="AW3915" s="25"/>
      <c r="AX3915" s="25"/>
      <c r="AY3915" s="25"/>
      <c r="AZ3915" s="25"/>
      <c r="BA3915" s="25"/>
      <c r="BB3915" s="25"/>
      <c r="BC3915" s="25"/>
      <c r="BD3915" s="25"/>
      <c r="BE3915" s="25"/>
      <c r="BF3915" s="25"/>
      <c r="BG3915" s="25"/>
      <c r="BH3915" s="25"/>
      <c r="BI3915" s="25"/>
      <c r="BJ3915" s="25"/>
      <c r="BK3915" s="25"/>
      <c r="BL3915" s="25"/>
      <c r="BM3915" s="25"/>
      <c r="BN3915" s="25"/>
      <c r="BO3915" s="25"/>
      <c r="BP3915" s="25"/>
      <c r="BQ3915" s="25"/>
      <c r="BR3915" s="25"/>
      <c r="BS3915" s="25"/>
      <c r="BT3915" s="25"/>
      <c r="BU3915" s="25"/>
      <c r="BV3915" s="25"/>
      <c r="BW3915" s="25"/>
      <c r="BX3915" s="25"/>
      <c r="BY3915" s="25"/>
      <c r="BZ3915" s="25"/>
      <c r="CA3915" s="25"/>
      <c r="CB3915" s="25"/>
      <c r="CC3915" s="25"/>
      <c r="CD3915" s="25"/>
      <c r="CE3915" s="25"/>
      <c r="CF3915" s="25"/>
      <c r="CG3915" s="25"/>
      <c r="CH3915" s="25"/>
      <c r="CI3915" s="25"/>
      <c r="CJ3915" s="25"/>
      <c r="CK3915" s="25"/>
      <c r="CL3915" s="25"/>
      <c r="CM3915" s="25"/>
      <c r="CN3915" s="25"/>
      <c r="CO3915" s="25"/>
      <c r="CP3915" s="25"/>
      <c r="CQ3915" s="25"/>
      <c r="CR3915" s="25"/>
      <c r="CS3915" s="25"/>
      <c r="CT3915" s="25"/>
      <c r="CU3915" s="25"/>
      <c r="CV3915" s="25"/>
      <c r="CW3915" s="25"/>
      <c r="CX3915" s="25"/>
      <c r="CY3915" s="25"/>
      <c r="CZ3915" s="25"/>
      <c r="DA3915" s="25"/>
      <c r="DB3915" s="25"/>
      <c r="DC3915" s="25"/>
      <c r="DD3915" s="25"/>
      <c r="DE3915" s="25"/>
      <c r="DF3915" s="25"/>
      <c r="DG3915" s="25"/>
      <c r="DH3915" s="25"/>
      <c r="DI3915" s="25"/>
      <c r="DJ3915" s="25"/>
      <c r="DK3915" s="25"/>
      <c r="DL3915" s="25"/>
      <c r="DM3915" s="25"/>
      <c r="DN3915" s="25"/>
      <c r="DO3915" s="25"/>
      <c r="DP3915" s="25"/>
      <c r="DQ3915" s="25"/>
      <c r="DR3915" s="25"/>
      <c r="DS3915" s="25"/>
      <c r="DT3915" s="25"/>
      <c r="DU3915" s="25"/>
      <c r="DV3915" s="25"/>
      <c r="DW3915" s="25"/>
      <c r="DX3915" s="25"/>
      <c r="DY3915" s="25"/>
      <c r="DZ3915" s="25"/>
      <c r="EA3915" s="25"/>
      <c r="EB3915" s="25"/>
      <c r="EC3915" s="25"/>
      <c r="ED3915" s="25"/>
      <c r="EE3915" s="25"/>
      <c r="EF3915" s="25"/>
      <c r="EG3915" s="25"/>
      <c r="EH3915" s="25"/>
      <c r="EI3915" s="25"/>
      <c r="EJ3915" s="25"/>
      <c r="EK3915" s="25"/>
      <c r="EL3915" s="25"/>
      <c r="EM3915" s="25"/>
      <c r="EN3915" s="25"/>
      <c r="EO3915" s="25"/>
      <c r="EP3915" s="25"/>
      <c r="EQ3915" s="25"/>
      <c r="ER3915" s="25"/>
      <c r="ES3915" s="25"/>
      <c r="ET3915" s="25"/>
      <c r="EU3915" s="25"/>
      <c r="EV3915" s="25"/>
      <c r="EW3915" s="25"/>
      <c r="EX3915" s="25"/>
      <c r="EY3915" s="25"/>
      <c r="EZ3915" s="25"/>
      <c r="FA3915" s="25"/>
      <c r="FB3915" s="25"/>
      <c r="FC3915" s="25"/>
      <c r="FD3915" s="25"/>
      <c r="FE3915" s="25"/>
      <c r="FF3915" s="25"/>
      <c r="FG3915" s="25"/>
      <c r="FH3915" s="25"/>
      <c r="FI3915" s="25"/>
      <c r="FJ3915" s="25"/>
      <c r="FK3915" s="25"/>
      <c r="FL3915" s="25"/>
      <c r="FM3915" s="25"/>
      <c r="FN3915" s="25"/>
      <c r="FO3915" s="25"/>
      <c r="FP3915" s="25"/>
      <c r="FQ3915" s="25"/>
      <c r="FR3915" s="25"/>
      <c r="FS3915" s="25"/>
      <c r="FT3915" s="25"/>
      <c r="FU3915" s="25"/>
      <c r="FV3915" s="25"/>
      <c r="FW3915" s="25"/>
      <c r="FX3915" s="25"/>
      <c r="FY3915" s="25"/>
      <c r="FZ3915" s="25"/>
      <c r="GA3915" s="25"/>
      <c r="GB3915" s="25"/>
      <c r="GC3915" s="25"/>
      <c r="GD3915" s="25"/>
      <c r="GE3915" s="25"/>
      <c r="GF3915" s="25"/>
      <c r="GG3915" s="25"/>
      <c r="GH3915" s="25"/>
      <c r="GI3915" s="25"/>
      <c r="GJ3915" s="25"/>
      <c r="GK3915" s="25"/>
      <c r="GL3915" s="25"/>
      <c r="GM3915" s="25"/>
      <c r="GN3915" s="25"/>
      <c r="GO3915" s="25"/>
      <c r="GP3915" s="25"/>
      <c r="GQ3915" s="25"/>
      <c r="GR3915" s="25"/>
      <c r="GS3915" s="25"/>
      <c r="GT3915" s="25"/>
      <c r="GU3915" s="25"/>
      <c r="GV3915" s="25"/>
      <c r="GW3915" s="25"/>
      <c r="GX3915" s="25"/>
      <c r="GY3915" s="25"/>
      <c r="GZ3915" s="25"/>
      <c r="HA3915" s="25"/>
      <c r="HB3915" s="25"/>
      <c r="HC3915" s="25"/>
      <c r="HD3915" s="25"/>
      <c r="HE3915" s="25"/>
      <c r="HF3915" s="25"/>
      <c r="HG3915" s="25"/>
      <c r="HH3915" s="25"/>
      <c r="HI3915" s="25"/>
      <c r="HJ3915" s="25"/>
      <c r="HK3915" s="25"/>
      <c r="HL3915" s="25"/>
      <c r="HM3915" s="25"/>
      <c r="HN3915" s="25"/>
      <c r="HO3915" s="25"/>
      <c r="HP3915" s="25"/>
      <c r="HQ3915" s="25"/>
      <c r="HR3915" s="25"/>
      <c r="HS3915" s="25"/>
      <c r="HT3915" s="25"/>
      <c r="HU3915" s="25"/>
      <c r="HV3915" s="25"/>
      <c r="HW3915" s="25"/>
      <c r="HX3915" s="25"/>
      <c r="HY3915" s="25"/>
      <c r="HZ3915" s="25"/>
      <c r="IA3915" s="25"/>
      <c r="IB3915" s="25"/>
      <c r="IC3915" s="25"/>
      <c r="ID3915" s="25"/>
      <c r="IE3915" s="25"/>
      <c r="IF3915" s="25"/>
      <c r="IG3915" s="25"/>
      <c r="IH3915" s="25"/>
      <c r="II3915" s="25"/>
      <c r="IJ3915" s="25"/>
      <c r="IK3915" s="25"/>
      <c r="IL3915" s="25"/>
      <c r="IM3915" s="25"/>
      <c r="IN3915" s="25"/>
      <c r="IO3915" s="25"/>
      <c r="IP3915" s="25"/>
      <c r="IQ3915" s="25"/>
      <c r="IR3915" s="25"/>
      <c r="IS3915" s="25"/>
      <c r="IT3915" s="25"/>
      <c r="IU3915" s="25"/>
      <c r="IV3915" s="25"/>
    </row>
    <row r="3916" spans="1:256">
      <c r="A3916" s="48"/>
      <c r="B3916" s="65"/>
      <c r="C3916" s="50"/>
      <c r="D3916" s="51"/>
      <c r="E3916" s="19"/>
      <c r="F3916" s="21"/>
      <c r="G3916" s="25"/>
      <c r="H3916" s="25"/>
      <c r="I3916" s="25"/>
      <c r="J3916" s="25"/>
      <c r="K3916" s="25"/>
      <c r="L3916" s="25"/>
      <c r="M3916" s="25"/>
      <c r="N3916" s="25"/>
      <c r="O3916" s="25"/>
      <c r="P3916" s="25"/>
      <c r="Q3916" s="25"/>
      <c r="R3916" s="25"/>
      <c r="S3916" s="25"/>
      <c r="T3916" s="25"/>
      <c r="U3916" s="25"/>
      <c r="V3916" s="25"/>
      <c r="W3916" s="25"/>
      <c r="X3916" s="25"/>
      <c r="Y3916" s="25"/>
      <c r="Z3916" s="25"/>
      <c r="AA3916" s="25"/>
      <c r="AB3916" s="25"/>
      <c r="AC3916" s="25"/>
      <c r="AD3916" s="25"/>
      <c r="AE3916" s="25"/>
      <c r="AF3916" s="25"/>
      <c r="AG3916" s="25"/>
      <c r="AH3916" s="25"/>
      <c r="AI3916" s="25"/>
      <c r="AJ3916" s="25"/>
      <c r="AK3916" s="25"/>
      <c r="AL3916" s="25"/>
      <c r="AM3916" s="25"/>
      <c r="AN3916" s="25"/>
      <c r="AO3916" s="25"/>
      <c r="AP3916" s="25"/>
      <c r="AQ3916" s="25"/>
      <c r="AR3916" s="25"/>
      <c r="AS3916" s="25"/>
      <c r="AT3916" s="25"/>
      <c r="AU3916" s="25"/>
      <c r="AV3916" s="25"/>
      <c r="AW3916" s="25"/>
      <c r="AX3916" s="25"/>
      <c r="AY3916" s="25"/>
      <c r="AZ3916" s="25"/>
      <c r="BA3916" s="25"/>
      <c r="BB3916" s="25"/>
      <c r="BC3916" s="25"/>
      <c r="BD3916" s="25"/>
      <c r="BE3916" s="25"/>
      <c r="BF3916" s="25"/>
      <c r="BG3916" s="25"/>
      <c r="BH3916" s="25"/>
      <c r="BI3916" s="25"/>
      <c r="BJ3916" s="25"/>
      <c r="BK3916" s="25"/>
      <c r="BL3916" s="25"/>
      <c r="BM3916" s="25"/>
      <c r="BN3916" s="25"/>
      <c r="BO3916" s="25"/>
      <c r="BP3916" s="25"/>
      <c r="BQ3916" s="25"/>
      <c r="BR3916" s="25"/>
      <c r="BS3916" s="25"/>
      <c r="BT3916" s="25"/>
      <c r="BU3916" s="25"/>
      <c r="BV3916" s="25"/>
      <c r="BW3916" s="25"/>
      <c r="BX3916" s="25"/>
      <c r="BY3916" s="25"/>
      <c r="BZ3916" s="25"/>
      <c r="CA3916" s="25"/>
      <c r="CB3916" s="25"/>
      <c r="CC3916" s="25"/>
      <c r="CD3916" s="25"/>
      <c r="CE3916" s="25"/>
      <c r="CF3916" s="25"/>
      <c r="CG3916" s="25"/>
      <c r="CH3916" s="25"/>
      <c r="CI3916" s="25"/>
      <c r="CJ3916" s="25"/>
      <c r="CK3916" s="25"/>
      <c r="CL3916" s="25"/>
      <c r="CM3916" s="25"/>
      <c r="CN3916" s="25"/>
      <c r="CO3916" s="25"/>
      <c r="CP3916" s="25"/>
      <c r="CQ3916" s="25"/>
      <c r="CR3916" s="25"/>
      <c r="CS3916" s="25"/>
      <c r="CT3916" s="25"/>
      <c r="CU3916" s="25"/>
      <c r="CV3916" s="25"/>
      <c r="CW3916" s="25"/>
      <c r="CX3916" s="25"/>
      <c r="CY3916" s="25"/>
      <c r="CZ3916" s="25"/>
      <c r="DA3916" s="25"/>
      <c r="DB3916" s="25"/>
      <c r="DC3916" s="25"/>
      <c r="DD3916" s="25"/>
      <c r="DE3916" s="25"/>
      <c r="DF3916" s="25"/>
      <c r="DG3916" s="25"/>
      <c r="DH3916" s="25"/>
      <c r="DI3916" s="25"/>
      <c r="DJ3916" s="25"/>
      <c r="DK3916" s="25"/>
      <c r="DL3916" s="25"/>
      <c r="DM3916" s="25"/>
      <c r="DN3916" s="25"/>
      <c r="DO3916" s="25"/>
      <c r="DP3916" s="25"/>
      <c r="DQ3916" s="25"/>
      <c r="DR3916" s="25"/>
      <c r="DS3916" s="25"/>
      <c r="DT3916" s="25"/>
      <c r="DU3916" s="25"/>
      <c r="DV3916" s="25"/>
      <c r="DW3916" s="25"/>
      <c r="DX3916" s="25"/>
      <c r="DY3916" s="25"/>
      <c r="DZ3916" s="25"/>
      <c r="EA3916" s="25"/>
      <c r="EB3916" s="25"/>
      <c r="EC3916" s="25"/>
      <c r="ED3916" s="25"/>
      <c r="EE3916" s="25"/>
      <c r="EF3916" s="25"/>
      <c r="EG3916" s="25"/>
      <c r="EH3916" s="25"/>
      <c r="EI3916" s="25"/>
      <c r="EJ3916" s="25"/>
      <c r="EK3916" s="25"/>
      <c r="EL3916" s="25"/>
      <c r="EM3916" s="25"/>
      <c r="EN3916" s="25"/>
      <c r="EO3916" s="25"/>
      <c r="EP3916" s="25"/>
      <c r="EQ3916" s="25"/>
      <c r="ER3916" s="25"/>
      <c r="ES3916" s="25"/>
      <c r="ET3916" s="25"/>
      <c r="EU3916" s="25"/>
      <c r="EV3916" s="25"/>
      <c r="EW3916" s="25"/>
      <c r="EX3916" s="25"/>
      <c r="EY3916" s="25"/>
      <c r="EZ3916" s="25"/>
      <c r="FA3916" s="25"/>
      <c r="FB3916" s="25"/>
      <c r="FC3916" s="25"/>
      <c r="FD3916" s="25"/>
      <c r="FE3916" s="25"/>
      <c r="FF3916" s="25"/>
      <c r="FG3916" s="25"/>
      <c r="FH3916" s="25"/>
      <c r="FI3916" s="25"/>
      <c r="FJ3916" s="25"/>
      <c r="FK3916" s="25"/>
      <c r="FL3916" s="25"/>
      <c r="FM3916" s="25"/>
      <c r="FN3916" s="25"/>
      <c r="FO3916" s="25"/>
      <c r="FP3916" s="25"/>
      <c r="FQ3916" s="25"/>
      <c r="FR3916" s="25"/>
      <c r="FS3916" s="25"/>
      <c r="FT3916" s="25"/>
      <c r="FU3916" s="25"/>
      <c r="FV3916" s="25"/>
      <c r="FW3916" s="25"/>
      <c r="FX3916" s="25"/>
      <c r="FY3916" s="25"/>
      <c r="FZ3916" s="25"/>
      <c r="GA3916" s="25"/>
      <c r="GB3916" s="25"/>
      <c r="GC3916" s="25"/>
      <c r="GD3916" s="25"/>
      <c r="GE3916" s="25"/>
      <c r="GF3916" s="25"/>
      <c r="GG3916" s="25"/>
      <c r="GH3916" s="25"/>
      <c r="GI3916" s="25"/>
      <c r="GJ3916" s="25"/>
      <c r="GK3916" s="25"/>
      <c r="GL3916" s="25"/>
      <c r="GM3916" s="25"/>
      <c r="GN3916" s="25"/>
      <c r="GO3916" s="25"/>
      <c r="GP3916" s="25"/>
      <c r="GQ3916" s="25"/>
      <c r="GR3916" s="25"/>
      <c r="GS3916" s="25"/>
      <c r="GT3916" s="25"/>
      <c r="GU3916" s="25"/>
      <c r="GV3916" s="25"/>
      <c r="GW3916" s="25"/>
      <c r="GX3916" s="25"/>
      <c r="GY3916" s="25"/>
      <c r="GZ3916" s="25"/>
      <c r="HA3916" s="25"/>
      <c r="HB3916" s="25"/>
      <c r="HC3916" s="25"/>
      <c r="HD3916" s="25"/>
      <c r="HE3916" s="25"/>
      <c r="HF3916" s="25"/>
      <c r="HG3916" s="25"/>
      <c r="HH3916" s="25"/>
      <c r="HI3916" s="25"/>
      <c r="HJ3916" s="25"/>
      <c r="HK3916" s="25"/>
      <c r="HL3916" s="25"/>
      <c r="HM3916" s="25"/>
      <c r="HN3916" s="25"/>
      <c r="HO3916" s="25"/>
      <c r="HP3916" s="25"/>
      <c r="HQ3916" s="25"/>
      <c r="HR3916" s="25"/>
      <c r="HS3916" s="25"/>
      <c r="HT3916" s="25"/>
      <c r="HU3916" s="25"/>
      <c r="HV3916" s="25"/>
      <c r="HW3916" s="25"/>
      <c r="HX3916" s="25"/>
      <c r="HY3916" s="25"/>
      <c r="HZ3916" s="25"/>
      <c r="IA3916" s="25"/>
      <c r="IB3916" s="25"/>
      <c r="IC3916" s="25"/>
      <c r="ID3916" s="25"/>
      <c r="IE3916" s="25"/>
      <c r="IF3916" s="25"/>
      <c r="IG3916" s="25"/>
      <c r="IH3916" s="25"/>
      <c r="II3916" s="25"/>
      <c r="IJ3916" s="25"/>
      <c r="IK3916" s="25"/>
      <c r="IL3916" s="25"/>
      <c r="IM3916" s="25"/>
      <c r="IN3916" s="25"/>
      <c r="IO3916" s="25"/>
      <c r="IP3916" s="25"/>
      <c r="IQ3916" s="25"/>
      <c r="IR3916" s="25"/>
      <c r="IS3916" s="25"/>
      <c r="IT3916" s="25"/>
      <c r="IU3916" s="25"/>
      <c r="IV3916" s="25"/>
    </row>
    <row r="3917" spans="1:256">
      <c r="A3917" s="48"/>
      <c r="B3917" s="65"/>
      <c r="C3917" s="50"/>
      <c r="D3917" s="51"/>
      <c r="E3917" s="19"/>
      <c r="F3917" s="21"/>
      <c r="G3917" s="25"/>
      <c r="H3917" s="25"/>
      <c r="I3917" s="25"/>
      <c r="J3917" s="25"/>
      <c r="K3917" s="25"/>
      <c r="L3917" s="25"/>
      <c r="M3917" s="25"/>
      <c r="N3917" s="25"/>
      <c r="O3917" s="25"/>
      <c r="P3917" s="25"/>
      <c r="Q3917" s="25"/>
      <c r="R3917" s="25"/>
      <c r="S3917" s="25"/>
      <c r="T3917" s="25"/>
      <c r="U3917" s="25"/>
      <c r="V3917" s="25"/>
      <c r="W3917" s="25"/>
      <c r="X3917" s="25"/>
      <c r="Y3917" s="25"/>
      <c r="Z3917" s="25"/>
      <c r="AA3917" s="25"/>
      <c r="AB3917" s="25"/>
      <c r="AC3917" s="25"/>
      <c r="AD3917" s="25"/>
      <c r="AE3917" s="25"/>
      <c r="AF3917" s="25"/>
      <c r="AG3917" s="25"/>
      <c r="AH3917" s="25"/>
      <c r="AI3917" s="25"/>
      <c r="AJ3917" s="25"/>
      <c r="AK3917" s="25"/>
      <c r="AL3917" s="25"/>
      <c r="AM3917" s="25"/>
      <c r="AN3917" s="25"/>
      <c r="AO3917" s="25"/>
      <c r="AP3917" s="25"/>
      <c r="AQ3917" s="25"/>
      <c r="AR3917" s="25"/>
      <c r="AS3917" s="25"/>
      <c r="AT3917" s="25"/>
      <c r="AU3917" s="25"/>
      <c r="AV3917" s="25"/>
      <c r="AW3917" s="25"/>
      <c r="AX3917" s="25"/>
      <c r="AY3917" s="25"/>
      <c r="AZ3917" s="25"/>
      <c r="BA3917" s="25"/>
      <c r="BB3917" s="25"/>
      <c r="BC3917" s="25"/>
      <c r="BD3917" s="25"/>
      <c r="BE3917" s="25"/>
      <c r="BF3917" s="25"/>
      <c r="BG3917" s="25"/>
      <c r="BH3917" s="25"/>
      <c r="BI3917" s="25"/>
      <c r="BJ3917" s="25"/>
      <c r="BK3917" s="25"/>
      <c r="BL3917" s="25"/>
      <c r="BM3917" s="25"/>
      <c r="BN3917" s="25"/>
      <c r="BO3917" s="25"/>
      <c r="BP3917" s="25"/>
      <c r="BQ3917" s="25"/>
      <c r="BR3917" s="25"/>
      <c r="BS3917" s="25"/>
      <c r="BT3917" s="25"/>
      <c r="BU3917" s="25"/>
      <c r="BV3917" s="25"/>
      <c r="BW3917" s="25"/>
      <c r="BX3917" s="25"/>
      <c r="BY3917" s="25"/>
      <c r="BZ3917" s="25"/>
      <c r="CA3917" s="25"/>
      <c r="CB3917" s="25"/>
      <c r="CC3917" s="25"/>
      <c r="CD3917" s="25"/>
      <c r="CE3917" s="25"/>
      <c r="CF3917" s="25"/>
      <c r="CG3917" s="25"/>
      <c r="CH3917" s="25"/>
      <c r="CI3917" s="25"/>
      <c r="CJ3917" s="25"/>
      <c r="CK3917" s="25"/>
      <c r="CL3917" s="25"/>
      <c r="CM3917" s="25"/>
      <c r="CN3917" s="25"/>
      <c r="CO3917" s="25"/>
      <c r="CP3917" s="25"/>
      <c r="CQ3917" s="25"/>
      <c r="CR3917" s="25"/>
      <c r="CS3917" s="25"/>
      <c r="CT3917" s="25"/>
      <c r="CU3917" s="25"/>
      <c r="CV3917" s="25"/>
      <c r="CW3917" s="25"/>
      <c r="CX3917" s="25"/>
      <c r="CY3917" s="25"/>
      <c r="CZ3917" s="25"/>
      <c r="DA3917" s="25"/>
      <c r="DB3917" s="25"/>
      <c r="DC3917" s="25"/>
      <c r="DD3917" s="25"/>
      <c r="DE3917" s="25"/>
      <c r="DF3917" s="25"/>
      <c r="DG3917" s="25"/>
      <c r="DH3917" s="25"/>
      <c r="DI3917" s="25"/>
      <c r="DJ3917" s="25"/>
      <c r="DK3917" s="25"/>
      <c r="DL3917" s="25"/>
      <c r="DM3917" s="25"/>
      <c r="DN3917" s="25"/>
      <c r="DO3917" s="25"/>
      <c r="DP3917" s="25"/>
      <c r="DQ3917" s="25"/>
      <c r="DR3917" s="25"/>
      <c r="DS3917" s="25"/>
      <c r="DT3917" s="25"/>
      <c r="DU3917" s="25"/>
      <c r="DV3917" s="25"/>
      <c r="DW3917" s="25"/>
      <c r="DX3917" s="25"/>
      <c r="DY3917" s="25"/>
      <c r="DZ3917" s="25"/>
      <c r="EA3917" s="25"/>
      <c r="EB3917" s="25"/>
      <c r="EC3917" s="25"/>
      <c r="ED3917" s="25"/>
      <c r="EE3917" s="25"/>
      <c r="EF3917" s="25"/>
      <c r="EG3917" s="25"/>
      <c r="EH3917" s="25"/>
      <c r="EI3917" s="25"/>
      <c r="EJ3917" s="25"/>
      <c r="EK3917" s="25"/>
      <c r="EL3917" s="25"/>
      <c r="EM3917" s="25"/>
      <c r="EN3917" s="25"/>
      <c r="EO3917" s="25"/>
      <c r="EP3917" s="25"/>
      <c r="EQ3917" s="25"/>
      <c r="ER3917" s="25"/>
      <c r="ES3917" s="25"/>
      <c r="ET3917" s="25"/>
      <c r="EU3917" s="25"/>
      <c r="EV3917" s="25"/>
      <c r="EW3917" s="25"/>
      <c r="EX3917" s="25"/>
      <c r="EY3917" s="25"/>
      <c r="EZ3917" s="25"/>
      <c r="FA3917" s="25"/>
      <c r="FB3917" s="25"/>
      <c r="FC3917" s="25"/>
      <c r="FD3917" s="25"/>
      <c r="FE3917" s="25"/>
      <c r="FF3917" s="25"/>
      <c r="FG3917" s="25"/>
      <c r="FH3917" s="25"/>
      <c r="FI3917" s="25"/>
      <c r="FJ3917" s="25"/>
      <c r="FK3917" s="25"/>
      <c r="FL3917" s="25"/>
      <c r="FM3917" s="25"/>
      <c r="FN3917" s="25"/>
      <c r="FO3917" s="25"/>
      <c r="FP3917" s="25"/>
      <c r="FQ3917" s="25"/>
      <c r="FR3917" s="25"/>
      <c r="FS3917" s="25"/>
      <c r="FT3917" s="25"/>
      <c r="FU3917" s="25"/>
      <c r="FV3917" s="25"/>
      <c r="FW3917" s="25"/>
      <c r="FX3917" s="25"/>
      <c r="FY3917" s="25"/>
      <c r="FZ3917" s="25"/>
      <c r="GA3917" s="25"/>
      <c r="GB3917" s="25"/>
      <c r="GC3917" s="25"/>
      <c r="GD3917" s="25"/>
      <c r="GE3917" s="25"/>
      <c r="GF3917" s="25"/>
      <c r="GG3917" s="25"/>
      <c r="GH3917" s="25"/>
      <c r="GI3917" s="25"/>
      <c r="GJ3917" s="25"/>
      <c r="GK3917" s="25"/>
      <c r="GL3917" s="25"/>
      <c r="GM3917" s="25"/>
      <c r="GN3917" s="25"/>
      <c r="GO3917" s="25"/>
      <c r="GP3917" s="25"/>
      <c r="GQ3917" s="25"/>
      <c r="GR3917" s="25"/>
      <c r="GS3917" s="25"/>
      <c r="GT3917" s="25"/>
      <c r="GU3917" s="25"/>
      <c r="GV3917" s="25"/>
      <c r="GW3917" s="25"/>
      <c r="GX3917" s="25"/>
      <c r="GY3917" s="25"/>
      <c r="GZ3917" s="25"/>
      <c r="HA3917" s="25"/>
      <c r="HB3917" s="25"/>
      <c r="HC3917" s="25"/>
      <c r="HD3917" s="25"/>
      <c r="HE3917" s="25"/>
      <c r="HF3917" s="25"/>
      <c r="HG3917" s="25"/>
      <c r="HH3917" s="25"/>
      <c r="HI3917" s="25"/>
      <c r="HJ3917" s="25"/>
      <c r="HK3917" s="25"/>
      <c r="HL3917" s="25"/>
      <c r="HM3917" s="25"/>
      <c r="HN3917" s="25"/>
      <c r="HO3917" s="25"/>
      <c r="HP3917" s="25"/>
      <c r="HQ3917" s="25"/>
      <c r="HR3917" s="25"/>
      <c r="HS3917" s="25"/>
      <c r="HT3917" s="25"/>
      <c r="HU3917" s="25"/>
      <c r="HV3917" s="25"/>
      <c r="HW3917" s="25"/>
      <c r="HX3917" s="25"/>
      <c r="HY3917" s="25"/>
      <c r="HZ3917" s="25"/>
      <c r="IA3917" s="25"/>
      <c r="IB3917" s="25"/>
      <c r="IC3917" s="25"/>
      <c r="ID3917" s="25"/>
      <c r="IE3917" s="25"/>
      <c r="IF3917" s="25"/>
      <c r="IG3917" s="25"/>
      <c r="IH3917" s="25"/>
      <c r="II3917" s="25"/>
      <c r="IJ3917" s="25"/>
      <c r="IK3917" s="25"/>
      <c r="IL3917" s="25"/>
      <c r="IM3917" s="25"/>
      <c r="IN3917" s="25"/>
      <c r="IO3917" s="25"/>
      <c r="IP3917" s="25"/>
      <c r="IQ3917" s="25"/>
      <c r="IR3917" s="25"/>
      <c r="IS3917" s="25"/>
      <c r="IT3917" s="25"/>
      <c r="IU3917" s="25"/>
      <c r="IV3917" s="25"/>
    </row>
    <row r="3918" spans="1:256">
      <c r="A3918" s="48"/>
      <c r="B3918" s="65"/>
      <c r="C3918" s="50"/>
      <c r="D3918" s="51"/>
      <c r="E3918" s="19"/>
      <c r="F3918" s="21"/>
      <c r="G3918" s="25"/>
      <c r="H3918" s="25"/>
      <c r="I3918" s="25"/>
      <c r="J3918" s="25"/>
      <c r="K3918" s="25"/>
      <c r="L3918" s="25"/>
      <c r="M3918" s="25"/>
      <c r="N3918" s="25"/>
      <c r="O3918" s="25"/>
      <c r="P3918" s="25"/>
      <c r="Q3918" s="25"/>
      <c r="R3918" s="25"/>
      <c r="S3918" s="25"/>
      <c r="T3918" s="25"/>
      <c r="U3918" s="25"/>
      <c r="V3918" s="25"/>
      <c r="W3918" s="25"/>
      <c r="X3918" s="25"/>
      <c r="Y3918" s="25"/>
      <c r="Z3918" s="25"/>
      <c r="AA3918" s="25"/>
      <c r="AB3918" s="25"/>
      <c r="AC3918" s="25"/>
      <c r="AD3918" s="25"/>
      <c r="AE3918" s="25"/>
      <c r="AF3918" s="25"/>
      <c r="AG3918" s="25"/>
      <c r="AH3918" s="25"/>
      <c r="AI3918" s="25"/>
      <c r="AJ3918" s="25"/>
      <c r="AK3918" s="25"/>
      <c r="AL3918" s="25"/>
      <c r="AM3918" s="25"/>
      <c r="AN3918" s="25"/>
      <c r="AO3918" s="25"/>
      <c r="AP3918" s="25"/>
      <c r="AQ3918" s="25"/>
      <c r="AR3918" s="25"/>
      <c r="AS3918" s="25"/>
      <c r="AT3918" s="25"/>
      <c r="AU3918" s="25"/>
      <c r="AV3918" s="25"/>
      <c r="AW3918" s="25"/>
      <c r="AX3918" s="25"/>
      <c r="AY3918" s="25"/>
      <c r="AZ3918" s="25"/>
      <c r="BA3918" s="25"/>
      <c r="BB3918" s="25"/>
      <c r="BC3918" s="25"/>
      <c r="BD3918" s="25"/>
      <c r="BE3918" s="25"/>
      <c r="BF3918" s="25"/>
      <c r="BG3918" s="25"/>
      <c r="BH3918" s="25"/>
      <c r="BI3918" s="25"/>
      <c r="BJ3918" s="25"/>
      <c r="BK3918" s="25"/>
      <c r="BL3918" s="25"/>
      <c r="BM3918" s="25"/>
      <c r="BN3918" s="25"/>
      <c r="BO3918" s="25"/>
      <c r="BP3918" s="25"/>
      <c r="BQ3918" s="25"/>
      <c r="BR3918" s="25"/>
      <c r="BS3918" s="25"/>
      <c r="BT3918" s="25"/>
      <c r="BU3918" s="25"/>
      <c r="BV3918" s="25"/>
      <c r="BW3918" s="25"/>
      <c r="BX3918" s="25"/>
      <c r="BY3918" s="25"/>
      <c r="BZ3918" s="25"/>
      <c r="CA3918" s="25"/>
      <c r="CB3918" s="25"/>
      <c r="CC3918" s="25"/>
      <c r="CD3918" s="25"/>
      <c r="CE3918" s="25"/>
      <c r="CF3918" s="25"/>
      <c r="CG3918" s="25"/>
      <c r="CH3918" s="25"/>
      <c r="CI3918" s="25"/>
      <c r="CJ3918" s="25"/>
      <c r="CK3918" s="25"/>
      <c r="CL3918" s="25"/>
      <c r="CM3918" s="25"/>
      <c r="CN3918" s="25"/>
      <c r="CO3918" s="25"/>
      <c r="CP3918" s="25"/>
      <c r="CQ3918" s="25"/>
      <c r="CR3918" s="25"/>
      <c r="CS3918" s="25"/>
      <c r="CT3918" s="25"/>
      <c r="CU3918" s="25"/>
      <c r="CV3918" s="25"/>
      <c r="CW3918" s="25"/>
      <c r="CX3918" s="25"/>
      <c r="CY3918" s="25"/>
      <c r="CZ3918" s="25"/>
      <c r="DA3918" s="25"/>
      <c r="DB3918" s="25"/>
      <c r="DC3918" s="25"/>
      <c r="DD3918" s="25"/>
      <c r="DE3918" s="25"/>
      <c r="DF3918" s="25"/>
      <c r="DG3918" s="25"/>
      <c r="DH3918" s="25"/>
      <c r="DI3918" s="25"/>
      <c r="DJ3918" s="25"/>
      <c r="DK3918" s="25"/>
      <c r="DL3918" s="25"/>
      <c r="DM3918" s="25"/>
      <c r="DN3918" s="25"/>
      <c r="DO3918" s="25"/>
      <c r="DP3918" s="25"/>
      <c r="DQ3918" s="25"/>
      <c r="DR3918" s="25"/>
      <c r="DS3918" s="25"/>
      <c r="DT3918" s="25"/>
      <c r="DU3918" s="25"/>
      <c r="DV3918" s="25"/>
      <c r="DW3918" s="25"/>
      <c r="DX3918" s="25"/>
      <c r="DY3918" s="25"/>
      <c r="DZ3918" s="25"/>
      <c r="EA3918" s="25"/>
      <c r="EB3918" s="25"/>
      <c r="EC3918" s="25"/>
      <c r="ED3918" s="25"/>
      <c r="EE3918" s="25"/>
      <c r="EF3918" s="25"/>
      <c r="EG3918" s="25"/>
      <c r="EH3918" s="25"/>
      <c r="EI3918" s="25"/>
      <c r="EJ3918" s="25"/>
      <c r="EK3918" s="25"/>
      <c r="EL3918" s="25"/>
      <c r="EM3918" s="25"/>
      <c r="EN3918" s="25"/>
      <c r="EO3918" s="25"/>
      <c r="EP3918" s="25"/>
      <c r="EQ3918" s="25"/>
      <c r="ER3918" s="25"/>
      <c r="ES3918" s="25"/>
      <c r="ET3918" s="25"/>
      <c r="EU3918" s="25"/>
      <c r="EV3918" s="25"/>
      <c r="EW3918" s="25"/>
      <c r="EX3918" s="25"/>
      <c r="EY3918" s="25"/>
      <c r="EZ3918" s="25"/>
      <c r="FA3918" s="25"/>
      <c r="FB3918" s="25"/>
      <c r="FC3918" s="25"/>
      <c r="FD3918" s="25"/>
      <c r="FE3918" s="25"/>
      <c r="FF3918" s="25"/>
      <c r="FG3918" s="25"/>
      <c r="FH3918" s="25"/>
      <c r="FI3918" s="25"/>
      <c r="FJ3918" s="25"/>
      <c r="FK3918" s="25"/>
      <c r="FL3918" s="25"/>
      <c r="FM3918" s="25"/>
      <c r="FN3918" s="25"/>
      <c r="FO3918" s="25"/>
      <c r="FP3918" s="25"/>
      <c r="FQ3918" s="25"/>
      <c r="FR3918" s="25"/>
      <c r="FS3918" s="25"/>
      <c r="FT3918" s="25"/>
      <c r="FU3918" s="25"/>
      <c r="FV3918" s="25"/>
      <c r="FW3918" s="25"/>
      <c r="FX3918" s="25"/>
      <c r="FY3918" s="25"/>
      <c r="FZ3918" s="25"/>
      <c r="GA3918" s="25"/>
      <c r="GB3918" s="25"/>
      <c r="GC3918" s="25"/>
      <c r="GD3918" s="25"/>
      <c r="GE3918" s="25"/>
      <c r="GF3918" s="25"/>
      <c r="GG3918" s="25"/>
      <c r="GH3918" s="25"/>
      <c r="GI3918" s="25"/>
      <c r="GJ3918" s="25"/>
      <c r="GK3918" s="25"/>
      <c r="GL3918" s="25"/>
      <c r="GM3918" s="25"/>
      <c r="GN3918" s="25"/>
      <c r="GO3918" s="25"/>
      <c r="GP3918" s="25"/>
      <c r="GQ3918" s="25"/>
      <c r="GR3918" s="25"/>
      <c r="GS3918" s="25"/>
      <c r="GT3918" s="25"/>
      <c r="GU3918" s="25"/>
      <c r="GV3918" s="25"/>
      <c r="GW3918" s="25"/>
      <c r="GX3918" s="25"/>
      <c r="GY3918" s="25"/>
      <c r="GZ3918" s="25"/>
      <c r="HA3918" s="25"/>
      <c r="HB3918" s="25"/>
      <c r="HC3918" s="25"/>
      <c r="HD3918" s="25"/>
      <c r="HE3918" s="25"/>
      <c r="HF3918" s="25"/>
      <c r="HG3918" s="25"/>
      <c r="HH3918" s="25"/>
      <c r="HI3918" s="25"/>
      <c r="HJ3918" s="25"/>
      <c r="HK3918" s="25"/>
      <c r="HL3918" s="25"/>
      <c r="HM3918" s="25"/>
      <c r="HN3918" s="25"/>
      <c r="HO3918" s="25"/>
      <c r="HP3918" s="25"/>
      <c r="HQ3918" s="25"/>
      <c r="HR3918" s="25"/>
      <c r="HS3918" s="25"/>
      <c r="HT3918" s="25"/>
      <c r="HU3918" s="25"/>
      <c r="HV3918" s="25"/>
      <c r="HW3918" s="25"/>
      <c r="HX3918" s="25"/>
      <c r="HY3918" s="25"/>
      <c r="HZ3918" s="25"/>
      <c r="IA3918" s="25"/>
      <c r="IB3918" s="25"/>
      <c r="IC3918" s="25"/>
      <c r="ID3918" s="25"/>
      <c r="IE3918" s="25"/>
      <c r="IF3918" s="25"/>
      <c r="IG3918" s="25"/>
      <c r="IH3918" s="25"/>
      <c r="II3918" s="25"/>
      <c r="IJ3918" s="25"/>
      <c r="IK3918" s="25"/>
      <c r="IL3918" s="25"/>
      <c r="IM3918" s="25"/>
      <c r="IN3918" s="25"/>
      <c r="IO3918" s="25"/>
      <c r="IP3918" s="25"/>
      <c r="IQ3918" s="25"/>
      <c r="IR3918" s="25"/>
      <c r="IS3918" s="25"/>
      <c r="IT3918" s="25"/>
      <c r="IU3918" s="25"/>
      <c r="IV3918" s="25"/>
    </row>
    <row r="3919" spans="1:256">
      <c r="A3919" s="48"/>
      <c r="B3919" s="65"/>
      <c r="C3919" s="50"/>
      <c r="D3919" s="51"/>
      <c r="E3919" s="19"/>
      <c r="F3919" s="21"/>
      <c r="G3919" s="25"/>
      <c r="H3919" s="25"/>
      <c r="I3919" s="25"/>
      <c r="J3919" s="25"/>
      <c r="K3919" s="25"/>
      <c r="L3919" s="25"/>
      <c r="M3919" s="25"/>
      <c r="N3919" s="25"/>
      <c r="O3919" s="25"/>
      <c r="P3919" s="25"/>
      <c r="Q3919" s="25"/>
      <c r="R3919" s="25"/>
      <c r="S3919" s="25"/>
      <c r="T3919" s="25"/>
      <c r="U3919" s="25"/>
      <c r="V3919" s="25"/>
      <c r="W3919" s="25"/>
      <c r="X3919" s="25"/>
      <c r="Y3919" s="25"/>
      <c r="Z3919" s="25"/>
      <c r="AA3919" s="25"/>
      <c r="AB3919" s="25"/>
      <c r="AC3919" s="25"/>
      <c r="AD3919" s="25"/>
      <c r="AE3919" s="25"/>
      <c r="AF3919" s="25"/>
      <c r="AG3919" s="25"/>
      <c r="AH3919" s="25"/>
      <c r="AI3919" s="25"/>
      <c r="AJ3919" s="25"/>
      <c r="AK3919" s="25"/>
      <c r="AL3919" s="25"/>
      <c r="AM3919" s="25"/>
      <c r="AN3919" s="25"/>
      <c r="AO3919" s="25"/>
      <c r="AP3919" s="25"/>
      <c r="AQ3919" s="25"/>
      <c r="AR3919" s="25"/>
      <c r="AS3919" s="25"/>
      <c r="AT3919" s="25"/>
      <c r="AU3919" s="25"/>
      <c r="AV3919" s="25"/>
      <c r="AW3919" s="25"/>
      <c r="AX3919" s="25"/>
      <c r="AY3919" s="25"/>
      <c r="AZ3919" s="25"/>
      <c r="BA3919" s="25"/>
      <c r="BB3919" s="25"/>
      <c r="BC3919" s="25"/>
      <c r="BD3919" s="25"/>
      <c r="BE3919" s="25"/>
      <c r="BF3919" s="25"/>
      <c r="BG3919" s="25"/>
      <c r="BH3919" s="25"/>
      <c r="BI3919" s="25"/>
      <c r="BJ3919" s="25"/>
      <c r="BK3919" s="25"/>
      <c r="BL3919" s="25"/>
      <c r="BM3919" s="25"/>
      <c r="BN3919" s="25"/>
      <c r="BO3919" s="25"/>
      <c r="BP3919" s="25"/>
      <c r="BQ3919" s="25"/>
      <c r="BR3919" s="25"/>
      <c r="BS3919" s="25"/>
      <c r="BT3919" s="25"/>
      <c r="BU3919" s="25"/>
      <c r="BV3919" s="25"/>
      <c r="BW3919" s="25"/>
      <c r="BX3919" s="25"/>
      <c r="BY3919" s="25"/>
      <c r="BZ3919" s="25"/>
      <c r="CA3919" s="25"/>
      <c r="CB3919" s="25"/>
      <c r="CC3919" s="25"/>
      <c r="CD3919" s="25"/>
      <c r="CE3919" s="25"/>
      <c r="CF3919" s="25"/>
      <c r="CG3919" s="25"/>
      <c r="CH3919" s="25"/>
      <c r="CI3919" s="25"/>
      <c r="CJ3919" s="25"/>
      <c r="CK3919" s="25"/>
      <c r="CL3919" s="25"/>
      <c r="CM3919" s="25"/>
      <c r="CN3919" s="25"/>
      <c r="CO3919" s="25"/>
      <c r="CP3919" s="25"/>
      <c r="CQ3919" s="25"/>
      <c r="CR3919" s="25"/>
      <c r="CS3919" s="25"/>
      <c r="CT3919" s="25"/>
      <c r="CU3919" s="25"/>
      <c r="CV3919" s="25"/>
      <c r="CW3919" s="25"/>
      <c r="CX3919" s="25"/>
      <c r="CY3919" s="25"/>
      <c r="CZ3919" s="25"/>
      <c r="DA3919" s="25"/>
      <c r="DB3919" s="25"/>
      <c r="DC3919" s="25"/>
      <c r="DD3919" s="25"/>
      <c r="DE3919" s="25"/>
      <c r="DF3919" s="25"/>
      <c r="DG3919" s="25"/>
      <c r="DH3919" s="25"/>
      <c r="DI3919" s="25"/>
      <c r="DJ3919" s="25"/>
      <c r="DK3919" s="25"/>
      <c r="DL3919" s="25"/>
      <c r="DM3919" s="25"/>
      <c r="DN3919" s="25"/>
      <c r="DO3919" s="25"/>
      <c r="DP3919" s="25"/>
      <c r="DQ3919" s="25"/>
      <c r="DR3919" s="25"/>
      <c r="DS3919" s="25"/>
      <c r="DT3919" s="25"/>
      <c r="DU3919" s="25"/>
      <c r="DV3919" s="25"/>
      <c r="DW3919" s="25"/>
      <c r="DX3919" s="25"/>
      <c r="DY3919" s="25"/>
      <c r="DZ3919" s="25"/>
      <c r="EA3919" s="25"/>
      <c r="EB3919" s="25"/>
      <c r="EC3919" s="25"/>
      <c r="ED3919" s="25"/>
      <c r="EE3919" s="25"/>
      <c r="EF3919" s="25"/>
      <c r="EG3919" s="25"/>
      <c r="EH3919" s="25"/>
      <c r="EI3919" s="25"/>
      <c r="EJ3919" s="25"/>
      <c r="EK3919" s="25"/>
      <c r="EL3919" s="25"/>
      <c r="EM3919" s="25"/>
      <c r="EN3919" s="25"/>
      <c r="EO3919" s="25"/>
      <c r="EP3919" s="25"/>
      <c r="EQ3919" s="25"/>
      <c r="ER3919" s="25"/>
      <c r="ES3919" s="25"/>
      <c r="ET3919" s="25"/>
      <c r="EU3919" s="25"/>
      <c r="EV3919" s="25"/>
      <c r="EW3919" s="25"/>
      <c r="EX3919" s="25"/>
      <c r="EY3919" s="25"/>
      <c r="EZ3919" s="25"/>
      <c r="FA3919" s="25"/>
      <c r="FB3919" s="25"/>
      <c r="FC3919" s="25"/>
      <c r="FD3919" s="25"/>
      <c r="FE3919" s="25"/>
      <c r="FF3919" s="25"/>
      <c r="FG3919" s="25"/>
      <c r="FH3919" s="25"/>
      <c r="FI3919" s="25"/>
      <c r="FJ3919" s="25"/>
      <c r="FK3919" s="25"/>
      <c r="FL3919" s="25"/>
      <c r="FM3919" s="25"/>
      <c r="FN3919" s="25"/>
      <c r="FO3919" s="25"/>
      <c r="FP3919" s="25"/>
      <c r="FQ3919" s="25"/>
      <c r="FR3919" s="25"/>
      <c r="FS3919" s="25"/>
      <c r="FT3919" s="25"/>
      <c r="FU3919" s="25"/>
      <c r="FV3919" s="25"/>
      <c r="FW3919" s="25"/>
      <c r="FX3919" s="25"/>
      <c r="FY3919" s="25"/>
      <c r="FZ3919" s="25"/>
      <c r="GA3919" s="25"/>
      <c r="GB3919" s="25"/>
      <c r="GC3919" s="25"/>
      <c r="GD3919" s="25"/>
      <c r="GE3919" s="25"/>
      <c r="GF3919" s="25"/>
      <c r="GG3919" s="25"/>
      <c r="GH3919" s="25"/>
      <c r="GI3919" s="25"/>
      <c r="GJ3919" s="25"/>
      <c r="GK3919" s="25"/>
      <c r="GL3919" s="25"/>
      <c r="GM3919" s="25"/>
      <c r="GN3919" s="25"/>
      <c r="GO3919" s="25"/>
      <c r="GP3919" s="25"/>
      <c r="GQ3919" s="25"/>
      <c r="GR3919" s="25"/>
      <c r="GS3919" s="25"/>
      <c r="GT3919" s="25"/>
      <c r="GU3919" s="25"/>
      <c r="GV3919" s="25"/>
      <c r="GW3919" s="25"/>
      <c r="GX3919" s="25"/>
      <c r="GY3919" s="25"/>
      <c r="GZ3919" s="25"/>
      <c r="HA3919" s="25"/>
      <c r="HB3919" s="25"/>
      <c r="HC3919" s="25"/>
      <c r="HD3919" s="25"/>
      <c r="HE3919" s="25"/>
      <c r="HF3919" s="25"/>
      <c r="HG3919" s="25"/>
      <c r="HH3919" s="25"/>
      <c r="HI3919" s="25"/>
      <c r="HJ3919" s="25"/>
      <c r="HK3919" s="25"/>
      <c r="HL3919" s="25"/>
      <c r="HM3919" s="25"/>
      <c r="HN3919" s="25"/>
      <c r="HO3919" s="25"/>
      <c r="HP3919" s="25"/>
      <c r="HQ3919" s="25"/>
      <c r="HR3919" s="25"/>
      <c r="HS3919" s="25"/>
      <c r="HT3919" s="25"/>
      <c r="HU3919" s="25"/>
      <c r="HV3919" s="25"/>
      <c r="HW3919" s="25"/>
      <c r="HX3919" s="25"/>
      <c r="HY3919" s="25"/>
      <c r="HZ3919" s="25"/>
      <c r="IA3919" s="25"/>
      <c r="IB3919" s="25"/>
      <c r="IC3919" s="25"/>
      <c r="ID3919" s="25"/>
      <c r="IE3919" s="25"/>
      <c r="IF3919" s="25"/>
      <c r="IG3919" s="25"/>
      <c r="IH3919" s="25"/>
      <c r="II3919" s="25"/>
      <c r="IJ3919" s="25"/>
      <c r="IK3919" s="25"/>
      <c r="IL3919" s="25"/>
      <c r="IM3919" s="25"/>
      <c r="IN3919" s="25"/>
      <c r="IO3919" s="25"/>
      <c r="IP3919" s="25"/>
      <c r="IQ3919" s="25"/>
      <c r="IR3919" s="25"/>
      <c r="IS3919" s="25"/>
      <c r="IT3919" s="25"/>
      <c r="IU3919" s="25"/>
      <c r="IV3919" s="25"/>
    </row>
    <row r="3920" spans="1:256">
      <c r="A3920" s="48"/>
      <c r="B3920" s="65"/>
      <c r="C3920" s="50"/>
      <c r="D3920" s="51"/>
      <c r="E3920" s="19"/>
      <c r="F3920" s="21"/>
      <c r="G3920" s="25"/>
      <c r="H3920" s="25"/>
      <c r="I3920" s="25"/>
      <c r="J3920" s="25"/>
      <c r="K3920" s="25"/>
      <c r="L3920" s="25"/>
      <c r="M3920" s="25"/>
      <c r="N3920" s="25"/>
      <c r="O3920" s="25"/>
      <c r="P3920" s="25"/>
      <c r="Q3920" s="25"/>
      <c r="R3920" s="25"/>
      <c r="S3920" s="25"/>
      <c r="T3920" s="25"/>
      <c r="U3920" s="25"/>
      <c r="V3920" s="25"/>
      <c r="W3920" s="25"/>
      <c r="X3920" s="25"/>
      <c r="Y3920" s="25"/>
      <c r="Z3920" s="25"/>
      <c r="AA3920" s="25"/>
      <c r="AB3920" s="25"/>
      <c r="AC3920" s="25"/>
      <c r="AD3920" s="25"/>
      <c r="AE3920" s="25"/>
      <c r="AF3920" s="25"/>
      <c r="AG3920" s="25"/>
      <c r="AH3920" s="25"/>
      <c r="AI3920" s="25"/>
      <c r="AJ3920" s="25"/>
      <c r="AK3920" s="25"/>
      <c r="AL3920" s="25"/>
      <c r="AM3920" s="25"/>
      <c r="AN3920" s="25"/>
      <c r="AO3920" s="25"/>
      <c r="AP3920" s="25"/>
      <c r="AQ3920" s="25"/>
      <c r="AR3920" s="25"/>
      <c r="AS3920" s="25"/>
      <c r="AT3920" s="25"/>
      <c r="AU3920" s="25"/>
      <c r="AV3920" s="25"/>
      <c r="AW3920" s="25"/>
      <c r="AX3920" s="25"/>
      <c r="AY3920" s="25"/>
      <c r="AZ3920" s="25"/>
      <c r="BA3920" s="25"/>
      <c r="BB3920" s="25"/>
      <c r="BC3920" s="25"/>
      <c r="BD3920" s="25"/>
      <c r="BE3920" s="25"/>
      <c r="BF3920" s="25"/>
      <c r="BG3920" s="25"/>
      <c r="BH3920" s="25"/>
      <c r="BI3920" s="25"/>
      <c r="BJ3920" s="25"/>
      <c r="BK3920" s="25"/>
      <c r="BL3920" s="25"/>
      <c r="BM3920" s="25"/>
      <c r="BN3920" s="25"/>
      <c r="BO3920" s="25"/>
      <c r="BP3920" s="25"/>
      <c r="BQ3920" s="25"/>
      <c r="BR3920" s="25"/>
      <c r="BS3920" s="25"/>
      <c r="BT3920" s="25"/>
      <c r="BU3920" s="25"/>
      <c r="BV3920" s="25"/>
      <c r="BW3920" s="25"/>
      <c r="BX3920" s="25"/>
      <c r="BY3920" s="25"/>
      <c r="BZ3920" s="25"/>
      <c r="CA3920" s="25"/>
      <c r="CB3920" s="25"/>
      <c r="CC3920" s="25"/>
      <c r="CD3920" s="25"/>
      <c r="CE3920" s="25"/>
      <c r="CF3920" s="25"/>
      <c r="CG3920" s="25"/>
      <c r="CH3920" s="25"/>
      <c r="CI3920" s="25"/>
      <c r="CJ3920" s="25"/>
      <c r="CK3920" s="25"/>
      <c r="CL3920" s="25"/>
      <c r="CM3920" s="25"/>
      <c r="CN3920" s="25"/>
      <c r="CO3920" s="25"/>
      <c r="CP3920" s="25"/>
      <c r="CQ3920" s="25"/>
      <c r="CR3920" s="25"/>
      <c r="CS3920" s="25"/>
      <c r="CT3920" s="25"/>
      <c r="CU3920" s="25"/>
      <c r="CV3920" s="25"/>
      <c r="CW3920" s="25"/>
      <c r="CX3920" s="25"/>
      <c r="CY3920" s="25"/>
      <c r="CZ3920" s="25"/>
      <c r="DA3920" s="25"/>
      <c r="DB3920" s="25"/>
      <c r="DC3920" s="25"/>
      <c r="DD3920" s="25"/>
      <c r="DE3920" s="25"/>
      <c r="DF3920" s="25"/>
      <c r="DG3920" s="25"/>
      <c r="DH3920" s="25"/>
      <c r="DI3920" s="25"/>
      <c r="DJ3920" s="25"/>
      <c r="DK3920" s="25"/>
      <c r="DL3920" s="25"/>
      <c r="DM3920" s="25"/>
      <c r="DN3920" s="25"/>
      <c r="DO3920" s="25"/>
      <c r="DP3920" s="25"/>
      <c r="DQ3920" s="25"/>
      <c r="DR3920" s="25"/>
      <c r="DS3920" s="25"/>
      <c r="DT3920" s="25"/>
      <c r="DU3920" s="25"/>
      <c r="DV3920" s="25"/>
      <c r="DW3920" s="25"/>
      <c r="DX3920" s="25"/>
      <c r="DY3920" s="25"/>
      <c r="DZ3920" s="25"/>
      <c r="EA3920" s="25"/>
      <c r="EB3920" s="25"/>
      <c r="EC3920" s="25"/>
      <c r="ED3920" s="25"/>
      <c r="EE3920" s="25"/>
      <c r="EF3920" s="25"/>
      <c r="EG3920" s="25"/>
      <c r="EH3920" s="25"/>
      <c r="EI3920" s="25"/>
      <c r="EJ3920" s="25"/>
      <c r="EK3920" s="25"/>
      <c r="EL3920" s="25"/>
      <c r="EM3920" s="25"/>
      <c r="EN3920" s="25"/>
      <c r="EO3920" s="25"/>
      <c r="EP3920" s="25"/>
      <c r="EQ3920" s="25"/>
      <c r="ER3920" s="25"/>
      <c r="ES3920" s="25"/>
      <c r="ET3920" s="25"/>
      <c r="EU3920" s="25"/>
      <c r="EV3920" s="25"/>
      <c r="EW3920" s="25"/>
      <c r="EX3920" s="25"/>
      <c r="EY3920" s="25"/>
      <c r="EZ3920" s="25"/>
      <c r="FA3920" s="25"/>
      <c r="FB3920" s="25"/>
      <c r="FC3920" s="25"/>
      <c r="FD3920" s="25"/>
      <c r="FE3920" s="25"/>
      <c r="FF3920" s="25"/>
      <c r="FG3920" s="25"/>
      <c r="FH3920" s="25"/>
      <c r="FI3920" s="25"/>
      <c r="FJ3920" s="25"/>
      <c r="FK3920" s="25"/>
      <c r="FL3920" s="25"/>
      <c r="FM3920" s="25"/>
      <c r="FN3920" s="25"/>
      <c r="FO3920" s="25"/>
      <c r="FP3920" s="25"/>
      <c r="FQ3920" s="25"/>
      <c r="FR3920" s="25"/>
      <c r="FS3920" s="25"/>
      <c r="FT3920" s="25"/>
      <c r="FU3920" s="25"/>
      <c r="FV3920" s="25"/>
      <c r="FW3920" s="25"/>
      <c r="FX3920" s="25"/>
      <c r="FY3920" s="25"/>
      <c r="FZ3920" s="25"/>
      <c r="GA3920" s="25"/>
      <c r="GB3920" s="25"/>
      <c r="GC3920" s="25"/>
      <c r="GD3920" s="25"/>
      <c r="GE3920" s="25"/>
      <c r="GF3920" s="25"/>
      <c r="GG3920" s="25"/>
      <c r="GH3920" s="25"/>
      <c r="GI3920" s="25"/>
      <c r="GJ3920" s="25"/>
      <c r="GK3920" s="25"/>
      <c r="GL3920" s="25"/>
      <c r="GM3920" s="25"/>
      <c r="GN3920" s="25"/>
      <c r="GO3920" s="25"/>
      <c r="GP3920" s="25"/>
      <c r="GQ3920" s="25"/>
      <c r="GR3920" s="25"/>
      <c r="GS3920" s="25"/>
      <c r="GT3920" s="25"/>
      <c r="GU3920" s="25"/>
      <c r="GV3920" s="25"/>
      <c r="GW3920" s="25"/>
      <c r="GX3920" s="25"/>
      <c r="GY3920" s="25"/>
      <c r="GZ3920" s="25"/>
      <c r="HA3920" s="25"/>
      <c r="HB3920" s="25"/>
      <c r="HC3920" s="25"/>
      <c r="HD3920" s="25"/>
      <c r="HE3920" s="25"/>
      <c r="HF3920" s="25"/>
      <c r="HG3920" s="25"/>
      <c r="HH3920" s="25"/>
      <c r="HI3920" s="25"/>
      <c r="HJ3920" s="25"/>
      <c r="HK3920" s="25"/>
      <c r="HL3920" s="25"/>
      <c r="HM3920" s="25"/>
      <c r="HN3920" s="25"/>
      <c r="HO3920" s="25"/>
      <c r="HP3920" s="25"/>
      <c r="HQ3920" s="25"/>
      <c r="HR3920" s="25"/>
      <c r="HS3920" s="25"/>
      <c r="HT3920" s="25"/>
      <c r="HU3920" s="25"/>
      <c r="HV3920" s="25"/>
      <c r="HW3920" s="25"/>
      <c r="HX3920" s="25"/>
      <c r="HY3920" s="25"/>
      <c r="HZ3920" s="25"/>
      <c r="IA3920" s="25"/>
      <c r="IB3920" s="25"/>
      <c r="IC3920" s="25"/>
      <c r="ID3920" s="25"/>
      <c r="IE3920" s="25"/>
      <c r="IF3920" s="25"/>
      <c r="IG3920" s="25"/>
      <c r="IH3920" s="25"/>
      <c r="II3920" s="25"/>
      <c r="IJ3920" s="25"/>
      <c r="IK3920" s="25"/>
      <c r="IL3920" s="25"/>
      <c r="IM3920" s="25"/>
      <c r="IN3920" s="25"/>
      <c r="IO3920" s="25"/>
      <c r="IP3920" s="25"/>
      <c r="IQ3920" s="25"/>
      <c r="IR3920" s="25"/>
      <c r="IS3920" s="25"/>
      <c r="IT3920" s="25"/>
      <c r="IU3920" s="25"/>
      <c r="IV3920" s="25"/>
    </row>
    <row r="3921" spans="1:256">
      <c r="A3921" s="48"/>
      <c r="B3921" s="65"/>
      <c r="C3921" s="50"/>
      <c r="D3921" s="51"/>
      <c r="E3921" s="19"/>
      <c r="F3921" s="21"/>
      <c r="G3921" s="25"/>
      <c r="H3921" s="25"/>
      <c r="I3921" s="25"/>
      <c r="J3921" s="25"/>
      <c r="K3921" s="25"/>
      <c r="L3921" s="25"/>
      <c r="M3921" s="25"/>
      <c r="N3921" s="25"/>
      <c r="O3921" s="25"/>
      <c r="P3921" s="25"/>
      <c r="Q3921" s="25"/>
      <c r="R3921" s="25"/>
      <c r="S3921" s="25"/>
      <c r="T3921" s="25"/>
      <c r="U3921" s="25"/>
      <c r="V3921" s="25"/>
      <c r="W3921" s="25"/>
      <c r="X3921" s="25"/>
      <c r="Y3921" s="25"/>
      <c r="Z3921" s="25"/>
      <c r="AA3921" s="25"/>
      <c r="AB3921" s="25"/>
      <c r="AC3921" s="25"/>
      <c r="AD3921" s="25"/>
      <c r="AE3921" s="25"/>
      <c r="AF3921" s="25"/>
      <c r="AG3921" s="25"/>
      <c r="AH3921" s="25"/>
      <c r="AI3921" s="25"/>
      <c r="AJ3921" s="25"/>
      <c r="AK3921" s="25"/>
      <c r="AL3921" s="25"/>
      <c r="AM3921" s="25"/>
      <c r="AN3921" s="25"/>
      <c r="AO3921" s="25"/>
      <c r="AP3921" s="25"/>
      <c r="AQ3921" s="25"/>
      <c r="AR3921" s="25"/>
      <c r="AS3921" s="25"/>
      <c r="AT3921" s="25"/>
      <c r="AU3921" s="25"/>
      <c r="AV3921" s="25"/>
      <c r="AW3921" s="25"/>
      <c r="AX3921" s="25"/>
      <c r="AY3921" s="25"/>
      <c r="AZ3921" s="25"/>
      <c r="BA3921" s="25"/>
      <c r="BB3921" s="25"/>
      <c r="BC3921" s="25"/>
      <c r="BD3921" s="25"/>
      <c r="BE3921" s="25"/>
      <c r="BF3921" s="25"/>
      <c r="BG3921" s="25"/>
      <c r="BH3921" s="25"/>
      <c r="BI3921" s="25"/>
      <c r="BJ3921" s="25"/>
      <c r="BK3921" s="25"/>
      <c r="BL3921" s="25"/>
      <c r="BM3921" s="25"/>
      <c r="BN3921" s="25"/>
      <c r="BO3921" s="25"/>
      <c r="BP3921" s="25"/>
      <c r="BQ3921" s="25"/>
      <c r="BR3921" s="25"/>
      <c r="BS3921" s="25"/>
      <c r="BT3921" s="25"/>
      <c r="BU3921" s="25"/>
      <c r="BV3921" s="25"/>
      <c r="BW3921" s="25"/>
      <c r="BX3921" s="25"/>
      <c r="BY3921" s="25"/>
      <c r="BZ3921" s="25"/>
      <c r="CA3921" s="25"/>
      <c r="CB3921" s="25"/>
      <c r="CC3921" s="25"/>
      <c r="CD3921" s="25"/>
      <c r="CE3921" s="25"/>
      <c r="CF3921" s="25"/>
      <c r="CG3921" s="25"/>
      <c r="CH3921" s="25"/>
      <c r="CI3921" s="25"/>
      <c r="CJ3921" s="25"/>
      <c r="CK3921" s="25"/>
      <c r="CL3921" s="25"/>
      <c r="CM3921" s="25"/>
      <c r="CN3921" s="25"/>
      <c r="CO3921" s="25"/>
      <c r="CP3921" s="25"/>
      <c r="CQ3921" s="25"/>
      <c r="CR3921" s="25"/>
      <c r="CS3921" s="25"/>
      <c r="CT3921" s="25"/>
      <c r="CU3921" s="25"/>
      <c r="CV3921" s="25"/>
      <c r="CW3921" s="25"/>
      <c r="CX3921" s="25"/>
      <c r="CY3921" s="25"/>
      <c r="CZ3921" s="25"/>
      <c r="DA3921" s="25"/>
      <c r="DB3921" s="25"/>
      <c r="DC3921" s="25"/>
      <c r="DD3921" s="25"/>
      <c r="DE3921" s="25"/>
      <c r="DF3921" s="25"/>
      <c r="DG3921" s="25"/>
      <c r="DH3921" s="25"/>
      <c r="DI3921" s="25"/>
      <c r="DJ3921" s="25"/>
      <c r="DK3921" s="25"/>
      <c r="DL3921" s="25"/>
      <c r="DM3921" s="25"/>
      <c r="DN3921" s="25"/>
      <c r="DO3921" s="25"/>
      <c r="DP3921" s="25"/>
      <c r="DQ3921" s="25"/>
      <c r="DR3921" s="25"/>
      <c r="DS3921" s="25"/>
      <c r="DT3921" s="25"/>
      <c r="DU3921" s="25"/>
      <c r="DV3921" s="25"/>
      <c r="DW3921" s="25"/>
      <c r="DX3921" s="25"/>
      <c r="DY3921" s="25"/>
      <c r="DZ3921" s="25"/>
      <c r="EA3921" s="25"/>
      <c r="EB3921" s="25"/>
      <c r="EC3921" s="25"/>
      <c r="ED3921" s="25"/>
      <c r="EE3921" s="25"/>
      <c r="EF3921" s="25"/>
      <c r="EG3921" s="25"/>
      <c r="EH3921" s="25"/>
      <c r="EI3921" s="25"/>
      <c r="EJ3921" s="25"/>
      <c r="EK3921" s="25"/>
      <c r="EL3921" s="25"/>
      <c r="EM3921" s="25"/>
      <c r="EN3921" s="25"/>
      <c r="EO3921" s="25"/>
      <c r="EP3921" s="25"/>
      <c r="EQ3921" s="25"/>
      <c r="ER3921" s="25"/>
      <c r="ES3921" s="25"/>
      <c r="ET3921" s="25"/>
      <c r="EU3921" s="25"/>
      <c r="EV3921" s="25"/>
      <c r="EW3921" s="25"/>
      <c r="EX3921" s="25"/>
      <c r="EY3921" s="25"/>
      <c r="EZ3921" s="25"/>
      <c r="FA3921" s="25"/>
      <c r="FB3921" s="25"/>
      <c r="FC3921" s="25"/>
      <c r="FD3921" s="25"/>
      <c r="FE3921" s="25"/>
      <c r="FF3921" s="25"/>
      <c r="FG3921" s="25"/>
      <c r="FH3921" s="25"/>
      <c r="FI3921" s="25"/>
      <c r="FJ3921" s="25"/>
      <c r="FK3921" s="25"/>
      <c r="FL3921" s="25"/>
      <c r="FM3921" s="25"/>
      <c r="FN3921" s="25"/>
      <c r="FO3921" s="25"/>
      <c r="FP3921" s="25"/>
      <c r="FQ3921" s="25"/>
      <c r="FR3921" s="25"/>
      <c r="FS3921" s="25"/>
      <c r="FT3921" s="25"/>
      <c r="FU3921" s="25"/>
      <c r="FV3921" s="25"/>
      <c r="FW3921" s="25"/>
      <c r="FX3921" s="25"/>
      <c r="FY3921" s="25"/>
      <c r="FZ3921" s="25"/>
      <c r="GA3921" s="25"/>
      <c r="GB3921" s="25"/>
      <c r="GC3921" s="25"/>
      <c r="GD3921" s="25"/>
      <c r="GE3921" s="25"/>
      <c r="GF3921" s="25"/>
      <c r="GG3921" s="25"/>
      <c r="GH3921" s="25"/>
      <c r="GI3921" s="25"/>
      <c r="GJ3921" s="25"/>
      <c r="GK3921" s="25"/>
      <c r="GL3921" s="25"/>
      <c r="GM3921" s="25"/>
      <c r="GN3921" s="25"/>
      <c r="GO3921" s="25"/>
      <c r="GP3921" s="25"/>
      <c r="GQ3921" s="25"/>
      <c r="GR3921" s="25"/>
      <c r="GS3921" s="25"/>
      <c r="GT3921" s="25"/>
      <c r="GU3921" s="25"/>
      <c r="GV3921" s="25"/>
      <c r="GW3921" s="25"/>
      <c r="GX3921" s="25"/>
      <c r="GY3921" s="25"/>
      <c r="GZ3921" s="25"/>
      <c r="HA3921" s="25"/>
      <c r="HB3921" s="25"/>
      <c r="HC3921" s="25"/>
      <c r="HD3921" s="25"/>
      <c r="HE3921" s="25"/>
      <c r="HF3921" s="25"/>
      <c r="HG3921" s="25"/>
      <c r="HH3921" s="25"/>
      <c r="HI3921" s="25"/>
      <c r="HJ3921" s="25"/>
      <c r="HK3921" s="25"/>
      <c r="HL3921" s="25"/>
      <c r="HM3921" s="25"/>
      <c r="HN3921" s="25"/>
      <c r="HO3921" s="25"/>
      <c r="HP3921" s="25"/>
      <c r="HQ3921" s="25"/>
      <c r="HR3921" s="25"/>
      <c r="HS3921" s="25"/>
      <c r="HT3921" s="25"/>
      <c r="HU3921" s="25"/>
      <c r="HV3921" s="25"/>
      <c r="HW3921" s="25"/>
      <c r="HX3921" s="25"/>
      <c r="HY3921" s="25"/>
      <c r="HZ3921" s="25"/>
      <c r="IA3921" s="25"/>
      <c r="IB3921" s="25"/>
      <c r="IC3921" s="25"/>
      <c r="ID3921" s="25"/>
      <c r="IE3921" s="25"/>
      <c r="IF3921" s="25"/>
      <c r="IG3921" s="25"/>
      <c r="IH3921" s="25"/>
      <c r="II3921" s="25"/>
      <c r="IJ3921" s="25"/>
      <c r="IK3921" s="25"/>
      <c r="IL3921" s="25"/>
      <c r="IM3921" s="25"/>
      <c r="IN3921" s="25"/>
      <c r="IO3921" s="25"/>
      <c r="IP3921" s="25"/>
      <c r="IQ3921" s="25"/>
      <c r="IR3921" s="25"/>
      <c r="IS3921" s="25"/>
      <c r="IT3921" s="25"/>
      <c r="IU3921" s="25"/>
      <c r="IV3921" s="25"/>
    </row>
    <row r="3922" spans="1:256">
      <c r="A3922" s="48"/>
      <c r="B3922" s="65"/>
      <c r="C3922" s="50"/>
      <c r="D3922" s="51"/>
      <c r="E3922" s="19"/>
      <c r="F3922" s="21"/>
      <c r="G3922" s="25"/>
      <c r="H3922" s="25"/>
      <c r="I3922" s="25"/>
      <c r="J3922" s="25"/>
      <c r="K3922" s="25"/>
      <c r="L3922" s="25"/>
      <c r="M3922" s="25"/>
      <c r="N3922" s="25"/>
      <c r="O3922" s="25"/>
      <c r="P3922" s="25"/>
      <c r="Q3922" s="25"/>
      <c r="R3922" s="25"/>
      <c r="S3922" s="25"/>
      <c r="T3922" s="25"/>
      <c r="U3922" s="25"/>
      <c r="V3922" s="25"/>
      <c r="W3922" s="25"/>
      <c r="X3922" s="25"/>
      <c r="Y3922" s="25"/>
      <c r="Z3922" s="25"/>
      <c r="AA3922" s="25"/>
      <c r="AB3922" s="25"/>
      <c r="AC3922" s="25"/>
      <c r="AD3922" s="25"/>
      <c r="AE3922" s="25"/>
      <c r="AF3922" s="25"/>
      <c r="AG3922" s="25"/>
      <c r="AH3922" s="25"/>
      <c r="AI3922" s="25"/>
      <c r="AJ3922" s="25"/>
      <c r="AK3922" s="25"/>
      <c r="AL3922" s="25"/>
      <c r="AM3922" s="25"/>
      <c r="AN3922" s="25"/>
      <c r="AO3922" s="25"/>
      <c r="AP3922" s="25"/>
      <c r="AQ3922" s="25"/>
      <c r="AR3922" s="25"/>
      <c r="AS3922" s="25"/>
      <c r="AT3922" s="25"/>
      <c r="AU3922" s="25"/>
      <c r="AV3922" s="25"/>
      <c r="AW3922" s="25"/>
      <c r="AX3922" s="25"/>
      <c r="AY3922" s="25"/>
      <c r="AZ3922" s="25"/>
      <c r="BA3922" s="25"/>
      <c r="BB3922" s="25"/>
      <c r="BC3922" s="25"/>
      <c r="BD3922" s="25"/>
      <c r="BE3922" s="25"/>
      <c r="BF3922" s="25"/>
      <c r="BG3922" s="25"/>
      <c r="BH3922" s="25"/>
      <c r="BI3922" s="25"/>
      <c r="BJ3922" s="25"/>
      <c r="BK3922" s="25"/>
      <c r="BL3922" s="25"/>
      <c r="BM3922" s="25"/>
      <c r="BN3922" s="25"/>
      <c r="BO3922" s="25"/>
      <c r="BP3922" s="25"/>
      <c r="BQ3922" s="25"/>
      <c r="BR3922" s="25"/>
      <c r="BS3922" s="25"/>
      <c r="BT3922" s="25"/>
      <c r="BU3922" s="25"/>
      <c r="BV3922" s="25"/>
      <c r="BW3922" s="25"/>
      <c r="BX3922" s="25"/>
      <c r="BY3922" s="25"/>
      <c r="BZ3922" s="25"/>
      <c r="CA3922" s="25"/>
      <c r="CB3922" s="25"/>
      <c r="CC3922" s="25"/>
      <c r="CD3922" s="25"/>
      <c r="CE3922" s="25"/>
      <c r="CF3922" s="25"/>
      <c r="CG3922" s="25"/>
      <c r="CH3922" s="25"/>
      <c r="CI3922" s="25"/>
      <c r="CJ3922" s="25"/>
      <c r="CK3922" s="25"/>
      <c r="CL3922" s="25"/>
      <c r="CM3922" s="25"/>
      <c r="CN3922" s="25"/>
      <c r="CO3922" s="25"/>
      <c r="CP3922" s="25"/>
      <c r="CQ3922" s="25"/>
      <c r="CR3922" s="25"/>
      <c r="CS3922" s="25"/>
      <c r="CT3922" s="25"/>
      <c r="CU3922" s="25"/>
      <c r="CV3922" s="25"/>
      <c r="CW3922" s="25"/>
      <c r="CX3922" s="25"/>
      <c r="CY3922" s="25"/>
      <c r="CZ3922" s="25"/>
      <c r="DA3922" s="25"/>
      <c r="DB3922" s="25"/>
      <c r="DC3922" s="25"/>
      <c r="DD3922" s="25"/>
      <c r="DE3922" s="25"/>
      <c r="DF3922" s="25"/>
      <c r="DG3922" s="25"/>
      <c r="DH3922" s="25"/>
      <c r="DI3922" s="25"/>
      <c r="DJ3922" s="25"/>
      <c r="DK3922" s="25"/>
      <c r="DL3922" s="25"/>
      <c r="DM3922" s="25"/>
      <c r="DN3922" s="25"/>
      <c r="DO3922" s="25"/>
      <c r="DP3922" s="25"/>
      <c r="DQ3922" s="25"/>
      <c r="DR3922" s="25"/>
      <c r="DS3922" s="25"/>
      <c r="DT3922" s="25"/>
      <c r="DU3922" s="25"/>
      <c r="DV3922" s="25"/>
      <c r="DW3922" s="25"/>
      <c r="DX3922" s="25"/>
      <c r="DY3922" s="25"/>
      <c r="DZ3922" s="25"/>
      <c r="EA3922" s="25"/>
      <c r="EB3922" s="25"/>
      <c r="EC3922" s="25"/>
      <c r="ED3922" s="25"/>
      <c r="EE3922" s="25"/>
      <c r="EF3922" s="25"/>
      <c r="EG3922" s="25"/>
      <c r="EH3922" s="25"/>
      <c r="EI3922" s="25"/>
      <c r="EJ3922" s="25"/>
      <c r="EK3922" s="25"/>
      <c r="EL3922" s="25"/>
      <c r="EM3922" s="25"/>
      <c r="EN3922" s="25"/>
      <c r="EO3922" s="25"/>
      <c r="EP3922" s="25"/>
      <c r="EQ3922" s="25"/>
      <c r="ER3922" s="25"/>
      <c r="ES3922" s="25"/>
      <c r="ET3922" s="25"/>
      <c r="EU3922" s="25"/>
      <c r="EV3922" s="25"/>
      <c r="EW3922" s="25"/>
      <c r="EX3922" s="25"/>
      <c r="EY3922" s="25"/>
      <c r="EZ3922" s="25"/>
      <c r="FA3922" s="25"/>
      <c r="FB3922" s="25"/>
      <c r="FC3922" s="25"/>
      <c r="FD3922" s="25"/>
      <c r="FE3922" s="25"/>
      <c r="FF3922" s="25"/>
      <c r="FG3922" s="25"/>
      <c r="FH3922" s="25"/>
      <c r="FI3922" s="25"/>
      <c r="FJ3922" s="25"/>
      <c r="FK3922" s="25"/>
      <c r="FL3922" s="25"/>
      <c r="FM3922" s="25"/>
      <c r="FN3922" s="25"/>
      <c r="FO3922" s="25"/>
      <c r="FP3922" s="25"/>
      <c r="FQ3922" s="25"/>
      <c r="FR3922" s="25"/>
      <c r="FS3922" s="25"/>
      <c r="FT3922" s="25"/>
      <c r="FU3922" s="25"/>
      <c r="FV3922" s="25"/>
      <c r="FW3922" s="25"/>
      <c r="FX3922" s="25"/>
      <c r="FY3922" s="25"/>
      <c r="FZ3922" s="25"/>
      <c r="GA3922" s="25"/>
      <c r="GB3922" s="25"/>
      <c r="GC3922" s="25"/>
      <c r="GD3922" s="25"/>
      <c r="GE3922" s="25"/>
      <c r="GF3922" s="25"/>
      <c r="GG3922" s="25"/>
      <c r="GH3922" s="25"/>
      <c r="GI3922" s="25"/>
      <c r="GJ3922" s="25"/>
      <c r="GK3922" s="25"/>
      <c r="GL3922" s="25"/>
      <c r="GM3922" s="25"/>
      <c r="GN3922" s="25"/>
      <c r="GO3922" s="25"/>
      <c r="GP3922" s="25"/>
      <c r="GQ3922" s="25"/>
      <c r="GR3922" s="25"/>
      <c r="GS3922" s="25"/>
      <c r="GT3922" s="25"/>
      <c r="GU3922" s="25"/>
      <c r="GV3922" s="25"/>
      <c r="GW3922" s="25"/>
      <c r="GX3922" s="25"/>
      <c r="GY3922" s="25"/>
      <c r="GZ3922" s="25"/>
      <c r="HA3922" s="25"/>
      <c r="HB3922" s="25"/>
      <c r="HC3922" s="25"/>
      <c r="HD3922" s="25"/>
      <c r="HE3922" s="25"/>
      <c r="HF3922" s="25"/>
      <c r="HG3922" s="25"/>
      <c r="HH3922" s="25"/>
      <c r="HI3922" s="25"/>
      <c r="HJ3922" s="25"/>
      <c r="HK3922" s="25"/>
      <c r="HL3922" s="25"/>
      <c r="HM3922" s="25"/>
      <c r="HN3922" s="25"/>
      <c r="HO3922" s="25"/>
      <c r="HP3922" s="25"/>
      <c r="HQ3922" s="25"/>
      <c r="HR3922" s="25"/>
      <c r="HS3922" s="25"/>
      <c r="HT3922" s="25"/>
      <c r="HU3922" s="25"/>
      <c r="HV3922" s="25"/>
      <c r="HW3922" s="25"/>
      <c r="HX3922" s="25"/>
      <c r="HY3922" s="25"/>
      <c r="HZ3922" s="25"/>
      <c r="IA3922" s="25"/>
      <c r="IB3922" s="25"/>
      <c r="IC3922" s="25"/>
      <c r="ID3922" s="25"/>
      <c r="IE3922" s="25"/>
      <c r="IF3922" s="25"/>
      <c r="IG3922" s="25"/>
      <c r="IH3922" s="25"/>
      <c r="II3922" s="25"/>
      <c r="IJ3922" s="25"/>
      <c r="IK3922" s="25"/>
      <c r="IL3922" s="25"/>
      <c r="IM3922" s="25"/>
      <c r="IN3922" s="25"/>
      <c r="IO3922" s="25"/>
      <c r="IP3922" s="25"/>
      <c r="IQ3922" s="25"/>
      <c r="IR3922" s="25"/>
      <c r="IS3922" s="25"/>
      <c r="IT3922" s="25"/>
      <c r="IU3922" s="25"/>
      <c r="IV3922" s="25"/>
    </row>
    <row r="3923" spans="1:256">
      <c r="A3923" s="48"/>
      <c r="B3923" s="65"/>
      <c r="C3923" s="50"/>
      <c r="D3923" s="51"/>
      <c r="E3923" s="19"/>
      <c r="F3923" s="21"/>
      <c r="G3923" s="25"/>
      <c r="H3923" s="25"/>
      <c r="I3923" s="25"/>
      <c r="J3923" s="25"/>
      <c r="K3923" s="25"/>
      <c r="L3923" s="25"/>
      <c r="M3923" s="25"/>
      <c r="N3923" s="25"/>
      <c r="O3923" s="25"/>
      <c r="P3923" s="25"/>
      <c r="Q3923" s="25"/>
      <c r="R3923" s="25"/>
      <c r="S3923" s="25"/>
      <c r="T3923" s="25"/>
      <c r="U3923" s="25"/>
      <c r="V3923" s="25"/>
      <c r="W3923" s="25"/>
      <c r="X3923" s="25"/>
      <c r="Y3923" s="25"/>
      <c r="Z3923" s="25"/>
      <c r="AA3923" s="25"/>
      <c r="AB3923" s="25"/>
      <c r="AC3923" s="25"/>
      <c r="AD3923" s="25"/>
      <c r="AE3923" s="25"/>
      <c r="AF3923" s="25"/>
      <c r="AG3923" s="25"/>
      <c r="AH3923" s="25"/>
      <c r="AI3923" s="25"/>
      <c r="AJ3923" s="25"/>
      <c r="AK3923" s="25"/>
      <c r="AL3923" s="25"/>
      <c r="AM3923" s="25"/>
      <c r="AN3923" s="25"/>
      <c r="AO3923" s="25"/>
      <c r="AP3923" s="25"/>
      <c r="AQ3923" s="25"/>
      <c r="AR3923" s="25"/>
      <c r="AS3923" s="25"/>
      <c r="AT3923" s="25"/>
      <c r="AU3923" s="25"/>
      <c r="AV3923" s="25"/>
      <c r="AW3923" s="25"/>
      <c r="AX3923" s="25"/>
      <c r="AY3923" s="25"/>
      <c r="AZ3923" s="25"/>
      <c r="BA3923" s="25"/>
      <c r="BB3923" s="25"/>
      <c r="BC3923" s="25"/>
      <c r="BD3923" s="25"/>
      <c r="BE3923" s="25"/>
      <c r="BF3923" s="25"/>
      <c r="BG3923" s="25"/>
      <c r="BH3923" s="25"/>
      <c r="BI3923" s="25"/>
      <c r="BJ3923" s="25"/>
      <c r="BK3923" s="25"/>
      <c r="BL3923" s="25"/>
      <c r="BM3923" s="25"/>
      <c r="BN3923" s="25"/>
      <c r="BO3923" s="25"/>
      <c r="BP3923" s="25"/>
      <c r="BQ3923" s="25"/>
      <c r="BR3923" s="25"/>
      <c r="BS3923" s="25"/>
      <c r="BT3923" s="25"/>
      <c r="BU3923" s="25"/>
      <c r="BV3923" s="25"/>
      <c r="BW3923" s="25"/>
      <c r="BX3923" s="25"/>
      <c r="BY3923" s="25"/>
      <c r="BZ3923" s="25"/>
      <c r="CA3923" s="25"/>
      <c r="CB3923" s="25"/>
      <c r="CC3923" s="25"/>
      <c r="CD3923" s="25"/>
      <c r="CE3923" s="25"/>
      <c r="CF3923" s="25"/>
      <c r="CG3923" s="25"/>
      <c r="CH3923" s="25"/>
      <c r="CI3923" s="25"/>
      <c r="CJ3923" s="25"/>
      <c r="CK3923" s="25"/>
      <c r="CL3923" s="25"/>
      <c r="CM3923" s="25"/>
      <c r="CN3923" s="25"/>
      <c r="CO3923" s="25"/>
      <c r="CP3923" s="25"/>
      <c r="CQ3923" s="25"/>
      <c r="CR3923" s="25"/>
      <c r="CS3923" s="25"/>
      <c r="CT3923" s="25"/>
      <c r="CU3923" s="25"/>
      <c r="CV3923" s="25"/>
      <c r="CW3923" s="25"/>
      <c r="CX3923" s="25"/>
      <c r="CY3923" s="25"/>
      <c r="CZ3923" s="25"/>
      <c r="DA3923" s="25"/>
      <c r="DB3923" s="25"/>
      <c r="DC3923" s="25"/>
      <c r="DD3923" s="25"/>
      <c r="DE3923" s="25"/>
      <c r="DF3923" s="25"/>
      <c r="DG3923" s="25"/>
      <c r="DH3923" s="25"/>
      <c r="DI3923" s="25"/>
      <c r="DJ3923" s="25"/>
      <c r="DK3923" s="25"/>
      <c r="DL3923" s="25"/>
      <c r="DM3923" s="25"/>
      <c r="DN3923" s="25"/>
      <c r="DO3923" s="25"/>
      <c r="DP3923" s="25"/>
      <c r="DQ3923" s="25"/>
      <c r="DR3923" s="25"/>
      <c r="DS3923" s="25"/>
      <c r="DT3923" s="25"/>
      <c r="DU3923" s="25"/>
      <c r="DV3923" s="25"/>
      <c r="DW3923" s="25"/>
      <c r="DX3923" s="25"/>
      <c r="DY3923" s="25"/>
      <c r="DZ3923" s="25"/>
      <c r="EA3923" s="25"/>
      <c r="EB3923" s="25"/>
      <c r="EC3923" s="25"/>
      <c r="ED3923" s="25"/>
      <c r="EE3923" s="25"/>
      <c r="EF3923" s="25"/>
      <c r="EG3923" s="25"/>
      <c r="EH3923" s="25"/>
      <c r="EI3923" s="25"/>
      <c r="EJ3923" s="25"/>
      <c r="EK3923" s="25"/>
      <c r="EL3923" s="25"/>
      <c r="EM3923" s="25"/>
      <c r="EN3923" s="25"/>
      <c r="EO3923" s="25"/>
      <c r="EP3923" s="25"/>
      <c r="EQ3923" s="25"/>
      <c r="ER3923" s="25"/>
      <c r="ES3923" s="25"/>
      <c r="ET3923" s="25"/>
      <c r="EU3923" s="25"/>
      <c r="EV3923" s="25"/>
      <c r="EW3923" s="25"/>
      <c r="EX3923" s="25"/>
      <c r="EY3923" s="25"/>
      <c r="EZ3923" s="25"/>
      <c r="FA3923" s="25"/>
      <c r="FB3923" s="25"/>
      <c r="FC3923" s="25"/>
      <c r="FD3923" s="25"/>
      <c r="FE3923" s="25"/>
      <c r="FF3923" s="25"/>
      <c r="FG3923" s="25"/>
      <c r="FH3923" s="25"/>
      <c r="FI3923" s="25"/>
      <c r="FJ3923" s="25"/>
      <c r="FK3923" s="25"/>
      <c r="FL3923" s="25"/>
      <c r="FM3923" s="25"/>
      <c r="FN3923" s="25"/>
      <c r="FO3923" s="25"/>
      <c r="FP3923" s="25"/>
      <c r="FQ3923" s="25"/>
      <c r="FR3923" s="25"/>
      <c r="FS3923" s="25"/>
      <c r="FT3923" s="25"/>
      <c r="FU3923" s="25"/>
      <c r="FV3923" s="25"/>
      <c r="FW3923" s="25"/>
      <c r="FX3923" s="25"/>
      <c r="FY3923" s="25"/>
      <c r="FZ3923" s="25"/>
      <c r="GA3923" s="25"/>
      <c r="GB3923" s="25"/>
      <c r="GC3923" s="25"/>
      <c r="GD3923" s="25"/>
      <c r="GE3923" s="25"/>
      <c r="GF3923" s="25"/>
      <c r="GG3923" s="25"/>
      <c r="GH3923" s="25"/>
      <c r="GI3923" s="25"/>
      <c r="GJ3923" s="25"/>
      <c r="GK3923" s="25"/>
      <c r="GL3923" s="25"/>
      <c r="GM3923" s="25"/>
      <c r="GN3923" s="25"/>
      <c r="GO3923" s="25"/>
      <c r="GP3923" s="25"/>
      <c r="GQ3923" s="25"/>
      <c r="GR3923" s="25"/>
      <c r="GS3923" s="25"/>
      <c r="GT3923" s="25"/>
      <c r="GU3923" s="25"/>
      <c r="GV3923" s="25"/>
      <c r="GW3923" s="25"/>
      <c r="GX3923" s="25"/>
      <c r="GY3923" s="25"/>
      <c r="GZ3923" s="25"/>
      <c r="HA3923" s="25"/>
      <c r="HB3923" s="25"/>
      <c r="HC3923" s="25"/>
      <c r="HD3923" s="25"/>
      <c r="HE3923" s="25"/>
      <c r="HF3923" s="25"/>
      <c r="HG3923" s="25"/>
      <c r="HH3923" s="25"/>
      <c r="HI3923" s="25"/>
      <c r="HJ3923" s="25"/>
      <c r="HK3923" s="25"/>
      <c r="HL3923" s="25"/>
      <c r="HM3923" s="25"/>
      <c r="HN3923" s="25"/>
      <c r="HO3923" s="25"/>
      <c r="HP3923" s="25"/>
      <c r="HQ3923" s="25"/>
      <c r="HR3923" s="25"/>
      <c r="HS3923" s="25"/>
      <c r="HT3923" s="25"/>
      <c r="HU3923" s="25"/>
      <c r="HV3923" s="25"/>
      <c r="HW3923" s="25"/>
      <c r="HX3923" s="25"/>
      <c r="HY3923" s="25"/>
      <c r="HZ3923" s="25"/>
      <c r="IA3923" s="25"/>
      <c r="IB3923" s="25"/>
      <c r="IC3923" s="25"/>
      <c r="ID3923" s="25"/>
      <c r="IE3923" s="25"/>
      <c r="IF3923" s="25"/>
      <c r="IG3923" s="25"/>
      <c r="IH3923" s="25"/>
      <c r="II3923" s="25"/>
      <c r="IJ3923" s="25"/>
      <c r="IK3923" s="25"/>
      <c r="IL3923" s="25"/>
      <c r="IM3923" s="25"/>
      <c r="IN3923" s="25"/>
      <c r="IO3923" s="25"/>
      <c r="IP3923" s="25"/>
      <c r="IQ3923" s="25"/>
      <c r="IR3923" s="25"/>
      <c r="IS3923" s="25"/>
      <c r="IT3923" s="25"/>
      <c r="IU3923" s="25"/>
      <c r="IV3923" s="25"/>
    </row>
    <row r="3924" spans="1:256">
      <c r="A3924" s="48"/>
      <c r="B3924" s="65"/>
      <c r="C3924" s="50"/>
      <c r="D3924" s="51"/>
      <c r="E3924" s="19"/>
      <c r="F3924" s="21"/>
      <c r="G3924" s="25"/>
      <c r="H3924" s="25"/>
      <c r="I3924" s="25"/>
      <c r="J3924" s="25"/>
      <c r="K3924" s="25"/>
      <c r="L3924" s="25"/>
      <c r="M3924" s="25"/>
      <c r="N3924" s="25"/>
      <c r="O3924" s="25"/>
      <c r="P3924" s="25"/>
      <c r="Q3924" s="25"/>
      <c r="R3924" s="25"/>
      <c r="S3924" s="25"/>
      <c r="T3924" s="25"/>
      <c r="U3924" s="25"/>
      <c r="V3924" s="25"/>
      <c r="W3924" s="25"/>
      <c r="X3924" s="25"/>
      <c r="Y3924" s="25"/>
      <c r="Z3924" s="25"/>
      <c r="AA3924" s="25"/>
      <c r="AB3924" s="25"/>
      <c r="AC3924" s="25"/>
      <c r="AD3924" s="25"/>
      <c r="AE3924" s="25"/>
      <c r="AF3924" s="25"/>
      <c r="AG3924" s="25"/>
      <c r="AH3924" s="25"/>
      <c r="AI3924" s="25"/>
      <c r="AJ3924" s="25"/>
      <c r="AK3924" s="25"/>
      <c r="AL3924" s="25"/>
      <c r="AM3924" s="25"/>
      <c r="AN3924" s="25"/>
      <c r="AO3924" s="25"/>
      <c r="AP3924" s="25"/>
      <c r="AQ3924" s="25"/>
      <c r="AR3924" s="25"/>
      <c r="AS3924" s="25"/>
      <c r="AT3924" s="25"/>
      <c r="AU3924" s="25"/>
      <c r="AV3924" s="25"/>
      <c r="AW3924" s="25"/>
      <c r="AX3924" s="25"/>
      <c r="AY3924" s="25"/>
      <c r="AZ3924" s="25"/>
      <c r="BA3924" s="25"/>
      <c r="BB3924" s="25"/>
      <c r="BC3924" s="25"/>
      <c r="BD3924" s="25"/>
      <c r="BE3924" s="25"/>
      <c r="BF3924" s="25"/>
      <c r="BG3924" s="25"/>
      <c r="BH3924" s="25"/>
      <c r="BI3924" s="25"/>
      <c r="BJ3924" s="25"/>
      <c r="BK3924" s="25"/>
      <c r="BL3924" s="25"/>
      <c r="BM3924" s="25"/>
      <c r="BN3924" s="25"/>
      <c r="BO3924" s="25"/>
      <c r="BP3924" s="25"/>
      <c r="BQ3924" s="25"/>
      <c r="BR3924" s="25"/>
      <c r="BS3924" s="25"/>
      <c r="BT3924" s="25"/>
      <c r="BU3924" s="25"/>
      <c r="BV3924" s="25"/>
      <c r="BW3924" s="25"/>
      <c r="BX3924" s="25"/>
      <c r="BY3924" s="25"/>
      <c r="BZ3924" s="25"/>
      <c r="CA3924" s="25"/>
      <c r="CB3924" s="25"/>
      <c r="CC3924" s="25"/>
      <c r="CD3924" s="25"/>
      <c r="CE3924" s="25"/>
      <c r="CF3924" s="25"/>
      <c r="CG3924" s="25"/>
      <c r="CH3924" s="25"/>
      <c r="CI3924" s="25"/>
      <c r="CJ3924" s="25"/>
      <c r="CK3924" s="25"/>
      <c r="CL3924" s="25"/>
      <c r="CM3924" s="25"/>
      <c r="CN3924" s="25"/>
      <c r="CO3924" s="25"/>
      <c r="CP3924" s="25"/>
      <c r="CQ3924" s="25"/>
      <c r="CR3924" s="25"/>
      <c r="CS3924" s="25"/>
      <c r="CT3924" s="25"/>
      <c r="CU3924" s="25"/>
      <c r="CV3924" s="25"/>
      <c r="CW3924" s="25"/>
      <c r="CX3924" s="25"/>
      <c r="CY3924" s="25"/>
      <c r="CZ3924" s="25"/>
      <c r="DA3924" s="25"/>
      <c r="DB3924" s="25"/>
      <c r="DC3924" s="25"/>
      <c r="DD3924" s="25"/>
      <c r="DE3924" s="25"/>
      <c r="DF3924" s="25"/>
      <c r="DG3924" s="25"/>
      <c r="DH3924" s="25"/>
      <c r="DI3924" s="25"/>
      <c r="DJ3924" s="25"/>
      <c r="DK3924" s="25"/>
      <c r="DL3924" s="25"/>
      <c r="DM3924" s="25"/>
      <c r="DN3924" s="25"/>
      <c r="DO3924" s="25"/>
      <c r="DP3924" s="25"/>
      <c r="DQ3924" s="25"/>
      <c r="DR3924" s="25"/>
      <c r="DS3924" s="25"/>
      <c r="DT3924" s="25"/>
      <c r="DU3924" s="25"/>
      <c r="DV3924" s="25"/>
      <c r="DW3924" s="25"/>
      <c r="DX3924" s="25"/>
      <c r="DY3924" s="25"/>
      <c r="DZ3924" s="25"/>
      <c r="EA3924" s="25"/>
      <c r="EB3924" s="25"/>
      <c r="EC3924" s="25"/>
      <c r="ED3924" s="25"/>
      <c r="EE3924" s="25"/>
      <c r="EF3924" s="25"/>
      <c r="EG3924" s="25"/>
      <c r="EH3924" s="25"/>
      <c r="EI3924" s="25"/>
      <c r="EJ3924" s="25"/>
      <c r="EK3924" s="25"/>
      <c r="EL3924" s="25"/>
      <c r="EM3924" s="25"/>
      <c r="EN3924" s="25"/>
      <c r="EO3924" s="25"/>
      <c r="EP3924" s="25"/>
      <c r="EQ3924" s="25"/>
      <c r="ER3924" s="25"/>
      <c r="ES3924" s="25"/>
      <c r="ET3924" s="25"/>
      <c r="EU3924" s="25"/>
      <c r="EV3924" s="25"/>
      <c r="EW3924" s="25"/>
      <c r="EX3924" s="25"/>
      <c r="EY3924" s="25"/>
      <c r="EZ3924" s="25"/>
      <c r="FA3924" s="25"/>
      <c r="FB3924" s="25"/>
      <c r="FC3924" s="25"/>
      <c r="FD3924" s="25"/>
      <c r="FE3924" s="25"/>
      <c r="FF3924" s="25"/>
      <c r="FG3924" s="25"/>
      <c r="FH3924" s="25"/>
      <c r="FI3924" s="25"/>
      <c r="FJ3924" s="25"/>
      <c r="FK3924" s="25"/>
      <c r="FL3924" s="25"/>
      <c r="FM3924" s="25"/>
      <c r="FN3924" s="25"/>
      <c r="FO3924" s="25"/>
      <c r="FP3924" s="25"/>
      <c r="FQ3924" s="25"/>
      <c r="FR3924" s="25"/>
      <c r="FS3924" s="25"/>
      <c r="FT3924" s="25"/>
      <c r="FU3924" s="25"/>
      <c r="FV3924" s="25"/>
      <c r="FW3924" s="25"/>
      <c r="FX3924" s="25"/>
      <c r="FY3924" s="25"/>
      <c r="FZ3924" s="25"/>
      <c r="GA3924" s="25"/>
      <c r="GB3924" s="25"/>
      <c r="GC3924" s="25"/>
      <c r="GD3924" s="25"/>
      <c r="GE3924" s="25"/>
      <c r="GF3924" s="25"/>
      <c r="GG3924" s="25"/>
      <c r="GH3924" s="25"/>
      <c r="GI3924" s="25"/>
      <c r="GJ3924" s="25"/>
      <c r="GK3924" s="25"/>
      <c r="GL3924" s="25"/>
      <c r="GM3924" s="25"/>
      <c r="GN3924" s="25"/>
      <c r="GO3924" s="25"/>
      <c r="GP3924" s="25"/>
      <c r="GQ3924" s="25"/>
      <c r="GR3924" s="25"/>
      <c r="GS3924" s="25"/>
      <c r="GT3924" s="25"/>
      <c r="GU3924" s="25"/>
      <c r="GV3924" s="25"/>
      <c r="GW3924" s="25"/>
      <c r="GX3924" s="25"/>
      <c r="GY3924" s="25"/>
      <c r="GZ3924" s="25"/>
      <c r="HA3924" s="25"/>
      <c r="HB3924" s="25"/>
      <c r="HC3924" s="25"/>
      <c r="HD3924" s="25"/>
      <c r="HE3924" s="25"/>
      <c r="HF3924" s="25"/>
      <c r="HG3924" s="25"/>
      <c r="HH3924" s="25"/>
      <c r="HI3924" s="25"/>
      <c r="HJ3924" s="25"/>
      <c r="HK3924" s="25"/>
      <c r="HL3924" s="25"/>
      <c r="HM3924" s="25"/>
      <c r="HN3924" s="25"/>
      <c r="HO3924" s="25"/>
      <c r="HP3924" s="25"/>
      <c r="HQ3924" s="25"/>
      <c r="HR3924" s="25"/>
      <c r="HS3924" s="25"/>
      <c r="HT3924" s="25"/>
      <c r="HU3924" s="25"/>
      <c r="HV3924" s="25"/>
      <c r="HW3924" s="25"/>
      <c r="HX3924" s="25"/>
      <c r="HY3924" s="25"/>
      <c r="HZ3924" s="25"/>
      <c r="IA3924" s="25"/>
      <c r="IB3924" s="25"/>
      <c r="IC3924" s="25"/>
      <c r="ID3924" s="25"/>
      <c r="IE3924" s="25"/>
      <c r="IF3924" s="25"/>
      <c r="IG3924" s="25"/>
      <c r="IH3924" s="25"/>
      <c r="II3924" s="25"/>
      <c r="IJ3924" s="25"/>
      <c r="IK3924" s="25"/>
      <c r="IL3924" s="25"/>
      <c r="IM3924" s="25"/>
      <c r="IN3924" s="25"/>
      <c r="IO3924" s="25"/>
      <c r="IP3924" s="25"/>
      <c r="IQ3924" s="25"/>
      <c r="IR3924" s="25"/>
      <c r="IS3924" s="25"/>
      <c r="IT3924" s="25"/>
      <c r="IU3924" s="25"/>
      <c r="IV3924" s="25"/>
    </row>
    <row r="3925" spans="1:256">
      <c r="A3925" s="48"/>
      <c r="B3925" s="65"/>
      <c r="C3925" s="50"/>
      <c r="D3925" s="51"/>
      <c r="E3925" s="19"/>
      <c r="F3925" s="21"/>
      <c r="G3925" s="25"/>
      <c r="H3925" s="25"/>
      <c r="I3925" s="25"/>
      <c r="J3925" s="25"/>
      <c r="K3925" s="25"/>
      <c r="L3925" s="25"/>
      <c r="M3925" s="25"/>
      <c r="N3925" s="25"/>
      <c r="O3925" s="25"/>
      <c r="P3925" s="25"/>
      <c r="Q3925" s="25"/>
      <c r="R3925" s="25"/>
      <c r="S3925" s="25"/>
      <c r="T3925" s="25"/>
      <c r="U3925" s="25"/>
      <c r="V3925" s="25"/>
      <c r="W3925" s="25"/>
      <c r="X3925" s="25"/>
      <c r="Y3925" s="25"/>
      <c r="Z3925" s="25"/>
      <c r="AA3925" s="25"/>
      <c r="AB3925" s="25"/>
      <c r="AC3925" s="25"/>
      <c r="AD3925" s="25"/>
      <c r="AE3925" s="25"/>
      <c r="AF3925" s="25"/>
      <c r="AG3925" s="25"/>
      <c r="AH3925" s="25"/>
      <c r="AI3925" s="25"/>
      <c r="AJ3925" s="25"/>
      <c r="AK3925" s="25"/>
      <c r="AL3925" s="25"/>
      <c r="AM3925" s="25"/>
      <c r="AN3925" s="25"/>
      <c r="AO3925" s="25"/>
      <c r="AP3925" s="25"/>
      <c r="AQ3925" s="25"/>
      <c r="AR3925" s="25"/>
      <c r="AS3925" s="25"/>
      <c r="AT3925" s="25"/>
      <c r="AU3925" s="25"/>
      <c r="AV3925" s="25"/>
      <c r="AW3925" s="25"/>
      <c r="AX3925" s="25"/>
      <c r="AY3925" s="25"/>
      <c r="AZ3925" s="25"/>
      <c r="BA3925" s="25"/>
      <c r="BB3925" s="25"/>
      <c r="BC3925" s="25"/>
      <c r="BD3925" s="25"/>
      <c r="BE3925" s="25"/>
      <c r="BF3925" s="25"/>
      <c r="BG3925" s="25"/>
      <c r="BH3925" s="25"/>
      <c r="BI3925" s="25"/>
      <c r="BJ3925" s="25"/>
      <c r="BK3925" s="25"/>
      <c r="BL3925" s="25"/>
      <c r="BM3925" s="25"/>
      <c r="BN3925" s="25"/>
      <c r="BO3925" s="25"/>
      <c r="BP3925" s="25"/>
      <c r="BQ3925" s="25"/>
      <c r="BR3925" s="25"/>
      <c r="BS3925" s="25"/>
      <c r="BT3925" s="25"/>
      <c r="BU3925" s="25"/>
      <c r="BV3925" s="25"/>
      <c r="BW3925" s="25"/>
      <c r="BX3925" s="25"/>
      <c r="BY3925" s="25"/>
      <c r="BZ3925" s="25"/>
      <c r="CA3925" s="25"/>
      <c r="CB3925" s="25"/>
      <c r="CC3925" s="25"/>
      <c r="CD3925" s="25"/>
      <c r="CE3925" s="25"/>
      <c r="CF3925" s="25"/>
      <c r="CG3925" s="25"/>
      <c r="CH3925" s="25"/>
      <c r="CI3925" s="25"/>
      <c r="CJ3925" s="25"/>
      <c r="CK3925" s="25"/>
      <c r="CL3925" s="25"/>
      <c r="CM3925" s="25"/>
      <c r="CN3925" s="25"/>
      <c r="CO3925" s="25"/>
      <c r="CP3925" s="25"/>
      <c r="CQ3925" s="25"/>
      <c r="CR3925" s="25"/>
      <c r="CS3925" s="25"/>
      <c r="CT3925" s="25"/>
      <c r="CU3925" s="25"/>
      <c r="CV3925" s="25"/>
      <c r="CW3925" s="25"/>
      <c r="CX3925" s="25"/>
      <c r="CY3925" s="25"/>
      <c r="CZ3925" s="25"/>
      <c r="DA3925" s="25"/>
      <c r="DB3925" s="25"/>
      <c r="DC3925" s="25"/>
      <c r="DD3925" s="25"/>
      <c r="DE3925" s="25"/>
      <c r="DF3925" s="25"/>
      <c r="DG3925" s="25"/>
      <c r="DH3925" s="25"/>
      <c r="DI3925" s="25"/>
      <c r="DJ3925" s="25"/>
      <c r="DK3925" s="25"/>
      <c r="DL3925" s="25"/>
      <c r="DM3925" s="25"/>
      <c r="DN3925" s="25"/>
      <c r="DO3925" s="25"/>
      <c r="DP3925" s="25"/>
      <c r="DQ3925" s="25"/>
      <c r="DR3925" s="25"/>
      <c r="DS3925" s="25"/>
      <c r="DT3925" s="25"/>
      <c r="DU3925" s="25"/>
      <c r="DV3925" s="25"/>
      <c r="DW3925" s="25"/>
      <c r="DX3925" s="25"/>
      <c r="DY3925" s="25"/>
      <c r="DZ3925" s="25"/>
      <c r="EA3925" s="25"/>
      <c r="EB3925" s="25"/>
      <c r="EC3925" s="25"/>
      <c r="ED3925" s="25"/>
      <c r="EE3925" s="25"/>
      <c r="EF3925" s="25"/>
      <c r="EG3925" s="25"/>
      <c r="EH3925" s="25"/>
      <c r="EI3925" s="25"/>
      <c r="EJ3925" s="25"/>
      <c r="EK3925" s="25"/>
      <c r="EL3925" s="25"/>
      <c r="EM3925" s="25"/>
      <c r="EN3925" s="25"/>
      <c r="EO3925" s="25"/>
      <c r="EP3925" s="25"/>
      <c r="EQ3925" s="25"/>
      <c r="ER3925" s="25"/>
      <c r="ES3925" s="25"/>
      <c r="ET3925" s="25"/>
      <c r="EU3925" s="25"/>
      <c r="EV3925" s="25"/>
      <c r="EW3925" s="25"/>
      <c r="EX3925" s="25"/>
      <c r="EY3925" s="25"/>
      <c r="EZ3925" s="25"/>
      <c r="FA3925" s="25"/>
      <c r="FB3925" s="25"/>
      <c r="FC3925" s="25"/>
      <c r="FD3925" s="25"/>
      <c r="FE3925" s="25"/>
      <c r="FF3925" s="25"/>
      <c r="FG3925" s="25"/>
      <c r="FH3925" s="25"/>
      <c r="FI3925" s="25"/>
      <c r="FJ3925" s="25"/>
      <c r="FK3925" s="25"/>
      <c r="FL3925" s="25"/>
      <c r="FM3925" s="25"/>
      <c r="FN3925" s="25"/>
      <c r="FO3925" s="25"/>
      <c r="FP3925" s="25"/>
      <c r="FQ3925" s="25"/>
      <c r="FR3925" s="25"/>
      <c r="FS3925" s="25"/>
      <c r="FT3925" s="25"/>
      <c r="FU3925" s="25"/>
      <c r="FV3925" s="25"/>
      <c r="FW3925" s="25"/>
      <c r="FX3925" s="25"/>
      <c r="FY3925" s="25"/>
      <c r="FZ3925" s="25"/>
      <c r="GA3925" s="25"/>
      <c r="GB3925" s="25"/>
      <c r="GC3925" s="25"/>
      <c r="GD3925" s="25"/>
      <c r="GE3925" s="25"/>
      <c r="GF3925" s="25"/>
      <c r="GG3925" s="25"/>
      <c r="GH3925" s="25"/>
      <c r="GI3925" s="25"/>
      <c r="GJ3925" s="25"/>
      <c r="GK3925" s="25"/>
      <c r="GL3925" s="25"/>
      <c r="GM3925" s="25"/>
      <c r="GN3925" s="25"/>
      <c r="GO3925" s="25"/>
      <c r="GP3925" s="25"/>
      <c r="GQ3925" s="25"/>
      <c r="GR3925" s="25"/>
      <c r="GS3925" s="25"/>
      <c r="GT3925" s="25"/>
      <c r="GU3925" s="25"/>
      <c r="GV3925" s="25"/>
      <c r="GW3925" s="25"/>
      <c r="GX3925" s="25"/>
      <c r="GY3925" s="25"/>
      <c r="GZ3925" s="25"/>
      <c r="HA3925" s="25"/>
      <c r="HB3925" s="25"/>
      <c r="HC3925" s="25"/>
      <c r="HD3925" s="25"/>
      <c r="HE3925" s="25"/>
      <c r="HF3925" s="25"/>
      <c r="HG3925" s="25"/>
      <c r="HH3925" s="25"/>
      <c r="HI3925" s="25"/>
      <c r="HJ3925" s="25"/>
      <c r="HK3925" s="25"/>
      <c r="HL3925" s="25"/>
      <c r="HM3925" s="25"/>
      <c r="HN3925" s="25"/>
      <c r="HO3925" s="25"/>
      <c r="HP3925" s="25"/>
      <c r="HQ3925" s="25"/>
      <c r="HR3925" s="25"/>
      <c r="HS3925" s="25"/>
      <c r="HT3925" s="25"/>
      <c r="HU3925" s="25"/>
      <c r="HV3925" s="25"/>
      <c r="HW3925" s="25"/>
      <c r="HX3925" s="25"/>
      <c r="HY3925" s="25"/>
      <c r="HZ3925" s="25"/>
      <c r="IA3925" s="25"/>
      <c r="IB3925" s="25"/>
      <c r="IC3925" s="25"/>
      <c r="ID3925" s="25"/>
      <c r="IE3925" s="25"/>
      <c r="IF3925" s="25"/>
      <c r="IG3925" s="25"/>
      <c r="IH3925" s="25"/>
      <c r="II3925" s="25"/>
      <c r="IJ3925" s="25"/>
      <c r="IK3925" s="25"/>
      <c r="IL3925" s="25"/>
      <c r="IM3925" s="25"/>
      <c r="IN3925" s="25"/>
      <c r="IO3925" s="25"/>
      <c r="IP3925" s="25"/>
      <c r="IQ3925" s="25"/>
      <c r="IR3925" s="25"/>
      <c r="IS3925" s="25"/>
      <c r="IT3925" s="25"/>
      <c r="IU3925" s="25"/>
      <c r="IV3925" s="25"/>
    </row>
    <row r="3926" spans="1:256">
      <c r="A3926" s="48"/>
      <c r="B3926" s="65"/>
      <c r="C3926" s="50"/>
      <c r="D3926" s="51"/>
      <c r="E3926" s="19"/>
      <c r="F3926" s="21"/>
      <c r="G3926" s="25"/>
      <c r="H3926" s="25"/>
      <c r="I3926" s="25"/>
      <c r="J3926" s="25"/>
      <c r="K3926" s="25"/>
      <c r="L3926" s="25"/>
      <c r="M3926" s="25"/>
      <c r="N3926" s="25"/>
      <c r="O3926" s="25"/>
      <c r="P3926" s="25"/>
      <c r="Q3926" s="25"/>
      <c r="R3926" s="25"/>
      <c r="S3926" s="25"/>
      <c r="T3926" s="25"/>
      <c r="U3926" s="25"/>
      <c r="V3926" s="25"/>
      <c r="W3926" s="25"/>
      <c r="X3926" s="25"/>
      <c r="Y3926" s="25"/>
      <c r="Z3926" s="25"/>
      <c r="AA3926" s="25"/>
      <c r="AB3926" s="25"/>
      <c r="AC3926" s="25"/>
      <c r="AD3926" s="25"/>
      <c r="AE3926" s="25"/>
      <c r="AF3926" s="25"/>
      <c r="AG3926" s="25"/>
      <c r="AH3926" s="25"/>
      <c r="AI3926" s="25"/>
      <c r="AJ3926" s="25"/>
      <c r="AK3926" s="25"/>
      <c r="AL3926" s="25"/>
      <c r="AM3926" s="25"/>
      <c r="AN3926" s="25"/>
      <c r="AO3926" s="25"/>
      <c r="AP3926" s="25"/>
      <c r="AQ3926" s="25"/>
      <c r="AR3926" s="25"/>
      <c r="AS3926" s="25"/>
      <c r="AT3926" s="25"/>
      <c r="AU3926" s="25"/>
      <c r="AV3926" s="25"/>
      <c r="AW3926" s="25"/>
      <c r="AX3926" s="25"/>
      <c r="AY3926" s="25"/>
      <c r="AZ3926" s="25"/>
      <c r="BA3926" s="25"/>
      <c r="BB3926" s="25"/>
      <c r="BC3926" s="25"/>
      <c r="BD3926" s="25"/>
      <c r="BE3926" s="25"/>
      <c r="BF3926" s="25"/>
      <c r="BG3926" s="25"/>
      <c r="BH3926" s="25"/>
      <c r="BI3926" s="25"/>
      <c r="BJ3926" s="25"/>
      <c r="BK3926" s="25"/>
      <c r="BL3926" s="25"/>
      <c r="BM3926" s="25"/>
      <c r="BN3926" s="25"/>
      <c r="BO3926" s="25"/>
      <c r="BP3926" s="25"/>
      <c r="BQ3926" s="25"/>
      <c r="BR3926" s="25"/>
      <c r="BS3926" s="25"/>
      <c r="BT3926" s="25"/>
      <c r="BU3926" s="25"/>
      <c r="BV3926" s="25"/>
      <c r="BW3926" s="25"/>
      <c r="BX3926" s="25"/>
      <c r="BY3926" s="25"/>
      <c r="BZ3926" s="25"/>
      <c r="CA3926" s="25"/>
      <c r="CB3926" s="25"/>
      <c r="CC3926" s="25"/>
      <c r="CD3926" s="25"/>
      <c r="CE3926" s="25"/>
      <c r="CF3926" s="25"/>
      <c r="CG3926" s="25"/>
      <c r="CH3926" s="25"/>
      <c r="CI3926" s="25"/>
      <c r="CJ3926" s="25"/>
      <c r="CK3926" s="25"/>
      <c r="CL3926" s="25"/>
      <c r="CM3926" s="25"/>
      <c r="CN3926" s="25"/>
      <c r="CO3926" s="25"/>
      <c r="CP3926" s="25"/>
      <c r="CQ3926" s="25"/>
      <c r="CR3926" s="25"/>
      <c r="CS3926" s="25"/>
      <c r="CT3926" s="25"/>
      <c r="CU3926" s="25"/>
      <c r="CV3926" s="25"/>
      <c r="CW3926" s="25"/>
      <c r="CX3926" s="25"/>
      <c r="CY3926" s="25"/>
      <c r="CZ3926" s="25"/>
      <c r="DA3926" s="25"/>
      <c r="DB3926" s="25"/>
      <c r="DC3926" s="25"/>
      <c r="DD3926" s="25"/>
      <c r="DE3926" s="25"/>
      <c r="DF3926" s="25"/>
      <c r="DG3926" s="25"/>
      <c r="DH3926" s="25"/>
      <c r="DI3926" s="25"/>
      <c r="DJ3926" s="25"/>
      <c r="DK3926" s="25"/>
      <c r="DL3926" s="25"/>
      <c r="DM3926" s="25"/>
      <c r="DN3926" s="25"/>
      <c r="DO3926" s="25"/>
      <c r="DP3926" s="25"/>
      <c r="DQ3926" s="25"/>
      <c r="DR3926" s="25"/>
      <c r="DS3926" s="25"/>
      <c r="DT3926" s="25"/>
      <c r="DU3926" s="25"/>
      <c r="DV3926" s="25"/>
      <c r="DW3926" s="25"/>
      <c r="DX3926" s="25"/>
      <c r="DY3926" s="25"/>
      <c r="DZ3926" s="25"/>
      <c r="EA3926" s="25"/>
      <c r="EB3926" s="25"/>
      <c r="EC3926" s="25"/>
      <c r="ED3926" s="25"/>
      <c r="EE3926" s="25"/>
      <c r="EF3926" s="25"/>
      <c r="EG3926" s="25"/>
      <c r="EH3926" s="25"/>
      <c r="EI3926" s="25"/>
      <c r="EJ3926" s="25"/>
      <c r="EK3926" s="25"/>
      <c r="EL3926" s="25"/>
      <c r="EM3926" s="25"/>
      <c r="EN3926" s="25"/>
      <c r="EO3926" s="25"/>
      <c r="EP3926" s="25"/>
      <c r="EQ3926" s="25"/>
      <c r="ER3926" s="25"/>
      <c r="ES3926" s="25"/>
      <c r="ET3926" s="25"/>
      <c r="EU3926" s="25"/>
      <c r="EV3926" s="25"/>
      <c r="EW3926" s="25"/>
      <c r="EX3926" s="25"/>
      <c r="EY3926" s="25"/>
      <c r="EZ3926" s="25"/>
      <c r="FA3926" s="25"/>
      <c r="FB3926" s="25"/>
      <c r="FC3926" s="25"/>
      <c r="FD3926" s="25"/>
      <c r="FE3926" s="25"/>
      <c r="FF3926" s="25"/>
      <c r="FG3926" s="25"/>
      <c r="FH3926" s="25"/>
      <c r="FI3926" s="25"/>
      <c r="FJ3926" s="25"/>
      <c r="FK3926" s="25"/>
      <c r="FL3926" s="25"/>
      <c r="FM3926" s="25"/>
      <c r="FN3926" s="25"/>
      <c r="FO3926" s="25"/>
      <c r="FP3926" s="25"/>
      <c r="FQ3926" s="25"/>
      <c r="FR3926" s="25"/>
      <c r="FS3926" s="25"/>
      <c r="FT3926" s="25"/>
      <c r="FU3926" s="25"/>
      <c r="FV3926" s="25"/>
      <c r="FW3926" s="25"/>
      <c r="FX3926" s="25"/>
      <c r="FY3926" s="25"/>
      <c r="FZ3926" s="25"/>
      <c r="GA3926" s="25"/>
      <c r="GB3926" s="25"/>
      <c r="GC3926" s="25"/>
      <c r="GD3926" s="25"/>
      <c r="GE3926" s="25"/>
      <c r="GF3926" s="25"/>
      <c r="GG3926" s="25"/>
      <c r="GH3926" s="25"/>
      <c r="GI3926" s="25"/>
      <c r="GJ3926" s="25"/>
      <c r="GK3926" s="25"/>
      <c r="GL3926" s="25"/>
      <c r="GM3926" s="25"/>
      <c r="GN3926" s="25"/>
      <c r="GO3926" s="25"/>
      <c r="GP3926" s="25"/>
      <c r="GQ3926" s="25"/>
      <c r="GR3926" s="25"/>
      <c r="GS3926" s="25"/>
      <c r="GT3926" s="25"/>
      <c r="GU3926" s="25"/>
      <c r="GV3926" s="25"/>
      <c r="GW3926" s="25"/>
      <c r="GX3926" s="25"/>
      <c r="GY3926" s="25"/>
      <c r="GZ3926" s="25"/>
      <c r="HA3926" s="25"/>
      <c r="HB3926" s="25"/>
      <c r="HC3926" s="25"/>
      <c r="HD3926" s="25"/>
      <c r="HE3926" s="25"/>
      <c r="HF3926" s="25"/>
      <c r="HG3926" s="25"/>
      <c r="HH3926" s="25"/>
      <c r="HI3926" s="25"/>
      <c r="HJ3926" s="25"/>
      <c r="HK3926" s="25"/>
      <c r="HL3926" s="25"/>
      <c r="HM3926" s="25"/>
      <c r="HN3926" s="25"/>
      <c r="HO3926" s="25"/>
      <c r="HP3926" s="25"/>
      <c r="HQ3926" s="25"/>
      <c r="HR3926" s="25"/>
      <c r="HS3926" s="25"/>
      <c r="HT3926" s="25"/>
      <c r="HU3926" s="25"/>
      <c r="HV3926" s="25"/>
      <c r="HW3926" s="25"/>
      <c r="HX3926" s="25"/>
      <c r="HY3926" s="25"/>
      <c r="HZ3926" s="25"/>
      <c r="IA3926" s="25"/>
      <c r="IB3926" s="25"/>
      <c r="IC3926" s="25"/>
      <c r="ID3926" s="25"/>
      <c r="IE3926" s="25"/>
      <c r="IF3926" s="25"/>
      <c r="IG3926" s="25"/>
      <c r="IH3926" s="25"/>
      <c r="II3926" s="25"/>
      <c r="IJ3926" s="25"/>
      <c r="IK3926" s="25"/>
      <c r="IL3926" s="25"/>
      <c r="IM3926" s="25"/>
      <c r="IN3926" s="25"/>
      <c r="IO3926" s="25"/>
      <c r="IP3926" s="25"/>
      <c r="IQ3926" s="25"/>
      <c r="IR3926" s="25"/>
      <c r="IS3926" s="25"/>
      <c r="IT3926" s="25"/>
      <c r="IU3926" s="25"/>
      <c r="IV3926" s="25"/>
    </row>
    <row r="3927" spans="1:256">
      <c r="A3927" s="48"/>
      <c r="B3927" s="65"/>
      <c r="C3927" s="50"/>
      <c r="D3927" s="51"/>
      <c r="E3927" s="19"/>
      <c r="F3927" s="21"/>
    </row>
    <row r="3928" spans="1:256">
      <c r="A3928" s="48"/>
      <c r="B3928" s="65"/>
      <c r="C3928" s="50"/>
      <c r="D3928" s="51"/>
      <c r="E3928" s="19"/>
      <c r="F3928" s="21"/>
    </row>
    <row r="3929" spans="1:256">
      <c r="A3929" s="48"/>
      <c r="B3929" s="65"/>
      <c r="C3929" s="50"/>
      <c r="D3929" s="51"/>
      <c r="E3929" s="19"/>
      <c r="F3929" s="21"/>
    </row>
    <row r="3930" spans="1:256">
      <c r="A3930" s="48"/>
      <c r="B3930" s="65"/>
      <c r="C3930" s="50"/>
      <c r="D3930" s="51"/>
      <c r="E3930" s="19"/>
      <c r="F3930" s="21"/>
    </row>
    <row r="3931" spans="1:256">
      <c r="A3931" s="48"/>
      <c r="B3931" s="65"/>
      <c r="C3931" s="50"/>
      <c r="D3931" s="51"/>
      <c r="E3931" s="19"/>
      <c r="F3931" s="21"/>
    </row>
    <row r="3932" spans="1:256">
      <c r="A3932" s="48"/>
      <c r="B3932" s="65"/>
      <c r="C3932" s="50"/>
      <c r="D3932" s="51"/>
      <c r="E3932" s="19"/>
      <c r="F3932" s="21"/>
    </row>
    <row r="3933" spans="1:256">
      <c r="A3933" s="48"/>
      <c r="B3933" s="65"/>
      <c r="C3933" s="50"/>
      <c r="D3933" s="51"/>
      <c r="E3933" s="19"/>
      <c r="F3933" s="21"/>
    </row>
    <row r="3934" spans="1:256">
      <c r="A3934" s="48"/>
      <c r="B3934" s="65"/>
      <c r="C3934" s="50"/>
      <c r="D3934" s="51"/>
      <c r="E3934" s="19"/>
      <c r="F3934" s="21"/>
    </row>
    <row r="3935" spans="1:256">
      <c r="A3935" s="48"/>
      <c r="B3935" s="65"/>
      <c r="C3935" s="50"/>
      <c r="D3935" s="51"/>
      <c r="E3935" s="19"/>
      <c r="F3935" s="21"/>
    </row>
    <row r="3936" spans="1:256">
      <c r="A3936" s="48"/>
      <c r="B3936" s="65"/>
      <c r="C3936" s="50"/>
      <c r="D3936" s="51"/>
      <c r="E3936" s="19"/>
      <c r="F3936" s="21"/>
    </row>
    <row r="3937" spans="1:256">
      <c r="A3937" s="48"/>
      <c r="B3937" s="65"/>
      <c r="C3937" s="50"/>
      <c r="D3937" s="51"/>
      <c r="E3937" s="19"/>
      <c r="F3937" s="21"/>
    </row>
    <row r="3938" spans="1:256">
      <c r="A3938" s="48"/>
      <c r="B3938" s="65"/>
      <c r="C3938" s="50"/>
      <c r="D3938" s="51"/>
      <c r="E3938" s="19"/>
      <c r="F3938" s="21"/>
    </row>
    <row r="3939" spans="1:256">
      <c r="A3939" s="55"/>
      <c r="B3939" s="68"/>
      <c r="C3939" s="50"/>
      <c r="D3939" s="51"/>
      <c r="E3939" s="19"/>
      <c r="F3939" s="21"/>
    </row>
    <row r="3940" spans="1:256">
      <c r="A3940" s="48"/>
      <c r="B3940" s="65"/>
      <c r="C3940" s="50"/>
      <c r="D3940" s="51"/>
      <c r="E3940" s="19"/>
      <c r="F3940" s="21"/>
    </row>
    <row r="3941" spans="1:256">
      <c r="A3941" s="48"/>
      <c r="B3941" s="65"/>
      <c r="C3941" s="50"/>
      <c r="D3941" s="51"/>
      <c r="E3941" s="19"/>
      <c r="F3941" s="21"/>
      <c r="G3941" s="25"/>
      <c r="H3941" s="25"/>
      <c r="I3941" s="25"/>
      <c r="J3941" s="25"/>
      <c r="K3941" s="25"/>
      <c r="L3941" s="25"/>
      <c r="M3941" s="25"/>
      <c r="N3941" s="25"/>
      <c r="O3941" s="25"/>
      <c r="P3941" s="25"/>
      <c r="Q3941" s="25"/>
      <c r="R3941" s="25"/>
      <c r="S3941" s="25"/>
      <c r="T3941" s="25"/>
      <c r="U3941" s="25"/>
      <c r="V3941" s="25"/>
      <c r="W3941" s="25"/>
      <c r="X3941" s="25"/>
      <c r="Y3941" s="25"/>
      <c r="Z3941" s="25"/>
      <c r="AA3941" s="25"/>
      <c r="AB3941" s="25"/>
      <c r="AC3941" s="25"/>
      <c r="AD3941" s="25"/>
      <c r="AE3941" s="25"/>
      <c r="AF3941" s="25"/>
      <c r="AG3941" s="25"/>
      <c r="AH3941" s="25"/>
      <c r="AI3941" s="25"/>
      <c r="AJ3941" s="25"/>
      <c r="AK3941" s="25"/>
      <c r="AL3941" s="25"/>
      <c r="AM3941" s="25"/>
      <c r="AN3941" s="25"/>
      <c r="AO3941" s="25"/>
      <c r="AP3941" s="25"/>
      <c r="AQ3941" s="25"/>
      <c r="AR3941" s="25"/>
      <c r="AS3941" s="25"/>
      <c r="AT3941" s="25"/>
      <c r="AU3941" s="25"/>
      <c r="AV3941" s="25"/>
      <c r="AW3941" s="25"/>
      <c r="AX3941" s="25"/>
      <c r="AY3941" s="25"/>
      <c r="AZ3941" s="25"/>
      <c r="BA3941" s="25"/>
      <c r="BB3941" s="25"/>
      <c r="BC3941" s="25"/>
      <c r="BD3941" s="25"/>
      <c r="BE3941" s="25"/>
      <c r="BF3941" s="25"/>
      <c r="BG3941" s="25"/>
      <c r="BH3941" s="25"/>
      <c r="BI3941" s="25"/>
      <c r="BJ3941" s="25"/>
      <c r="BK3941" s="25"/>
      <c r="BL3941" s="25"/>
      <c r="BM3941" s="25"/>
      <c r="BN3941" s="25"/>
      <c r="BO3941" s="25"/>
      <c r="BP3941" s="25"/>
      <c r="BQ3941" s="25"/>
      <c r="BR3941" s="25"/>
      <c r="BS3941" s="25"/>
      <c r="BT3941" s="25"/>
      <c r="BU3941" s="25"/>
      <c r="BV3941" s="25"/>
      <c r="BW3941" s="25"/>
      <c r="BX3941" s="25"/>
      <c r="BY3941" s="25"/>
      <c r="BZ3941" s="25"/>
      <c r="CA3941" s="25"/>
      <c r="CB3941" s="25"/>
      <c r="CC3941" s="25"/>
      <c r="CD3941" s="25"/>
      <c r="CE3941" s="25"/>
      <c r="CF3941" s="25"/>
      <c r="CG3941" s="25"/>
      <c r="CH3941" s="25"/>
      <c r="CI3941" s="25"/>
      <c r="CJ3941" s="25"/>
      <c r="CK3941" s="25"/>
      <c r="CL3941" s="25"/>
      <c r="CM3941" s="25"/>
      <c r="CN3941" s="25"/>
      <c r="CO3941" s="25"/>
      <c r="CP3941" s="25"/>
      <c r="CQ3941" s="25"/>
      <c r="CR3941" s="25"/>
      <c r="CS3941" s="25"/>
      <c r="CT3941" s="25"/>
      <c r="CU3941" s="25"/>
      <c r="CV3941" s="25"/>
      <c r="CW3941" s="25"/>
      <c r="CX3941" s="25"/>
      <c r="CY3941" s="25"/>
      <c r="CZ3941" s="25"/>
      <c r="DA3941" s="25"/>
      <c r="DB3941" s="25"/>
      <c r="DC3941" s="25"/>
      <c r="DD3941" s="25"/>
      <c r="DE3941" s="25"/>
      <c r="DF3941" s="25"/>
      <c r="DG3941" s="25"/>
      <c r="DH3941" s="25"/>
      <c r="DI3941" s="25"/>
      <c r="DJ3941" s="25"/>
      <c r="DK3941" s="25"/>
      <c r="DL3941" s="25"/>
      <c r="DM3941" s="25"/>
      <c r="DN3941" s="25"/>
      <c r="DO3941" s="25"/>
      <c r="DP3941" s="25"/>
      <c r="DQ3941" s="25"/>
      <c r="DR3941" s="25"/>
      <c r="DS3941" s="25"/>
      <c r="DT3941" s="25"/>
      <c r="DU3941" s="25"/>
      <c r="DV3941" s="25"/>
      <c r="DW3941" s="25"/>
      <c r="DX3941" s="25"/>
      <c r="DY3941" s="25"/>
      <c r="DZ3941" s="25"/>
      <c r="EA3941" s="25"/>
      <c r="EB3941" s="25"/>
      <c r="EC3941" s="25"/>
      <c r="ED3941" s="25"/>
      <c r="EE3941" s="25"/>
      <c r="EF3941" s="25"/>
      <c r="EG3941" s="25"/>
      <c r="EH3941" s="25"/>
      <c r="EI3941" s="25"/>
      <c r="EJ3941" s="25"/>
      <c r="EK3941" s="25"/>
      <c r="EL3941" s="25"/>
      <c r="EM3941" s="25"/>
      <c r="EN3941" s="25"/>
      <c r="EO3941" s="25"/>
      <c r="EP3941" s="25"/>
      <c r="EQ3941" s="25"/>
      <c r="ER3941" s="25"/>
      <c r="ES3941" s="25"/>
      <c r="ET3941" s="25"/>
      <c r="EU3941" s="25"/>
      <c r="EV3941" s="25"/>
      <c r="EW3941" s="25"/>
      <c r="EX3941" s="25"/>
      <c r="EY3941" s="25"/>
      <c r="EZ3941" s="25"/>
      <c r="FA3941" s="25"/>
      <c r="FB3941" s="25"/>
      <c r="FC3941" s="25"/>
      <c r="FD3941" s="25"/>
      <c r="FE3941" s="25"/>
      <c r="FF3941" s="25"/>
      <c r="FG3941" s="25"/>
      <c r="FH3941" s="25"/>
      <c r="FI3941" s="25"/>
      <c r="FJ3941" s="25"/>
      <c r="FK3941" s="25"/>
      <c r="FL3941" s="25"/>
      <c r="FM3941" s="25"/>
      <c r="FN3941" s="25"/>
      <c r="FO3941" s="25"/>
      <c r="FP3941" s="25"/>
      <c r="FQ3941" s="25"/>
      <c r="FR3941" s="25"/>
      <c r="FS3941" s="25"/>
      <c r="FT3941" s="25"/>
      <c r="FU3941" s="25"/>
      <c r="FV3941" s="25"/>
      <c r="FW3941" s="25"/>
      <c r="FX3941" s="25"/>
      <c r="FY3941" s="25"/>
      <c r="FZ3941" s="25"/>
      <c r="GA3941" s="25"/>
      <c r="GB3941" s="25"/>
      <c r="GC3941" s="25"/>
      <c r="GD3941" s="25"/>
      <c r="GE3941" s="25"/>
      <c r="GF3941" s="25"/>
      <c r="GG3941" s="25"/>
      <c r="GH3941" s="25"/>
      <c r="GI3941" s="25"/>
      <c r="GJ3941" s="25"/>
      <c r="GK3941" s="25"/>
      <c r="GL3941" s="25"/>
      <c r="GM3941" s="25"/>
      <c r="GN3941" s="25"/>
      <c r="GO3941" s="25"/>
      <c r="GP3941" s="25"/>
      <c r="GQ3941" s="25"/>
      <c r="GR3941" s="25"/>
      <c r="GS3941" s="25"/>
      <c r="GT3941" s="25"/>
      <c r="GU3941" s="25"/>
      <c r="GV3941" s="25"/>
      <c r="GW3941" s="25"/>
      <c r="GX3941" s="25"/>
      <c r="GY3941" s="25"/>
      <c r="GZ3941" s="25"/>
      <c r="HA3941" s="25"/>
      <c r="HB3941" s="25"/>
      <c r="HC3941" s="25"/>
      <c r="HD3941" s="25"/>
      <c r="HE3941" s="25"/>
      <c r="HF3941" s="25"/>
      <c r="HG3941" s="25"/>
      <c r="HH3941" s="25"/>
      <c r="HI3941" s="25"/>
      <c r="HJ3941" s="25"/>
      <c r="HK3941" s="25"/>
      <c r="HL3941" s="25"/>
      <c r="HM3941" s="25"/>
      <c r="HN3941" s="25"/>
      <c r="HO3941" s="25"/>
      <c r="HP3941" s="25"/>
      <c r="HQ3941" s="25"/>
      <c r="HR3941" s="25"/>
      <c r="HS3941" s="25"/>
      <c r="HT3941" s="25"/>
      <c r="HU3941" s="25"/>
      <c r="HV3941" s="25"/>
      <c r="HW3941" s="25"/>
      <c r="HX3941" s="25"/>
      <c r="HY3941" s="25"/>
      <c r="HZ3941" s="25"/>
      <c r="IA3941" s="25"/>
      <c r="IB3941" s="25"/>
      <c r="IC3941" s="25"/>
      <c r="ID3941" s="25"/>
      <c r="IE3941" s="25"/>
      <c r="IF3941" s="25"/>
      <c r="IG3941" s="25"/>
      <c r="IH3941" s="25"/>
      <c r="II3941" s="25"/>
      <c r="IJ3941" s="25"/>
      <c r="IK3941" s="25"/>
      <c r="IL3941" s="25"/>
      <c r="IM3941" s="25"/>
      <c r="IN3941" s="25"/>
      <c r="IO3941" s="25"/>
      <c r="IP3941" s="25"/>
      <c r="IQ3941" s="25"/>
      <c r="IR3941" s="25"/>
      <c r="IS3941" s="25"/>
      <c r="IT3941" s="25"/>
      <c r="IU3941" s="25"/>
      <c r="IV3941" s="25"/>
    </row>
    <row r="3942" spans="1:256">
      <c r="A3942" s="48"/>
      <c r="B3942" s="65"/>
      <c r="C3942" s="50"/>
      <c r="D3942" s="51"/>
      <c r="E3942" s="19"/>
      <c r="F3942" s="21"/>
    </row>
    <row r="3943" spans="1:256">
      <c r="A3943" s="48"/>
      <c r="B3943" s="66"/>
      <c r="C3943" s="50"/>
      <c r="D3943" s="51"/>
      <c r="E3943" s="19"/>
      <c r="F3943" s="21"/>
    </row>
    <row r="3944" spans="1:256">
      <c r="A3944" s="48"/>
      <c r="B3944" s="65"/>
      <c r="C3944" s="50"/>
      <c r="D3944" s="51"/>
      <c r="E3944" s="19"/>
      <c r="F3944" s="21"/>
    </row>
    <row r="3945" spans="1:256">
      <c r="A3945" s="48"/>
      <c r="B3945" s="66"/>
      <c r="C3945" s="50"/>
      <c r="D3945" s="51"/>
      <c r="E3945" s="19"/>
      <c r="F3945" s="21"/>
      <c r="G3945" s="25"/>
      <c r="H3945" s="25"/>
      <c r="I3945" s="25"/>
      <c r="J3945" s="25"/>
      <c r="K3945" s="25"/>
      <c r="L3945" s="25"/>
      <c r="M3945" s="25"/>
      <c r="N3945" s="25"/>
      <c r="O3945" s="25"/>
      <c r="P3945" s="25"/>
      <c r="Q3945" s="25"/>
      <c r="R3945" s="25"/>
      <c r="S3945" s="25"/>
      <c r="T3945" s="25"/>
      <c r="U3945" s="25"/>
      <c r="V3945" s="25"/>
      <c r="W3945" s="25"/>
      <c r="X3945" s="25"/>
      <c r="Y3945" s="25"/>
      <c r="Z3945" s="25"/>
      <c r="AA3945" s="25"/>
      <c r="AB3945" s="25"/>
      <c r="AC3945" s="25"/>
      <c r="AD3945" s="25"/>
      <c r="AE3945" s="25"/>
      <c r="AF3945" s="25"/>
      <c r="AG3945" s="25"/>
      <c r="AH3945" s="25"/>
      <c r="AI3945" s="25"/>
      <c r="AJ3945" s="25"/>
      <c r="AK3945" s="25"/>
      <c r="AL3945" s="25"/>
      <c r="AM3945" s="25"/>
      <c r="AN3945" s="25"/>
      <c r="AO3945" s="25"/>
      <c r="AP3945" s="25"/>
      <c r="AQ3945" s="25"/>
      <c r="AR3945" s="25"/>
      <c r="AS3945" s="25"/>
      <c r="AT3945" s="25"/>
      <c r="AU3945" s="25"/>
      <c r="AV3945" s="25"/>
      <c r="AW3945" s="25"/>
      <c r="AX3945" s="25"/>
      <c r="AY3945" s="25"/>
      <c r="AZ3945" s="25"/>
      <c r="BA3945" s="25"/>
      <c r="BB3945" s="25"/>
      <c r="BC3945" s="25"/>
      <c r="BD3945" s="25"/>
      <c r="BE3945" s="25"/>
      <c r="BF3945" s="25"/>
      <c r="BG3945" s="25"/>
      <c r="BH3945" s="25"/>
      <c r="BI3945" s="25"/>
      <c r="BJ3945" s="25"/>
      <c r="BK3945" s="25"/>
      <c r="BL3945" s="25"/>
      <c r="BM3945" s="25"/>
      <c r="BN3945" s="25"/>
      <c r="BO3945" s="25"/>
      <c r="BP3945" s="25"/>
      <c r="BQ3945" s="25"/>
      <c r="BR3945" s="25"/>
      <c r="BS3945" s="25"/>
      <c r="BT3945" s="25"/>
      <c r="BU3945" s="25"/>
      <c r="BV3945" s="25"/>
      <c r="BW3945" s="25"/>
      <c r="BX3945" s="25"/>
      <c r="BY3945" s="25"/>
      <c r="BZ3945" s="25"/>
      <c r="CA3945" s="25"/>
      <c r="CB3945" s="25"/>
      <c r="CC3945" s="25"/>
      <c r="CD3945" s="25"/>
      <c r="CE3945" s="25"/>
      <c r="CF3945" s="25"/>
      <c r="CG3945" s="25"/>
      <c r="CH3945" s="25"/>
      <c r="CI3945" s="25"/>
      <c r="CJ3945" s="25"/>
      <c r="CK3945" s="25"/>
      <c r="CL3945" s="25"/>
      <c r="CM3945" s="25"/>
      <c r="CN3945" s="25"/>
      <c r="CO3945" s="25"/>
      <c r="CP3945" s="25"/>
      <c r="CQ3945" s="25"/>
      <c r="CR3945" s="25"/>
      <c r="CS3945" s="25"/>
      <c r="CT3945" s="25"/>
      <c r="CU3945" s="25"/>
      <c r="CV3945" s="25"/>
      <c r="CW3945" s="25"/>
      <c r="CX3945" s="25"/>
      <c r="CY3945" s="25"/>
      <c r="CZ3945" s="25"/>
      <c r="DA3945" s="25"/>
      <c r="DB3945" s="25"/>
      <c r="DC3945" s="25"/>
      <c r="DD3945" s="25"/>
      <c r="DE3945" s="25"/>
      <c r="DF3945" s="25"/>
      <c r="DG3945" s="25"/>
      <c r="DH3945" s="25"/>
      <c r="DI3945" s="25"/>
      <c r="DJ3945" s="25"/>
      <c r="DK3945" s="25"/>
      <c r="DL3945" s="25"/>
      <c r="DM3945" s="25"/>
      <c r="DN3945" s="25"/>
      <c r="DO3945" s="25"/>
      <c r="DP3945" s="25"/>
      <c r="DQ3945" s="25"/>
      <c r="DR3945" s="25"/>
      <c r="DS3945" s="25"/>
      <c r="DT3945" s="25"/>
      <c r="DU3945" s="25"/>
      <c r="DV3945" s="25"/>
      <c r="DW3945" s="25"/>
      <c r="DX3945" s="25"/>
      <c r="DY3945" s="25"/>
      <c r="DZ3945" s="25"/>
      <c r="EA3945" s="25"/>
      <c r="EB3945" s="25"/>
      <c r="EC3945" s="25"/>
      <c r="ED3945" s="25"/>
      <c r="EE3945" s="25"/>
      <c r="EF3945" s="25"/>
      <c r="EG3945" s="25"/>
      <c r="EH3945" s="25"/>
      <c r="EI3945" s="25"/>
      <c r="EJ3945" s="25"/>
      <c r="EK3945" s="25"/>
      <c r="EL3945" s="25"/>
      <c r="EM3945" s="25"/>
      <c r="EN3945" s="25"/>
      <c r="EO3945" s="25"/>
      <c r="EP3945" s="25"/>
      <c r="EQ3945" s="25"/>
      <c r="ER3945" s="25"/>
      <c r="ES3945" s="25"/>
      <c r="ET3945" s="25"/>
      <c r="EU3945" s="25"/>
      <c r="EV3945" s="25"/>
      <c r="EW3945" s="25"/>
      <c r="EX3945" s="25"/>
      <c r="EY3945" s="25"/>
      <c r="EZ3945" s="25"/>
      <c r="FA3945" s="25"/>
      <c r="FB3945" s="25"/>
      <c r="FC3945" s="25"/>
      <c r="FD3945" s="25"/>
      <c r="FE3945" s="25"/>
      <c r="FF3945" s="25"/>
      <c r="FG3945" s="25"/>
      <c r="FH3945" s="25"/>
      <c r="FI3945" s="25"/>
      <c r="FJ3945" s="25"/>
      <c r="FK3945" s="25"/>
      <c r="FL3945" s="25"/>
      <c r="FM3945" s="25"/>
      <c r="FN3945" s="25"/>
      <c r="FO3945" s="25"/>
      <c r="FP3945" s="25"/>
      <c r="FQ3945" s="25"/>
      <c r="FR3945" s="25"/>
      <c r="FS3945" s="25"/>
      <c r="FT3945" s="25"/>
      <c r="FU3945" s="25"/>
      <c r="FV3945" s="25"/>
      <c r="FW3945" s="25"/>
      <c r="FX3945" s="25"/>
      <c r="FY3945" s="25"/>
      <c r="FZ3945" s="25"/>
      <c r="GA3945" s="25"/>
      <c r="GB3945" s="25"/>
      <c r="GC3945" s="25"/>
      <c r="GD3945" s="25"/>
      <c r="GE3945" s="25"/>
      <c r="GF3945" s="25"/>
      <c r="GG3945" s="25"/>
      <c r="GH3945" s="25"/>
      <c r="GI3945" s="25"/>
      <c r="GJ3945" s="25"/>
      <c r="GK3945" s="25"/>
      <c r="GL3945" s="25"/>
      <c r="GM3945" s="25"/>
      <c r="GN3945" s="25"/>
      <c r="GO3945" s="25"/>
      <c r="GP3945" s="25"/>
      <c r="GQ3945" s="25"/>
      <c r="GR3945" s="25"/>
      <c r="GS3945" s="25"/>
      <c r="GT3945" s="25"/>
      <c r="GU3945" s="25"/>
      <c r="GV3945" s="25"/>
      <c r="GW3945" s="25"/>
      <c r="GX3945" s="25"/>
      <c r="GY3945" s="25"/>
      <c r="GZ3945" s="25"/>
      <c r="HA3945" s="25"/>
      <c r="HB3945" s="25"/>
      <c r="HC3945" s="25"/>
      <c r="HD3945" s="25"/>
      <c r="HE3945" s="25"/>
      <c r="HF3945" s="25"/>
      <c r="HG3945" s="25"/>
      <c r="HH3945" s="25"/>
      <c r="HI3945" s="25"/>
      <c r="HJ3945" s="25"/>
      <c r="HK3945" s="25"/>
      <c r="HL3945" s="25"/>
      <c r="HM3945" s="25"/>
      <c r="HN3945" s="25"/>
      <c r="HO3945" s="25"/>
      <c r="HP3945" s="25"/>
      <c r="HQ3945" s="25"/>
      <c r="HR3945" s="25"/>
      <c r="HS3945" s="25"/>
      <c r="HT3945" s="25"/>
      <c r="HU3945" s="25"/>
      <c r="HV3945" s="25"/>
      <c r="HW3945" s="25"/>
      <c r="HX3945" s="25"/>
      <c r="HY3945" s="25"/>
      <c r="HZ3945" s="25"/>
      <c r="IA3945" s="25"/>
      <c r="IB3945" s="25"/>
      <c r="IC3945" s="25"/>
      <c r="ID3945" s="25"/>
      <c r="IE3945" s="25"/>
      <c r="IF3945" s="25"/>
      <c r="IG3945" s="25"/>
      <c r="IH3945" s="25"/>
      <c r="II3945" s="25"/>
      <c r="IJ3945" s="25"/>
      <c r="IK3945" s="25"/>
      <c r="IL3945" s="25"/>
      <c r="IM3945" s="25"/>
      <c r="IN3945" s="25"/>
      <c r="IO3945" s="25"/>
      <c r="IP3945" s="25"/>
      <c r="IQ3945" s="25"/>
      <c r="IR3945" s="25"/>
      <c r="IS3945" s="25"/>
      <c r="IT3945" s="25"/>
      <c r="IU3945" s="25"/>
      <c r="IV3945" s="25"/>
    </row>
    <row r="3946" spans="1:256">
      <c r="A3946" s="53"/>
      <c r="B3946" s="66"/>
      <c r="C3946" s="50"/>
      <c r="D3946" s="51"/>
      <c r="E3946" s="19"/>
      <c r="F3946" s="21"/>
      <c r="G3946" s="25"/>
      <c r="H3946" s="25"/>
      <c r="I3946" s="25"/>
      <c r="J3946" s="25"/>
      <c r="K3946" s="25"/>
      <c r="L3946" s="25"/>
      <c r="M3946" s="25"/>
      <c r="N3946" s="25"/>
      <c r="O3946" s="25"/>
      <c r="P3946" s="25"/>
      <c r="Q3946" s="25"/>
      <c r="R3946" s="25"/>
      <c r="S3946" s="25"/>
      <c r="T3946" s="25"/>
      <c r="U3946" s="25"/>
      <c r="V3946" s="25"/>
      <c r="W3946" s="25"/>
      <c r="X3946" s="25"/>
      <c r="Y3946" s="25"/>
      <c r="Z3946" s="25"/>
      <c r="AA3946" s="25"/>
      <c r="AB3946" s="25"/>
      <c r="AC3946" s="25"/>
      <c r="AD3946" s="25"/>
      <c r="AE3946" s="25"/>
      <c r="AF3946" s="25"/>
      <c r="AG3946" s="25"/>
      <c r="AH3946" s="25"/>
      <c r="AI3946" s="25"/>
      <c r="AJ3946" s="25"/>
      <c r="AK3946" s="25"/>
      <c r="AL3946" s="25"/>
      <c r="AM3946" s="25"/>
      <c r="AN3946" s="25"/>
      <c r="AO3946" s="25"/>
      <c r="AP3946" s="25"/>
      <c r="AQ3946" s="25"/>
      <c r="AR3946" s="25"/>
      <c r="AS3946" s="25"/>
      <c r="AT3946" s="25"/>
      <c r="AU3946" s="25"/>
      <c r="AV3946" s="25"/>
      <c r="AW3946" s="25"/>
      <c r="AX3946" s="25"/>
      <c r="AY3946" s="25"/>
      <c r="AZ3946" s="25"/>
      <c r="BA3946" s="25"/>
      <c r="BB3946" s="25"/>
      <c r="BC3946" s="25"/>
      <c r="BD3946" s="25"/>
      <c r="BE3946" s="25"/>
      <c r="BF3946" s="25"/>
      <c r="BG3946" s="25"/>
      <c r="BH3946" s="25"/>
      <c r="BI3946" s="25"/>
      <c r="BJ3946" s="25"/>
      <c r="BK3946" s="25"/>
      <c r="BL3946" s="25"/>
      <c r="BM3946" s="25"/>
      <c r="BN3946" s="25"/>
      <c r="BO3946" s="25"/>
      <c r="BP3946" s="25"/>
      <c r="BQ3946" s="25"/>
      <c r="BR3946" s="25"/>
      <c r="BS3946" s="25"/>
      <c r="BT3946" s="25"/>
      <c r="BU3946" s="25"/>
      <c r="BV3946" s="25"/>
      <c r="BW3946" s="25"/>
      <c r="BX3946" s="25"/>
      <c r="BY3946" s="25"/>
      <c r="BZ3946" s="25"/>
      <c r="CA3946" s="25"/>
      <c r="CB3946" s="25"/>
      <c r="CC3946" s="25"/>
      <c r="CD3946" s="25"/>
      <c r="CE3946" s="25"/>
      <c r="CF3946" s="25"/>
      <c r="CG3946" s="25"/>
      <c r="CH3946" s="25"/>
      <c r="CI3946" s="25"/>
      <c r="CJ3946" s="25"/>
      <c r="CK3946" s="25"/>
      <c r="CL3946" s="25"/>
      <c r="CM3946" s="25"/>
      <c r="CN3946" s="25"/>
      <c r="CO3946" s="25"/>
      <c r="CP3946" s="25"/>
      <c r="CQ3946" s="25"/>
      <c r="CR3946" s="25"/>
      <c r="CS3946" s="25"/>
      <c r="CT3946" s="25"/>
      <c r="CU3946" s="25"/>
      <c r="CV3946" s="25"/>
      <c r="CW3946" s="25"/>
      <c r="CX3946" s="25"/>
      <c r="CY3946" s="25"/>
      <c r="CZ3946" s="25"/>
      <c r="DA3946" s="25"/>
      <c r="DB3946" s="25"/>
      <c r="DC3946" s="25"/>
      <c r="DD3946" s="25"/>
      <c r="DE3946" s="25"/>
      <c r="DF3946" s="25"/>
      <c r="DG3946" s="25"/>
      <c r="DH3946" s="25"/>
      <c r="DI3946" s="25"/>
      <c r="DJ3946" s="25"/>
      <c r="DK3946" s="25"/>
      <c r="DL3946" s="25"/>
      <c r="DM3946" s="25"/>
      <c r="DN3946" s="25"/>
      <c r="DO3946" s="25"/>
      <c r="DP3946" s="25"/>
      <c r="DQ3946" s="25"/>
      <c r="DR3946" s="25"/>
      <c r="DS3946" s="25"/>
      <c r="DT3946" s="25"/>
      <c r="DU3946" s="25"/>
      <c r="DV3946" s="25"/>
      <c r="DW3946" s="25"/>
      <c r="DX3946" s="25"/>
      <c r="DY3946" s="25"/>
      <c r="DZ3946" s="25"/>
      <c r="EA3946" s="25"/>
      <c r="EB3946" s="25"/>
      <c r="EC3946" s="25"/>
      <c r="ED3946" s="25"/>
      <c r="EE3946" s="25"/>
      <c r="EF3946" s="25"/>
      <c r="EG3946" s="25"/>
      <c r="EH3946" s="25"/>
      <c r="EI3946" s="25"/>
      <c r="EJ3946" s="25"/>
      <c r="EK3946" s="25"/>
      <c r="EL3946" s="25"/>
      <c r="EM3946" s="25"/>
      <c r="EN3946" s="25"/>
      <c r="EO3946" s="25"/>
      <c r="EP3946" s="25"/>
      <c r="EQ3946" s="25"/>
      <c r="ER3946" s="25"/>
      <c r="ES3946" s="25"/>
      <c r="ET3946" s="25"/>
      <c r="EU3946" s="25"/>
      <c r="EV3946" s="25"/>
      <c r="EW3946" s="25"/>
      <c r="EX3946" s="25"/>
      <c r="EY3946" s="25"/>
      <c r="EZ3946" s="25"/>
      <c r="FA3946" s="25"/>
      <c r="FB3946" s="25"/>
      <c r="FC3946" s="25"/>
      <c r="FD3946" s="25"/>
      <c r="FE3946" s="25"/>
      <c r="FF3946" s="25"/>
      <c r="FG3946" s="25"/>
      <c r="FH3946" s="25"/>
      <c r="FI3946" s="25"/>
      <c r="FJ3946" s="25"/>
      <c r="FK3946" s="25"/>
      <c r="FL3946" s="25"/>
      <c r="FM3946" s="25"/>
      <c r="FN3946" s="25"/>
      <c r="FO3946" s="25"/>
      <c r="FP3946" s="25"/>
      <c r="FQ3946" s="25"/>
      <c r="FR3946" s="25"/>
      <c r="FS3946" s="25"/>
      <c r="FT3946" s="25"/>
      <c r="FU3946" s="25"/>
      <c r="FV3946" s="25"/>
      <c r="FW3946" s="25"/>
      <c r="FX3946" s="25"/>
      <c r="FY3946" s="25"/>
      <c r="FZ3946" s="25"/>
      <c r="GA3946" s="25"/>
      <c r="GB3946" s="25"/>
      <c r="GC3946" s="25"/>
      <c r="GD3946" s="25"/>
      <c r="GE3946" s="25"/>
      <c r="GF3946" s="25"/>
      <c r="GG3946" s="25"/>
      <c r="GH3946" s="25"/>
      <c r="GI3946" s="25"/>
      <c r="GJ3946" s="25"/>
      <c r="GK3946" s="25"/>
      <c r="GL3946" s="25"/>
      <c r="GM3946" s="25"/>
      <c r="GN3946" s="25"/>
      <c r="GO3946" s="25"/>
      <c r="GP3946" s="25"/>
      <c r="GQ3946" s="25"/>
      <c r="GR3946" s="25"/>
      <c r="GS3946" s="25"/>
      <c r="GT3946" s="25"/>
      <c r="GU3946" s="25"/>
      <c r="GV3946" s="25"/>
      <c r="GW3946" s="25"/>
      <c r="GX3946" s="25"/>
      <c r="GY3946" s="25"/>
      <c r="GZ3946" s="25"/>
      <c r="HA3946" s="25"/>
      <c r="HB3946" s="25"/>
      <c r="HC3946" s="25"/>
      <c r="HD3946" s="25"/>
      <c r="HE3946" s="25"/>
      <c r="HF3946" s="25"/>
      <c r="HG3946" s="25"/>
      <c r="HH3946" s="25"/>
      <c r="HI3946" s="25"/>
      <c r="HJ3946" s="25"/>
      <c r="HK3946" s="25"/>
      <c r="HL3946" s="25"/>
      <c r="HM3946" s="25"/>
      <c r="HN3946" s="25"/>
      <c r="HO3946" s="25"/>
      <c r="HP3946" s="25"/>
      <c r="HQ3946" s="25"/>
      <c r="HR3946" s="25"/>
      <c r="HS3946" s="25"/>
      <c r="HT3946" s="25"/>
      <c r="HU3946" s="25"/>
      <c r="HV3946" s="25"/>
      <c r="HW3946" s="25"/>
      <c r="HX3946" s="25"/>
      <c r="HY3946" s="25"/>
      <c r="HZ3946" s="25"/>
      <c r="IA3946" s="25"/>
      <c r="IB3946" s="25"/>
      <c r="IC3946" s="25"/>
      <c r="ID3946" s="25"/>
      <c r="IE3946" s="25"/>
      <c r="IF3946" s="25"/>
      <c r="IG3946" s="25"/>
      <c r="IH3946" s="25"/>
      <c r="II3946" s="25"/>
      <c r="IJ3946" s="25"/>
      <c r="IK3946" s="25"/>
      <c r="IL3946" s="25"/>
      <c r="IM3946" s="25"/>
      <c r="IN3946" s="25"/>
      <c r="IO3946" s="25"/>
      <c r="IP3946" s="25"/>
      <c r="IQ3946" s="25"/>
      <c r="IR3946" s="25"/>
      <c r="IS3946" s="25"/>
      <c r="IT3946" s="25"/>
      <c r="IU3946" s="25"/>
      <c r="IV3946" s="25"/>
    </row>
    <row r="3947" spans="1:256">
      <c r="A3947" s="48"/>
      <c r="B3947" s="66"/>
      <c r="C3947" s="50"/>
      <c r="D3947" s="51"/>
      <c r="E3947" s="19"/>
      <c r="F3947" s="21"/>
      <c r="G3947" s="25"/>
      <c r="H3947" s="25"/>
      <c r="I3947" s="25"/>
      <c r="J3947" s="25"/>
      <c r="K3947" s="25"/>
      <c r="L3947" s="25"/>
      <c r="M3947" s="25"/>
      <c r="N3947" s="25"/>
      <c r="O3947" s="25"/>
      <c r="P3947" s="25"/>
      <c r="Q3947" s="25"/>
      <c r="R3947" s="25"/>
      <c r="S3947" s="25"/>
      <c r="T3947" s="25"/>
      <c r="U3947" s="25"/>
      <c r="V3947" s="25"/>
      <c r="W3947" s="25"/>
      <c r="X3947" s="25"/>
      <c r="Y3947" s="25"/>
      <c r="Z3947" s="25"/>
      <c r="AA3947" s="25"/>
      <c r="AB3947" s="25"/>
      <c r="AC3947" s="25"/>
      <c r="AD3947" s="25"/>
      <c r="AE3947" s="25"/>
      <c r="AF3947" s="25"/>
      <c r="AG3947" s="25"/>
      <c r="AH3947" s="25"/>
      <c r="AI3947" s="25"/>
      <c r="AJ3947" s="25"/>
      <c r="AK3947" s="25"/>
      <c r="AL3947" s="25"/>
      <c r="AM3947" s="25"/>
      <c r="AN3947" s="25"/>
      <c r="AO3947" s="25"/>
      <c r="AP3947" s="25"/>
      <c r="AQ3947" s="25"/>
      <c r="AR3947" s="25"/>
      <c r="AS3947" s="25"/>
      <c r="AT3947" s="25"/>
      <c r="AU3947" s="25"/>
      <c r="AV3947" s="25"/>
      <c r="AW3947" s="25"/>
      <c r="AX3947" s="25"/>
      <c r="AY3947" s="25"/>
      <c r="AZ3947" s="25"/>
      <c r="BA3947" s="25"/>
      <c r="BB3947" s="25"/>
      <c r="BC3947" s="25"/>
      <c r="BD3947" s="25"/>
      <c r="BE3947" s="25"/>
      <c r="BF3947" s="25"/>
      <c r="BG3947" s="25"/>
      <c r="BH3947" s="25"/>
      <c r="BI3947" s="25"/>
      <c r="BJ3947" s="25"/>
      <c r="BK3947" s="25"/>
      <c r="BL3947" s="25"/>
      <c r="BM3947" s="25"/>
      <c r="BN3947" s="25"/>
      <c r="BO3947" s="25"/>
      <c r="BP3947" s="25"/>
      <c r="BQ3947" s="25"/>
      <c r="BR3947" s="25"/>
      <c r="BS3947" s="25"/>
      <c r="BT3947" s="25"/>
      <c r="BU3947" s="25"/>
      <c r="BV3947" s="25"/>
      <c r="BW3947" s="25"/>
      <c r="BX3947" s="25"/>
      <c r="BY3947" s="25"/>
      <c r="BZ3947" s="25"/>
      <c r="CA3947" s="25"/>
      <c r="CB3947" s="25"/>
      <c r="CC3947" s="25"/>
      <c r="CD3947" s="25"/>
      <c r="CE3947" s="25"/>
      <c r="CF3947" s="25"/>
      <c r="CG3947" s="25"/>
      <c r="CH3947" s="25"/>
      <c r="CI3947" s="25"/>
      <c r="CJ3947" s="25"/>
      <c r="CK3947" s="25"/>
      <c r="CL3947" s="25"/>
      <c r="CM3947" s="25"/>
      <c r="CN3947" s="25"/>
      <c r="CO3947" s="25"/>
      <c r="CP3947" s="25"/>
      <c r="CQ3947" s="25"/>
      <c r="CR3947" s="25"/>
      <c r="CS3947" s="25"/>
      <c r="CT3947" s="25"/>
      <c r="CU3947" s="25"/>
      <c r="CV3947" s="25"/>
      <c r="CW3947" s="25"/>
      <c r="CX3947" s="25"/>
      <c r="CY3947" s="25"/>
      <c r="CZ3947" s="25"/>
      <c r="DA3947" s="25"/>
      <c r="DB3947" s="25"/>
      <c r="DC3947" s="25"/>
      <c r="DD3947" s="25"/>
      <c r="DE3947" s="25"/>
      <c r="DF3947" s="25"/>
      <c r="DG3947" s="25"/>
      <c r="DH3947" s="25"/>
      <c r="DI3947" s="25"/>
      <c r="DJ3947" s="25"/>
      <c r="DK3947" s="25"/>
      <c r="DL3947" s="25"/>
      <c r="DM3947" s="25"/>
      <c r="DN3947" s="25"/>
      <c r="DO3947" s="25"/>
      <c r="DP3947" s="25"/>
      <c r="DQ3947" s="25"/>
      <c r="DR3947" s="25"/>
      <c r="DS3947" s="25"/>
      <c r="DT3947" s="25"/>
      <c r="DU3947" s="25"/>
      <c r="DV3947" s="25"/>
      <c r="DW3947" s="25"/>
      <c r="DX3947" s="25"/>
      <c r="DY3947" s="25"/>
      <c r="DZ3947" s="25"/>
      <c r="EA3947" s="25"/>
      <c r="EB3947" s="25"/>
      <c r="EC3947" s="25"/>
      <c r="ED3947" s="25"/>
      <c r="EE3947" s="25"/>
      <c r="EF3947" s="25"/>
      <c r="EG3947" s="25"/>
      <c r="EH3947" s="25"/>
      <c r="EI3947" s="25"/>
      <c r="EJ3947" s="25"/>
      <c r="EK3947" s="25"/>
      <c r="EL3947" s="25"/>
      <c r="EM3947" s="25"/>
      <c r="EN3947" s="25"/>
      <c r="EO3947" s="25"/>
      <c r="EP3947" s="25"/>
      <c r="EQ3947" s="25"/>
      <c r="ER3947" s="25"/>
      <c r="ES3947" s="25"/>
      <c r="ET3947" s="25"/>
      <c r="EU3947" s="25"/>
      <c r="EV3947" s="25"/>
      <c r="EW3947" s="25"/>
      <c r="EX3947" s="25"/>
      <c r="EY3947" s="25"/>
      <c r="EZ3947" s="25"/>
      <c r="FA3947" s="25"/>
      <c r="FB3947" s="25"/>
      <c r="FC3947" s="25"/>
      <c r="FD3947" s="25"/>
      <c r="FE3947" s="25"/>
      <c r="FF3947" s="25"/>
      <c r="FG3947" s="25"/>
      <c r="FH3947" s="25"/>
      <c r="FI3947" s="25"/>
      <c r="FJ3947" s="25"/>
      <c r="FK3947" s="25"/>
      <c r="FL3947" s="25"/>
      <c r="FM3947" s="25"/>
      <c r="FN3947" s="25"/>
      <c r="FO3947" s="25"/>
      <c r="FP3947" s="25"/>
      <c r="FQ3947" s="25"/>
      <c r="FR3947" s="25"/>
      <c r="FS3947" s="25"/>
      <c r="FT3947" s="25"/>
      <c r="FU3947" s="25"/>
      <c r="FV3947" s="25"/>
      <c r="FW3947" s="25"/>
      <c r="FX3947" s="25"/>
      <c r="FY3947" s="25"/>
      <c r="FZ3947" s="25"/>
      <c r="GA3947" s="25"/>
      <c r="GB3947" s="25"/>
      <c r="GC3947" s="25"/>
      <c r="GD3947" s="25"/>
      <c r="GE3947" s="25"/>
      <c r="GF3947" s="25"/>
      <c r="GG3947" s="25"/>
      <c r="GH3947" s="25"/>
      <c r="GI3947" s="25"/>
      <c r="GJ3947" s="25"/>
      <c r="GK3947" s="25"/>
      <c r="GL3947" s="25"/>
      <c r="GM3947" s="25"/>
      <c r="GN3947" s="25"/>
      <c r="GO3947" s="25"/>
      <c r="GP3947" s="25"/>
      <c r="GQ3947" s="25"/>
      <c r="GR3947" s="25"/>
      <c r="GS3947" s="25"/>
      <c r="GT3947" s="25"/>
      <c r="GU3947" s="25"/>
      <c r="GV3947" s="25"/>
      <c r="GW3947" s="25"/>
      <c r="GX3947" s="25"/>
      <c r="GY3947" s="25"/>
      <c r="GZ3947" s="25"/>
      <c r="HA3947" s="25"/>
      <c r="HB3947" s="25"/>
      <c r="HC3947" s="25"/>
      <c r="HD3947" s="25"/>
      <c r="HE3947" s="25"/>
      <c r="HF3947" s="25"/>
      <c r="HG3947" s="25"/>
      <c r="HH3947" s="25"/>
      <c r="HI3947" s="25"/>
      <c r="HJ3947" s="25"/>
      <c r="HK3947" s="25"/>
      <c r="HL3947" s="25"/>
      <c r="HM3947" s="25"/>
      <c r="HN3947" s="25"/>
      <c r="HO3947" s="25"/>
      <c r="HP3947" s="25"/>
      <c r="HQ3947" s="25"/>
      <c r="HR3947" s="25"/>
      <c r="HS3947" s="25"/>
      <c r="HT3947" s="25"/>
      <c r="HU3947" s="25"/>
      <c r="HV3947" s="25"/>
      <c r="HW3947" s="25"/>
      <c r="HX3947" s="25"/>
      <c r="HY3947" s="25"/>
      <c r="HZ3947" s="25"/>
      <c r="IA3947" s="25"/>
      <c r="IB3947" s="25"/>
      <c r="IC3947" s="25"/>
      <c r="ID3947" s="25"/>
      <c r="IE3947" s="25"/>
      <c r="IF3947" s="25"/>
      <c r="IG3947" s="25"/>
      <c r="IH3947" s="25"/>
      <c r="II3947" s="25"/>
      <c r="IJ3947" s="25"/>
      <c r="IK3947" s="25"/>
      <c r="IL3947" s="25"/>
      <c r="IM3947" s="25"/>
      <c r="IN3947" s="25"/>
      <c r="IO3947" s="25"/>
      <c r="IP3947" s="25"/>
      <c r="IQ3947" s="25"/>
      <c r="IR3947" s="25"/>
      <c r="IS3947" s="25"/>
      <c r="IT3947" s="25"/>
      <c r="IU3947" s="25"/>
      <c r="IV3947" s="25"/>
    </row>
    <row r="3948" spans="1:256">
      <c r="A3948" s="48"/>
      <c r="B3948" s="65"/>
      <c r="C3948" s="50"/>
      <c r="D3948" s="51"/>
      <c r="E3948" s="19"/>
      <c r="F3948" s="21"/>
      <c r="G3948" s="25"/>
      <c r="H3948" s="25"/>
      <c r="I3948" s="25"/>
      <c r="J3948" s="25"/>
      <c r="K3948" s="25"/>
      <c r="L3948" s="25"/>
      <c r="M3948" s="25"/>
      <c r="N3948" s="25"/>
      <c r="O3948" s="25"/>
      <c r="P3948" s="25"/>
      <c r="Q3948" s="25"/>
      <c r="R3948" s="25"/>
      <c r="S3948" s="25"/>
      <c r="T3948" s="25"/>
      <c r="U3948" s="25"/>
      <c r="V3948" s="25"/>
      <c r="W3948" s="25"/>
      <c r="X3948" s="25"/>
      <c r="Y3948" s="25"/>
      <c r="Z3948" s="25"/>
      <c r="AA3948" s="25"/>
      <c r="AB3948" s="25"/>
      <c r="AC3948" s="25"/>
      <c r="AD3948" s="25"/>
      <c r="AE3948" s="25"/>
      <c r="AF3948" s="25"/>
      <c r="AG3948" s="25"/>
      <c r="AH3948" s="25"/>
      <c r="AI3948" s="25"/>
      <c r="AJ3948" s="25"/>
      <c r="AK3948" s="25"/>
      <c r="AL3948" s="25"/>
      <c r="AM3948" s="25"/>
      <c r="AN3948" s="25"/>
      <c r="AO3948" s="25"/>
      <c r="AP3948" s="25"/>
      <c r="AQ3948" s="25"/>
      <c r="AR3948" s="25"/>
      <c r="AS3948" s="25"/>
      <c r="AT3948" s="25"/>
      <c r="AU3948" s="25"/>
      <c r="AV3948" s="25"/>
      <c r="AW3948" s="25"/>
      <c r="AX3948" s="25"/>
      <c r="AY3948" s="25"/>
      <c r="AZ3948" s="25"/>
      <c r="BA3948" s="25"/>
      <c r="BB3948" s="25"/>
      <c r="BC3948" s="25"/>
      <c r="BD3948" s="25"/>
      <c r="BE3948" s="25"/>
      <c r="BF3948" s="25"/>
      <c r="BG3948" s="25"/>
      <c r="BH3948" s="25"/>
      <c r="BI3948" s="25"/>
      <c r="BJ3948" s="25"/>
      <c r="BK3948" s="25"/>
      <c r="BL3948" s="25"/>
      <c r="BM3948" s="25"/>
      <c r="BN3948" s="25"/>
      <c r="BO3948" s="25"/>
      <c r="BP3948" s="25"/>
      <c r="BQ3948" s="25"/>
      <c r="BR3948" s="25"/>
      <c r="BS3948" s="25"/>
      <c r="BT3948" s="25"/>
      <c r="BU3948" s="25"/>
      <c r="BV3948" s="25"/>
      <c r="BW3948" s="25"/>
      <c r="BX3948" s="25"/>
      <c r="BY3948" s="25"/>
      <c r="BZ3948" s="25"/>
      <c r="CA3948" s="25"/>
      <c r="CB3948" s="25"/>
      <c r="CC3948" s="25"/>
      <c r="CD3948" s="25"/>
      <c r="CE3948" s="25"/>
      <c r="CF3948" s="25"/>
      <c r="CG3948" s="25"/>
      <c r="CH3948" s="25"/>
      <c r="CI3948" s="25"/>
      <c r="CJ3948" s="25"/>
      <c r="CK3948" s="25"/>
      <c r="CL3948" s="25"/>
      <c r="CM3948" s="25"/>
      <c r="CN3948" s="25"/>
      <c r="CO3948" s="25"/>
      <c r="CP3948" s="25"/>
      <c r="CQ3948" s="25"/>
      <c r="CR3948" s="25"/>
      <c r="CS3948" s="25"/>
      <c r="CT3948" s="25"/>
      <c r="CU3948" s="25"/>
      <c r="CV3948" s="25"/>
      <c r="CW3948" s="25"/>
      <c r="CX3948" s="25"/>
      <c r="CY3948" s="25"/>
      <c r="CZ3948" s="25"/>
      <c r="DA3948" s="25"/>
      <c r="DB3948" s="25"/>
      <c r="DC3948" s="25"/>
      <c r="DD3948" s="25"/>
      <c r="DE3948" s="25"/>
      <c r="DF3948" s="25"/>
      <c r="DG3948" s="25"/>
      <c r="DH3948" s="25"/>
      <c r="DI3948" s="25"/>
      <c r="DJ3948" s="25"/>
      <c r="DK3948" s="25"/>
      <c r="DL3948" s="25"/>
      <c r="DM3948" s="25"/>
      <c r="DN3948" s="25"/>
      <c r="DO3948" s="25"/>
      <c r="DP3948" s="25"/>
      <c r="DQ3948" s="25"/>
      <c r="DR3948" s="25"/>
      <c r="DS3948" s="25"/>
      <c r="DT3948" s="25"/>
      <c r="DU3948" s="25"/>
      <c r="DV3948" s="25"/>
      <c r="DW3948" s="25"/>
      <c r="DX3948" s="25"/>
      <c r="DY3948" s="25"/>
      <c r="DZ3948" s="25"/>
      <c r="EA3948" s="25"/>
      <c r="EB3948" s="25"/>
      <c r="EC3948" s="25"/>
      <c r="ED3948" s="25"/>
      <c r="EE3948" s="25"/>
      <c r="EF3948" s="25"/>
      <c r="EG3948" s="25"/>
      <c r="EH3948" s="25"/>
      <c r="EI3948" s="25"/>
      <c r="EJ3948" s="25"/>
      <c r="EK3948" s="25"/>
      <c r="EL3948" s="25"/>
      <c r="EM3948" s="25"/>
      <c r="EN3948" s="25"/>
      <c r="EO3948" s="25"/>
      <c r="EP3948" s="25"/>
      <c r="EQ3948" s="25"/>
      <c r="ER3948" s="25"/>
      <c r="ES3948" s="25"/>
      <c r="ET3948" s="25"/>
      <c r="EU3948" s="25"/>
      <c r="EV3948" s="25"/>
      <c r="EW3948" s="25"/>
      <c r="EX3948" s="25"/>
      <c r="EY3948" s="25"/>
      <c r="EZ3948" s="25"/>
      <c r="FA3948" s="25"/>
      <c r="FB3948" s="25"/>
      <c r="FC3948" s="25"/>
      <c r="FD3948" s="25"/>
      <c r="FE3948" s="25"/>
      <c r="FF3948" s="25"/>
      <c r="FG3948" s="25"/>
      <c r="FH3948" s="25"/>
      <c r="FI3948" s="25"/>
      <c r="FJ3948" s="25"/>
      <c r="FK3948" s="25"/>
      <c r="FL3948" s="25"/>
      <c r="FM3948" s="25"/>
      <c r="FN3948" s="25"/>
      <c r="FO3948" s="25"/>
      <c r="FP3948" s="25"/>
      <c r="FQ3948" s="25"/>
      <c r="FR3948" s="25"/>
      <c r="FS3948" s="25"/>
      <c r="FT3948" s="25"/>
      <c r="FU3948" s="25"/>
      <c r="FV3948" s="25"/>
      <c r="FW3948" s="25"/>
      <c r="FX3948" s="25"/>
      <c r="FY3948" s="25"/>
      <c r="FZ3948" s="25"/>
      <c r="GA3948" s="25"/>
      <c r="GB3948" s="25"/>
      <c r="GC3948" s="25"/>
      <c r="GD3948" s="25"/>
      <c r="GE3948" s="25"/>
      <c r="GF3948" s="25"/>
      <c r="GG3948" s="25"/>
      <c r="GH3948" s="25"/>
      <c r="GI3948" s="25"/>
      <c r="GJ3948" s="25"/>
      <c r="GK3948" s="25"/>
      <c r="GL3948" s="25"/>
      <c r="GM3948" s="25"/>
      <c r="GN3948" s="25"/>
      <c r="GO3948" s="25"/>
      <c r="GP3948" s="25"/>
      <c r="GQ3948" s="25"/>
      <c r="GR3948" s="25"/>
      <c r="GS3948" s="25"/>
      <c r="GT3948" s="25"/>
      <c r="GU3948" s="25"/>
      <c r="GV3948" s="25"/>
      <c r="GW3948" s="25"/>
      <c r="GX3948" s="25"/>
      <c r="GY3948" s="25"/>
      <c r="GZ3948" s="25"/>
      <c r="HA3948" s="25"/>
      <c r="HB3948" s="25"/>
      <c r="HC3948" s="25"/>
      <c r="HD3948" s="25"/>
      <c r="HE3948" s="25"/>
      <c r="HF3948" s="25"/>
      <c r="HG3948" s="25"/>
      <c r="HH3948" s="25"/>
      <c r="HI3948" s="25"/>
      <c r="HJ3948" s="25"/>
      <c r="HK3948" s="25"/>
      <c r="HL3948" s="25"/>
      <c r="HM3948" s="25"/>
      <c r="HN3948" s="25"/>
      <c r="HO3948" s="25"/>
      <c r="HP3948" s="25"/>
      <c r="HQ3948" s="25"/>
      <c r="HR3948" s="25"/>
      <c r="HS3948" s="25"/>
      <c r="HT3948" s="25"/>
      <c r="HU3948" s="25"/>
      <c r="HV3948" s="25"/>
      <c r="HW3948" s="25"/>
      <c r="HX3948" s="25"/>
      <c r="HY3948" s="25"/>
      <c r="HZ3948" s="25"/>
      <c r="IA3948" s="25"/>
      <c r="IB3948" s="25"/>
      <c r="IC3948" s="25"/>
      <c r="ID3948" s="25"/>
      <c r="IE3948" s="25"/>
      <c r="IF3948" s="25"/>
      <c r="IG3948" s="25"/>
      <c r="IH3948" s="25"/>
      <c r="II3948" s="25"/>
      <c r="IJ3948" s="25"/>
      <c r="IK3948" s="25"/>
      <c r="IL3948" s="25"/>
      <c r="IM3948" s="25"/>
      <c r="IN3948" s="25"/>
      <c r="IO3948" s="25"/>
      <c r="IP3948" s="25"/>
      <c r="IQ3948" s="25"/>
      <c r="IR3948" s="25"/>
      <c r="IS3948" s="25"/>
      <c r="IT3948" s="25"/>
      <c r="IU3948" s="25"/>
      <c r="IV3948" s="25"/>
    </row>
    <row r="3949" spans="1:256">
      <c r="A3949" s="48"/>
      <c r="B3949" s="66"/>
      <c r="C3949" s="50"/>
      <c r="D3949" s="51"/>
      <c r="E3949" s="19"/>
      <c r="F3949" s="21"/>
      <c r="G3949" s="25"/>
      <c r="H3949" s="25"/>
      <c r="I3949" s="25"/>
      <c r="J3949" s="25"/>
      <c r="K3949" s="25"/>
      <c r="L3949" s="25"/>
      <c r="M3949" s="25"/>
      <c r="N3949" s="25"/>
      <c r="O3949" s="25"/>
      <c r="P3949" s="25"/>
      <c r="Q3949" s="25"/>
      <c r="R3949" s="25"/>
      <c r="S3949" s="25"/>
      <c r="T3949" s="25"/>
      <c r="U3949" s="25"/>
      <c r="V3949" s="25"/>
      <c r="W3949" s="25"/>
      <c r="X3949" s="25"/>
      <c r="Y3949" s="25"/>
      <c r="Z3949" s="25"/>
      <c r="AA3949" s="25"/>
      <c r="AB3949" s="25"/>
      <c r="AC3949" s="25"/>
      <c r="AD3949" s="25"/>
      <c r="AE3949" s="25"/>
      <c r="AF3949" s="25"/>
      <c r="AG3949" s="25"/>
      <c r="AH3949" s="25"/>
      <c r="AI3949" s="25"/>
      <c r="AJ3949" s="25"/>
      <c r="AK3949" s="25"/>
      <c r="AL3949" s="25"/>
      <c r="AM3949" s="25"/>
      <c r="AN3949" s="25"/>
      <c r="AO3949" s="25"/>
      <c r="AP3949" s="25"/>
      <c r="AQ3949" s="25"/>
      <c r="AR3949" s="25"/>
      <c r="AS3949" s="25"/>
      <c r="AT3949" s="25"/>
      <c r="AU3949" s="25"/>
      <c r="AV3949" s="25"/>
      <c r="AW3949" s="25"/>
      <c r="AX3949" s="25"/>
      <c r="AY3949" s="25"/>
      <c r="AZ3949" s="25"/>
      <c r="BA3949" s="25"/>
      <c r="BB3949" s="25"/>
      <c r="BC3949" s="25"/>
      <c r="BD3949" s="25"/>
      <c r="BE3949" s="25"/>
      <c r="BF3949" s="25"/>
      <c r="BG3949" s="25"/>
      <c r="BH3949" s="25"/>
      <c r="BI3949" s="25"/>
      <c r="BJ3949" s="25"/>
      <c r="BK3949" s="25"/>
      <c r="BL3949" s="25"/>
      <c r="BM3949" s="25"/>
      <c r="BN3949" s="25"/>
      <c r="BO3949" s="25"/>
      <c r="BP3949" s="25"/>
      <c r="BQ3949" s="25"/>
      <c r="BR3949" s="25"/>
      <c r="BS3949" s="25"/>
      <c r="BT3949" s="25"/>
      <c r="BU3949" s="25"/>
      <c r="BV3949" s="25"/>
      <c r="BW3949" s="25"/>
      <c r="BX3949" s="25"/>
      <c r="BY3949" s="25"/>
      <c r="BZ3949" s="25"/>
      <c r="CA3949" s="25"/>
      <c r="CB3949" s="25"/>
      <c r="CC3949" s="25"/>
      <c r="CD3949" s="25"/>
      <c r="CE3949" s="25"/>
      <c r="CF3949" s="25"/>
      <c r="CG3949" s="25"/>
      <c r="CH3949" s="25"/>
      <c r="CI3949" s="25"/>
      <c r="CJ3949" s="25"/>
      <c r="CK3949" s="25"/>
      <c r="CL3949" s="25"/>
      <c r="CM3949" s="25"/>
      <c r="CN3949" s="25"/>
      <c r="CO3949" s="25"/>
      <c r="CP3949" s="25"/>
      <c r="CQ3949" s="25"/>
      <c r="CR3949" s="25"/>
      <c r="CS3949" s="25"/>
      <c r="CT3949" s="25"/>
      <c r="CU3949" s="25"/>
      <c r="CV3949" s="25"/>
      <c r="CW3949" s="25"/>
      <c r="CX3949" s="25"/>
      <c r="CY3949" s="25"/>
      <c r="CZ3949" s="25"/>
      <c r="DA3949" s="25"/>
      <c r="DB3949" s="25"/>
      <c r="DC3949" s="25"/>
      <c r="DD3949" s="25"/>
      <c r="DE3949" s="25"/>
      <c r="DF3949" s="25"/>
      <c r="DG3949" s="25"/>
      <c r="DH3949" s="25"/>
      <c r="DI3949" s="25"/>
      <c r="DJ3949" s="25"/>
      <c r="DK3949" s="25"/>
      <c r="DL3949" s="25"/>
      <c r="DM3949" s="25"/>
      <c r="DN3949" s="25"/>
      <c r="DO3949" s="25"/>
      <c r="DP3949" s="25"/>
      <c r="DQ3949" s="25"/>
      <c r="DR3949" s="25"/>
      <c r="DS3949" s="25"/>
      <c r="DT3949" s="25"/>
      <c r="DU3949" s="25"/>
      <c r="DV3949" s="25"/>
      <c r="DW3949" s="25"/>
      <c r="DX3949" s="25"/>
      <c r="DY3949" s="25"/>
      <c r="DZ3949" s="25"/>
      <c r="EA3949" s="25"/>
      <c r="EB3949" s="25"/>
      <c r="EC3949" s="25"/>
      <c r="ED3949" s="25"/>
      <c r="EE3949" s="25"/>
      <c r="EF3949" s="25"/>
      <c r="EG3949" s="25"/>
      <c r="EH3949" s="25"/>
      <c r="EI3949" s="25"/>
      <c r="EJ3949" s="25"/>
      <c r="EK3949" s="25"/>
      <c r="EL3949" s="25"/>
      <c r="EM3949" s="25"/>
      <c r="EN3949" s="25"/>
      <c r="EO3949" s="25"/>
      <c r="EP3949" s="25"/>
      <c r="EQ3949" s="25"/>
      <c r="ER3949" s="25"/>
      <c r="ES3949" s="25"/>
      <c r="ET3949" s="25"/>
      <c r="EU3949" s="25"/>
      <c r="EV3949" s="25"/>
      <c r="EW3949" s="25"/>
      <c r="EX3949" s="25"/>
      <c r="EY3949" s="25"/>
      <c r="EZ3949" s="25"/>
      <c r="FA3949" s="25"/>
      <c r="FB3949" s="25"/>
      <c r="FC3949" s="25"/>
      <c r="FD3949" s="25"/>
      <c r="FE3949" s="25"/>
      <c r="FF3949" s="25"/>
      <c r="FG3949" s="25"/>
      <c r="FH3949" s="25"/>
      <c r="FI3949" s="25"/>
      <c r="FJ3949" s="25"/>
      <c r="FK3949" s="25"/>
      <c r="FL3949" s="25"/>
      <c r="FM3949" s="25"/>
      <c r="FN3949" s="25"/>
      <c r="FO3949" s="25"/>
      <c r="FP3949" s="25"/>
      <c r="FQ3949" s="25"/>
      <c r="FR3949" s="25"/>
      <c r="FS3949" s="25"/>
      <c r="FT3949" s="25"/>
      <c r="FU3949" s="25"/>
      <c r="FV3949" s="25"/>
      <c r="FW3949" s="25"/>
      <c r="FX3949" s="25"/>
      <c r="FY3949" s="25"/>
      <c r="FZ3949" s="25"/>
      <c r="GA3949" s="25"/>
      <c r="GB3949" s="25"/>
      <c r="GC3949" s="25"/>
      <c r="GD3949" s="25"/>
      <c r="GE3949" s="25"/>
      <c r="GF3949" s="25"/>
      <c r="GG3949" s="25"/>
      <c r="GH3949" s="25"/>
      <c r="GI3949" s="25"/>
      <c r="GJ3949" s="25"/>
      <c r="GK3949" s="25"/>
      <c r="GL3949" s="25"/>
      <c r="GM3949" s="25"/>
      <c r="GN3949" s="25"/>
      <c r="GO3949" s="25"/>
      <c r="GP3949" s="25"/>
      <c r="GQ3949" s="25"/>
      <c r="GR3949" s="25"/>
      <c r="GS3949" s="25"/>
      <c r="GT3949" s="25"/>
      <c r="GU3949" s="25"/>
      <c r="GV3949" s="25"/>
      <c r="GW3949" s="25"/>
      <c r="GX3949" s="25"/>
      <c r="GY3949" s="25"/>
      <c r="GZ3949" s="25"/>
      <c r="HA3949" s="25"/>
      <c r="HB3949" s="25"/>
      <c r="HC3949" s="25"/>
      <c r="HD3949" s="25"/>
      <c r="HE3949" s="25"/>
      <c r="HF3949" s="25"/>
      <c r="HG3949" s="25"/>
      <c r="HH3949" s="25"/>
      <c r="HI3949" s="25"/>
      <c r="HJ3949" s="25"/>
      <c r="HK3949" s="25"/>
      <c r="HL3949" s="25"/>
      <c r="HM3949" s="25"/>
      <c r="HN3949" s="25"/>
      <c r="HO3949" s="25"/>
      <c r="HP3949" s="25"/>
      <c r="HQ3949" s="25"/>
      <c r="HR3949" s="25"/>
      <c r="HS3949" s="25"/>
      <c r="HT3949" s="25"/>
      <c r="HU3949" s="25"/>
      <c r="HV3949" s="25"/>
      <c r="HW3949" s="25"/>
      <c r="HX3949" s="25"/>
      <c r="HY3949" s="25"/>
      <c r="HZ3949" s="25"/>
      <c r="IA3949" s="25"/>
      <c r="IB3949" s="25"/>
      <c r="IC3949" s="25"/>
      <c r="ID3949" s="25"/>
      <c r="IE3949" s="25"/>
      <c r="IF3949" s="25"/>
      <c r="IG3949" s="25"/>
      <c r="IH3949" s="25"/>
      <c r="II3949" s="25"/>
      <c r="IJ3949" s="25"/>
      <c r="IK3949" s="25"/>
      <c r="IL3949" s="25"/>
      <c r="IM3949" s="25"/>
      <c r="IN3949" s="25"/>
      <c r="IO3949" s="25"/>
      <c r="IP3949" s="25"/>
      <c r="IQ3949" s="25"/>
      <c r="IR3949" s="25"/>
      <c r="IS3949" s="25"/>
      <c r="IT3949" s="25"/>
      <c r="IU3949" s="25"/>
      <c r="IV3949" s="25"/>
    </row>
    <row r="3950" spans="1:256">
      <c r="A3950" s="48"/>
      <c r="B3950" s="65"/>
      <c r="C3950" s="50"/>
      <c r="D3950" s="51"/>
      <c r="E3950" s="19"/>
      <c r="F3950" s="21"/>
      <c r="G3950" s="25"/>
      <c r="H3950" s="25"/>
      <c r="I3950" s="25"/>
      <c r="J3950" s="25"/>
      <c r="K3950" s="25"/>
      <c r="L3950" s="25"/>
      <c r="M3950" s="25"/>
      <c r="N3950" s="25"/>
      <c r="O3950" s="25"/>
      <c r="P3950" s="25"/>
      <c r="Q3950" s="25"/>
      <c r="R3950" s="25"/>
      <c r="S3950" s="25"/>
      <c r="T3950" s="25"/>
      <c r="U3950" s="25"/>
      <c r="V3950" s="25"/>
      <c r="W3950" s="25"/>
      <c r="X3950" s="25"/>
      <c r="Y3950" s="25"/>
      <c r="Z3950" s="25"/>
      <c r="AA3950" s="25"/>
      <c r="AB3950" s="25"/>
      <c r="AC3950" s="25"/>
      <c r="AD3950" s="25"/>
      <c r="AE3950" s="25"/>
      <c r="AF3950" s="25"/>
      <c r="AG3950" s="25"/>
      <c r="AH3950" s="25"/>
      <c r="AI3950" s="25"/>
      <c r="AJ3950" s="25"/>
      <c r="AK3950" s="25"/>
      <c r="AL3950" s="25"/>
      <c r="AM3950" s="25"/>
      <c r="AN3950" s="25"/>
      <c r="AO3950" s="25"/>
      <c r="AP3950" s="25"/>
      <c r="AQ3950" s="25"/>
      <c r="AR3950" s="25"/>
      <c r="AS3950" s="25"/>
      <c r="AT3950" s="25"/>
      <c r="AU3950" s="25"/>
      <c r="AV3950" s="25"/>
      <c r="AW3950" s="25"/>
      <c r="AX3950" s="25"/>
      <c r="AY3950" s="25"/>
      <c r="AZ3950" s="25"/>
      <c r="BA3950" s="25"/>
      <c r="BB3950" s="25"/>
      <c r="BC3950" s="25"/>
      <c r="BD3950" s="25"/>
      <c r="BE3950" s="25"/>
      <c r="BF3950" s="25"/>
      <c r="BG3950" s="25"/>
      <c r="BH3950" s="25"/>
      <c r="BI3950" s="25"/>
      <c r="BJ3950" s="25"/>
      <c r="BK3950" s="25"/>
      <c r="BL3950" s="25"/>
      <c r="BM3950" s="25"/>
      <c r="BN3950" s="25"/>
      <c r="BO3950" s="25"/>
      <c r="BP3950" s="25"/>
      <c r="BQ3950" s="25"/>
      <c r="BR3950" s="25"/>
      <c r="BS3950" s="25"/>
      <c r="BT3950" s="25"/>
      <c r="BU3950" s="25"/>
      <c r="BV3950" s="25"/>
      <c r="BW3950" s="25"/>
      <c r="BX3950" s="25"/>
      <c r="BY3950" s="25"/>
      <c r="BZ3950" s="25"/>
      <c r="CA3950" s="25"/>
      <c r="CB3950" s="25"/>
      <c r="CC3950" s="25"/>
      <c r="CD3950" s="25"/>
      <c r="CE3950" s="25"/>
      <c r="CF3950" s="25"/>
      <c r="CG3950" s="25"/>
      <c r="CH3950" s="25"/>
      <c r="CI3950" s="25"/>
      <c r="CJ3950" s="25"/>
      <c r="CK3950" s="25"/>
      <c r="CL3950" s="25"/>
      <c r="CM3950" s="25"/>
      <c r="CN3950" s="25"/>
      <c r="CO3950" s="25"/>
      <c r="CP3950" s="25"/>
      <c r="CQ3950" s="25"/>
      <c r="CR3950" s="25"/>
      <c r="CS3950" s="25"/>
      <c r="CT3950" s="25"/>
      <c r="CU3950" s="25"/>
      <c r="CV3950" s="25"/>
      <c r="CW3950" s="25"/>
      <c r="CX3950" s="25"/>
      <c r="CY3950" s="25"/>
      <c r="CZ3950" s="25"/>
      <c r="DA3950" s="25"/>
      <c r="DB3950" s="25"/>
      <c r="DC3950" s="25"/>
      <c r="DD3950" s="25"/>
      <c r="DE3950" s="25"/>
      <c r="DF3950" s="25"/>
      <c r="DG3950" s="25"/>
      <c r="DH3950" s="25"/>
      <c r="DI3950" s="25"/>
      <c r="DJ3950" s="25"/>
      <c r="DK3950" s="25"/>
      <c r="DL3950" s="25"/>
      <c r="DM3950" s="25"/>
      <c r="DN3950" s="25"/>
      <c r="DO3950" s="25"/>
      <c r="DP3950" s="25"/>
      <c r="DQ3950" s="25"/>
      <c r="DR3950" s="25"/>
      <c r="DS3950" s="25"/>
      <c r="DT3950" s="25"/>
      <c r="DU3950" s="25"/>
      <c r="DV3950" s="25"/>
      <c r="DW3950" s="25"/>
      <c r="DX3950" s="25"/>
      <c r="DY3950" s="25"/>
      <c r="DZ3950" s="25"/>
      <c r="EA3950" s="25"/>
      <c r="EB3950" s="25"/>
      <c r="EC3950" s="25"/>
      <c r="ED3950" s="25"/>
      <c r="EE3950" s="25"/>
      <c r="EF3950" s="25"/>
      <c r="EG3950" s="25"/>
      <c r="EH3950" s="25"/>
      <c r="EI3950" s="25"/>
      <c r="EJ3950" s="25"/>
      <c r="EK3950" s="25"/>
      <c r="EL3950" s="25"/>
      <c r="EM3950" s="25"/>
      <c r="EN3950" s="25"/>
      <c r="EO3950" s="25"/>
      <c r="EP3950" s="25"/>
      <c r="EQ3950" s="25"/>
      <c r="ER3950" s="25"/>
      <c r="ES3950" s="25"/>
      <c r="ET3950" s="25"/>
      <c r="EU3950" s="25"/>
      <c r="EV3950" s="25"/>
      <c r="EW3950" s="25"/>
      <c r="EX3950" s="25"/>
      <c r="EY3950" s="25"/>
      <c r="EZ3950" s="25"/>
      <c r="FA3950" s="25"/>
      <c r="FB3950" s="25"/>
      <c r="FC3950" s="25"/>
      <c r="FD3950" s="25"/>
      <c r="FE3950" s="25"/>
      <c r="FF3950" s="25"/>
      <c r="FG3950" s="25"/>
      <c r="FH3950" s="25"/>
      <c r="FI3950" s="25"/>
      <c r="FJ3950" s="25"/>
      <c r="FK3950" s="25"/>
      <c r="FL3950" s="25"/>
      <c r="FM3950" s="25"/>
      <c r="FN3950" s="25"/>
      <c r="FO3950" s="25"/>
      <c r="FP3950" s="25"/>
      <c r="FQ3950" s="25"/>
      <c r="FR3950" s="25"/>
      <c r="FS3950" s="25"/>
      <c r="FT3950" s="25"/>
      <c r="FU3950" s="25"/>
      <c r="FV3950" s="25"/>
      <c r="FW3950" s="25"/>
      <c r="FX3950" s="25"/>
      <c r="FY3950" s="25"/>
      <c r="FZ3950" s="25"/>
      <c r="GA3950" s="25"/>
      <c r="GB3950" s="25"/>
      <c r="GC3950" s="25"/>
      <c r="GD3950" s="25"/>
      <c r="GE3950" s="25"/>
      <c r="GF3950" s="25"/>
      <c r="GG3950" s="25"/>
      <c r="GH3950" s="25"/>
      <c r="GI3950" s="25"/>
      <c r="GJ3950" s="25"/>
      <c r="GK3950" s="25"/>
      <c r="GL3950" s="25"/>
      <c r="GM3950" s="25"/>
      <c r="GN3950" s="25"/>
      <c r="GO3950" s="25"/>
      <c r="GP3950" s="25"/>
      <c r="GQ3950" s="25"/>
      <c r="GR3950" s="25"/>
      <c r="GS3950" s="25"/>
      <c r="GT3950" s="25"/>
      <c r="GU3950" s="25"/>
      <c r="GV3950" s="25"/>
      <c r="GW3950" s="25"/>
      <c r="GX3950" s="25"/>
      <c r="GY3950" s="25"/>
      <c r="GZ3950" s="25"/>
      <c r="HA3950" s="25"/>
      <c r="HB3950" s="25"/>
      <c r="HC3950" s="25"/>
      <c r="HD3950" s="25"/>
      <c r="HE3950" s="25"/>
      <c r="HF3950" s="25"/>
      <c r="HG3950" s="25"/>
      <c r="HH3950" s="25"/>
      <c r="HI3950" s="25"/>
      <c r="HJ3950" s="25"/>
      <c r="HK3950" s="25"/>
      <c r="HL3950" s="25"/>
      <c r="HM3950" s="25"/>
      <c r="HN3950" s="25"/>
      <c r="HO3950" s="25"/>
      <c r="HP3950" s="25"/>
      <c r="HQ3950" s="25"/>
      <c r="HR3950" s="25"/>
      <c r="HS3950" s="25"/>
      <c r="HT3950" s="25"/>
      <c r="HU3950" s="25"/>
      <c r="HV3950" s="25"/>
      <c r="HW3950" s="25"/>
      <c r="HX3950" s="25"/>
      <c r="HY3950" s="25"/>
      <c r="HZ3950" s="25"/>
      <c r="IA3950" s="25"/>
      <c r="IB3950" s="25"/>
      <c r="IC3950" s="25"/>
      <c r="ID3950" s="25"/>
      <c r="IE3950" s="25"/>
      <c r="IF3950" s="25"/>
      <c r="IG3950" s="25"/>
      <c r="IH3950" s="25"/>
      <c r="II3950" s="25"/>
      <c r="IJ3950" s="25"/>
      <c r="IK3950" s="25"/>
      <c r="IL3950" s="25"/>
      <c r="IM3950" s="25"/>
      <c r="IN3950" s="25"/>
      <c r="IO3950" s="25"/>
      <c r="IP3950" s="25"/>
      <c r="IQ3950" s="25"/>
      <c r="IR3950" s="25"/>
      <c r="IS3950" s="25"/>
      <c r="IT3950" s="25"/>
      <c r="IU3950" s="25"/>
      <c r="IV3950" s="25"/>
    </row>
    <row r="3951" spans="1:256">
      <c r="A3951" s="48"/>
      <c r="B3951" s="66"/>
      <c r="C3951" s="50"/>
      <c r="D3951" s="51"/>
      <c r="E3951" s="19"/>
      <c r="F3951" s="21"/>
    </row>
    <row r="3952" spans="1:256">
      <c r="A3952" s="53"/>
      <c r="B3952" s="66"/>
      <c r="C3952" s="50"/>
      <c r="D3952" s="51"/>
      <c r="E3952" s="19"/>
      <c r="F3952" s="21"/>
    </row>
    <row r="3953" spans="1:6">
      <c r="A3953" s="48"/>
      <c r="B3953" s="66"/>
      <c r="C3953" s="50"/>
      <c r="D3953" s="51"/>
      <c r="E3953" s="19"/>
      <c r="F3953" s="21"/>
    </row>
    <row r="3954" spans="1:6">
      <c r="A3954" s="48"/>
      <c r="B3954" s="65"/>
      <c r="C3954" s="50"/>
      <c r="D3954" s="51"/>
      <c r="E3954" s="19"/>
      <c r="F3954" s="21"/>
    </row>
    <row r="3955" spans="1:6">
      <c r="A3955" s="48"/>
      <c r="B3955" s="66"/>
      <c r="C3955" s="50"/>
      <c r="D3955" s="51"/>
      <c r="E3955" s="19"/>
      <c r="F3955" s="21"/>
    </row>
    <row r="3956" spans="1:6">
      <c r="A3956" s="48"/>
      <c r="B3956" s="65"/>
      <c r="C3956" s="50"/>
      <c r="D3956" s="51"/>
      <c r="E3956" s="19"/>
      <c r="F3956" s="21"/>
    </row>
    <row r="3957" spans="1:6">
      <c r="A3957" s="48"/>
      <c r="B3957" s="66"/>
      <c r="C3957" s="50"/>
      <c r="D3957" s="51"/>
      <c r="E3957" s="19"/>
      <c r="F3957" s="21"/>
    </row>
    <row r="3958" spans="1:6">
      <c r="A3958" s="48"/>
      <c r="B3958" s="65"/>
      <c r="C3958" s="50"/>
      <c r="D3958" s="51"/>
      <c r="E3958" s="19"/>
      <c r="F3958" s="21"/>
    </row>
    <row r="3959" spans="1:6" s="7" customFormat="1">
      <c r="A3959" s="48"/>
      <c r="B3959" s="66"/>
      <c r="C3959" s="50"/>
      <c r="D3959" s="51"/>
      <c r="E3959" s="19"/>
      <c r="F3959" s="21"/>
    </row>
    <row r="3960" spans="1:6" s="7" customFormat="1">
      <c r="A3960" s="48"/>
      <c r="B3960" s="65"/>
      <c r="C3960" s="50"/>
      <c r="D3960" s="51"/>
      <c r="E3960" s="19"/>
      <c r="F3960" s="21"/>
    </row>
    <row r="3961" spans="1:6" s="7" customFormat="1">
      <c r="A3961" s="48"/>
      <c r="B3961" s="66"/>
      <c r="C3961" s="50"/>
      <c r="D3961" s="51"/>
      <c r="E3961" s="19"/>
      <c r="F3961" s="21"/>
    </row>
    <row r="3962" spans="1:6" s="7" customFormat="1">
      <c r="A3962" s="48"/>
      <c r="B3962" s="65"/>
      <c r="C3962" s="50"/>
      <c r="D3962" s="51"/>
      <c r="E3962" s="19"/>
      <c r="F3962" s="21"/>
    </row>
    <row r="3963" spans="1:6" s="7" customFormat="1">
      <c r="A3963" s="48"/>
      <c r="B3963" s="66"/>
      <c r="C3963" s="50"/>
      <c r="D3963" s="51"/>
      <c r="E3963" s="19"/>
      <c r="F3963" s="21"/>
    </row>
    <row r="3964" spans="1:6" s="7" customFormat="1">
      <c r="A3964" s="48"/>
      <c r="B3964" s="65"/>
      <c r="C3964" s="50"/>
      <c r="D3964" s="51"/>
      <c r="E3964" s="19"/>
      <c r="F3964" s="21"/>
    </row>
    <row r="3965" spans="1:6" s="7" customFormat="1">
      <c r="A3965" s="69"/>
      <c r="B3965" s="68"/>
      <c r="C3965" s="50"/>
      <c r="D3965" s="51"/>
      <c r="E3965" s="19"/>
      <c r="F3965" s="21"/>
    </row>
    <row r="3966" spans="1:6" s="7" customFormat="1">
      <c r="A3966" s="48"/>
      <c r="B3966" s="65"/>
      <c r="C3966" s="50"/>
      <c r="D3966" s="51"/>
      <c r="E3966" s="19"/>
      <c r="F3966" s="21"/>
    </row>
    <row r="3967" spans="1:6" s="7" customFormat="1">
      <c r="A3967" s="53"/>
      <c r="B3967" s="65"/>
      <c r="C3967" s="50"/>
      <c r="D3967" s="51"/>
      <c r="E3967" s="19"/>
      <c r="F3967" s="21"/>
    </row>
    <row r="3968" spans="1:6" s="7" customFormat="1">
      <c r="A3968" s="48"/>
      <c r="B3968" s="65"/>
      <c r="C3968" s="50"/>
      <c r="D3968" s="51"/>
      <c r="E3968" s="19"/>
      <c r="F3968" s="21"/>
    </row>
    <row r="3969" spans="1:6" s="7" customFormat="1">
      <c r="A3969" s="53"/>
      <c r="B3969" s="66"/>
      <c r="C3969" s="50"/>
      <c r="D3969" s="51"/>
      <c r="E3969" s="19"/>
      <c r="F3969" s="21"/>
    </row>
    <row r="3970" spans="1:6" s="7" customFormat="1">
      <c r="A3970" s="48"/>
      <c r="B3970" s="65"/>
      <c r="C3970" s="50"/>
      <c r="D3970" s="51"/>
      <c r="E3970" s="19"/>
      <c r="F3970" s="21"/>
    </row>
    <row r="3971" spans="1:6" s="7" customFormat="1">
      <c r="A3971" s="53"/>
      <c r="B3971" s="66"/>
      <c r="C3971" s="50"/>
      <c r="D3971" s="51"/>
      <c r="E3971" s="19"/>
      <c r="F3971" s="21"/>
    </row>
    <row r="3972" spans="1:6" s="7" customFormat="1">
      <c r="A3972" s="48"/>
      <c r="B3972" s="65"/>
      <c r="C3972" s="50"/>
      <c r="D3972" s="51"/>
      <c r="E3972" s="19"/>
      <c r="F3972" s="21"/>
    </row>
    <row r="3973" spans="1:6" s="7" customFormat="1">
      <c r="A3973" s="48"/>
      <c r="B3973" s="66"/>
      <c r="C3973" s="50"/>
      <c r="D3973" s="51"/>
      <c r="E3973" s="19"/>
      <c r="F3973" s="21"/>
    </row>
    <row r="3974" spans="1:6" s="7" customFormat="1">
      <c r="A3974" s="53"/>
      <c r="B3974" s="66"/>
      <c r="C3974" s="50"/>
      <c r="D3974" s="51"/>
      <c r="E3974" s="19"/>
      <c r="F3974" s="21"/>
    </row>
    <row r="3975" spans="1:6" s="7" customFormat="1">
      <c r="A3975" s="53"/>
      <c r="B3975" s="66"/>
      <c r="C3975" s="50"/>
      <c r="D3975" s="51"/>
      <c r="E3975" s="19"/>
      <c r="F3975" s="21"/>
    </row>
    <row r="3976" spans="1:6" s="7" customFormat="1">
      <c r="A3976" s="48"/>
      <c r="B3976" s="65"/>
      <c r="C3976" s="50"/>
      <c r="D3976" s="51"/>
      <c r="E3976" s="19"/>
      <c r="F3976" s="21"/>
    </row>
    <row r="3977" spans="1:6" s="7" customFormat="1">
      <c r="A3977" s="53"/>
      <c r="B3977" s="66"/>
      <c r="C3977" s="50"/>
      <c r="D3977" s="51"/>
      <c r="E3977" s="19"/>
      <c r="F3977" s="21"/>
    </row>
    <row r="3978" spans="1:6" s="7" customFormat="1">
      <c r="A3978" s="48"/>
      <c r="B3978" s="65"/>
      <c r="C3978" s="50"/>
      <c r="D3978" s="51"/>
      <c r="E3978" s="19"/>
      <c r="F3978" s="21"/>
    </row>
    <row r="3979" spans="1:6" s="7" customFormat="1">
      <c r="A3979" s="53"/>
      <c r="B3979" s="66"/>
      <c r="C3979" s="50"/>
      <c r="D3979" s="51"/>
      <c r="E3979" s="19"/>
      <c r="F3979" s="21"/>
    </row>
    <row r="3980" spans="1:6" s="7" customFormat="1">
      <c r="A3980" s="53"/>
      <c r="B3980" s="66"/>
      <c r="C3980" s="50"/>
      <c r="D3980" s="51"/>
      <c r="E3980" s="19"/>
      <c r="F3980" s="21"/>
    </row>
    <row r="3981" spans="1:6" s="7" customFormat="1">
      <c r="A3981" s="53"/>
      <c r="B3981" s="66"/>
      <c r="C3981" s="50"/>
      <c r="D3981" s="51"/>
      <c r="E3981" s="19"/>
      <c r="F3981" s="21"/>
    </row>
    <row r="3982" spans="1:6" s="7" customFormat="1">
      <c r="A3982" s="48"/>
      <c r="B3982" s="65"/>
      <c r="C3982" s="50"/>
      <c r="D3982" s="51"/>
      <c r="E3982" s="19"/>
      <c r="F3982" s="21"/>
    </row>
    <row r="3983" spans="1:6" s="7" customFormat="1">
      <c r="A3983" s="53"/>
      <c r="B3983" s="66"/>
      <c r="C3983" s="50"/>
      <c r="D3983" s="51"/>
      <c r="E3983" s="19"/>
      <c r="F3983" s="21"/>
    </row>
    <row r="3984" spans="1:6" s="7" customFormat="1">
      <c r="A3984" s="48"/>
      <c r="B3984" s="65"/>
      <c r="C3984" s="50"/>
      <c r="D3984" s="51"/>
      <c r="E3984" s="19"/>
      <c r="F3984" s="21"/>
    </row>
    <row r="3985" spans="1:6" s="7" customFormat="1">
      <c r="A3985" s="53"/>
      <c r="B3985" s="66"/>
      <c r="C3985" s="50"/>
      <c r="D3985" s="51"/>
      <c r="E3985" s="19"/>
      <c r="F3985" s="21"/>
    </row>
    <row r="3986" spans="1:6" s="7" customFormat="1">
      <c r="A3986" s="53"/>
      <c r="B3986" s="66"/>
      <c r="C3986" s="50"/>
      <c r="D3986" s="51"/>
      <c r="E3986" s="19"/>
      <c r="F3986" s="21"/>
    </row>
    <row r="3987" spans="1:6" s="7" customFormat="1">
      <c r="A3987" s="53"/>
      <c r="B3987" s="66"/>
      <c r="C3987" s="50"/>
      <c r="D3987" s="51"/>
      <c r="E3987" s="19"/>
      <c r="F3987" s="21"/>
    </row>
    <row r="3988" spans="1:6" s="7" customFormat="1">
      <c r="A3988" s="53"/>
      <c r="B3988" s="66"/>
      <c r="C3988" s="50"/>
      <c r="D3988" s="51"/>
      <c r="E3988" s="19"/>
      <c r="F3988" s="21"/>
    </row>
    <row r="3989" spans="1:6" s="7" customFormat="1">
      <c r="A3989" s="53"/>
      <c r="B3989" s="66"/>
      <c r="C3989" s="50"/>
      <c r="D3989" s="51"/>
      <c r="E3989" s="19"/>
      <c r="F3989" s="21"/>
    </row>
    <row r="3990" spans="1:6" s="7" customFormat="1">
      <c r="A3990" s="48"/>
      <c r="B3990" s="65"/>
      <c r="C3990" s="50"/>
      <c r="D3990" s="51"/>
      <c r="E3990" s="19"/>
      <c r="F3990" s="21"/>
    </row>
    <row r="3991" spans="1:6" s="7" customFormat="1">
      <c r="A3991" s="69"/>
      <c r="B3991" s="68"/>
      <c r="C3991" s="50"/>
      <c r="D3991" s="51"/>
      <c r="E3991" s="19"/>
      <c r="F3991" s="21"/>
    </row>
    <row r="3992" spans="1:6" s="7" customFormat="1">
      <c r="A3992" s="48"/>
      <c r="B3992" s="65"/>
      <c r="C3992" s="50"/>
      <c r="D3992" s="51"/>
      <c r="E3992" s="19"/>
      <c r="F3992" s="21"/>
    </row>
    <row r="3993" spans="1:6" s="7" customFormat="1">
      <c r="A3993" s="53"/>
      <c r="B3993" s="65"/>
      <c r="C3993" s="50"/>
      <c r="D3993" s="51"/>
      <c r="E3993" s="19"/>
      <c r="F3993" s="21"/>
    </row>
    <row r="3994" spans="1:6" s="7" customFormat="1">
      <c r="A3994" s="48"/>
      <c r="B3994" s="65"/>
      <c r="C3994" s="50"/>
      <c r="D3994" s="51"/>
      <c r="E3994" s="19"/>
      <c r="F3994" s="21"/>
    </row>
    <row r="3995" spans="1:6" s="7" customFormat="1">
      <c r="A3995" s="53"/>
      <c r="B3995" s="66"/>
      <c r="C3995" s="50"/>
      <c r="D3995" s="51"/>
      <c r="E3995" s="19"/>
      <c r="F3995" s="21"/>
    </row>
    <row r="3996" spans="1:6" s="7" customFormat="1">
      <c r="A3996" s="48"/>
      <c r="B3996" s="65"/>
      <c r="C3996" s="50"/>
      <c r="D3996" s="51"/>
      <c r="E3996" s="19"/>
      <c r="F3996" s="21"/>
    </row>
    <row r="3997" spans="1:6" s="7" customFormat="1">
      <c r="A3997" s="53"/>
      <c r="B3997" s="66"/>
      <c r="C3997" s="50"/>
      <c r="D3997" s="51"/>
      <c r="E3997" s="19"/>
      <c r="F3997" s="21"/>
    </row>
    <row r="3998" spans="1:6" s="7" customFormat="1">
      <c r="A3998" s="48"/>
      <c r="B3998" s="65"/>
      <c r="C3998" s="50"/>
      <c r="D3998" s="51"/>
      <c r="E3998" s="19"/>
      <c r="F3998" s="21"/>
    </row>
    <row r="3999" spans="1:6" s="7" customFormat="1">
      <c r="A3999" s="53"/>
      <c r="B3999" s="66"/>
      <c r="C3999" s="50"/>
      <c r="D3999" s="51"/>
      <c r="E3999" s="19"/>
      <c r="F3999" s="21"/>
    </row>
    <row r="4000" spans="1:6" s="7" customFormat="1">
      <c r="A4000" s="48"/>
      <c r="B4000" s="65"/>
      <c r="C4000" s="50"/>
      <c r="D4000" s="51"/>
      <c r="E4000" s="19"/>
      <c r="F4000" s="21"/>
    </row>
    <row r="4001" spans="1:6" s="7" customFormat="1">
      <c r="A4001" s="53"/>
      <c r="B4001" s="66"/>
      <c r="C4001" s="50"/>
      <c r="D4001" s="51"/>
      <c r="E4001" s="19"/>
      <c r="F4001" s="21"/>
    </row>
    <row r="4002" spans="1:6" s="7" customFormat="1">
      <c r="A4002" s="48"/>
      <c r="B4002" s="65"/>
      <c r="C4002" s="50"/>
      <c r="D4002" s="51"/>
      <c r="E4002" s="19"/>
      <c r="F4002" s="21"/>
    </row>
    <row r="4003" spans="1:6" s="7" customFormat="1">
      <c r="A4003" s="53"/>
      <c r="B4003" s="66"/>
      <c r="C4003" s="50"/>
      <c r="D4003" s="51"/>
      <c r="E4003" s="19"/>
      <c r="F4003" s="21"/>
    </row>
    <row r="4004" spans="1:6" s="7" customFormat="1">
      <c r="A4004" s="53"/>
      <c r="B4004" s="66"/>
      <c r="C4004" s="50"/>
      <c r="D4004" s="51"/>
      <c r="E4004" s="19"/>
      <c r="F4004" s="21"/>
    </row>
    <row r="4005" spans="1:6" s="7" customFormat="1">
      <c r="A4005" s="53"/>
      <c r="B4005" s="66"/>
      <c r="C4005" s="50"/>
      <c r="D4005" s="51"/>
      <c r="E4005" s="19"/>
      <c r="F4005" s="21"/>
    </row>
    <row r="4006" spans="1:6" s="7" customFormat="1">
      <c r="A4006" s="53"/>
      <c r="B4006" s="66"/>
      <c r="C4006" s="50"/>
      <c r="D4006" s="51"/>
      <c r="E4006" s="19"/>
      <c r="F4006" s="21"/>
    </row>
    <row r="4007" spans="1:6" s="7" customFormat="1">
      <c r="A4007" s="53"/>
      <c r="B4007" s="66"/>
      <c r="C4007" s="50"/>
      <c r="D4007" s="51"/>
      <c r="E4007" s="19"/>
      <c r="F4007" s="21"/>
    </row>
    <row r="4008" spans="1:6" s="7" customFormat="1">
      <c r="A4008" s="48"/>
      <c r="B4008" s="65"/>
      <c r="C4008" s="50"/>
      <c r="D4008" s="51"/>
      <c r="E4008" s="19"/>
      <c r="F4008" s="21"/>
    </row>
    <row r="4009" spans="1:6" s="7" customFormat="1">
      <c r="A4009" s="53"/>
      <c r="B4009" s="66"/>
      <c r="C4009" s="50"/>
      <c r="D4009" s="51"/>
      <c r="E4009" s="19"/>
      <c r="F4009" s="21"/>
    </row>
    <row r="4010" spans="1:6" s="7" customFormat="1">
      <c r="A4010" s="48"/>
      <c r="B4010" s="65"/>
      <c r="C4010" s="50"/>
      <c r="D4010" s="51"/>
      <c r="E4010" s="19"/>
      <c r="F4010" s="21"/>
    </row>
    <row r="4011" spans="1:6" s="7" customFormat="1">
      <c r="A4011" s="53"/>
      <c r="B4011" s="66"/>
      <c r="C4011" s="50"/>
      <c r="D4011" s="51"/>
      <c r="E4011" s="19"/>
      <c r="F4011" s="21"/>
    </row>
    <row r="4012" spans="1:6" s="7" customFormat="1">
      <c r="A4012" s="53"/>
      <c r="B4012" s="66"/>
      <c r="C4012" s="50"/>
      <c r="D4012" s="51"/>
      <c r="E4012" s="19"/>
      <c r="F4012" s="21"/>
    </row>
    <row r="4013" spans="1:6" s="7" customFormat="1">
      <c r="A4013" s="53"/>
      <c r="B4013" s="66"/>
      <c r="C4013" s="50"/>
      <c r="D4013" s="51"/>
      <c r="E4013" s="19"/>
      <c r="F4013" s="21"/>
    </row>
    <row r="4014" spans="1:6" s="7" customFormat="1">
      <c r="A4014" s="53"/>
      <c r="B4014" s="66"/>
      <c r="C4014" s="50"/>
      <c r="D4014" s="51"/>
      <c r="E4014" s="19"/>
      <c r="F4014" s="21"/>
    </row>
    <row r="4015" spans="1:6" s="7" customFormat="1">
      <c r="A4015" s="53"/>
      <c r="B4015" s="66"/>
      <c r="C4015" s="50"/>
      <c r="D4015" s="51"/>
      <c r="E4015" s="19"/>
      <c r="F4015" s="21"/>
    </row>
    <row r="4016" spans="1:6" s="7" customFormat="1">
      <c r="A4016" s="53"/>
      <c r="B4016" s="66"/>
      <c r="C4016" s="50"/>
      <c r="D4016" s="51"/>
      <c r="E4016" s="19"/>
      <c r="F4016" s="21"/>
    </row>
    <row r="4017" spans="1:6" s="7" customFormat="1">
      <c r="A4017" s="69"/>
      <c r="B4017" s="68"/>
      <c r="C4017" s="50"/>
      <c r="D4017" s="51"/>
      <c r="E4017" s="19"/>
      <c r="F4017" s="21"/>
    </row>
    <row r="4018" spans="1:6" s="7" customFormat="1">
      <c r="A4018" s="48"/>
      <c r="B4018" s="65"/>
      <c r="C4018" s="50"/>
      <c r="D4018" s="51"/>
      <c r="E4018" s="19"/>
      <c r="F4018" s="21"/>
    </row>
    <row r="4019" spans="1:6" s="7" customFormat="1">
      <c r="A4019" s="53"/>
      <c r="B4019" s="65"/>
      <c r="C4019" s="50"/>
      <c r="D4019" s="51"/>
      <c r="E4019" s="19"/>
      <c r="F4019" s="21"/>
    </row>
    <row r="4020" spans="1:6" s="7" customFormat="1">
      <c r="A4020" s="48"/>
      <c r="B4020" s="65"/>
      <c r="C4020" s="50"/>
      <c r="D4020" s="51"/>
      <c r="E4020" s="19"/>
      <c r="F4020" s="21"/>
    </row>
    <row r="4021" spans="1:6" s="7" customFormat="1">
      <c r="A4021" s="53"/>
      <c r="B4021" s="66"/>
      <c r="C4021" s="50"/>
      <c r="D4021" s="51"/>
      <c r="E4021" s="19"/>
      <c r="F4021" s="21"/>
    </row>
    <row r="4022" spans="1:6" s="7" customFormat="1">
      <c r="A4022" s="48"/>
      <c r="B4022" s="65"/>
      <c r="C4022" s="50"/>
      <c r="D4022" s="51"/>
      <c r="E4022" s="19"/>
      <c r="F4022" s="21"/>
    </row>
    <row r="4023" spans="1:6" s="7" customFormat="1">
      <c r="A4023" s="53"/>
      <c r="B4023" s="66"/>
      <c r="C4023" s="50"/>
      <c r="D4023" s="51"/>
      <c r="E4023" s="19"/>
      <c r="F4023" s="21"/>
    </row>
    <row r="4024" spans="1:6" s="7" customFormat="1">
      <c r="A4024" s="48"/>
      <c r="B4024" s="65"/>
      <c r="C4024" s="50"/>
      <c r="D4024" s="51"/>
      <c r="E4024" s="19"/>
      <c r="F4024" s="21"/>
    </row>
    <row r="4025" spans="1:6" s="7" customFormat="1">
      <c r="A4025" s="53"/>
      <c r="B4025" s="66"/>
      <c r="C4025" s="50"/>
      <c r="D4025" s="51"/>
      <c r="E4025" s="19"/>
      <c r="F4025" s="21"/>
    </row>
    <row r="4026" spans="1:6" s="7" customFormat="1">
      <c r="A4026" s="48"/>
      <c r="B4026" s="65"/>
      <c r="C4026" s="50"/>
      <c r="D4026" s="51"/>
      <c r="E4026" s="19"/>
      <c r="F4026" s="21"/>
    </row>
    <row r="4027" spans="1:6" s="7" customFormat="1">
      <c r="A4027" s="53"/>
      <c r="B4027" s="66"/>
      <c r="C4027" s="50"/>
      <c r="D4027" s="51"/>
      <c r="E4027" s="19"/>
      <c r="F4027" s="21"/>
    </row>
    <row r="4028" spans="1:6" s="7" customFormat="1">
      <c r="A4028" s="48"/>
      <c r="B4028" s="65"/>
      <c r="C4028" s="50"/>
      <c r="D4028" s="51"/>
      <c r="E4028" s="19"/>
      <c r="F4028" s="21"/>
    </row>
    <row r="4029" spans="1:6" s="7" customFormat="1">
      <c r="A4029" s="53"/>
      <c r="B4029" s="66"/>
      <c r="C4029" s="50"/>
      <c r="D4029" s="51"/>
      <c r="E4029" s="19"/>
      <c r="F4029" s="21"/>
    </row>
    <row r="4030" spans="1:6" s="7" customFormat="1">
      <c r="A4030" s="48"/>
      <c r="B4030" s="65"/>
      <c r="C4030" s="50"/>
      <c r="D4030" s="51"/>
      <c r="E4030" s="19"/>
      <c r="F4030" s="21"/>
    </row>
    <row r="4031" spans="1:6" s="7" customFormat="1">
      <c r="A4031" s="53"/>
      <c r="B4031" s="66"/>
      <c r="C4031" s="50"/>
      <c r="D4031" s="51"/>
      <c r="E4031" s="19"/>
      <c r="F4031" s="21"/>
    </row>
    <row r="4032" spans="1:6" s="7" customFormat="1">
      <c r="A4032" s="53"/>
      <c r="B4032" s="66"/>
      <c r="C4032" s="50"/>
      <c r="D4032" s="51"/>
      <c r="E4032" s="19"/>
      <c r="F4032" s="21"/>
    </row>
    <row r="4033" spans="1:6" s="7" customFormat="1">
      <c r="A4033" s="53"/>
      <c r="B4033" s="66"/>
      <c r="C4033" s="50"/>
      <c r="D4033" s="51"/>
      <c r="E4033" s="19"/>
      <c r="F4033" s="21"/>
    </row>
    <row r="4034" spans="1:6" s="7" customFormat="1">
      <c r="A4034" s="48"/>
      <c r="B4034" s="65"/>
      <c r="C4034" s="50"/>
      <c r="D4034" s="51"/>
      <c r="E4034" s="19"/>
      <c r="F4034" s="21"/>
    </row>
    <row r="4035" spans="1:6" s="7" customFormat="1">
      <c r="A4035" s="53"/>
      <c r="B4035" s="66"/>
      <c r="C4035" s="50"/>
      <c r="D4035" s="51"/>
      <c r="E4035" s="19"/>
      <c r="F4035" s="21"/>
    </row>
    <row r="4036" spans="1:6" s="7" customFormat="1">
      <c r="A4036" s="48"/>
      <c r="B4036" s="65"/>
      <c r="C4036" s="50"/>
      <c r="D4036" s="51"/>
      <c r="E4036" s="19"/>
      <c r="F4036" s="21"/>
    </row>
    <row r="4037" spans="1:6" s="7" customFormat="1">
      <c r="A4037" s="53"/>
      <c r="B4037" s="66"/>
      <c r="C4037" s="50"/>
      <c r="D4037" s="51"/>
      <c r="E4037" s="19"/>
      <c r="F4037" s="21"/>
    </row>
    <row r="4038" spans="1:6" s="7" customFormat="1">
      <c r="A4038" s="48"/>
      <c r="B4038" s="65"/>
      <c r="C4038" s="50"/>
      <c r="D4038" s="51"/>
      <c r="E4038" s="19"/>
      <c r="F4038" s="21"/>
    </row>
    <row r="4039" spans="1:6" s="7" customFormat="1" ht="14.25" customHeight="1">
      <c r="A4039" s="53"/>
      <c r="B4039" s="66"/>
      <c r="C4039" s="50"/>
      <c r="D4039" s="51"/>
      <c r="E4039" s="19"/>
      <c r="F4039" s="21"/>
    </row>
    <row r="4040" spans="1:6" s="7" customFormat="1">
      <c r="A4040" s="48"/>
      <c r="B4040" s="65"/>
      <c r="C4040" s="50"/>
      <c r="D4040" s="51"/>
      <c r="E4040" s="19"/>
      <c r="F4040" s="21"/>
    </row>
    <row r="4041" spans="1:6" s="7" customFormat="1">
      <c r="A4041" s="53"/>
      <c r="B4041" s="66"/>
      <c r="C4041" s="50"/>
      <c r="D4041" s="51"/>
      <c r="E4041" s="19"/>
      <c r="F4041" s="21"/>
    </row>
    <row r="4042" spans="1:6" s="7" customFormat="1" ht="14.25" customHeight="1">
      <c r="A4042" s="53"/>
      <c r="B4042" s="66"/>
      <c r="C4042" s="50"/>
      <c r="D4042" s="51"/>
      <c r="E4042" s="19"/>
      <c r="F4042" s="21"/>
    </row>
    <row r="4043" spans="1:6" s="7" customFormat="1" ht="14.25" customHeight="1">
      <c r="A4043" s="69"/>
      <c r="B4043" s="68"/>
      <c r="C4043" s="78"/>
      <c r="D4043" s="51"/>
      <c r="E4043" s="19"/>
      <c r="F4043" s="21"/>
    </row>
    <row r="4044" spans="1:6" s="7" customFormat="1" ht="14.25" customHeight="1">
      <c r="A4044" s="55"/>
      <c r="B4044" s="68"/>
      <c r="C4044" s="78"/>
      <c r="D4044" s="51"/>
      <c r="E4044" s="19"/>
      <c r="F4044" s="21"/>
    </row>
    <row r="4045" spans="1:6" s="7" customFormat="1">
      <c r="A4045" s="55"/>
      <c r="B4045" s="63"/>
      <c r="C4045" s="50"/>
      <c r="D4045" s="51"/>
      <c r="E4045" s="19"/>
      <c r="F4045" s="21"/>
    </row>
    <row r="4046" spans="1:6" s="7" customFormat="1">
      <c r="A4046" s="53"/>
      <c r="B4046" s="65"/>
      <c r="C4046" s="50"/>
      <c r="D4046" s="51"/>
      <c r="E4046" s="19"/>
      <c r="F4046" s="21"/>
    </row>
    <row r="4047" spans="1:6" s="7" customFormat="1">
      <c r="A4047" s="48"/>
      <c r="B4047" s="65"/>
      <c r="C4047" s="50"/>
      <c r="D4047" s="51"/>
      <c r="E4047" s="19"/>
      <c r="F4047" s="21"/>
    </row>
    <row r="4048" spans="1:6" s="7" customFormat="1">
      <c r="A4048" s="53"/>
      <c r="B4048" s="65"/>
      <c r="C4048" s="50"/>
      <c r="D4048" s="51"/>
      <c r="E4048" s="19"/>
      <c r="F4048" s="21"/>
    </row>
    <row r="4049" spans="1:6" s="7" customFormat="1">
      <c r="A4049" s="48"/>
      <c r="B4049" s="65"/>
      <c r="C4049" s="50"/>
      <c r="D4049" s="51"/>
      <c r="E4049" s="19"/>
      <c r="F4049" s="21"/>
    </row>
    <row r="4050" spans="1:6" s="7" customFormat="1">
      <c r="A4050" s="53"/>
      <c r="B4050" s="65"/>
      <c r="C4050" s="50"/>
      <c r="D4050" s="51"/>
      <c r="E4050" s="19"/>
      <c r="F4050" s="21"/>
    </row>
    <row r="4051" spans="1:6" s="7" customFormat="1">
      <c r="A4051" s="48"/>
      <c r="B4051" s="65"/>
      <c r="C4051" s="50"/>
      <c r="D4051" s="51"/>
      <c r="E4051" s="19"/>
      <c r="F4051" s="21"/>
    </row>
    <row r="4052" spans="1:6" s="7" customFormat="1">
      <c r="A4052" s="53"/>
      <c r="B4052" s="65"/>
      <c r="C4052" s="50"/>
      <c r="D4052" s="51"/>
      <c r="E4052" s="19"/>
      <c r="F4052" s="21"/>
    </row>
    <row r="4053" spans="1:6" s="7" customFormat="1">
      <c r="A4053" s="48"/>
      <c r="B4053" s="65"/>
      <c r="C4053" s="50"/>
      <c r="D4053" s="67"/>
      <c r="E4053" s="19"/>
      <c r="F4053" s="21"/>
    </row>
    <row r="4054" spans="1:6" s="7" customFormat="1">
      <c r="A4054" s="69"/>
      <c r="B4054" s="84"/>
      <c r="C4054" s="85"/>
      <c r="D4054" s="67"/>
      <c r="E4054" s="19"/>
      <c r="F4054" s="21"/>
    </row>
    <row r="4055" spans="1:6" s="7" customFormat="1">
      <c r="A4055" s="55"/>
      <c r="B4055" s="68"/>
      <c r="C4055" s="78"/>
      <c r="D4055" s="67"/>
      <c r="E4055" s="19"/>
      <c r="F4055" s="21"/>
    </row>
    <row r="4056" spans="1:6" s="7" customFormat="1">
      <c r="A4056" s="53"/>
      <c r="B4056" s="65"/>
      <c r="C4056" s="50"/>
      <c r="D4056" s="51"/>
      <c r="E4056" s="19"/>
      <c r="F4056" s="21"/>
    </row>
    <row r="4057" spans="1:6" s="7" customFormat="1">
      <c r="A4057" s="48"/>
      <c r="B4057" s="65"/>
      <c r="C4057" s="50"/>
      <c r="D4057" s="51"/>
      <c r="E4057" s="19"/>
      <c r="F4057" s="21"/>
    </row>
    <row r="4058" spans="1:6" s="7" customFormat="1">
      <c r="A4058" s="53"/>
      <c r="B4058" s="65"/>
      <c r="C4058" s="50"/>
      <c r="D4058" s="51"/>
      <c r="E4058" s="19"/>
      <c r="F4058" s="21"/>
    </row>
    <row r="4059" spans="1:6" s="7" customFormat="1">
      <c r="A4059" s="48"/>
      <c r="B4059" s="65"/>
      <c r="C4059" s="50"/>
      <c r="D4059" s="51"/>
      <c r="E4059" s="19"/>
      <c r="F4059" s="21"/>
    </row>
    <row r="4060" spans="1:6" s="7" customFormat="1">
      <c r="A4060" s="53"/>
      <c r="B4060" s="65"/>
      <c r="C4060" s="50"/>
      <c r="D4060" s="51"/>
      <c r="E4060" s="19"/>
      <c r="F4060" s="21"/>
    </row>
    <row r="4061" spans="1:6" s="7" customFormat="1">
      <c r="A4061" s="48"/>
      <c r="B4061" s="65"/>
      <c r="C4061" s="50"/>
      <c r="D4061" s="51"/>
      <c r="E4061" s="19"/>
      <c r="F4061" s="21"/>
    </row>
    <row r="4062" spans="1:6" s="7" customFormat="1">
      <c r="A4062" s="53"/>
      <c r="B4062" s="65"/>
      <c r="C4062" s="50"/>
      <c r="D4062" s="51"/>
      <c r="E4062" s="19"/>
      <c r="F4062" s="21"/>
    </row>
    <row r="4063" spans="1:6" s="7" customFormat="1">
      <c r="A4063" s="48"/>
      <c r="B4063" s="65"/>
      <c r="C4063" s="50"/>
      <c r="D4063" s="51"/>
      <c r="E4063" s="19"/>
      <c r="F4063" s="21"/>
    </row>
    <row r="4064" spans="1:6" s="7" customFormat="1">
      <c r="A4064" s="69"/>
      <c r="B4064" s="84"/>
      <c r="C4064" s="84"/>
      <c r="D4064" s="51"/>
      <c r="E4064" s="19"/>
      <c r="F4064" s="21"/>
    </row>
    <row r="4065" spans="1:6" s="7" customFormat="1">
      <c r="A4065" s="55"/>
      <c r="B4065" s="63"/>
      <c r="C4065" s="50"/>
      <c r="D4065" s="51"/>
      <c r="E4065" s="19"/>
      <c r="F4065" s="21"/>
    </row>
    <row r="4066" spans="1:6" s="7" customFormat="1">
      <c r="A4066" s="53"/>
      <c r="B4066" s="65"/>
      <c r="C4066" s="50"/>
      <c r="D4066" s="51"/>
      <c r="E4066" s="19"/>
      <c r="F4066" s="21"/>
    </row>
    <row r="4067" spans="1:6" s="7" customFormat="1">
      <c r="A4067" s="48"/>
      <c r="B4067" s="65"/>
      <c r="C4067" s="50"/>
      <c r="D4067" s="51"/>
      <c r="E4067" s="19"/>
      <c r="F4067" s="21"/>
    </row>
    <row r="4068" spans="1:6" s="7" customFormat="1">
      <c r="A4068" s="53"/>
      <c r="B4068" s="65"/>
      <c r="C4068" s="50"/>
      <c r="D4068" s="51"/>
      <c r="E4068" s="19"/>
      <c r="F4068" s="21"/>
    </row>
    <row r="4069" spans="1:6" s="7" customFormat="1">
      <c r="A4069" s="48"/>
      <c r="B4069" s="65"/>
      <c r="C4069" s="50"/>
      <c r="D4069" s="67"/>
      <c r="E4069" s="19"/>
      <c r="F4069" s="21"/>
    </row>
    <row r="4070" spans="1:6" s="7" customFormat="1">
      <c r="A4070" s="53"/>
      <c r="B4070" s="65"/>
      <c r="C4070" s="50"/>
      <c r="D4070" s="51"/>
      <c r="E4070" s="19"/>
      <c r="F4070" s="21"/>
    </row>
    <row r="4071" spans="1:6" s="7" customFormat="1">
      <c r="A4071" s="48"/>
      <c r="B4071" s="65"/>
      <c r="C4071" s="50"/>
      <c r="D4071" s="67"/>
      <c r="E4071" s="19"/>
      <c r="F4071" s="21"/>
    </row>
    <row r="4072" spans="1:6" s="7" customFormat="1">
      <c r="A4072" s="53"/>
      <c r="B4072" s="65"/>
      <c r="C4072" s="50"/>
      <c r="D4072" s="51"/>
      <c r="E4072" s="19"/>
      <c r="F4072" s="21"/>
    </row>
    <row r="4073" spans="1:6" s="7" customFormat="1">
      <c r="A4073" s="48"/>
      <c r="B4073" s="65"/>
      <c r="C4073" s="50"/>
      <c r="D4073" s="67"/>
      <c r="E4073" s="19"/>
      <c r="F4073" s="21"/>
    </row>
    <row r="4074" spans="1:6" s="7" customFormat="1">
      <c r="A4074" s="53"/>
      <c r="B4074" s="65"/>
      <c r="C4074" s="50"/>
      <c r="D4074" s="51"/>
      <c r="E4074" s="19"/>
      <c r="F4074" s="21"/>
    </row>
    <row r="4075" spans="1:6" s="7" customFormat="1">
      <c r="A4075" s="48"/>
      <c r="B4075" s="65"/>
      <c r="C4075" s="50"/>
      <c r="D4075" s="51"/>
      <c r="E4075" s="19"/>
      <c r="F4075" s="21"/>
    </row>
    <row r="4076" spans="1:6" s="7" customFormat="1">
      <c r="A4076" s="53"/>
      <c r="B4076" s="65"/>
      <c r="C4076" s="50"/>
      <c r="D4076" s="51"/>
      <c r="E4076" s="19"/>
      <c r="F4076" s="21"/>
    </row>
    <row r="4077" spans="1:6" s="7" customFormat="1">
      <c r="A4077" s="48"/>
      <c r="B4077" s="65"/>
      <c r="C4077" s="50"/>
      <c r="D4077" s="67"/>
      <c r="E4077" s="19"/>
      <c r="F4077" s="21"/>
    </row>
    <row r="4078" spans="1:6" s="7" customFormat="1">
      <c r="A4078" s="53"/>
      <c r="B4078" s="65"/>
      <c r="C4078" s="50"/>
      <c r="D4078" s="51"/>
      <c r="E4078" s="19"/>
      <c r="F4078" s="21"/>
    </row>
    <row r="4079" spans="1:6" s="7" customFormat="1">
      <c r="A4079" s="48"/>
      <c r="B4079" s="65"/>
      <c r="C4079" s="50"/>
      <c r="D4079" s="67"/>
      <c r="E4079" s="19"/>
      <c r="F4079" s="21"/>
    </row>
    <row r="4080" spans="1:6" s="7" customFormat="1">
      <c r="A4080" s="53"/>
      <c r="B4080" s="65"/>
      <c r="C4080" s="50"/>
      <c r="D4080" s="51"/>
      <c r="E4080" s="19"/>
      <c r="F4080" s="21"/>
    </row>
    <row r="4081" spans="1:6" s="7" customFormat="1">
      <c r="A4081" s="48"/>
      <c r="B4081" s="65"/>
      <c r="C4081" s="50"/>
      <c r="D4081" s="51"/>
      <c r="E4081" s="19"/>
      <c r="F4081" s="21"/>
    </row>
    <row r="4082" spans="1:6" s="7" customFormat="1">
      <c r="A4082" s="69"/>
      <c r="B4082" s="84"/>
      <c r="C4082" s="85"/>
      <c r="D4082" s="51"/>
      <c r="E4082" s="19"/>
      <c r="F4082" s="21"/>
    </row>
    <row r="4083" spans="1:6" s="7" customFormat="1">
      <c r="A4083" s="55"/>
      <c r="B4083" s="85"/>
      <c r="C4083" s="85"/>
      <c r="D4083" s="51"/>
      <c r="E4083" s="19"/>
      <c r="F4083" s="21"/>
    </row>
    <row r="4084" spans="1:6" s="7" customFormat="1">
      <c r="A4084" s="53"/>
      <c r="B4084" s="65"/>
      <c r="C4084" s="50"/>
      <c r="D4084" s="51"/>
      <c r="E4084" s="19"/>
      <c r="F4084" s="21"/>
    </row>
    <row r="4085" spans="1:6" s="7" customFormat="1">
      <c r="A4085" s="48"/>
      <c r="B4085" s="65"/>
      <c r="C4085" s="50"/>
      <c r="D4085" s="51"/>
      <c r="E4085" s="19"/>
      <c r="F4085" s="21"/>
    </row>
    <row r="4086" spans="1:6" s="7" customFormat="1">
      <c r="A4086" s="53"/>
      <c r="B4086" s="65"/>
      <c r="C4086" s="50"/>
      <c r="D4086" s="51"/>
      <c r="E4086" s="19"/>
      <c r="F4086" s="21"/>
    </row>
    <row r="4087" spans="1:6" s="7" customFormat="1">
      <c r="A4087" s="48"/>
      <c r="B4087" s="65"/>
      <c r="C4087" s="50"/>
      <c r="D4087" s="51"/>
      <c r="E4087" s="19"/>
      <c r="F4087" s="21"/>
    </row>
    <row r="4088" spans="1:6" s="7" customFormat="1">
      <c r="A4088" s="53"/>
      <c r="B4088" s="65"/>
      <c r="C4088" s="50"/>
      <c r="D4088" s="51"/>
      <c r="E4088" s="19"/>
      <c r="F4088" s="21"/>
    </row>
    <row r="4089" spans="1:6" s="7" customFormat="1">
      <c r="A4089" s="48"/>
      <c r="B4089" s="65"/>
      <c r="C4089" s="50"/>
      <c r="D4089" s="51"/>
      <c r="E4089" s="19"/>
      <c r="F4089" s="21"/>
    </row>
    <row r="4090" spans="1:6" s="7" customFormat="1">
      <c r="A4090" s="53"/>
      <c r="B4090" s="65"/>
      <c r="C4090" s="50"/>
      <c r="D4090" s="51"/>
      <c r="E4090" s="19"/>
      <c r="F4090" s="21"/>
    </row>
    <row r="4091" spans="1:6" s="7" customFormat="1">
      <c r="A4091" s="48"/>
      <c r="B4091" s="65"/>
      <c r="C4091" s="50"/>
      <c r="D4091" s="67"/>
      <c r="E4091" s="19"/>
      <c r="F4091" s="21"/>
    </row>
    <row r="4092" spans="1:6" s="7" customFormat="1">
      <c r="A4092" s="53"/>
      <c r="B4092" s="65"/>
      <c r="C4092" s="50"/>
      <c r="D4092" s="51"/>
      <c r="E4092" s="19"/>
      <c r="F4092" s="21"/>
    </row>
    <row r="4093" spans="1:6" s="7" customFormat="1">
      <c r="A4093" s="48"/>
      <c r="B4093" s="65"/>
      <c r="C4093" s="50"/>
      <c r="D4093" s="67"/>
      <c r="E4093" s="19"/>
      <c r="F4093" s="21"/>
    </row>
    <row r="4094" spans="1:6" s="7" customFormat="1">
      <c r="A4094" s="53"/>
      <c r="B4094" s="65"/>
      <c r="C4094" s="50"/>
      <c r="D4094" s="51"/>
      <c r="E4094" s="19"/>
      <c r="F4094" s="21"/>
    </row>
    <row r="4095" spans="1:6" s="7" customFormat="1">
      <c r="A4095" s="48"/>
      <c r="B4095" s="65"/>
      <c r="C4095" s="50"/>
      <c r="D4095" s="67"/>
      <c r="E4095" s="19"/>
      <c r="F4095" s="21"/>
    </row>
    <row r="4096" spans="1:6" s="7" customFormat="1">
      <c r="A4096" s="53"/>
      <c r="B4096" s="65"/>
      <c r="C4096" s="50"/>
      <c r="D4096" s="51"/>
      <c r="E4096" s="19"/>
      <c r="F4096" s="21"/>
    </row>
    <row r="4097" spans="1:6" s="7" customFormat="1">
      <c r="A4097" s="48"/>
      <c r="B4097" s="65"/>
      <c r="C4097" s="50"/>
      <c r="D4097" s="67"/>
      <c r="E4097" s="19"/>
      <c r="F4097" s="21"/>
    </row>
    <row r="4098" spans="1:6" s="7" customFormat="1">
      <c r="A4098" s="53"/>
      <c r="B4098" s="65"/>
      <c r="C4098" s="50"/>
      <c r="D4098" s="51"/>
      <c r="E4098" s="19"/>
      <c r="F4098" s="21"/>
    </row>
    <row r="4099" spans="1:6" s="7" customFormat="1">
      <c r="A4099" s="48"/>
      <c r="B4099" s="65"/>
      <c r="C4099" s="50"/>
      <c r="D4099" s="51"/>
      <c r="E4099" s="19"/>
      <c r="F4099" s="21"/>
    </row>
    <row r="4100" spans="1:6" s="7" customFormat="1">
      <c r="A4100" s="69"/>
      <c r="B4100" s="68"/>
      <c r="C4100" s="50"/>
      <c r="D4100" s="51"/>
      <c r="E4100" s="19"/>
      <c r="F4100" s="21"/>
    </row>
    <row r="4101" spans="1:6" s="7" customFormat="1">
      <c r="A4101" s="48"/>
      <c r="B4101" s="65"/>
      <c r="C4101" s="50"/>
      <c r="D4101" s="51"/>
      <c r="E4101" s="19"/>
      <c r="F4101" s="21"/>
    </row>
    <row r="4102" spans="1:6" s="7" customFormat="1">
      <c r="A4102" s="53"/>
      <c r="B4102" s="63"/>
      <c r="C4102" s="50"/>
      <c r="D4102" s="51"/>
      <c r="E4102" s="19"/>
      <c r="F4102" s="21"/>
    </row>
    <row r="4103" spans="1:6" s="7" customFormat="1">
      <c r="A4103" s="48"/>
      <c r="B4103" s="65"/>
      <c r="C4103" s="50"/>
      <c r="D4103" s="51"/>
      <c r="E4103" s="19"/>
      <c r="F4103" s="21"/>
    </row>
    <row r="4104" spans="1:6" s="7" customFormat="1">
      <c r="A4104" s="53"/>
      <c r="B4104" s="65"/>
      <c r="C4104" s="50"/>
      <c r="D4104" s="51"/>
      <c r="E4104" s="19"/>
      <c r="F4104" s="21"/>
    </row>
    <row r="4105" spans="1:6" s="7" customFormat="1">
      <c r="A4105" s="53"/>
      <c r="B4105" s="65"/>
      <c r="C4105" s="50"/>
      <c r="D4105" s="51"/>
      <c r="E4105" s="19"/>
      <c r="F4105" s="21"/>
    </row>
    <row r="4106" spans="1:6" s="7" customFormat="1">
      <c r="A4106" s="53"/>
      <c r="B4106" s="65"/>
      <c r="C4106" s="50"/>
      <c r="D4106" s="51"/>
      <c r="E4106" s="19"/>
      <c r="F4106" s="21"/>
    </row>
    <row r="4107" spans="1:6" s="7" customFormat="1">
      <c r="A4107" s="53"/>
      <c r="B4107" s="65"/>
      <c r="C4107" s="50"/>
      <c r="D4107" s="51"/>
      <c r="E4107" s="19"/>
      <c r="F4107" s="21"/>
    </row>
    <row r="4108" spans="1:6" s="7" customFormat="1">
      <c r="A4108" s="53"/>
      <c r="B4108" s="65"/>
      <c r="C4108" s="50"/>
      <c r="D4108" s="51"/>
      <c r="E4108" s="19"/>
      <c r="F4108" s="21"/>
    </row>
    <row r="4109" spans="1:6" s="7" customFormat="1">
      <c r="A4109" s="53"/>
      <c r="B4109" s="65"/>
      <c r="C4109" s="50"/>
      <c r="D4109" s="51"/>
      <c r="E4109" s="19"/>
      <c r="F4109" s="21"/>
    </row>
    <row r="4110" spans="1:6" s="7" customFormat="1">
      <c r="A4110" s="53"/>
      <c r="B4110" s="65"/>
      <c r="C4110" s="50"/>
      <c r="D4110" s="51"/>
      <c r="E4110" s="19"/>
      <c r="F4110" s="21"/>
    </row>
    <row r="4111" spans="1:6" s="7" customFormat="1">
      <c r="A4111" s="48"/>
      <c r="B4111" s="65"/>
      <c r="C4111" s="50"/>
      <c r="D4111" s="51"/>
      <c r="E4111" s="19"/>
      <c r="F4111" s="21"/>
    </row>
    <row r="4112" spans="1:6" s="7" customFormat="1">
      <c r="A4112" s="53"/>
      <c r="B4112" s="65"/>
      <c r="C4112" s="50"/>
      <c r="D4112" s="51"/>
      <c r="E4112" s="19"/>
      <c r="F4112" s="21"/>
    </row>
    <row r="4113" spans="1:6" s="7" customFormat="1">
      <c r="A4113" s="53"/>
      <c r="B4113" s="65"/>
      <c r="C4113" s="50"/>
      <c r="D4113" s="51"/>
      <c r="E4113" s="19"/>
      <c r="F4113" s="21"/>
    </row>
    <row r="4114" spans="1:6" s="7" customFormat="1">
      <c r="A4114" s="53"/>
      <c r="B4114" s="65"/>
      <c r="C4114" s="50"/>
      <c r="D4114" s="51"/>
      <c r="E4114" s="19"/>
      <c r="F4114" s="21"/>
    </row>
    <row r="4115" spans="1:6" s="7" customFormat="1">
      <c r="A4115" s="53"/>
      <c r="B4115" s="65"/>
      <c r="C4115" s="50"/>
      <c r="D4115" s="51"/>
      <c r="E4115" s="19"/>
      <c r="F4115" s="21"/>
    </row>
    <row r="4116" spans="1:6" s="7" customFormat="1">
      <c r="A4116" s="53"/>
      <c r="B4116" s="65"/>
      <c r="C4116" s="50"/>
      <c r="D4116" s="51"/>
      <c r="E4116" s="19"/>
      <c r="F4116" s="21"/>
    </row>
    <row r="4117" spans="1:6" s="7" customFormat="1">
      <c r="A4117" s="53"/>
      <c r="B4117" s="65"/>
      <c r="C4117" s="50"/>
      <c r="D4117" s="51"/>
      <c r="E4117" s="19"/>
      <c r="F4117" s="21"/>
    </row>
    <row r="4118" spans="1:6" s="7" customFormat="1">
      <c r="A4118" s="53"/>
      <c r="B4118" s="65"/>
      <c r="C4118" s="50"/>
      <c r="D4118" s="51"/>
      <c r="E4118" s="19"/>
      <c r="F4118" s="21"/>
    </row>
    <row r="4119" spans="1:6" s="7" customFormat="1">
      <c r="A4119" s="53"/>
      <c r="B4119" s="65"/>
      <c r="C4119" s="50"/>
      <c r="D4119" s="51"/>
      <c r="E4119" s="19"/>
      <c r="F4119" s="21"/>
    </row>
    <row r="4120" spans="1:6" s="7" customFormat="1">
      <c r="A4120" s="53"/>
      <c r="B4120" s="65"/>
      <c r="C4120" s="50"/>
      <c r="D4120" s="51"/>
      <c r="E4120" s="19"/>
      <c r="F4120" s="21"/>
    </row>
    <row r="4121" spans="1:6" s="7" customFormat="1">
      <c r="A4121" s="53"/>
      <c r="B4121" s="65"/>
      <c r="C4121" s="50"/>
      <c r="D4121" s="51"/>
      <c r="E4121" s="19"/>
      <c r="F4121" s="21"/>
    </row>
    <row r="4122" spans="1:6" s="7" customFormat="1">
      <c r="A4122" s="53"/>
      <c r="B4122" s="63"/>
      <c r="C4122" s="50"/>
      <c r="D4122" s="51"/>
      <c r="E4122" s="19"/>
      <c r="F4122" s="21"/>
    </row>
    <row r="4123" spans="1:6" s="7" customFormat="1">
      <c r="A4123" s="48"/>
      <c r="B4123" s="65"/>
      <c r="C4123" s="50"/>
      <c r="D4123" s="51"/>
      <c r="E4123" s="19"/>
      <c r="F4123" s="21"/>
    </row>
    <row r="4124" spans="1:6" s="7" customFormat="1">
      <c r="A4124" s="53"/>
      <c r="B4124" s="65"/>
      <c r="C4124" s="50"/>
      <c r="D4124" s="51"/>
      <c r="E4124" s="19"/>
      <c r="F4124" s="21"/>
    </row>
    <row r="4125" spans="1:6" s="7" customFormat="1">
      <c r="A4125" s="53"/>
      <c r="B4125" s="65"/>
      <c r="C4125" s="50"/>
      <c r="D4125" s="51"/>
      <c r="E4125" s="19"/>
      <c r="F4125" s="21"/>
    </row>
    <row r="4126" spans="1:6" s="7" customFormat="1">
      <c r="A4126" s="53"/>
      <c r="B4126" s="65"/>
      <c r="C4126" s="50"/>
      <c r="D4126" s="51"/>
      <c r="E4126" s="19"/>
      <c r="F4126" s="21"/>
    </row>
    <row r="4127" spans="1:6" s="7" customFormat="1">
      <c r="A4127" s="53"/>
      <c r="B4127" s="65"/>
      <c r="C4127" s="50"/>
      <c r="D4127" s="51"/>
      <c r="E4127" s="19"/>
      <c r="F4127" s="21"/>
    </row>
    <row r="4128" spans="1:6" s="7" customFormat="1">
      <c r="A4128" s="53"/>
      <c r="B4128" s="65"/>
      <c r="C4128" s="50"/>
      <c r="D4128" s="51"/>
      <c r="E4128" s="19"/>
      <c r="F4128" s="21"/>
    </row>
    <row r="4129" spans="1:6" s="7" customFormat="1">
      <c r="A4129" s="53"/>
      <c r="B4129" s="65"/>
      <c r="C4129" s="50"/>
      <c r="D4129" s="51"/>
      <c r="E4129" s="19"/>
      <c r="F4129" s="21"/>
    </row>
    <row r="4130" spans="1:6" s="7" customFormat="1">
      <c r="A4130" s="53"/>
      <c r="B4130" s="65"/>
      <c r="C4130" s="50"/>
      <c r="D4130" s="51"/>
      <c r="E4130" s="19"/>
      <c r="F4130" s="21"/>
    </row>
    <row r="4131" spans="1:6" s="7" customFormat="1">
      <c r="A4131" s="53"/>
      <c r="B4131" s="65"/>
      <c r="C4131" s="50"/>
      <c r="D4131" s="51"/>
      <c r="E4131" s="19"/>
      <c r="F4131" s="21"/>
    </row>
    <row r="4132" spans="1:6" s="7" customFormat="1">
      <c r="A4132" s="53"/>
      <c r="B4132" s="65"/>
      <c r="C4132" s="50"/>
      <c r="D4132" s="51"/>
      <c r="E4132" s="19"/>
      <c r="F4132" s="21"/>
    </row>
    <row r="4133" spans="1:6" s="7" customFormat="1">
      <c r="A4133" s="53"/>
      <c r="B4133" s="65"/>
      <c r="C4133" s="50"/>
      <c r="D4133" s="51"/>
      <c r="E4133" s="19"/>
      <c r="F4133" s="21"/>
    </row>
    <row r="4134" spans="1:6" s="7" customFormat="1">
      <c r="A4134" s="53"/>
      <c r="B4134" s="65"/>
      <c r="C4134" s="50"/>
      <c r="D4134" s="51"/>
      <c r="E4134" s="19"/>
      <c r="F4134" s="21"/>
    </row>
    <row r="4135" spans="1:6" s="7" customFormat="1">
      <c r="A4135" s="53"/>
      <c r="B4135" s="65"/>
      <c r="C4135" s="50"/>
      <c r="D4135" s="51"/>
      <c r="E4135" s="19"/>
      <c r="F4135" s="21"/>
    </row>
    <row r="4136" spans="1:6" s="7" customFormat="1">
      <c r="A4136" s="53"/>
      <c r="B4136" s="65"/>
      <c r="C4136" s="50"/>
      <c r="D4136" s="51"/>
      <c r="E4136" s="19"/>
      <c r="F4136" s="21"/>
    </row>
    <row r="4137" spans="1:6" s="7" customFormat="1">
      <c r="A4137" s="53"/>
      <c r="B4137" s="65"/>
      <c r="C4137" s="50"/>
      <c r="D4137" s="51"/>
      <c r="E4137" s="19"/>
      <c r="F4137" s="21"/>
    </row>
    <row r="4138" spans="1:6" s="7" customFormat="1">
      <c r="A4138" s="53"/>
      <c r="B4138" s="65"/>
      <c r="C4138" s="50"/>
      <c r="D4138" s="51"/>
      <c r="E4138" s="19"/>
      <c r="F4138" s="21"/>
    </row>
    <row r="4139" spans="1:6" s="7" customFormat="1">
      <c r="A4139" s="53"/>
      <c r="B4139" s="65"/>
      <c r="C4139" s="50"/>
      <c r="D4139" s="51"/>
      <c r="E4139" s="19"/>
      <c r="F4139" s="21"/>
    </row>
    <row r="4140" spans="1:6" s="7" customFormat="1">
      <c r="A4140" s="53"/>
      <c r="B4140" s="65"/>
      <c r="C4140" s="50"/>
      <c r="D4140" s="51"/>
      <c r="E4140" s="19"/>
      <c r="F4140" s="21"/>
    </row>
    <row r="4141" spans="1:6" s="7" customFormat="1">
      <c r="A4141" s="53"/>
      <c r="B4141" s="65"/>
      <c r="C4141" s="50"/>
      <c r="D4141" s="51"/>
      <c r="E4141" s="19"/>
      <c r="F4141" s="21"/>
    </row>
    <row r="4142" spans="1:6" s="7" customFormat="1">
      <c r="A4142" s="53"/>
      <c r="B4142" s="65"/>
      <c r="C4142" s="50"/>
      <c r="D4142" s="51"/>
      <c r="E4142" s="19"/>
      <c r="F4142" s="21"/>
    </row>
    <row r="4143" spans="1:6" s="7" customFormat="1">
      <c r="A4143" s="48"/>
      <c r="B4143" s="65"/>
      <c r="C4143" s="50"/>
      <c r="D4143" s="51"/>
      <c r="E4143" s="19"/>
      <c r="F4143" s="21"/>
    </row>
    <row r="4144" spans="1:6" s="7" customFormat="1">
      <c r="A4144" s="53"/>
      <c r="B4144" s="63"/>
      <c r="C4144" s="50"/>
      <c r="D4144" s="51"/>
      <c r="E4144" s="19"/>
      <c r="F4144" s="21"/>
    </row>
    <row r="4145" spans="1:6" s="7" customFormat="1">
      <c r="A4145" s="48"/>
      <c r="B4145" s="65"/>
      <c r="C4145" s="50"/>
      <c r="D4145" s="51"/>
      <c r="E4145" s="19"/>
      <c r="F4145" s="21"/>
    </row>
    <row r="4146" spans="1:6" s="7" customFormat="1">
      <c r="A4146" s="53"/>
      <c r="B4146" s="65"/>
      <c r="C4146" s="50"/>
      <c r="D4146" s="51"/>
      <c r="E4146" s="19"/>
      <c r="F4146" s="21"/>
    </row>
    <row r="4147" spans="1:6" s="7" customFormat="1">
      <c r="A4147" s="53"/>
      <c r="B4147" s="65"/>
      <c r="C4147" s="50"/>
      <c r="D4147" s="51"/>
      <c r="E4147" s="19"/>
      <c r="F4147" s="21"/>
    </row>
    <row r="4148" spans="1:6" s="7" customFormat="1">
      <c r="A4148" s="53"/>
      <c r="B4148" s="65"/>
      <c r="C4148" s="50"/>
      <c r="D4148" s="51"/>
      <c r="E4148" s="19"/>
      <c r="F4148" s="21"/>
    </row>
    <row r="4149" spans="1:6" s="7" customFormat="1">
      <c r="A4149" s="53"/>
      <c r="B4149" s="65"/>
      <c r="C4149" s="50"/>
      <c r="D4149" s="51"/>
      <c r="E4149" s="19"/>
      <c r="F4149" s="21"/>
    </row>
    <row r="4150" spans="1:6" s="7" customFormat="1">
      <c r="A4150" s="53"/>
      <c r="B4150" s="65"/>
      <c r="C4150" s="50"/>
      <c r="D4150" s="51"/>
      <c r="E4150" s="19"/>
      <c r="F4150" s="21"/>
    </row>
    <row r="4151" spans="1:6" s="7" customFormat="1">
      <c r="A4151" s="53"/>
      <c r="B4151" s="65"/>
      <c r="C4151" s="50"/>
      <c r="D4151" s="51"/>
      <c r="E4151" s="19"/>
      <c r="F4151" s="21"/>
    </row>
    <row r="4152" spans="1:6" s="7" customFormat="1">
      <c r="A4152" s="53"/>
      <c r="B4152" s="65"/>
      <c r="C4152" s="50"/>
      <c r="D4152" s="51"/>
      <c r="E4152" s="19"/>
      <c r="F4152" s="21"/>
    </row>
    <row r="4153" spans="1:6" s="7" customFormat="1">
      <c r="A4153" s="53"/>
      <c r="B4153" s="65"/>
      <c r="C4153" s="50"/>
      <c r="D4153" s="51"/>
      <c r="E4153" s="19"/>
      <c r="F4153" s="21"/>
    </row>
    <row r="4154" spans="1:6" s="7" customFormat="1">
      <c r="A4154" s="53"/>
      <c r="B4154" s="65"/>
      <c r="C4154" s="50"/>
      <c r="D4154" s="51"/>
      <c r="E4154" s="19"/>
      <c r="F4154" s="21"/>
    </row>
    <row r="4155" spans="1:6" s="7" customFormat="1">
      <c r="A4155" s="53"/>
      <c r="B4155" s="65"/>
      <c r="C4155" s="50"/>
      <c r="D4155" s="51"/>
      <c r="E4155" s="19"/>
      <c r="F4155" s="21"/>
    </row>
    <row r="4156" spans="1:6" s="7" customFormat="1">
      <c r="A4156" s="53"/>
      <c r="B4156" s="65"/>
      <c r="C4156" s="50"/>
      <c r="D4156" s="51"/>
      <c r="E4156" s="19"/>
      <c r="F4156" s="21"/>
    </row>
    <row r="4157" spans="1:6" s="7" customFormat="1">
      <c r="A4157" s="53"/>
      <c r="B4157" s="65"/>
      <c r="C4157" s="50"/>
      <c r="D4157" s="51"/>
      <c r="E4157" s="19"/>
      <c r="F4157" s="21"/>
    </row>
    <row r="4158" spans="1:6" s="7" customFormat="1">
      <c r="A4158" s="53"/>
      <c r="B4158" s="65"/>
      <c r="C4158" s="50"/>
      <c r="D4158" s="51"/>
      <c r="E4158" s="19"/>
      <c r="F4158" s="21"/>
    </row>
    <row r="4159" spans="1:6" s="7" customFormat="1">
      <c r="A4159" s="53"/>
      <c r="B4159" s="65"/>
      <c r="C4159" s="50"/>
      <c r="D4159" s="51"/>
      <c r="E4159" s="19"/>
      <c r="F4159" s="21"/>
    </row>
    <row r="4160" spans="1:6" s="7" customFormat="1">
      <c r="A4160" s="53"/>
      <c r="B4160" s="65"/>
      <c r="C4160" s="50"/>
      <c r="D4160" s="51"/>
      <c r="E4160" s="19"/>
      <c r="F4160" s="21"/>
    </row>
    <row r="4161" spans="1:6" s="7" customFormat="1">
      <c r="A4161" s="53"/>
      <c r="B4161" s="65"/>
      <c r="C4161" s="50"/>
      <c r="D4161" s="51"/>
      <c r="E4161" s="19"/>
      <c r="F4161" s="21"/>
    </row>
    <row r="4162" spans="1:6" s="7" customFormat="1">
      <c r="A4162" s="53"/>
      <c r="B4162" s="65"/>
      <c r="C4162" s="50"/>
      <c r="D4162" s="51"/>
      <c r="E4162" s="19"/>
      <c r="F4162" s="21"/>
    </row>
    <row r="4163" spans="1:6" s="7" customFormat="1">
      <c r="A4163" s="48"/>
      <c r="B4163" s="65"/>
      <c r="C4163" s="50"/>
      <c r="D4163" s="51"/>
      <c r="E4163" s="19"/>
      <c r="F4163" s="21"/>
    </row>
    <row r="4164" spans="1:6" s="7" customFormat="1">
      <c r="A4164" s="53"/>
      <c r="B4164" s="63"/>
      <c r="C4164" s="50"/>
      <c r="D4164" s="51"/>
      <c r="E4164" s="19"/>
      <c r="F4164" s="21"/>
    </row>
    <row r="4165" spans="1:6" s="7" customFormat="1">
      <c r="A4165" s="48"/>
      <c r="B4165" s="65"/>
      <c r="C4165" s="50"/>
      <c r="D4165" s="51"/>
      <c r="E4165" s="19"/>
      <c r="F4165" s="21"/>
    </row>
    <row r="4166" spans="1:6" s="7" customFormat="1">
      <c r="A4166" s="53"/>
      <c r="B4166" s="65"/>
      <c r="C4166" s="50"/>
      <c r="D4166" s="51"/>
      <c r="E4166" s="19"/>
      <c r="F4166" s="21"/>
    </row>
    <row r="4167" spans="1:6" s="7" customFormat="1">
      <c r="A4167" s="53"/>
      <c r="B4167" s="65"/>
      <c r="C4167" s="50"/>
      <c r="D4167" s="51"/>
      <c r="E4167" s="19"/>
      <c r="F4167" s="21"/>
    </row>
    <row r="4168" spans="1:6" s="7" customFormat="1">
      <c r="A4168" s="53"/>
      <c r="B4168" s="65"/>
      <c r="C4168" s="50"/>
      <c r="D4168" s="51"/>
      <c r="E4168" s="19"/>
      <c r="F4168" s="21"/>
    </row>
    <row r="4169" spans="1:6" s="7" customFormat="1">
      <c r="A4169" s="53"/>
      <c r="B4169" s="65"/>
      <c r="C4169" s="50"/>
      <c r="D4169" s="51"/>
      <c r="E4169" s="19"/>
      <c r="F4169" s="21"/>
    </row>
    <row r="4170" spans="1:6" s="7" customFormat="1">
      <c r="A4170" s="53"/>
      <c r="B4170" s="65"/>
      <c r="C4170" s="50"/>
      <c r="D4170" s="51"/>
      <c r="E4170" s="19"/>
      <c r="F4170" s="21"/>
    </row>
    <row r="4171" spans="1:6" s="7" customFormat="1">
      <c r="A4171" s="53"/>
      <c r="B4171" s="65"/>
      <c r="C4171" s="50"/>
      <c r="D4171" s="51"/>
      <c r="E4171" s="19"/>
      <c r="F4171" s="21"/>
    </row>
    <row r="4172" spans="1:6" s="7" customFormat="1">
      <c r="A4172" s="53"/>
      <c r="B4172" s="65"/>
      <c r="C4172" s="50"/>
      <c r="D4172" s="51"/>
      <c r="E4172" s="19"/>
      <c r="F4172" s="21"/>
    </row>
    <row r="4173" spans="1:6" s="7" customFormat="1">
      <c r="A4173" s="53"/>
      <c r="B4173" s="65"/>
      <c r="C4173" s="50"/>
      <c r="D4173" s="51"/>
      <c r="E4173" s="19"/>
      <c r="F4173" s="21"/>
    </row>
    <row r="4174" spans="1:6" s="7" customFormat="1">
      <c r="A4174" s="53"/>
      <c r="B4174" s="65"/>
      <c r="C4174" s="50"/>
      <c r="D4174" s="51"/>
      <c r="E4174" s="19"/>
      <c r="F4174" s="21"/>
    </row>
    <row r="4175" spans="1:6" s="7" customFormat="1">
      <c r="A4175" s="53"/>
      <c r="B4175" s="65"/>
      <c r="C4175" s="50"/>
      <c r="D4175" s="51"/>
      <c r="E4175" s="19"/>
      <c r="F4175" s="21"/>
    </row>
    <row r="4176" spans="1:6" s="7" customFormat="1">
      <c r="A4176" s="53"/>
      <c r="B4176" s="65"/>
      <c r="C4176" s="50"/>
      <c r="D4176" s="51"/>
      <c r="E4176" s="19"/>
      <c r="F4176" s="21"/>
    </row>
    <row r="4177" spans="1:6" s="7" customFormat="1">
      <c r="A4177" s="53"/>
      <c r="B4177" s="65"/>
      <c r="C4177" s="50"/>
      <c r="D4177" s="51"/>
      <c r="E4177" s="19"/>
      <c r="F4177" s="21"/>
    </row>
    <row r="4178" spans="1:6" s="7" customFormat="1">
      <c r="A4178" s="53"/>
      <c r="B4178" s="63"/>
      <c r="C4178" s="50"/>
      <c r="D4178" s="51"/>
      <c r="E4178" s="19"/>
      <c r="F4178" s="21"/>
    </row>
    <row r="4179" spans="1:6" s="7" customFormat="1">
      <c r="A4179" s="48"/>
      <c r="B4179" s="65"/>
      <c r="C4179" s="50"/>
      <c r="D4179" s="51"/>
      <c r="E4179" s="19"/>
      <c r="F4179" s="21"/>
    </row>
    <row r="4180" spans="1:6" s="7" customFormat="1">
      <c r="A4180" s="53"/>
      <c r="B4180" s="65"/>
      <c r="C4180" s="50"/>
      <c r="D4180" s="51"/>
      <c r="E4180" s="19"/>
      <c r="F4180" s="21"/>
    </row>
    <row r="4181" spans="1:6" s="7" customFormat="1">
      <c r="A4181" s="53"/>
      <c r="B4181" s="65"/>
      <c r="C4181" s="50"/>
      <c r="D4181" s="51"/>
      <c r="E4181" s="19"/>
      <c r="F4181" s="21"/>
    </row>
    <row r="4182" spans="1:6" s="7" customFormat="1">
      <c r="A4182" s="53"/>
      <c r="B4182" s="65"/>
      <c r="C4182" s="50"/>
      <c r="D4182" s="51"/>
      <c r="E4182" s="19"/>
      <c r="F4182" s="21"/>
    </row>
    <row r="4183" spans="1:6" s="7" customFormat="1">
      <c r="A4183" s="53"/>
      <c r="B4183" s="65"/>
      <c r="C4183" s="50"/>
      <c r="D4183" s="51"/>
      <c r="E4183" s="19"/>
      <c r="F4183" s="21"/>
    </row>
    <row r="4184" spans="1:6" s="7" customFormat="1">
      <c r="A4184" s="53"/>
      <c r="B4184" s="65"/>
      <c r="C4184" s="50"/>
      <c r="D4184" s="51"/>
      <c r="E4184" s="19"/>
      <c r="F4184" s="21"/>
    </row>
    <row r="4185" spans="1:6" s="7" customFormat="1">
      <c r="A4185" s="53"/>
      <c r="B4185" s="65"/>
      <c r="C4185" s="50"/>
      <c r="D4185" s="51"/>
      <c r="E4185" s="19"/>
      <c r="F4185" s="21"/>
    </row>
    <row r="4186" spans="1:6" s="7" customFormat="1">
      <c r="A4186" s="53"/>
      <c r="B4186" s="65"/>
      <c r="C4186" s="50"/>
      <c r="D4186" s="51"/>
      <c r="E4186" s="19"/>
      <c r="F4186" s="21"/>
    </row>
    <row r="4187" spans="1:6" s="7" customFormat="1">
      <c r="A4187" s="53"/>
      <c r="B4187" s="65"/>
      <c r="C4187" s="50"/>
      <c r="D4187" s="51"/>
      <c r="E4187" s="19"/>
      <c r="F4187" s="21"/>
    </row>
    <row r="4188" spans="1:6" s="7" customFormat="1">
      <c r="A4188" s="53"/>
      <c r="B4188" s="65"/>
      <c r="C4188" s="50"/>
      <c r="D4188" s="51"/>
      <c r="E4188" s="19"/>
      <c r="F4188" s="21"/>
    </row>
    <row r="4189" spans="1:6" s="7" customFormat="1">
      <c r="A4189" s="53"/>
      <c r="B4189" s="65"/>
      <c r="C4189" s="50"/>
      <c r="D4189" s="51"/>
      <c r="E4189" s="19"/>
      <c r="F4189" s="21"/>
    </row>
    <row r="4190" spans="1:6" s="7" customFormat="1">
      <c r="A4190" s="53"/>
      <c r="B4190" s="65"/>
      <c r="C4190" s="50"/>
      <c r="D4190" s="51"/>
      <c r="E4190" s="19"/>
      <c r="F4190" s="21"/>
    </row>
    <row r="4191" spans="1:6" s="7" customFormat="1">
      <c r="A4191" s="53"/>
      <c r="B4191" s="65"/>
      <c r="C4191" s="50"/>
      <c r="D4191" s="51"/>
      <c r="E4191" s="19"/>
      <c r="F4191" s="21"/>
    </row>
    <row r="4192" spans="1:6" s="7" customFormat="1">
      <c r="A4192" s="53"/>
      <c r="B4192" s="65"/>
      <c r="C4192" s="50"/>
      <c r="D4192" s="51"/>
      <c r="E4192" s="19"/>
      <c r="F4192" s="21"/>
    </row>
    <row r="4193" spans="1:6" s="7" customFormat="1">
      <c r="A4193" s="48"/>
      <c r="B4193" s="65"/>
      <c r="C4193" s="50"/>
      <c r="D4193" s="51"/>
      <c r="E4193" s="19"/>
      <c r="F4193" s="21"/>
    </row>
    <row r="4194" spans="1:6" s="7" customFormat="1">
      <c r="A4194" s="53"/>
      <c r="B4194" s="65"/>
      <c r="C4194" s="50"/>
      <c r="D4194" s="51"/>
      <c r="E4194" s="19"/>
      <c r="F4194" s="21"/>
    </row>
    <row r="4195" spans="1:6" s="7" customFormat="1">
      <c r="A4195" s="53"/>
      <c r="B4195" s="65"/>
      <c r="C4195" s="50"/>
      <c r="D4195" s="51"/>
      <c r="E4195" s="19"/>
      <c r="F4195" s="21"/>
    </row>
    <row r="4196" spans="1:6" s="7" customFormat="1">
      <c r="A4196" s="53"/>
      <c r="B4196" s="65"/>
      <c r="C4196" s="50"/>
      <c r="D4196" s="51"/>
      <c r="E4196" s="19"/>
      <c r="F4196" s="21"/>
    </row>
    <row r="4197" spans="1:6" s="7" customFormat="1">
      <c r="A4197" s="48"/>
      <c r="B4197" s="65"/>
      <c r="C4197" s="50"/>
      <c r="D4197" s="51"/>
      <c r="E4197" s="19"/>
      <c r="F4197" s="21"/>
    </row>
    <row r="4198" spans="1:6" s="7" customFormat="1">
      <c r="A4198" s="53"/>
      <c r="B4198" s="63"/>
      <c r="C4198" s="50"/>
      <c r="D4198" s="51"/>
      <c r="E4198" s="19"/>
      <c r="F4198" s="21"/>
    </row>
    <row r="4199" spans="1:6" s="7" customFormat="1">
      <c r="A4199" s="48"/>
      <c r="B4199" s="65"/>
      <c r="C4199" s="50"/>
      <c r="D4199" s="51"/>
      <c r="E4199" s="19"/>
      <c r="F4199" s="21"/>
    </row>
    <row r="4200" spans="1:6" s="7" customFormat="1">
      <c r="A4200" s="53"/>
      <c r="B4200" s="65"/>
      <c r="C4200" s="50"/>
      <c r="D4200" s="51"/>
      <c r="E4200" s="19"/>
      <c r="F4200" s="21"/>
    </row>
    <row r="4201" spans="1:6" s="7" customFormat="1">
      <c r="A4201" s="53"/>
      <c r="B4201" s="65"/>
      <c r="C4201" s="50"/>
      <c r="D4201" s="51"/>
      <c r="E4201" s="19"/>
      <c r="F4201" s="21"/>
    </row>
    <row r="4202" spans="1:6" s="7" customFormat="1">
      <c r="A4202" s="53"/>
      <c r="B4202" s="65"/>
      <c r="C4202" s="50"/>
      <c r="D4202" s="51"/>
      <c r="E4202" s="19"/>
      <c r="F4202" s="21"/>
    </row>
    <row r="4203" spans="1:6" s="7" customFormat="1">
      <c r="A4203" s="53"/>
      <c r="B4203" s="65"/>
      <c r="C4203" s="50"/>
      <c r="D4203" s="51"/>
      <c r="E4203" s="19"/>
      <c r="F4203" s="21"/>
    </row>
    <row r="4204" spans="1:6" s="7" customFormat="1">
      <c r="A4204" s="53"/>
      <c r="B4204" s="65"/>
      <c r="C4204" s="50"/>
      <c r="D4204" s="51"/>
      <c r="E4204" s="19"/>
      <c r="F4204" s="21"/>
    </row>
    <row r="4205" spans="1:6" s="7" customFormat="1">
      <c r="A4205" s="53"/>
      <c r="B4205" s="65"/>
      <c r="C4205" s="50"/>
      <c r="D4205" s="51"/>
      <c r="E4205" s="19"/>
      <c r="F4205" s="21"/>
    </row>
    <row r="4206" spans="1:6" s="7" customFormat="1">
      <c r="A4206" s="53"/>
      <c r="B4206" s="65"/>
      <c r="C4206" s="50"/>
      <c r="D4206" s="51"/>
      <c r="E4206" s="19"/>
      <c r="F4206" s="21"/>
    </row>
    <row r="4207" spans="1:6" s="7" customFormat="1">
      <c r="A4207" s="53"/>
      <c r="B4207" s="65"/>
      <c r="C4207" s="50"/>
      <c r="D4207" s="51"/>
      <c r="E4207" s="19"/>
      <c r="F4207" s="21"/>
    </row>
    <row r="4208" spans="1:6" s="7" customFormat="1">
      <c r="A4208" s="53"/>
      <c r="B4208" s="65"/>
      <c r="C4208" s="50"/>
      <c r="D4208" s="51"/>
      <c r="E4208" s="19"/>
      <c r="F4208" s="21"/>
    </row>
    <row r="4209" spans="1:6" s="7" customFormat="1">
      <c r="A4209" s="53"/>
      <c r="B4209" s="65"/>
      <c r="C4209" s="50"/>
      <c r="D4209" s="51"/>
      <c r="E4209" s="19"/>
      <c r="F4209" s="21"/>
    </row>
    <row r="4210" spans="1:6" s="7" customFormat="1">
      <c r="A4210" s="53"/>
      <c r="B4210" s="65"/>
      <c r="C4210" s="50"/>
      <c r="D4210" s="51"/>
      <c r="E4210" s="19"/>
      <c r="F4210" s="21"/>
    </row>
    <row r="4211" spans="1:6" s="7" customFormat="1">
      <c r="A4211" s="53"/>
      <c r="B4211" s="65"/>
      <c r="C4211" s="50"/>
      <c r="D4211" s="51"/>
      <c r="E4211" s="19"/>
      <c r="F4211" s="21"/>
    </row>
    <row r="4212" spans="1:6" s="7" customFormat="1">
      <c r="A4212" s="53"/>
      <c r="B4212" s="65"/>
      <c r="C4212" s="50"/>
      <c r="D4212" s="51"/>
      <c r="E4212" s="19"/>
      <c r="F4212" s="21"/>
    </row>
    <row r="4213" spans="1:6" s="7" customFormat="1">
      <c r="A4213" s="48"/>
      <c r="B4213" s="65"/>
      <c r="C4213" s="50"/>
      <c r="D4213" s="51"/>
      <c r="E4213" s="19"/>
      <c r="F4213" s="21"/>
    </row>
    <row r="4214" spans="1:6" s="7" customFormat="1">
      <c r="A4214" s="53"/>
      <c r="B4214" s="65"/>
      <c r="C4214" s="50"/>
      <c r="D4214" s="51"/>
      <c r="E4214" s="19"/>
      <c r="F4214" s="21"/>
    </row>
    <row r="4215" spans="1:6" s="7" customFormat="1">
      <c r="A4215" s="53"/>
      <c r="B4215" s="65"/>
      <c r="C4215" s="50"/>
      <c r="D4215" s="51"/>
      <c r="E4215" s="19"/>
      <c r="F4215" s="21"/>
    </row>
    <row r="4216" spans="1:6" s="7" customFormat="1">
      <c r="A4216" s="53"/>
      <c r="B4216" s="65"/>
      <c r="C4216" s="50"/>
      <c r="D4216" s="51"/>
      <c r="E4216" s="19"/>
      <c r="F4216" s="21"/>
    </row>
    <row r="4217" spans="1:6" s="7" customFormat="1">
      <c r="A4217" s="48"/>
      <c r="B4217" s="65"/>
      <c r="C4217" s="50"/>
      <c r="D4217" s="51"/>
      <c r="E4217" s="19"/>
      <c r="F4217" s="21"/>
    </row>
    <row r="4218" spans="1:6" s="7" customFormat="1">
      <c r="A4218" s="53"/>
      <c r="B4218" s="63"/>
      <c r="C4218" s="50"/>
      <c r="D4218" s="51"/>
      <c r="E4218" s="19"/>
      <c r="F4218" s="21"/>
    </row>
    <row r="4219" spans="1:6" s="7" customFormat="1">
      <c r="A4219" s="48"/>
      <c r="B4219" s="65"/>
      <c r="C4219" s="50"/>
      <c r="D4219" s="51"/>
      <c r="E4219" s="19"/>
      <c r="F4219" s="21"/>
    </row>
    <row r="4220" spans="1:6" s="7" customFormat="1">
      <c r="A4220" s="53"/>
      <c r="B4220" s="65"/>
      <c r="C4220" s="50"/>
      <c r="D4220" s="51"/>
      <c r="E4220" s="19"/>
      <c r="F4220" s="21"/>
    </row>
    <row r="4221" spans="1:6" s="7" customFormat="1">
      <c r="A4221" s="53"/>
      <c r="B4221" s="65"/>
      <c r="C4221" s="50"/>
      <c r="D4221" s="51"/>
      <c r="E4221" s="19"/>
      <c r="F4221" s="21"/>
    </row>
    <row r="4222" spans="1:6" s="7" customFormat="1">
      <c r="A4222" s="53"/>
      <c r="B4222" s="65"/>
      <c r="C4222" s="50"/>
      <c r="D4222" s="51"/>
      <c r="E4222" s="19"/>
      <c r="F4222" s="21"/>
    </row>
    <row r="4223" spans="1:6" s="7" customFormat="1">
      <c r="A4223" s="53"/>
      <c r="B4223" s="65"/>
      <c r="C4223" s="50"/>
      <c r="D4223" s="51"/>
      <c r="E4223" s="19"/>
      <c r="F4223" s="21"/>
    </row>
    <row r="4224" spans="1:6" s="7" customFormat="1">
      <c r="A4224" s="53"/>
      <c r="B4224" s="65"/>
      <c r="C4224" s="50"/>
      <c r="D4224" s="51"/>
      <c r="E4224" s="19"/>
      <c r="F4224" s="21"/>
    </row>
    <row r="4225" spans="1:6" s="7" customFormat="1">
      <c r="A4225" s="53"/>
      <c r="B4225" s="65"/>
      <c r="C4225" s="50"/>
      <c r="D4225" s="51"/>
      <c r="E4225" s="19"/>
      <c r="F4225" s="21"/>
    </row>
    <row r="4226" spans="1:6" s="7" customFormat="1">
      <c r="A4226" s="53"/>
      <c r="B4226" s="65"/>
      <c r="C4226" s="50"/>
      <c r="D4226" s="51"/>
      <c r="E4226" s="19"/>
      <c r="F4226" s="21"/>
    </row>
    <row r="4227" spans="1:6" s="7" customFormat="1">
      <c r="A4227" s="53"/>
      <c r="B4227" s="65"/>
      <c r="C4227" s="50"/>
      <c r="D4227" s="51"/>
      <c r="E4227" s="19"/>
      <c r="F4227" s="21"/>
    </row>
    <row r="4228" spans="1:6" s="7" customFormat="1">
      <c r="A4228" s="53"/>
      <c r="B4228" s="65"/>
      <c r="C4228" s="50"/>
      <c r="D4228" s="51"/>
      <c r="E4228" s="19"/>
      <c r="F4228" s="21"/>
    </row>
    <row r="4229" spans="1:6" s="7" customFormat="1">
      <c r="A4229" s="53"/>
      <c r="B4229" s="65"/>
      <c r="C4229" s="50"/>
      <c r="D4229" s="51"/>
      <c r="E4229" s="19"/>
      <c r="F4229" s="21"/>
    </row>
    <row r="4230" spans="1:6" s="7" customFormat="1">
      <c r="A4230" s="53"/>
      <c r="B4230" s="65"/>
      <c r="C4230" s="50"/>
      <c r="D4230" s="51"/>
      <c r="E4230" s="19"/>
      <c r="F4230" s="21"/>
    </row>
    <row r="4231" spans="1:6" s="7" customFormat="1">
      <c r="A4231" s="53"/>
      <c r="B4231" s="65"/>
      <c r="C4231" s="50"/>
      <c r="D4231" s="51"/>
      <c r="E4231" s="19"/>
      <c r="F4231" s="21"/>
    </row>
    <row r="4232" spans="1:6" s="7" customFormat="1">
      <c r="A4232" s="53"/>
      <c r="B4232" s="65"/>
      <c r="C4232" s="50"/>
      <c r="D4232" s="51"/>
      <c r="E4232" s="19"/>
      <c r="F4232" s="21"/>
    </row>
    <row r="4233" spans="1:6" s="7" customFormat="1">
      <c r="A4233" s="53"/>
      <c r="B4233" s="65"/>
      <c r="C4233" s="50"/>
      <c r="D4233" s="51"/>
      <c r="E4233" s="19"/>
      <c r="F4233" s="21"/>
    </row>
    <row r="4234" spans="1:6" s="7" customFormat="1">
      <c r="A4234" s="53"/>
      <c r="B4234" s="65"/>
      <c r="C4234" s="50"/>
      <c r="D4234" s="51"/>
      <c r="E4234" s="19"/>
      <c r="F4234" s="21"/>
    </row>
    <row r="4235" spans="1:6" s="7" customFormat="1">
      <c r="A4235" s="53"/>
      <c r="B4235" s="65"/>
      <c r="C4235" s="50"/>
      <c r="D4235" s="51"/>
      <c r="E4235" s="19"/>
      <c r="F4235" s="21"/>
    </row>
    <row r="4236" spans="1:6" s="7" customFormat="1">
      <c r="A4236" s="53"/>
      <c r="B4236" s="65"/>
      <c r="C4236" s="50"/>
      <c r="D4236" s="51"/>
      <c r="E4236" s="19"/>
      <c r="F4236" s="21"/>
    </row>
    <row r="4237" spans="1:6" s="7" customFormat="1">
      <c r="A4237" s="48"/>
      <c r="B4237" s="65"/>
      <c r="C4237" s="50"/>
      <c r="D4237" s="51"/>
      <c r="E4237" s="19"/>
      <c r="F4237" s="21"/>
    </row>
    <row r="4238" spans="1:6" s="7" customFormat="1">
      <c r="A4238" s="53"/>
      <c r="B4238" s="63"/>
      <c r="C4238" s="50"/>
      <c r="D4238" s="51"/>
      <c r="E4238" s="19"/>
      <c r="F4238" s="21"/>
    </row>
    <row r="4239" spans="1:6" s="7" customFormat="1">
      <c r="A4239" s="48"/>
      <c r="B4239" s="65"/>
      <c r="C4239" s="50"/>
      <c r="D4239" s="51"/>
      <c r="E4239" s="19"/>
      <c r="F4239" s="21"/>
    </row>
    <row r="4240" spans="1:6" s="7" customFormat="1">
      <c r="A4240" s="53"/>
      <c r="B4240" s="65"/>
      <c r="C4240" s="50"/>
      <c r="D4240" s="51"/>
      <c r="E4240" s="19"/>
      <c r="F4240" s="21"/>
    </row>
    <row r="4241" spans="1:6" s="7" customFormat="1">
      <c r="A4241" s="53"/>
      <c r="B4241" s="65"/>
      <c r="C4241" s="50"/>
      <c r="D4241" s="51"/>
      <c r="E4241" s="19"/>
      <c r="F4241" s="21"/>
    </row>
    <row r="4242" spans="1:6" s="7" customFormat="1">
      <c r="A4242" s="53"/>
      <c r="B4242" s="65"/>
      <c r="C4242" s="50"/>
      <c r="D4242" s="51"/>
      <c r="E4242" s="19"/>
      <c r="F4242" s="21"/>
    </row>
    <row r="4243" spans="1:6" s="7" customFormat="1">
      <c r="A4243" s="53"/>
      <c r="B4243" s="65"/>
      <c r="C4243" s="50"/>
      <c r="D4243" s="51"/>
      <c r="E4243" s="19"/>
      <c r="F4243" s="21"/>
    </row>
    <row r="4244" spans="1:6" s="7" customFormat="1">
      <c r="A4244" s="53"/>
      <c r="B4244" s="65"/>
      <c r="C4244" s="50"/>
      <c r="D4244" s="51"/>
      <c r="E4244" s="19"/>
      <c r="F4244" s="21"/>
    </row>
    <row r="4245" spans="1:6" s="7" customFormat="1">
      <c r="A4245" s="53"/>
      <c r="B4245" s="65"/>
      <c r="C4245" s="50"/>
      <c r="D4245" s="51"/>
      <c r="E4245" s="19"/>
      <c r="F4245" s="21"/>
    </row>
    <row r="4246" spans="1:6" s="7" customFormat="1">
      <c r="A4246" s="53"/>
      <c r="B4246" s="65"/>
      <c r="C4246" s="50"/>
      <c r="D4246" s="51"/>
      <c r="E4246" s="19"/>
      <c r="F4246" s="21"/>
    </row>
    <row r="4247" spans="1:6" s="7" customFormat="1">
      <c r="A4247" s="53"/>
      <c r="B4247" s="65"/>
      <c r="C4247" s="50"/>
      <c r="D4247" s="51"/>
      <c r="E4247" s="19"/>
      <c r="F4247" s="21"/>
    </row>
    <row r="4248" spans="1:6" s="7" customFormat="1">
      <c r="A4248" s="53"/>
      <c r="B4248" s="65"/>
      <c r="C4248" s="50"/>
      <c r="D4248" s="51"/>
      <c r="E4248" s="19"/>
      <c r="F4248" s="21"/>
    </row>
    <row r="4249" spans="1:6" s="7" customFormat="1">
      <c r="A4249" s="53"/>
      <c r="B4249" s="65"/>
      <c r="C4249" s="50"/>
      <c r="D4249" s="51"/>
      <c r="E4249" s="19"/>
      <c r="F4249" s="21"/>
    </row>
    <row r="4250" spans="1:6" s="7" customFormat="1">
      <c r="A4250" s="53"/>
      <c r="B4250" s="65"/>
      <c r="C4250" s="50"/>
      <c r="D4250" s="51"/>
      <c r="E4250" s="19"/>
      <c r="F4250" s="21"/>
    </row>
    <row r="4251" spans="1:6" s="7" customFormat="1">
      <c r="A4251" s="48"/>
      <c r="B4251" s="65"/>
      <c r="C4251" s="50"/>
      <c r="D4251" s="51"/>
      <c r="E4251" s="19"/>
      <c r="F4251" s="21"/>
    </row>
    <row r="4252" spans="1:6" s="7" customFormat="1">
      <c r="A4252" s="53"/>
      <c r="B4252" s="63"/>
      <c r="C4252" s="50"/>
      <c r="D4252" s="51"/>
      <c r="E4252" s="19"/>
      <c r="F4252" s="21"/>
    </row>
    <row r="4253" spans="1:6" s="7" customFormat="1">
      <c r="A4253" s="48"/>
      <c r="B4253" s="65"/>
      <c r="C4253" s="50"/>
      <c r="D4253" s="51"/>
      <c r="E4253" s="19"/>
      <c r="F4253" s="21"/>
    </row>
    <row r="4254" spans="1:6" s="7" customFormat="1">
      <c r="A4254" s="53"/>
      <c r="B4254" s="65"/>
      <c r="C4254" s="50"/>
      <c r="D4254" s="51"/>
      <c r="E4254" s="19"/>
      <c r="F4254" s="21"/>
    </row>
    <row r="4255" spans="1:6" s="7" customFormat="1">
      <c r="A4255" s="53"/>
      <c r="B4255" s="65"/>
      <c r="C4255" s="50"/>
      <c r="D4255" s="51"/>
      <c r="E4255" s="19"/>
      <c r="F4255" s="21"/>
    </row>
    <row r="4256" spans="1:6" s="7" customFormat="1">
      <c r="A4256" s="53"/>
      <c r="B4256" s="65"/>
      <c r="C4256" s="50"/>
      <c r="D4256" s="51"/>
      <c r="E4256" s="19"/>
      <c r="F4256" s="21"/>
    </row>
    <row r="4257" spans="1:6" s="7" customFormat="1">
      <c r="A4257" s="53"/>
      <c r="B4257" s="65"/>
      <c r="C4257" s="50"/>
      <c r="D4257" s="51"/>
      <c r="E4257" s="19"/>
      <c r="F4257" s="21"/>
    </row>
    <row r="4258" spans="1:6" s="7" customFormat="1">
      <c r="A4258" s="53"/>
      <c r="B4258" s="65"/>
      <c r="C4258" s="50"/>
      <c r="D4258" s="51"/>
      <c r="E4258" s="19"/>
      <c r="F4258" s="21"/>
    </row>
    <row r="4259" spans="1:6" s="7" customFormat="1">
      <c r="A4259" s="53"/>
      <c r="B4259" s="65"/>
      <c r="C4259" s="50"/>
      <c r="D4259" s="51"/>
      <c r="E4259" s="19"/>
      <c r="F4259" s="21"/>
    </row>
    <row r="4260" spans="1:6" s="7" customFormat="1">
      <c r="A4260" s="53"/>
      <c r="B4260" s="65"/>
      <c r="C4260" s="50"/>
      <c r="D4260" s="51"/>
      <c r="E4260" s="19"/>
      <c r="F4260" s="21"/>
    </row>
    <row r="4261" spans="1:6" s="7" customFormat="1">
      <c r="A4261" s="53"/>
      <c r="B4261" s="65"/>
      <c r="C4261" s="50"/>
      <c r="D4261" s="51"/>
      <c r="E4261" s="19"/>
      <c r="F4261" s="21"/>
    </row>
    <row r="4262" spans="1:6" s="7" customFormat="1">
      <c r="A4262" s="53"/>
      <c r="B4262" s="65"/>
      <c r="C4262" s="50"/>
      <c r="D4262" s="51"/>
      <c r="E4262" s="19"/>
      <c r="F4262" s="21"/>
    </row>
    <row r="4263" spans="1:6" s="7" customFormat="1">
      <c r="A4263" s="53"/>
      <c r="B4263" s="65"/>
      <c r="C4263" s="50"/>
      <c r="D4263" s="51"/>
      <c r="E4263" s="19"/>
      <c r="F4263" s="21"/>
    </row>
    <row r="4264" spans="1:6" s="7" customFormat="1">
      <c r="A4264" s="53"/>
      <c r="B4264" s="65"/>
      <c r="C4264" s="50"/>
      <c r="D4264" s="51"/>
      <c r="E4264" s="19"/>
      <c r="F4264" s="21"/>
    </row>
    <row r="4265" spans="1:6" s="7" customFormat="1">
      <c r="A4265" s="53"/>
      <c r="B4265" s="65"/>
      <c r="C4265" s="50"/>
      <c r="D4265" s="51"/>
      <c r="E4265" s="19"/>
      <c r="F4265" s="21"/>
    </row>
    <row r="4266" spans="1:6" s="7" customFormat="1">
      <c r="A4266" s="53"/>
      <c r="B4266" s="65"/>
      <c r="C4266" s="50"/>
      <c r="D4266" s="51"/>
      <c r="E4266" s="19"/>
      <c r="F4266" s="21"/>
    </row>
    <row r="4267" spans="1:6" s="7" customFormat="1">
      <c r="A4267" s="53"/>
      <c r="B4267" s="65"/>
      <c r="C4267" s="50"/>
      <c r="D4267" s="51"/>
      <c r="E4267" s="19"/>
      <c r="F4267" s="21"/>
    </row>
    <row r="4268" spans="1:6" s="7" customFormat="1">
      <c r="A4268" s="53"/>
      <c r="B4268" s="65"/>
      <c r="C4268" s="50"/>
      <c r="D4268" s="51"/>
      <c r="E4268" s="19"/>
      <c r="F4268" s="21"/>
    </row>
    <row r="4269" spans="1:6" s="7" customFormat="1">
      <c r="A4269" s="53"/>
      <c r="B4269" s="65"/>
      <c r="C4269" s="50"/>
      <c r="D4269" s="51"/>
      <c r="E4269" s="19"/>
      <c r="F4269" s="21"/>
    </row>
    <row r="4270" spans="1:6" s="7" customFormat="1">
      <c r="A4270" s="53"/>
      <c r="B4270" s="63"/>
      <c r="C4270" s="50"/>
      <c r="D4270" s="51"/>
      <c r="E4270" s="19"/>
      <c r="F4270" s="21"/>
    </row>
    <row r="4271" spans="1:6" s="7" customFormat="1">
      <c r="A4271" s="48"/>
      <c r="B4271" s="65"/>
      <c r="C4271" s="50"/>
      <c r="D4271" s="51"/>
      <c r="E4271" s="19"/>
      <c r="F4271" s="21"/>
    </row>
    <row r="4272" spans="1:6" s="7" customFormat="1">
      <c r="A4272" s="53"/>
      <c r="B4272" s="65"/>
      <c r="C4272" s="50"/>
      <c r="D4272" s="51"/>
      <c r="E4272" s="19"/>
      <c r="F4272" s="21"/>
    </row>
    <row r="4273" spans="1:6" s="7" customFormat="1">
      <c r="A4273" s="53"/>
      <c r="B4273" s="65"/>
      <c r="C4273" s="50"/>
      <c r="D4273" s="51"/>
      <c r="E4273" s="19"/>
      <c r="F4273" s="21"/>
    </row>
    <row r="4274" spans="1:6" s="7" customFormat="1">
      <c r="A4274" s="53"/>
      <c r="B4274" s="65"/>
      <c r="C4274" s="50"/>
      <c r="D4274" s="51"/>
      <c r="E4274" s="19"/>
      <c r="F4274" s="21"/>
    </row>
    <row r="4275" spans="1:6" s="7" customFormat="1">
      <c r="A4275" s="53"/>
      <c r="B4275" s="65"/>
      <c r="C4275" s="50"/>
      <c r="D4275" s="51"/>
      <c r="E4275" s="19"/>
      <c r="F4275" s="21"/>
    </row>
    <row r="4276" spans="1:6" s="7" customFormat="1">
      <c r="A4276" s="53"/>
      <c r="B4276" s="65"/>
      <c r="C4276" s="50"/>
      <c r="D4276" s="51"/>
      <c r="E4276" s="19"/>
      <c r="F4276" s="21"/>
    </row>
    <row r="4277" spans="1:6" s="7" customFormat="1">
      <c r="A4277" s="53"/>
      <c r="B4277" s="65"/>
      <c r="C4277" s="50"/>
      <c r="D4277" s="51"/>
      <c r="E4277" s="19"/>
      <c r="F4277" s="21"/>
    </row>
    <row r="4278" spans="1:6" s="7" customFormat="1">
      <c r="A4278" s="53"/>
      <c r="B4278" s="65"/>
      <c r="C4278" s="50"/>
      <c r="D4278" s="51"/>
      <c r="E4278" s="19"/>
      <c r="F4278" s="21"/>
    </row>
    <row r="4279" spans="1:6" s="7" customFormat="1">
      <c r="A4279" s="53"/>
      <c r="B4279" s="65"/>
      <c r="C4279" s="50"/>
      <c r="D4279" s="51"/>
      <c r="E4279" s="19"/>
      <c r="F4279" s="21"/>
    </row>
    <row r="4280" spans="1:6" s="7" customFormat="1">
      <c r="A4280" s="53"/>
      <c r="B4280" s="65"/>
      <c r="C4280" s="50"/>
      <c r="D4280" s="51"/>
      <c r="E4280" s="19"/>
      <c r="F4280" s="21"/>
    </row>
    <row r="4281" spans="1:6" s="7" customFormat="1">
      <c r="A4281" s="53"/>
      <c r="B4281" s="65"/>
      <c r="C4281" s="50"/>
      <c r="D4281" s="51"/>
      <c r="E4281" s="19"/>
      <c r="F4281" s="21"/>
    </row>
    <row r="4282" spans="1:6" s="7" customFormat="1">
      <c r="A4282" s="53"/>
      <c r="B4282" s="65"/>
      <c r="C4282" s="50"/>
      <c r="D4282" s="51"/>
      <c r="E4282" s="19"/>
      <c r="F4282" s="21"/>
    </row>
    <row r="4283" spans="1:6" s="7" customFormat="1">
      <c r="A4283" s="53"/>
      <c r="B4283" s="65"/>
      <c r="C4283" s="50"/>
      <c r="D4283" s="51"/>
      <c r="E4283" s="19"/>
      <c r="F4283" s="21"/>
    </row>
    <row r="4284" spans="1:6" s="7" customFormat="1">
      <c r="A4284" s="53"/>
      <c r="B4284" s="65"/>
      <c r="C4284" s="50"/>
      <c r="D4284" s="51"/>
      <c r="E4284" s="19"/>
      <c r="F4284" s="21"/>
    </row>
    <row r="4285" spans="1:6" s="7" customFormat="1">
      <c r="A4285" s="53"/>
      <c r="B4285" s="65"/>
      <c r="C4285" s="50"/>
      <c r="D4285" s="51"/>
      <c r="E4285" s="19"/>
      <c r="F4285" s="21"/>
    </row>
    <row r="4286" spans="1:6" s="7" customFormat="1">
      <c r="A4286" s="53"/>
      <c r="B4286" s="65"/>
      <c r="C4286" s="50"/>
      <c r="D4286" s="51"/>
      <c r="E4286" s="19"/>
      <c r="F4286" s="21"/>
    </row>
    <row r="4287" spans="1:6" s="7" customFormat="1">
      <c r="A4287" s="53"/>
      <c r="B4287" s="65"/>
      <c r="C4287" s="50"/>
      <c r="D4287" s="51"/>
      <c r="E4287" s="19"/>
      <c r="F4287" s="21"/>
    </row>
    <row r="4288" spans="1:6" s="7" customFormat="1">
      <c r="A4288" s="53"/>
      <c r="B4288" s="65"/>
      <c r="C4288" s="50"/>
      <c r="D4288" s="51"/>
      <c r="E4288" s="19"/>
      <c r="F4288" s="21"/>
    </row>
    <row r="4289" spans="1:6" s="7" customFormat="1">
      <c r="A4289" s="48"/>
      <c r="B4289" s="65"/>
      <c r="C4289" s="50"/>
      <c r="D4289" s="51"/>
      <c r="E4289" s="19"/>
      <c r="F4289" s="21"/>
    </row>
    <row r="4290" spans="1:6" s="7" customFormat="1">
      <c r="A4290" s="53"/>
      <c r="B4290" s="63"/>
      <c r="C4290" s="50"/>
      <c r="D4290" s="51"/>
      <c r="E4290" s="19"/>
      <c r="F4290" s="21"/>
    </row>
    <row r="4291" spans="1:6" s="7" customFormat="1">
      <c r="A4291" s="48"/>
      <c r="B4291" s="65"/>
      <c r="C4291" s="50"/>
      <c r="D4291" s="51"/>
      <c r="E4291" s="19"/>
      <c r="F4291" s="21"/>
    </row>
    <row r="4292" spans="1:6" s="7" customFormat="1">
      <c r="A4292" s="53"/>
      <c r="B4292" s="65"/>
      <c r="C4292" s="50"/>
      <c r="D4292" s="51"/>
      <c r="E4292" s="19"/>
      <c r="F4292" s="21"/>
    </row>
    <row r="4293" spans="1:6" s="7" customFormat="1">
      <c r="A4293" s="53"/>
      <c r="B4293" s="65"/>
      <c r="C4293" s="50"/>
      <c r="D4293" s="51"/>
      <c r="E4293" s="19"/>
      <c r="F4293" s="21"/>
    </row>
    <row r="4294" spans="1:6" s="7" customFormat="1">
      <c r="A4294" s="53"/>
      <c r="B4294" s="65"/>
      <c r="C4294" s="50"/>
      <c r="D4294" s="51"/>
      <c r="E4294" s="19"/>
      <c r="F4294" s="21"/>
    </row>
    <row r="4295" spans="1:6" s="7" customFormat="1">
      <c r="A4295" s="48"/>
      <c r="B4295" s="65"/>
      <c r="C4295" s="50"/>
      <c r="D4295" s="51"/>
      <c r="E4295" s="19"/>
      <c r="F4295" s="21"/>
    </row>
    <row r="4296" spans="1:6" s="7" customFormat="1">
      <c r="A4296" s="53"/>
      <c r="B4296" s="65"/>
      <c r="C4296" s="50"/>
      <c r="D4296" s="51"/>
      <c r="E4296" s="19"/>
      <c r="F4296" s="21"/>
    </row>
    <row r="4297" spans="1:6" s="7" customFormat="1">
      <c r="A4297" s="48"/>
      <c r="B4297" s="65"/>
      <c r="C4297" s="50"/>
      <c r="D4297" s="51"/>
      <c r="E4297" s="19"/>
      <c r="F4297" s="21"/>
    </row>
    <row r="4298" spans="1:6" s="7" customFormat="1">
      <c r="A4298" s="53"/>
      <c r="B4298" s="65"/>
      <c r="C4298" s="50"/>
      <c r="D4298" s="51"/>
      <c r="E4298" s="19"/>
      <c r="F4298" s="21"/>
    </row>
    <row r="4299" spans="1:6" s="7" customFormat="1">
      <c r="A4299" s="53"/>
      <c r="B4299" s="65"/>
      <c r="C4299" s="50"/>
      <c r="D4299" s="51"/>
      <c r="E4299" s="19"/>
      <c r="F4299" s="21"/>
    </row>
    <row r="4300" spans="1:6" s="7" customFormat="1">
      <c r="A4300" s="53"/>
      <c r="B4300" s="65"/>
      <c r="C4300" s="50"/>
      <c r="D4300" s="51"/>
      <c r="E4300" s="19"/>
      <c r="F4300" s="21"/>
    </row>
    <row r="4301" spans="1:6" s="7" customFormat="1">
      <c r="A4301" s="53"/>
      <c r="B4301" s="65"/>
      <c r="C4301" s="50"/>
      <c r="D4301" s="51"/>
      <c r="E4301" s="19"/>
      <c r="F4301" s="21"/>
    </row>
    <row r="4302" spans="1:6" s="7" customFormat="1">
      <c r="A4302" s="53"/>
      <c r="B4302" s="65"/>
      <c r="C4302" s="50"/>
      <c r="D4302" s="51"/>
      <c r="E4302" s="19"/>
      <c r="F4302" s="21"/>
    </row>
    <row r="4303" spans="1:6" s="7" customFormat="1">
      <c r="A4303" s="53"/>
      <c r="B4303" s="65"/>
      <c r="C4303" s="50"/>
      <c r="D4303" s="51"/>
      <c r="E4303" s="19"/>
      <c r="F4303" s="21"/>
    </row>
    <row r="4304" spans="1:6" s="7" customFormat="1">
      <c r="A4304" s="53"/>
      <c r="B4304" s="65"/>
      <c r="C4304" s="50"/>
      <c r="D4304" s="51"/>
      <c r="E4304" s="19"/>
      <c r="F4304" s="21"/>
    </row>
    <row r="4305" spans="1:6" s="7" customFormat="1">
      <c r="A4305" s="53"/>
      <c r="B4305" s="65"/>
      <c r="C4305" s="50"/>
      <c r="D4305" s="51"/>
      <c r="E4305" s="19"/>
      <c r="F4305" s="21"/>
    </row>
    <row r="4306" spans="1:6" s="7" customFormat="1">
      <c r="A4306" s="53"/>
      <c r="B4306" s="65"/>
      <c r="C4306" s="50"/>
      <c r="D4306" s="51"/>
      <c r="E4306" s="19"/>
      <c r="F4306" s="21"/>
    </row>
    <row r="4307" spans="1:6" s="7" customFormat="1">
      <c r="A4307" s="53"/>
      <c r="B4307" s="65"/>
      <c r="C4307" s="50"/>
      <c r="D4307" s="51"/>
      <c r="E4307" s="19"/>
      <c r="F4307" s="21"/>
    </row>
    <row r="4308" spans="1:6" s="7" customFormat="1">
      <c r="A4308" s="53"/>
      <c r="B4308" s="65"/>
      <c r="C4308" s="50"/>
      <c r="D4308" s="51"/>
      <c r="E4308" s="19"/>
      <c r="F4308" s="21"/>
    </row>
    <row r="4309" spans="1:6" s="7" customFormat="1">
      <c r="A4309" s="53"/>
      <c r="B4309" s="65"/>
      <c r="C4309" s="50"/>
      <c r="D4309" s="51"/>
      <c r="E4309" s="19"/>
      <c r="F4309" s="21"/>
    </row>
    <row r="4310" spans="1:6" s="7" customFormat="1">
      <c r="A4310" s="53"/>
      <c r="B4310" s="65"/>
      <c r="C4310" s="50"/>
      <c r="D4310" s="51"/>
      <c r="E4310" s="19"/>
      <c r="F4310" s="21"/>
    </row>
    <row r="4311" spans="1:6" s="7" customFormat="1">
      <c r="A4311" s="48"/>
      <c r="B4311" s="65"/>
      <c r="C4311" s="50"/>
      <c r="D4311" s="51"/>
      <c r="E4311" s="19"/>
      <c r="F4311" s="21"/>
    </row>
    <row r="4312" spans="1:6" s="7" customFormat="1">
      <c r="A4312" s="53"/>
      <c r="B4312" s="63"/>
      <c r="C4312" s="50"/>
      <c r="D4312" s="51"/>
      <c r="E4312" s="19"/>
      <c r="F4312" s="21"/>
    </row>
    <row r="4313" spans="1:6" s="7" customFormat="1">
      <c r="A4313" s="48"/>
      <c r="B4313" s="65"/>
      <c r="C4313" s="50"/>
      <c r="D4313" s="51"/>
      <c r="E4313" s="19"/>
      <c r="F4313" s="21"/>
    </row>
    <row r="4314" spans="1:6" s="7" customFormat="1">
      <c r="A4314" s="53"/>
      <c r="B4314" s="65"/>
      <c r="C4314" s="50"/>
      <c r="D4314" s="51"/>
      <c r="E4314" s="19"/>
      <c r="F4314" s="21"/>
    </row>
    <row r="4315" spans="1:6" s="7" customFormat="1">
      <c r="A4315" s="53"/>
      <c r="B4315" s="65"/>
      <c r="C4315" s="50"/>
      <c r="D4315" s="51"/>
      <c r="E4315" s="19"/>
      <c r="F4315" s="21"/>
    </row>
    <row r="4316" spans="1:6" s="7" customFormat="1">
      <c r="A4316" s="53"/>
      <c r="B4316" s="65"/>
      <c r="C4316" s="50"/>
      <c r="D4316" s="51"/>
      <c r="E4316" s="19"/>
      <c r="F4316" s="21"/>
    </row>
    <row r="4317" spans="1:6" s="7" customFormat="1">
      <c r="A4317" s="53"/>
      <c r="B4317" s="65"/>
      <c r="C4317" s="50"/>
      <c r="D4317" s="51"/>
      <c r="E4317" s="19"/>
      <c r="F4317" s="21"/>
    </row>
    <row r="4318" spans="1:6" s="7" customFormat="1">
      <c r="A4318" s="53"/>
      <c r="B4318" s="65"/>
      <c r="C4318" s="50"/>
      <c r="D4318" s="51"/>
      <c r="E4318" s="19"/>
      <c r="F4318" s="21"/>
    </row>
    <row r="4319" spans="1:6" s="7" customFormat="1">
      <c r="A4319" s="53"/>
      <c r="B4319" s="65"/>
      <c r="C4319" s="50"/>
      <c r="D4319" s="51"/>
      <c r="E4319" s="19"/>
      <c r="F4319" s="21"/>
    </row>
    <row r="4320" spans="1:6" s="7" customFormat="1">
      <c r="A4320" s="53"/>
      <c r="B4320" s="65"/>
      <c r="C4320" s="50"/>
      <c r="D4320" s="51"/>
      <c r="E4320" s="19"/>
      <c r="F4320" s="21"/>
    </row>
    <row r="4321" spans="1:6" s="7" customFormat="1">
      <c r="A4321" s="53"/>
      <c r="B4321" s="65"/>
      <c r="C4321" s="50"/>
      <c r="D4321" s="51"/>
      <c r="E4321" s="19"/>
      <c r="F4321" s="21"/>
    </row>
    <row r="4322" spans="1:6" s="7" customFormat="1">
      <c r="A4322" s="53"/>
      <c r="B4322" s="65"/>
      <c r="C4322" s="50"/>
      <c r="D4322" s="51"/>
      <c r="E4322" s="19"/>
      <c r="F4322" s="21"/>
    </row>
    <row r="4323" spans="1:6" s="7" customFormat="1">
      <c r="A4323" s="53"/>
      <c r="B4323" s="65"/>
      <c r="C4323" s="50"/>
      <c r="D4323" s="51"/>
      <c r="E4323" s="19"/>
      <c r="F4323" s="21"/>
    </row>
    <row r="4324" spans="1:6" s="7" customFormat="1">
      <c r="A4324" s="53"/>
      <c r="B4324" s="65"/>
      <c r="C4324" s="50"/>
      <c r="D4324" s="51"/>
      <c r="E4324" s="19"/>
      <c r="F4324" s="21"/>
    </row>
    <row r="4325" spans="1:6" s="7" customFormat="1">
      <c r="A4325" s="53"/>
      <c r="B4325" s="65"/>
      <c r="C4325" s="50"/>
      <c r="D4325" s="51"/>
      <c r="E4325" s="19"/>
      <c r="F4325" s="21"/>
    </row>
    <row r="4326" spans="1:6" s="7" customFormat="1">
      <c r="A4326" s="53"/>
      <c r="B4326" s="65"/>
      <c r="C4326" s="50"/>
      <c r="D4326" s="51"/>
      <c r="E4326" s="19"/>
      <c r="F4326" s="21"/>
    </row>
    <row r="4327" spans="1:6" s="7" customFormat="1">
      <c r="A4327" s="53"/>
      <c r="B4327" s="65"/>
      <c r="C4327" s="50"/>
      <c r="D4327" s="51"/>
      <c r="E4327" s="19"/>
      <c r="F4327" s="21"/>
    </row>
    <row r="4328" spans="1:6" s="7" customFormat="1">
      <c r="A4328" s="53"/>
      <c r="B4328" s="65"/>
      <c r="C4328" s="50"/>
      <c r="D4328" s="51"/>
      <c r="E4328" s="19"/>
      <c r="F4328" s="21"/>
    </row>
    <row r="4329" spans="1:6" s="7" customFormat="1">
      <c r="A4329" s="53"/>
      <c r="B4329" s="65"/>
      <c r="C4329" s="50"/>
      <c r="D4329" s="51"/>
      <c r="E4329" s="19"/>
      <c r="F4329" s="21"/>
    </row>
    <row r="4330" spans="1:6" s="7" customFormat="1">
      <c r="A4330" s="53"/>
      <c r="B4330" s="65"/>
      <c r="C4330" s="50"/>
      <c r="D4330" s="51"/>
      <c r="E4330" s="19"/>
      <c r="F4330" s="21"/>
    </row>
    <row r="4331" spans="1:6" s="7" customFormat="1">
      <c r="A4331" s="53"/>
      <c r="B4331" s="65"/>
      <c r="C4331" s="50"/>
      <c r="D4331" s="51"/>
      <c r="E4331" s="19"/>
      <c r="F4331" s="21"/>
    </row>
    <row r="4332" spans="1:6" s="7" customFormat="1">
      <c r="A4332" s="53"/>
      <c r="B4332" s="65"/>
      <c r="C4332" s="50"/>
      <c r="D4332" s="51"/>
      <c r="E4332" s="19"/>
      <c r="F4332" s="21"/>
    </row>
    <row r="4333" spans="1:6" s="7" customFormat="1">
      <c r="A4333" s="48"/>
      <c r="B4333" s="65"/>
      <c r="C4333" s="50"/>
      <c r="D4333" s="51"/>
      <c r="E4333" s="19"/>
      <c r="F4333" s="21"/>
    </row>
    <row r="4334" spans="1:6" s="7" customFormat="1">
      <c r="A4334" s="53"/>
      <c r="B4334" s="63"/>
      <c r="C4334" s="50"/>
      <c r="D4334" s="51"/>
      <c r="E4334" s="19"/>
      <c r="F4334" s="21"/>
    </row>
    <row r="4335" spans="1:6" s="7" customFormat="1">
      <c r="A4335" s="48"/>
      <c r="B4335" s="65"/>
      <c r="C4335" s="50"/>
      <c r="D4335" s="51"/>
      <c r="E4335" s="19"/>
      <c r="F4335" s="21"/>
    </row>
    <row r="4336" spans="1:6" s="7" customFormat="1">
      <c r="A4336" s="53"/>
      <c r="B4336" s="65"/>
      <c r="C4336" s="50"/>
      <c r="D4336" s="51"/>
      <c r="E4336" s="19"/>
      <c r="F4336" s="21"/>
    </row>
    <row r="4337" spans="1:6" s="7" customFormat="1">
      <c r="A4337" s="53"/>
      <c r="B4337" s="65"/>
      <c r="C4337" s="50"/>
      <c r="D4337" s="51"/>
      <c r="E4337" s="19"/>
      <c r="F4337" s="21"/>
    </row>
    <row r="4338" spans="1:6" s="7" customFormat="1">
      <c r="A4338" s="53"/>
      <c r="B4338" s="65"/>
      <c r="C4338" s="50"/>
      <c r="D4338" s="51"/>
      <c r="E4338" s="19"/>
      <c r="F4338" s="21"/>
    </row>
    <row r="4339" spans="1:6" s="7" customFormat="1">
      <c r="A4339" s="53"/>
      <c r="B4339" s="65"/>
      <c r="C4339" s="50"/>
      <c r="D4339" s="51"/>
      <c r="E4339" s="19"/>
      <c r="F4339" s="21"/>
    </row>
    <row r="4340" spans="1:6" s="7" customFormat="1">
      <c r="A4340" s="53"/>
      <c r="B4340" s="65"/>
      <c r="C4340" s="50"/>
      <c r="D4340" s="51"/>
      <c r="E4340" s="19"/>
      <c r="F4340" s="21"/>
    </row>
    <row r="4341" spans="1:6" s="7" customFormat="1">
      <c r="A4341" s="53"/>
      <c r="B4341" s="65"/>
      <c r="C4341" s="50"/>
      <c r="D4341" s="51"/>
      <c r="E4341" s="19"/>
      <c r="F4341" s="21"/>
    </row>
    <row r="4342" spans="1:6" s="7" customFormat="1">
      <c r="A4342" s="53"/>
      <c r="B4342" s="65"/>
      <c r="C4342" s="50"/>
      <c r="D4342" s="51"/>
      <c r="E4342" s="19"/>
      <c r="F4342" s="21"/>
    </row>
    <row r="4343" spans="1:6" s="7" customFormat="1">
      <c r="A4343" s="53"/>
      <c r="B4343" s="65"/>
      <c r="C4343" s="50"/>
      <c r="D4343" s="51"/>
      <c r="E4343" s="19"/>
      <c r="F4343" s="21"/>
    </row>
    <row r="4344" spans="1:6" s="7" customFormat="1">
      <c r="A4344" s="53"/>
      <c r="B4344" s="65"/>
      <c r="C4344" s="50"/>
      <c r="D4344" s="51"/>
      <c r="E4344" s="19"/>
      <c r="F4344" s="21"/>
    </row>
    <row r="4345" spans="1:6" s="7" customFormat="1">
      <c r="A4345" s="53"/>
      <c r="B4345" s="65"/>
      <c r="C4345" s="50"/>
      <c r="D4345" s="51"/>
      <c r="E4345" s="19"/>
      <c r="F4345" s="21"/>
    </row>
    <row r="4346" spans="1:6" s="7" customFormat="1">
      <c r="A4346" s="53"/>
      <c r="B4346" s="65"/>
      <c r="C4346" s="50"/>
      <c r="D4346" s="51"/>
      <c r="E4346" s="19"/>
      <c r="F4346" s="21"/>
    </row>
    <row r="4347" spans="1:6" s="7" customFormat="1">
      <c r="A4347" s="48"/>
      <c r="B4347" s="65"/>
      <c r="C4347" s="50"/>
      <c r="D4347" s="51"/>
      <c r="E4347" s="19"/>
      <c r="F4347" s="21"/>
    </row>
    <row r="4348" spans="1:6" s="7" customFormat="1">
      <c r="A4348" s="53"/>
      <c r="B4348" s="63"/>
      <c r="C4348" s="50"/>
      <c r="D4348" s="51"/>
      <c r="E4348" s="19"/>
      <c r="F4348" s="21"/>
    </row>
    <row r="4349" spans="1:6" s="7" customFormat="1">
      <c r="A4349" s="48"/>
      <c r="B4349" s="65"/>
      <c r="C4349" s="50"/>
      <c r="D4349" s="51"/>
      <c r="E4349" s="19"/>
      <c r="F4349" s="21"/>
    </row>
    <row r="4350" spans="1:6" s="7" customFormat="1">
      <c r="A4350" s="53"/>
      <c r="B4350" s="65"/>
      <c r="C4350" s="50"/>
      <c r="D4350" s="51"/>
      <c r="E4350" s="19"/>
      <c r="F4350" s="21"/>
    </row>
    <row r="4351" spans="1:6" s="7" customFormat="1">
      <c r="A4351" s="53"/>
      <c r="B4351" s="65"/>
      <c r="C4351" s="50"/>
      <c r="D4351" s="51"/>
      <c r="E4351" s="19"/>
      <c r="F4351" s="21"/>
    </row>
    <row r="4352" spans="1:6" s="7" customFormat="1">
      <c r="A4352" s="53"/>
      <c r="B4352" s="65"/>
      <c r="C4352" s="50"/>
      <c r="D4352" s="51"/>
      <c r="E4352" s="19"/>
      <c r="F4352" s="21"/>
    </row>
    <row r="4353" spans="1:6" s="7" customFormat="1">
      <c r="A4353" s="53"/>
      <c r="B4353" s="65"/>
      <c r="C4353" s="50"/>
      <c r="D4353" s="51"/>
      <c r="E4353" s="19"/>
      <c r="F4353" s="21"/>
    </row>
    <row r="4354" spans="1:6" s="7" customFormat="1">
      <c r="A4354" s="53"/>
      <c r="B4354" s="65"/>
      <c r="C4354" s="50"/>
      <c r="D4354" s="51"/>
      <c r="E4354" s="19"/>
      <c r="F4354" s="21"/>
    </row>
    <row r="4355" spans="1:6" s="7" customFormat="1">
      <c r="A4355" s="53"/>
      <c r="B4355" s="65"/>
      <c r="C4355" s="50"/>
      <c r="D4355" s="51"/>
      <c r="E4355" s="19"/>
      <c r="F4355" s="21"/>
    </row>
    <row r="4356" spans="1:6" s="7" customFormat="1">
      <c r="A4356" s="53"/>
      <c r="B4356" s="65"/>
      <c r="C4356" s="50"/>
      <c r="D4356" s="51"/>
      <c r="E4356" s="19"/>
      <c r="F4356" s="21"/>
    </row>
    <row r="4357" spans="1:6" s="7" customFormat="1">
      <c r="A4357" s="53"/>
      <c r="B4357" s="65"/>
      <c r="C4357" s="50"/>
      <c r="D4357" s="51"/>
      <c r="E4357" s="19"/>
      <c r="F4357" s="21"/>
    </row>
    <row r="4358" spans="1:6" s="7" customFormat="1">
      <c r="A4358" s="53"/>
      <c r="B4358" s="65"/>
      <c r="C4358" s="50"/>
      <c r="D4358" s="51"/>
      <c r="E4358" s="19"/>
      <c r="F4358" s="21"/>
    </row>
    <row r="4359" spans="1:6" s="7" customFormat="1">
      <c r="A4359" s="53"/>
      <c r="B4359" s="65"/>
      <c r="C4359" s="50"/>
      <c r="D4359" s="51"/>
      <c r="E4359" s="19"/>
      <c r="F4359" s="21"/>
    </row>
    <row r="4360" spans="1:6" s="7" customFormat="1">
      <c r="A4360" s="53"/>
      <c r="B4360" s="65"/>
      <c r="C4360" s="50"/>
      <c r="D4360" s="51"/>
      <c r="E4360" s="19"/>
      <c r="F4360" s="21"/>
    </row>
    <row r="4361" spans="1:6" s="7" customFormat="1">
      <c r="A4361" s="53"/>
      <c r="B4361" s="65"/>
      <c r="C4361" s="50"/>
      <c r="D4361" s="51"/>
      <c r="E4361" s="19"/>
      <c r="F4361" s="21"/>
    </row>
    <row r="4362" spans="1:6" s="7" customFormat="1">
      <c r="A4362" s="53"/>
      <c r="B4362" s="65"/>
      <c r="C4362" s="50"/>
      <c r="D4362" s="51"/>
      <c r="E4362" s="19"/>
      <c r="F4362" s="21"/>
    </row>
    <row r="4363" spans="1:6" s="7" customFormat="1">
      <c r="A4363" s="53"/>
      <c r="B4363" s="65"/>
      <c r="C4363" s="50"/>
      <c r="D4363" s="51"/>
      <c r="E4363" s="19"/>
      <c r="F4363" s="21"/>
    </row>
    <row r="4364" spans="1:6" s="7" customFormat="1">
      <c r="A4364" s="53"/>
      <c r="B4364" s="65"/>
      <c r="C4364" s="50"/>
      <c r="D4364" s="51"/>
      <c r="E4364" s="19"/>
      <c r="F4364" s="21"/>
    </row>
    <row r="4365" spans="1:6" s="7" customFormat="1">
      <c r="A4365" s="53"/>
      <c r="B4365" s="65"/>
      <c r="C4365" s="50"/>
      <c r="D4365" s="51"/>
      <c r="E4365" s="19"/>
      <c r="F4365" s="21"/>
    </row>
    <row r="4366" spans="1:6" s="7" customFormat="1">
      <c r="A4366" s="53"/>
      <c r="B4366" s="65"/>
      <c r="C4366" s="50"/>
      <c r="D4366" s="51"/>
      <c r="E4366" s="19"/>
      <c r="F4366" s="21"/>
    </row>
    <row r="4367" spans="1:6" s="7" customFormat="1">
      <c r="A4367" s="48"/>
      <c r="B4367" s="65"/>
      <c r="C4367" s="50"/>
      <c r="D4367" s="51"/>
      <c r="E4367" s="19"/>
      <c r="F4367" s="21"/>
    </row>
    <row r="4368" spans="1:6" s="7" customFormat="1">
      <c r="A4368" s="53"/>
      <c r="B4368" s="63"/>
      <c r="C4368" s="50"/>
      <c r="D4368" s="51"/>
      <c r="E4368" s="19"/>
      <c r="F4368" s="21"/>
    </row>
    <row r="4369" spans="1:6" s="7" customFormat="1">
      <c r="A4369" s="48"/>
      <c r="B4369" s="65"/>
      <c r="C4369" s="50"/>
      <c r="D4369" s="51"/>
      <c r="E4369" s="19"/>
      <c r="F4369" s="21"/>
    </row>
    <row r="4370" spans="1:6" s="7" customFormat="1">
      <c r="A4370" s="53"/>
      <c r="B4370" s="65"/>
      <c r="C4370" s="50"/>
      <c r="D4370" s="51"/>
      <c r="E4370" s="19"/>
      <c r="F4370" s="21"/>
    </row>
    <row r="4371" spans="1:6" s="7" customFormat="1">
      <c r="A4371" s="53"/>
      <c r="B4371" s="65"/>
      <c r="C4371" s="50"/>
      <c r="D4371" s="51"/>
      <c r="E4371" s="19"/>
      <c r="F4371" s="21"/>
    </row>
    <row r="4372" spans="1:6" s="7" customFormat="1">
      <c r="A4372" s="53"/>
      <c r="B4372" s="65"/>
      <c r="C4372" s="50"/>
      <c r="D4372" s="51"/>
      <c r="E4372" s="19"/>
      <c r="F4372" s="21"/>
    </row>
    <row r="4373" spans="1:6" s="7" customFormat="1">
      <c r="A4373" s="53"/>
      <c r="B4373" s="65"/>
      <c r="C4373" s="50"/>
      <c r="D4373" s="51"/>
      <c r="E4373" s="19"/>
      <c r="F4373" s="21"/>
    </row>
    <row r="4374" spans="1:6" s="7" customFormat="1">
      <c r="A4374" s="53"/>
      <c r="B4374" s="65"/>
      <c r="C4374" s="50"/>
      <c r="D4374" s="51"/>
      <c r="E4374" s="19"/>
      <c r="F4374" s="21"/>
    </row>
    <row r="4375" spans="1:6" s="7" customFormat="1">
      <c r="A4375" s="53"/>
      <c r="B4375" s="65"/>
      <c r="C4375" s="50"/>
      <c r="D4375" s="51"/>
      <c r="E4375" s="19"/>
      <c r="F4375" s="21"/>
    </row>
    <row r="4376" spans="1:6" s="7" customFormat="1">
      <c r="A4376" s="53"/>
      <c r="B4376" s="65"/>
      <c r="C4376" s="50"/>
      <c r="D4376" s="51"/>
      <c r="E4376" s="19"/>
      <c r="F4376" s="21"/>
    </row>
    <row r="4377" spans="1:6" s="7" customFormat="1">
      <c r="A4377" s="53"/>
      <c r="B4377" s="65"/>
      <c r="C4377" s="50"/>
      <c r="D4377" s="51"/>
      <c r="E4377" s="19"/>
      <c r="F4377" s="21"/>
    </row>
    <row r="4378" spans="1:6" s="7" customFormat="1">
      <c r="A4378" s="53"/>
      <c r="B4378" s="65"/>
      <c r="C4378" s="50"/>
      <c r="D4378" s="51"/>
      <c r="E4378" s="19"/>
      <c r="F4378" s="21"/>
    </row>
    <row r="4379" spans="1:6" s="7" customFormat="1">
      <c r="A4379" s="53"/>
      <c r="B4379" s="65"/>
      <c r="C4379" s="50"/>
      <c r="D4379" s="51"/>
      <c r="E4379" s="19"/>
      <c r="F4379" s="21"/>
    </row>
    <row r="4380" spans="1:6" s="7" customFormat="1">
      <c r="A4380" s="53"/>
      <c r="B4380" s="65"/>
      <c r="C4380" s="50"/>
      <c r="D4380" s="51"/>
      <c r="E4380" s="19"/>
      <c r="F4380" s="21"/>
    </row>
    <row r="4381" spans="1:6" s="7" customFormat="1">
      <c r="A4381" s="53"/>
      <c r="B4381" s="65"/>
      <c r="C4381" s="50"/>
      <c r="D4381" s="51"/>
      <c r="E4381" s="19"/>
      <c r="F4381" s="21"/>
    </row>
    <row r="4382" spans="1:6" s="7" customFormat="1">
      <c r="A4382" s="53"/>
      <c r="B4382" s="65"/>
      <c r="C4382" s="50"/>
      <c r="D4382" s="51"/>
      <c r="E4382" s="19"/>
      <c r="F4382" s="21"/>
    </row>
    <row r="4383" spans="1:6" s="7" customFormat="1">
      <c r="A4383" s="48"/>
      <c r="B4383" s="65"/>
      <c r="C4383" s="50"/>
      <c r="D4383" s="51"/>
      <c r="E4383" s="19"/>
      <c r="F4383" s="21"/>
    </row>
    <row r="4384" spans="1:6" s="7" customFormat="1">
      <c r="A4384" s="53"/>
      <c r="B4384" s="65"/>
      <c r="C4384" s="50"/>
      <c r="D4384" s="51"/>
      <c r="E4384" s="19"/>
      <c r="F4384" s="21"/>
    </row>
    <row r="4385" spans="1:6" s="7" customFormat="1">
      <c r="A4385" s="53"/>
      <c r="B4385" s="65"/>
      <c r="C4385" s="50"/>
      <c r="D4385" s="51"/>
      <c r="E4385" s="19"/>
      <c r="F4385" s="21"/>
    </row>
    <row r="4386" spans="1:6" s="7" customFormat="1">
      <c r="A4386" s="53"/>
      <c r="B4386" s="65"/>
      <c r="C4386" s="50"/>
      <c r="D4386" s="51"/>
      <c r="E4386" s="19"/>
      <c r="F4386" s="21"/>
    </row>
    <row r="4387" spans="1:6" s="7" customFormat="1">
      <c r="A4387" s="48"/>
      <c r="B4387" s="65"/>
      <c r="C4387" s="50"/>
      <c r="D4387" s="51"/>
      <c r="E4387" s="19"/>
      <c r="F4387" s="21"/>
    </row>
    <row r="4388" spans="1:6" s="7" customFormat="1">
      <c r="A4388" s="53"/>
      <c r="B4388" s="63"/>
      <c r="C4388" s="50"/>
      <c r="D4388" s="51"/>
      <c r="E4388" s="19"/>
      <c r="F4388" s="21"/>
    </row>
    <row r="4389" spans="1:6" s="7" customFormat="1">
      <c r="A4389" s="48"/>
      <c r="B4389" s="65"/>
      <c r="C4389" s="50"/>
      <c r="D4389" s="51"/>
      <c r="E4389" s="19"/>
      <c r="F4389" s="21"/>
    </row>
    <row r="4390" spans="1:6" s="7" customFormat="1">
      <c r="A4390" s="53"/>
      <c r="B4390" s="65"/>
      <c r="C4390" s="50"/>
      <c r="D4390" s="51"/>
      <c r="E4390" s="19"/>
      <c r="F4390" s="21"/>
    </row>
    <row r="4391" spans="1:6" s="7" customFormat="1">
      <c r="A4391" s="53"/>
      <c r="B4391" s="65"/>
      <c r="C4391" s="50"/>
      <c r="D4391" s="51"/>
      <c r="E4391" s="19"/>
      <c r="F4391" s="21"/>
    </row>
    <row r="4392" spans="1:6" s="7" customFormat="1">
      <c r="A4392" s="53"/>
      <c r="B4392" s="65"/>
      <c r="C4392" s="50"/>
      <c r="D4392" s="51"/>
      <c r="E4392" s="19"/>
      <c r="F4392" s="21"/>
    </row>
    <row r="4393" spans="1:6" s="7" customFormat="1">
      <c r="A4393" s="53"/>
      <c r="B4393" s="65"/>
      <c r="C4393" s="50"/>
      <c r="D4393" s="51"/>
      <c r="E4393" s="19"/>
      <c r="F4393" s="21"/>
    </row>
    <row r="4394" spans="1:6" s="7" customFormat="1">
      <c r="A4394" s="53"/>
      <c r="B4394" s="65"/>
      <c r="C4394" s="50"/>
      <c r="D4394" s="51"/>
      <c r="E4394" s="19"/>
      <c r="F4394" s="21"/>
    </row>
    <row r="4395" spans="1:6" s="7" customFormat="1">
      <c r="A4395" s="53"/>
      <c r="B4395" s="65"/>
      <c r="C4395" s="50"/>
      <c r="D4395" s="51"/>
      <c r="E4395" s="19"/>
      <c r="F4395" s="21"/>
    </row>
    <row r="4396" spans="1:6" s="7" customFormat="1">
      <c r="A4396" s="53"/>
      <c r="B4396" s="65"/>
      <c r="C4396" s="50"/>
      <c r="D4396" s="51"/>
      <c r="E4396" s="19"/>
      <c r="F4396" s="21"/>
    </row>
    <row r="4397" spans="1:6" s="7" customFormat="1">
      <c r="A4397" s="53"/>
      <c r="B4397" s="65"/>
      <c r="C4397" s="50"/>
      <c r="D4397" s="51"/>
      <c r="E4397" s="19"/>
      <c r="F4397" s="21"/>
    </row>
    <row r="4398" spans="1:6" s="7" customFormat="1">
      <c r="A4398" s="53"/>
      <c r="B4398" s="65"/>
      <c r="C4398" s="50"/>
      <c r="D4398" s="51"/>
      <c r="E4398" s="19"/>
      <c r="F4398" s="21"/>
    </row>
    <row r="4399" spans="1:6" s="7" customFormat="1">
      <c r="A4399" s="53"/>
      <c r="B4399" s="65"/>
      <c r="C4399" s="50"/>
      <c r="D4399" s="51"/>
      <c r="E4399" s="19"/>
      <c r="F4399" s="21"/>
    </row>
    <row r="4400" spans="1:6" s="7" customFormat="1">
      <c r="A4400" s="53"/>
      <c r="B4400" s="65"/>
      <c r="C4400" s="50"/>
      <c r="D4400" s="51"/>
      <c r="E4400" s="19"/>
      <c r="F4400" s="21"/>
    </row>
    <row r="4401" spans="1:6" s="7" customFormat="1">
      <c r="A4401" s="53"/>
      <c r="B4401" s="65"/>
      <c r="C4401" s="50"/>
      <c r="D4401" s="51"/>
      <c r="E4401" s="19"/>
      <c r="F4401" s="21"/>
    </row>
    <row r="4402" spans="1:6" s="7" customFormat="1">
      <c r="A4402" s="53"/>
      <c r="B4402" s="65"/>
      <c r="C4402" s="50"/>
      <c r="D4402" s="51"/>
      <c r="E4402" s="19"/>
      <c r="F4402" s="21"/>
    </row>
    <row r="4403" spans="1:6" s="7" customFormat="1">
      <c r="A4403" s="53"/>
      <c r="B4403" s="65"/>
      <c r="C4403" s="50"/>
      <c r="D4403" s="51"/>
      <c r="E4403" s="19"/>
      <c r="F4403" s="21"/>
    </row>
    <row r="4404" spans="1:6" s="7" customFormat="1">
      <c r="A4404" s="53"/>
      <c r="B4404" s="65"/>
      <c r="C4404" s="50"/>
      <c r="D4404" s="51"/>
      <c r="E4404" s="19"/>
      <c r="F4404" s="21"/>
    </row>
    <row r="4405" spans="1:6" s="7" customFormat="1">
      <c r="A4405" s="53"/>
      <c r="B4405" s="65"/>
      <c r="C4405" s="50"/>
      <c r="D4405" s="51"/>
      <c r="E4405" s="19"/>
      <c r="F4405" s="21"/>
    </row>
    <row r="4406" spans="1:6" s="7" customFormat="1">
      <c r="A4406" s="53"/>
      <c r="B4406" s="65"/>
      <c r="C4406" s="50"/>
      <c r="D4406" s="51"/>
      <c r="E4406" s="19"/>
      <c r="F4406" s="21"/>
    </row>
    <row r="4407" spans="1:6" s="7" customFormat="1">
      <c r="A4407" s="53"/>
      <c r="B4407" s="65"/>
      <c r="C4407" s="50"/>
      <c r="D4407" s="51"/>
      <c r="E4407" s="19"/>
      <c r="F4407" s="21"/>
    </row>
    <row r="4408" spans="1:6" s="7" customFormat="1">
      <c r="A4408" s="53"/>
      <c r="B4408" s="65"/>
      <c r="C4408" s="50"/>
      <c r="D4408" s="51"/>
      <c r="E4408" s="19"/>
      <c r="F4408" s="21"/>
    </row>
    <row r="4409" spans="1:6" s="7" customFormat="1">
      <c r="A4409" s="53"/>
      <c r="B4409" s="65"/>
      <c r="C4409" s="50"/>
      <c r="D4409" s="51"/>
      <c r="E4409" s="19"/>
      <c r="F4409" s="21"/>
    </row>
    <row r="4410" spans="1:6" s="7" customFormat="1">
      <c r="A4410" s="53"/>
      <c r="B4410" s="65"/>
      <c r="C4410" s="50"/>
      <c r="D4410" s="51"/>
      <c r="E4410" s="19"/>
      <c r="F4410" s="21"/>
    </row>
    <row r="4411" spans="1:6" s="7" customFormat="1">
      <c r="A4411" s="53"/>
      <c r="B4411" s="65"/>
      <c r="C4411" s="50"/>
      <c r="D4411" s="51"/>
      <c r="E4411" s="19"/>
      <c r="F4411" s="21"/>
    </row>
    <row r="4412" spans="1:6" s="7" customFormat="1">
      <c r="A4412" s="53"/>
      <c r="B4412" s="65"/>
      <c r="C4412" s="50"/>
      <c r="D4412" s="51"/>
      <c r="E4412" s="19"/>
      <c r="F4412" s="21"/>
    </row>
    <row r="4413" spans="1:6" s="7" customFormat="1">
      <c r="A4413" s="53"/>
      <c r="B4413" s="65"/>
      <c r="C4413" s="50"/>
      <c r="D4413" s="51"/>
      <c r="E4413" s="19"/>
      <c r="F4413" s="21"/>
    </row>
    <row r="4414" spans="1:6" s="7" customFormat="1">
      <c r="A4414" s="53"/>
      <c r="B4414" s="65"/>
      <c r="C4414" s="50"/>
      <c r="D4414" s="51"/>
      <c r="E4414" s="19"/>
      <c r="F4414" s="21"/>
    </row>
    <row r="4415" spans="1:6" s="7" customFormat="1">
      <c r="A4415" s="53"/>
      <c r="B4415" s="65"/>
      <c r="C4415" s="50"/>
      <c r="D4415" s="51"/>
      <c r="E4415" s="19"/>
      <c r="F4415" s="21"/>
    </row>
    <row r="4416" spans="1:6" s="7" customFormat="1">
      <c r="A4416" s="53"/>
      <c r="B4416" s="65"/>
      <c r="C4416" s="50"/>
      <c r="D4416" s="51"/>
      <c r="E4416" s="19"/>
      <c r="F4416" s="21"/>
    </row>
    <row r="4417" spans="1:6" s="7" customFormat="1">
      <c r="A4417" s="53"/>
      <c r="B4417" s="65"/>
      <c r="C4417" s="50"/>
      <c r="D4417" s="51"/>
      <c r="E4417" s="19"/>
      <c r="F4417" s="21"/>
    </row>
    <row r="4418" spans="1:6" s="7" customFormat="1">
      <c r="A4418" s="53"/>
      <c r="B4418" s="65"/>
      <c r="C4418" s="50"/>
      <c r="D4418" s="51"/>
      <c r="E4418" s="19"/>
      <c r="F4418" s="21"/>
    </row>
    <row r="4419" spans="1:6" s="7" customFormat="1">
      <c r="A4419" s="53"/>
      <c r="B4419" s="65"/>
      <c r="C4419" s="50"/>
      <c r="D4419" s="51"/>
      <c r="E4419" s="19"/>
      <c r="F4419" s="21"/>
    </row>
    <row r="4420" spans="1:6" s="7" customFormat="1">
      <c r="A4420" s="53"/>
      <c r="B4420" s="65"/>
      <c r="C4420" s="50"/>
      <c r="D4420" s="51"/>
      <c r="E4420" s="19"/>
      <c r="F4420" s="21"/>
    </row>
    <row r="4421" spans="1:6" s="7" customFormat="1">
      <c r="A4421" s="53"/>
      <c r="B4421" s="65"/>
      <c r="C4421" s="50"/>
      <c r="D4421" s="51"/>
      <c r="E4421" s="19"/>
      <c r="F4421" s="21"/>
    </row>
    <row r="4422" spans="1:6" s="7" customFormat="1">
      <c r="A4422" s="53"/>
      <c r="B4422" s="65"/>
      <c r="C4422" s="50"/>
      <c r="D4422" s="51"/>
      <c r="E4422" s="19"/>
      <c r="F4422" s="21"/>
    </row>
    <row r="4423" spans="1:6" s="7" customFormat="1">
      <c r="A4423" s="53"/>
      <c r="B4423" s="65"/>
      <c r="C4423" s="50"/>
      <c r="D4423" s="51"/>
      <c r="E4423" s="19"/>
      <c r="F4423" s="21"/>
    </row>
    <row r="4424" spans="1:6" s="7" customFormat="1">
      <c r="A4424" s="53"/>
      <c r="B4424" s="65"/>
      <c r="C4424" s="50"/>
      <c r="D4424" s="51"/>
      <c r="E4424" s="19"/>
      <c r="F4424" s="21"/>
    </row>
    <row r="4425" spans="1:6" s="7" customFormat="1">
      <c r="A4425" s="53"/>
      <c r="B4425" s="65"/>
      <c r="C4425" s="50"/>
      <c r="D4425" s="51"/>
      <c r="E4425" s="19"/>
      <c r="F4425" s="21"/>
    </row>
    <row r="4426" spans="1:6" s="7" customFormat="1">
      <c r="A4426" s="53"/>
      <c r="B4426" s="65"/>
      <c r="C4426" s="50"/>
      <c r="D4426" s="51"/>
      <c r="E4426" s="19"/>
      <c r="F4426" s="21"/>
    </row>
    <row r="4427" spans="1:6" s="7" customFormat="1">
      <c r="A4427" s="53"/>
      <c r="B4427" s="65"/>
      <c r="C4427" s="50"/>
      <c r="D4427" s="51"/>
      <c r="E4427" s="19"/>
      <c r="F4427" s="21"/>
    </row>
    <row r="4428" spans="1:6" s="7" customFormat="1">
      <c r="A4428" s="53"/>
      <c r="B4428" s="65"/>
      <c r="C4428" s="50"/>
      <c r="D4428" s="51"/>
      <c r="E4428" s="19"/>
      <c r="F4428" s="21"/>
    </row>
    <row r="4429" spans="1:6" s="7" customFormat="1">
      <c r="A4429" s="53"/>
      <c r="B4429" s="65"/>
      <c r="C4429" s="50"/>
      <c r="D4429" s="51"/>
      <c r="E4429" s="19"/>
      <c r="F4429" s="21"/>
    </row>
    <row r="4430" spans="1:6" s="7" customFormat="1">
      <c r="A4430" s="53"/>
      <c r="B4430" s="65"/>
      <c r="C4430" s="50"/>
      <c r="D4430" s="51"/>
      <c r="E4430" s="19"/>
      <c r="F4430" s="21"/>
    </row>
    <row r="4431" spans="1:6" s="7" customFormat="1">
      <c r="A4431" s="53"/>
      <c r="B4431" s="65"/>
      <c r="C4431" s="50"/>
      <c r="D4431" s="51"/>
      <c r="E4431" s="19"/>
      <c r="F4431" s="21"/>
    </row>
    <row r="4432" spans="1:6" s="7" customFormat="1">
      <c r="A4432" s="53"/>
      <c r="B4432" s="65"/>
      <c r="C4432" s="50"/>
      <c r="D4432" s="51"/>
      <c r="E4432" s="19"/>
      <c r="F4432" s="21"/>
    </row>
    <row r="4433" spans="1:6" s="7" customFormat="1">
      <c r="A4433" s="53"/>
      <c r="B4433" s="65"/>
      <c r="C4433" s="50"/>
      <c r="D4433" s="51"/>
      <c r="E4433" s="19"/>
      <c r="F4433" s="21"/>
    </row>
    <row r="4434" spans="1:6" s="7" customFormat="1">
      <c r="A4434" s="53"/>
      <c r="B4434" s="65"/>
      <c r="C4434" s="50"/>
      <c r="D4434" s="51"/>
      <c r="E4434" s="19"/>
      <c r="F4434" s="21"/>
    </row>
    <row r="4435" spans="1:6" s="7" customFormat="1">
      <c r="A4435" s="53"/>
      <c r="B4435" s="65"/>
      <c r="C4435" s="50"/>
      <c r="D4435" s="51"/>
      <c r="E4435" s="19"/>
      <c r="F4435" s="21"/>
    </row>
    <row r="4436" spans="1:6" s="7" customFormat="1">
      <c r="A4436" s="53"/>
      <c r="B4436" s="65"/>
      <c r="C4436" s="50"/>
      <c r="D4436" s="51"/>
      <c r="E4436" s="19"/>
      <c r="F4436" s="21"/>
    </row>
    <row r="4437" spans="1:6" s="7" customFormat="1">
      <c r="A4437" s="53"/>
      <c r="B4437" s="65"/>
      <c r="C4437" s="50"/>
      <c r="D4437" s="51"/>
      <c r="E4437" s="19"/>
      <c r="F4437" s="21"/>
    </row>
    <row r="4438" spans="1:6" s="7" customFormat="1">
      <c r="A4438" s="53"/>
      <c r="B4438" s="65"/>
      <c r="C4438" s="50"/>
      <c r="D4438" s="51"/>
      <c r="E4438" s="19"/>
      <c r="F4438" s="21"/>
    </row>
    <row r="4439" spans="1:6" s="7" customFormat="1">
      <c r="A4439" s="53"/>
      <c r="B4439" s="65"/>
      <c r="C4439" s="50"/>
      <c r="D4439" s="51"/>
      <c r="E4439" s="19"/>
      <c r="F4439" s="21"/>
    </row>
    <row r="4440" spans="1:6" s="7" customFormat="1">
      <c r="A4440" s="53"/>
      <c r="B4440" s="65"/>
      <c r="C4440" s="50"/>
      <c r="D4440" s="51"/>
      <c r="E4440" s="19"/>
      <c r="F4440" s="21"/>
    </row>
    <row r="4441" spans="1:6" s="7" customFormat="1">
      <c r="A4441" s="53"/>
      <c r="B4441" s="65"/>
      <c r="C4441" s="50"/>
      <c r="D4441" s="51"/>
      <c r="E4441" s="19"/>
      <c r="F4441" s="21"/>
    </row>
    <row r="4442" spans="1:6" s="7" customFormat="1">
      <c r="A4442" s="53"/>
      <c r="B4442" s="65"/>
      <c r="C4442" s="50"/>
      <c r="D4442" s="51"/>
      <c r="E4442" s="19"/>
      <c r="F4442" s="21"/>
    </row>
    <row r="4443" spans="1:6" s="7" customFormat="1">
      <c r="A4443" s="53"/>
      <c r="B4443" s="65"/>
      <c r="C4443" s="50"/>
      <c r="D4443" s="51"/>
      <c r="E4443" s="19"/>
      <c r="F4443" s="21"/>
    </row>
    <row r="4444" spans="1:6" s="7" customFormat="1">
      <c r="A4444" s="53"/>
      <c r="B4444" s="65"/>
      <c r="C4444" s="50"/>
      <c r="D4444" s="51"/>
      <c r="E4444" s="19"/>
      <c r="F4444" s="21"/>
    </row>
    <row r="4445" spans="1:6" s="7" customFormat="1">
      <c r="A4445" s="53"/>
      <c r="B4445" s="65"/>
      <c r="C4445" s="50"/>
      <c r="D4445" s="51"/>
      <c r="E4445" s="19"/>
      <c r="F4445" s="21"/>
    </row>
    <row r="4446" spans="1:6" s="7" customFormat="1">
      <c r="A4446" s="53"/>
      <c r="B4446" s="65"/>
      <c r="C4446" s="50"/>
      <c r="D4446" s="51"/>
      <c r="E4446" s="19"/>
      <c r="F4446" s="21"/>
    </row>
    <row r="4447" spans="1:6" s="7" customFormat="1">
      <c r="A4447" s="53"/>
      <c r="B4447" s="65"/>
      <c r="C4447" s="50"/>
      <c r="D4447" s="51"/>
      <c r="E4447" s="19"/>
      <c r="F4447" s="21"/>
    </row>
    <row r="4448" spans="1:6" s="7" customFormat="1">
      <c r="A4448" s="53"/>
      <c r="B4448" s="65"/>
      <c r="C4448" s="50"/>
      <c r="D4448" s="51"/>
      <c r="E4448" s="19"/>
      <c r="F4448" s="21"/>
    </row>
    <row r="4449" spans="1:6" s="7" customFormat="1">
      <c r="A4449" s="53"/>
      <c r="B4449" s="65"/>
      <c r="C4449" s="50"/>
      <c r="D4449" s="51"/>
      <c r="E4449" s="19"/>
      <c r="F4449" s="21"/>
    </row>
    <row r="4450" spans="1:6" s="7" customFormat="1">
      <c r="A4450" s="53"/>
      <c r="B4450" s="65"/>
      <c r="C4450" s="50"/>
      <c r="D4450" s="51"/>
      <c r="E4450" s="19"/>
      <c r="F4450" s="21"/>
    </row>
    <row r="4451" spans="1:6" s="7" customFormat="1">
      <c r="A4451" s="53"/>
      <c r="B4451" s="65"/>
      <c r="C4451" s="50"/>
      <c r="D4451" s="51"/>
      <c r="E4451" s="19"/>
      <c r="F4451" s="21"/>
    </row>
    <row r="4452" spans="1:6" s="7" customFormat="1">
      <c r="A4452" s="53"/>
      <c r="B4452" s="65"/>
      <c r="C4452" s="50"/>
      <c r="D4452" s="51"/>
      <c r="E4452" s="19"/>
      <c r="F4452" s="21"/>
    </row>
    <row r="4453" spans="1:6" s="7" customFormat="1">
      <c r="A4453" s="53"/>
      <c r="B4453" s="65"/>
      <c r="C4453" s="50"/>
      <c r="D4453" s="51"/>
      <c r="E4453" s="19"/>
      <c r="F4453" s="21"/>
    </row>
    <row r="4454" spans="1:6" s="7" customFormat="1">
      <c r="A4454" s="53"/>
      <c r="B4454" s="65"/>
      <c r="C4454" s="50"/>
      <c r="D4454" s="51"/>
      <c r="E4454" s="19"/>
      <c r="F4454" s="21"/>
    </row>
    <row r="4455" spans="1:6" s="7" customFormat="1">
      <c r="A4455" s="53"/>
      <c r="B4455" s="65"/>
      <c r="C4455" s="50"/>
      <c r="D4455" s="51"/>
      <c r="E4455" s="19"/>
      <c r="F4455" s="21"/>
    </row>
    <row r="4456" spans="1:6" s="7" customFormat="1">
      <c r="A4456" s="53"/>
      <c r="B4456" s="65"/>
      <c r="C4456" s="50"/>
      <c r="D4456" s="51"/>
      <c r="E4456" s="19"/>
      <c r="F4456" s="21"/>
    </row>
    <row r="4457" spans="1:6" s="7" customFormat="1">
      <c r="A4457" s="53"/>
      <c r="B4457" s="65"/>
      <c r="C4457" s="50"/>
      <c r="D4457" s="51"/>
      <c r="E4457" s="19"/>
      <c r="F4457" s="21"/>
    </row>
    <row r="4458" spans="1:6" s="7" customFormat="1">
      <c r="A4458" s="53"/>
      <c r="B4458" s="63"/>
      <c r="C4458" s="50"/>
      <c r="D4458" s="51"/>
      <c r="E4458" s="19"/>
      <c r="F4458" s="21"/>
    </row>
    <row r="4459" spans="1:6" s="7" customFormat="1">
      <c r="A4459" s="48"/>
      <c r="B4459" s="65"/>
      <c r="C4459" s="50"/>
      <c r="D4459" s="51"/>
      <c r="E4459" s="19"/>
      <c r="F4459" s="21"/>
    </row>
    <row r="4460" spans="1:6" s="7" customFormat="1">
      <c r="A4460" s="53"/>
      <c r="B4460" s="65"/>
      <c r="C4460" s="50"/>
      <c r="D4460" s="51"/>
      <c r="E4460" s="19"/>
      <c r="F4460" s="21"/>
    </row>
    <row r="4461" spans="1:6" s="7" customFormat="1">
      <c r="A4461" s="53"/>
      <c r="B4461" s="65"/>
      <c r="C4461" s="50"/>
      <c r="D4461" s="51"/>
      <c r="E4461" s="19"/>
      <c r="F4461" s="21"/>
    </row>
    <row r="4462" spans="1:6" s="7" customFormat="1">
      <c r="A4462" s="53"/>
      <c r="B4462" s="65"/>
      <c r="C4462" s="50"/>
      <c r="D4462" s="51"/>
      <c r="E4462" s="19"/>
      <c r="F4462" s="21"/>
    </row>
    <row r="4463" spans="1:6" s="7" customFormat="1">
      <c r="A4463" s="53"/>
      <c r="B4463" s="65"/>
      <c r="C4463" s="50"/>
      <c r="D4463" s="51"/>
      <c r="E4463" s="19"/>
      <c r="F4463" s="21"/>
    </row>
    <row r="4464" spans="1:6" s="7" customFormat="1">
      <c r="A4464" s="53"/>
      <c r="B4464" s="65"/>
      <c r="C4464" s="50"/>
      <c r="D4464" s="51"/>
      <c r="E4464" s="19"/>
      <c r="F4464" s="21"/>
    </row>
    <row r="4465" spans="1:6" s="7" customFormat="1">
      <c r="A4465" s="53"/>
      <c r="B4465" s="65"/>
      <c r="C4465" s="50"/>
      <c r="D4465" s="51"/>
      <c r="E4465" s="19"/>
      <c r="F4465" s="21"/>
    </row>
    <row r="4466" spans="1:6" s="7" customFormat="1">
      <c r="A4466" s="53"/>
      <c r="B4466" s="65"/>
      <c r="C4466" s="50"/>
      <c r="D4466" s="51"/>
      <c r="E4466" s="19"/>
      <c r="F4466" s="21"/>
    </row>
    <row r="4467" spans="1:6" s="7" customFormat="1">
      <c r="A4467" s="53"/>
      <c r="B4467" s="65"/>
      <c r="C4467" s="50"/>
      <c r="D4467" s="51"/>
      <c r="E4467" s="19"/>
      <c r="F4467" s="21"/>
    </row>
    <row r="4468" spans="1:6" s="7" customFormat="1">
      <c r="A4468" s="53"/>
      <c r="B4468" s="65"/>
      <c r="C4468" s="50"/>
      <c r="D4468" s="51"/>
      <c r="E4468" s="19"/>
      <c r="F4468" s="21"/>
    </row>
    <row r="4469" spans="1:6" s="7" customFormat="1">
      <c r="A4469" s="53"/>
      <c r="B4469" s="65"/>
      <c r="C4469" s="50"/>
      <c r="D4469" s="51"/>
      <c r="E4469" s="19"/>
      <c r="F4469" s="21"/>
    </row>
    <row r="4470" spans="1:6" s="7" customFormat="1">
      <c r="A4470" s="53"/>
      <c r="B4470" s="65"/>
      <c r="C4470" s="50"/>
      <c r="D4470" s="51"/>
      <c r="E4470" s="19"/>
      <c r="F4470" s="21"/>
    </row>
    <row r="4471" spans="1:6" s="7" customFormat="1">
      <c r="A4471" s="53"/>
      <c r="B4471" s="65"/>
      <c r="C4471" s="50"/>
      <c r="D4471" s="51"/>
      <c r="E4471" s="19"/>
      <c r="F4471" s="21"/>
    </row>
    <row r="4472" spans="1:6" s="7" customFormat="1">
      <c r="A4472" s="53"/>
      <c r="B4472" s="65"/>
      <c r="C4472" s="50"/>
      <c r="D4472" s="51"/>
      <c r="E4472" s="19"/>
      <c r="F4472" s="21"/>
    </row>
    <row r="4473" spans="1:6" s="7" customFormat="1">
      <c r="A4473" s="53"/>
      <c r="B4473" s="65"/>
      <c r="C4473" s="50"/>
      <c r="D4473" s="51"/>
      <c r="E4473" s="19"/>
      <c r="F4473" s="21"/>
    </row>
    <row r="4474" spans="1:6" s="7" customFormat="1">
      <c r="A4474" s="53"/>
      <c r="B4474" s="65"/>
      <c r="C4474" s="50"/>
      <c r="D4474" s="51"/>
      <c r="E4474" s="19"/>
      <c r="F4474" s="21"/>
    </row>
    <row r="4475" spans="1:6" s="7" customFormat="1">
      <c r="A4475" s="53"/>
      <c r="B4475" s="65"/>
      <c r="C4475" s="50"/>
      <c r="D4475" s="51"/>
      <c r="E4475" s="19"/>
      <c r="F4475" s="21"/>
    </row>
    <row r="4476" spans="1:6" s="7" customFormat="1">
      <c r="A4476" s="53"/>
      <c r="B4476" s="65"/>
      <c r="C4476" s="50"/>
      <c r="D4476" s="51"/>
      <c r="E4476" s="19"/>
      <c r="F4476" s="21"/>
    </row>
    <row r="4477" spans="1:6" s="7" customFormat="1">
      <c r="A4477" s="53"/>
      <c r="B4477" s="65"/>
      <c r="C4477" s="50"/>
      <c r="D4477" s="51"/>
      <c r="E4477" s="19"/>
      <c r="F4477" s="21"/>
    </row>
    <row r="4478" spans="1:6" s="7" customFormat="1">
      <c r="A4478" s="53"/>
      <c r="B4478" s="65"/>
      <c r="C4478" s="50"/>
      <c r="D4478" s="51"/>
      <c r="E4478" s="19"/>
      <c r="F4478" s="21"/>
    </row>
    <row r="4479" spans="1:6" s="7" customFormat="1">
      <c r="A4479" s="53"/>
      <c r="B4479" s="65"/>
      <c r="C4479" s="50"/>
      <c r="D4479" s="51"/>
      <c r="E4479" s="19"/>
      <c r="F4479" s="21"/>
    </row>
    <row r="4480" spans="1:6" s="7" customFormat="1">
      <c r="A4480" s="53"/>
      <c r="B4480" s="65"/>
      <c r="C4480" s="50"/>
      <c r="D4480" s="51"/>
      <c r="E4480" s="19"/>
      <c r="F4480" s="21"/>
    </row>
    <row r="4481" spans="1:6" s="7" customFormat="1">
      <c r="A4481" s="53"/>
      <c r="B4481" s="65"/>
      <c r="C4481" s="50"/>
      <c r="D4481" s="51"/>
      <c r="E4481" s="19"/>
      <c r="F4481" s="21"/>
    </row>
    <row r="4482" spans="1:6" s="7" customFormat="1">
      <c r="A4482" s="53"/>
      <c r="B4482" s="65"/>
      <c r="C4482" s="50"/>
      <c r="D4482" s="51"/>
      <c r="E4482" s="19"/>
      <c r="F4482" s="21"/>
    </row>
    <row r="4483" spans="1:6" s="7" customFormat="1">
      <c r="A4483" s="53"/>
      <c r="B4483" s="65"/>
      <c r="C4483" s="50"/>
      <c r="D4483" s="51"/>
      <c r="E4483" s="19"/>
      <c r="F4483" s="21"/>
    </row>
    <row r="4484" spans="1:6" s="7" customFormat="1">
      <c r="A4484" s="53"/>
      <c r="B4484" s="65"/>
      <c r="C4484" s="50"/>
      <c r="D4484" s="51"/>
      <c r="E4484" s="19"/>
      <c r="F4484" s="21"/>
    </row>
    <row r="4485" spans="1:6" s="7" customFormat="1">
      <c r="A4485" s="53"/>
      <c r="B4485" s="65"/>
      <c r="C4485" s="50"/>
      <c r="D4485" s="51"/>
      <c r="E4485" s="19"/>
      <c r="F4485" s="21"/>
    </row>
    <row r="4486" spans="1:6" s="7" customFormat="1">
      <c r="A4486" s="53"/>
      <c r="B4486" s="65"/>
      <c r="C4486" s="50"/>
      <c r="D4486" s="51"/>
      <c r="E4486" s="19"/>
      <c r="F4486" s="21"/>
    </row>
    <row r="4487" spans="1:6" s="7" customFormat="1">
      <c r="A4487" s="53"/>
      <c r="B4487" s="65"/>
      <c r="C4487" s="50"/>
      <c r="D4487" s="51"/>
      <c r="E4487" s="19"/>
      <c r="F4487" s="21"/>
    </row>
    <row r="4488" spans="1:6" s="7" customFormat="1">
      <c r="A4488" s="53"/>
      <c r="B4488" s="65"/>
      <c r="C4488" s="50"/>
      <c r="D4488" s="51"/>
      <c r="E4488" s="19"/>
      <c r="F4488" s="21"/>
    </row>
    <row r="4489" spans="1:6" s="7" customFormat="1">
      <c r="A4489" s="53"/>
      <c r="B4489" s="65"/>
      <c r="C4489" s="50"/>
      <c r="D4489" s="51"/>
      <c r="E4489" s="19"/>
      <c r="F4489" s="21"/>
    </row>
    <row r="4490" spans="1:6" s="7" customFormat="1">
      <c r="A4490" s="53"/>
      <c r="B4490" s="65"/>
      <c r="C4490" s="50"/>
      <c r="D4490" s="51"/>
      <c r="E4490" s="19"/>
      <c r="F4490" s="21"/>
    </row>
    <row r="4491" spans="1:6" s="7" customFormat="1">
      <c r="A4491" s="53"/>
      <c r="B4491" s="65"/>
      <c r="C4491" s="50"/>
      <c r="D4491" s="51"/>
      <c r="E4491" s="19"/>
      <c r="F4491" s="21"/>
    </row>
    <row r="4492" spans="1:6" s="7" customFormat="1">
      <c r="A4492" s="53"/>
      <c r="B4492" s="65"/>
      <c r="C4492" s="50"/>
      <c r="D4492" s="51"/>
      <c r="E4492" s="19"/>
      <c r="F4492" s="21"/>
    </row>
    <row r="4493" spans="1:6" s="7" customFormat="1">
      <c r="A4493" s="53"/>
      <c r="B4493" s="65"/>
      <c r="C4493" s="50"/>
      <c r="D4493" s="51"/>
      <c r="E4493" s="19"/>
      <c r="F4493" s="21"/>
    </row>
    <row r="4494" spans="1:6" s="7" customFormat="1">
      <c r="A4494" s="53"/>
      <c r="B4494" s="65"/>
      <c r="C4494" s="50"/>
      <c r="D4494" s="51"/>
      <c r="E4494" s="19"/>
      <c r="F4494" s="21"/>
    </row>
    <row r="4495" spans="1:6" s="7" customFormat="1">
      <c r="A4495" s="53"/>
      <c r="B4495" s="65"/>
      <c r="C4495" s="50"/>
      <c r="D4495" s="51"/>
      <c r="E4495" s="19"/>
      <c r="F4495" s="21"/>
    </row>
    <row r="4496" spans="1:6" s="7" customFormat="1">
      <c r="A4496" s="53"/>
      <c r="B4496" s="65"/>
      <c r="C4496" s="50"/>
      <c r="D4496" s="51"/>
      <c r="E4496" s="19"/>
      <c r="F4496" s="21"/>
    </row>
    <row r="4497" spans="1:6" s="7" customFormat="1">
      <c r="A4497" s="53"/>
      <c r="B4497" s="65"/>
      <c r="C4497" s="50"/>
      <c r="D4497" s="51"/>
      <c r="E4497" s="19"/>
      <c r="F4497" s="21"/>
    </row>
    <row r="4498" spans="1:6" s="7" customFormat="1">
      <c r="A4498" s="53"/>
      <c r="B4498" s="63"/>
      <c r="C4498" s="50"/>
      <c r="D4498" s="51"/>
      <c r="E4498" s="19"/>
      <c r="F4498" s="21"/>
    </row>
    <row r="4499" spans="1:6" s="7" customFormat="1">
      <c r="A4499" s="53"/>
      <c r="B4499" s="63"/>
      <c r="C4499" s="50"/>
      <c r="D4499" s="51"/>
      <c r="E4499" s="19"/>
      <c r="F4499" s="21"/>
    </row>
    <row r="4500" spans="1:6" s="7" customFormat="1">
      <c r="A4500" s="53"/>
      <c r="B4500" s="65"/>
      <c r="C4500" s="50"/>
      <c r="D4500" s="51"/>
      <c r="E4500" s="19"/>
      <c r="F4500" s="21"/>
    </row>
    <row r="4501" spans="1:6" s="7" customFormat="1">
      <c r="A4501" s="53"/>
      <c r="B4501" s="65"/>
      <c r="C4501" s="50"/>
      <c r="D4501" s="51"/>
      <c r="E4501" s="19"/>
      <c r="F4501" s="21"/>
    </row>
    <row r="4502" spans="1:6" s="7" customFormat="1">
      <c r="A4502" s="53"/>
      <c r="B4502" s="65"/>
      <c r="C4502" s="50"/>
      <c r="D4502" s="51"/>
      <c r="E4502" s="19"/>
      <c r="F4502" s="21"/>
    </row>
    <row r="4503" spans="1:6" s="7" customFormat="1">
      <c r="A4503" s="53"/>
      <c r="B4503" s="65"/>
      <c r="C4503" s="50"/>
      <c r="D4503" s="51"/>
      <c r="E4503" s="19"/>
      <c r="F4503" s="21"/>
    </row>
    <row r="4504" spans="1:6" s="7" customFormat="1">
      <c r="A4504" s="53"/>
      <c r="B4504" s="65"/>
      <c r="C4504" s="50"/>
      <c r="D4504" s="51"/>
      <c r="E4504" s="19"/>
      <c r="F4504" s="21"/>
    </row>
    <row r="4505" spans="1:6" s="7" customFormat="1">
      <c r="A4505" s="53"/>
      <c r="B4505" s="65"/>
      <c r="C4505" s="50"/>
      <c r="D4505" s="51"/>
      <c r="E4505" s="19"/>
      <c r="F4505" s="21"/>
    </row>
    <row r="4506" spans="1:6" s="7" customFormat="1">
      <c r="A4506" s="53"/>
      <c r="B4506" s="65"/>
      <c r="C4506" s="50"/>
      <c r="D4506" s="51"/>
      <c r="E4506" s="19"/>
      <c r="F4506" s="21"/>
    </row>
    <row r="4507" spans="1:6" s="7" customFormat="1">
      <c r="A4507" s="53"/>
      <c r="B4507" s="65"/>
      <c r="C4507" s="50"/>
      <c r="D4507" s="51"/>
      <c r="E4507" s="19"/>
      <c r="F4507" s="21"/>
    </row>
    <row r="4508" spans="1:6" s="7" customFormat="1">
      <c r="A4508" s="53"/>
      <c r="B4508" s="63"/>
      <c r="C4508" s="50"/>
      <c r="D4508" s="51"/>
      <c r="E4508" s="19"/>
      <c r="F4508" s="21"/>
    </row>
    <row r="4509" spans="1:6" s="7" customFormat="1">
      <c r="A4509" s="48"/>
      <c r="B4509" s="65"/>
      <c r="C4509" s="50"/>
      <c r="D4509" s="51"/>
      <c r="E4509" s="19"/>
      <c r="F4509" s="21"/>
    </row>
    <row r="4510" spans="1:6" s="7" customFormat="1">
      <c r="A4510" s="53"/>
      <c r="B4510" s="65"/>
      <c r="C4510" s="50"/>
      <c r="D4510" s="51"/>
      <c r="E4510" s="19"/>
      <c r="F4510" s="21"/>
    </row>
    <row r="4511" spans="1:6" s="7" customFormat="1">
      <c r="A4511" s="53"/>
      <c r="B4511" s="65"/>
      <c r="C4511" s="50"/>
      <c r="D4511" s="51"/>
      <c r="E4511" s="19"/>
      <c r="F4511" s="21"/>
    </row>
    <row r="4512" spans="1:6" s="7" customFormat="1">
      <c r="A4512" s="53"/>
      <c r="B4512" s="65"/>
      <c r="C4512" s="50"/>
      <c r="D4512" s="51"/>
      <c r="E4512" s="19"/>
      <c r="F4512" s="21"/>
    </row>
    <row r="4513" spans="1:6" s="7" customFormat="1">
      <c r="A4513" s="53"/>
      <c r="B4513" s="65"/>
      <c r="C4513" s="50"/>
      <c r="D4513" s="51"/>
      <c r="E4513" s="19"/>
      <c r="F4513" s="21"/>
    </row>
    <row r="4514" spans="1:6" s="7" customFormat="1">
      <c r="A4514" s="53"/>
      <c r="B4514" s="65"/>
      <c r="C4514" s="50"/>
      <c r="D4514" s="51"/>
      <c r="E4514" s="19"/>
      <c r="F4514" s="21"/>
    </row>
    <row r="4515" spans="1:6" s="7" customFormat="1">
      <c r="A4515" s="53"/>
      <c r="B4515" s="65"/>
      <c r="C4515" s="50"/>
      <c r="D4515" s="51"/>
      <c r="E4515" s="19"/>
      <c r="F4515" s="21"/>
    </row>
    <row r="4516" spans="1:6" s="7" customFormat="1">
      <c r="A4516" s="53"/>
      <c r="B4516" s="65"/>
      <c r="C4516" s="50"/>
      <c r="D4516" s="51"/>
      <c r="E4516" s="19"/>
      <c r="F4516" s="21"/>
    </row>
    <row r="4517" spans="1:6" s="7" customFormat="1">
      <c r="A4517" s="53"/>
      <c r="B4517" s="65"/>
      <c r="C4517" s="50"/>
      <c r="D4517" s="51"/>
      <c r="E4517" s="19"/>
      <c r="F4517" s="21"/>
    </row>
    <row r="4518" spans="1:6" s="7" customFormat="1">
      <c r="A4518" s="53"/>
      <c r="B4518" s="65"/>
      <c r="C4518" s="50"/>
      <c r="D4518" s="51"/>
      <c r="E4518" s="19"/>
      <c r="F4518" s="21"/>
    </row>
    <row r="4519" spans="1:6" s="7" customFormat="1">
      <c r="A4519" s="53"/>
      <c r="B4519" s="65"/>
      <c r="C4519" s="50"/>
      <c r="D4519" s="51"/>
      <c r="E4519" s="19"/>
      <c r="F4519" s="21"/>
    </row>
    <row r="4520" spans="1:6" s="7" customFormat="1">
      <c r="A4520" s="53"/>
      <c r="B4520" s="65"/>
      <c r="C4520" s="50"/>
      <c r="D4520" s="51"/>
      <c r="E4520" s="19"/>
      <c r="F4520" s="21"/>
    </row>
    <row r="4521" spans="1:6" s="7" customFormat="1">
      <c r="A4521" s="48"/>
      <c r="B4521" s="65"/>
      <c r="C4521" s="50"/>
      <c r="D4521" s="51"/>
      <c r="E4521" s="19"/>
      <c r="F4521" s="21"/>
    </row>
    <row r="4522" spans="1:6" s="7" customFormat="1">
      <c r="A4522" s="53"/>
      <c r="B4522" s="63"/>
      <c r="C4522" s="50"/>
      <c r="D4522" s="51"/>
      <c r="E4522" s="19"/>
      <c r="F4522" s="21"/>
    </row>
    <row r="4523" spans="1:6" s="7" customFormat="1">
      <c r="A4523" s="48"/>
      <c r="B4523" s="65"/>
      <c r="C4523" s="50"/>
      <c r="D4523" s="51"/>
      <c r="E4523" s="19"/>
      <c r="F4523" s="21"/>
    </row>
    <row r="4524" spans="1:6" s="7" customFormat="1">
      <c r="A4524" s="53"/>
      <c r="B4524" s="65"/>
      <c r="C4524" s="50"/>
      <c r="D4524" s="51"/>
      <c r="E4524" s="19"/>
      <c r="F4524" s="21"/>
    </row>
    <row r="4525" spans="1:6" s="7" customFormat="1">
      <c r="A4525" s="53"/>
      <c r="B4525" s="65"/>
      <c r="C4525" s="50"/>
      <c r="D4525" s="51"/>
      <c r="E4525" s="19"/>
      <c r="F4525" s="21"/>
    </row>
    <row r="4526" spans="1:6" s="7" customFormat="1">
      <c r="A4526" s="53"/>
      <c r="B4526" s="65"/>
      <c r="C4526" s="50"/>
      <c r="D4526" s="51"/>
      <c r="E4526" s="19"/>
      <c r="F4526" s="21"/>
    </row>
    <row r="4527" spans="1:6" s="7" customFormat="1">
      <c r="A4527" s="48"/>
      <c r="B4527" s="65"/>
      <c r="C4527" s="50"/>
      <c r="D4527" s="51"/>
      <c r="E4527" s="19"/>
      <c r="F4527" s="21"/>
    </row>
    <row r="4528" spans="1:6" s="7" customFormat="1">
      <c r="A4528" s="53"/>
      <c r="B4528" s="65"/>
      <c r="C4528" s="50"/>
      <c r="D4528" s="51"/>
      <c r="E4528" s="19"/>
      <c r="F4528" s="21"/>
    </row>
    <row r="4529" spans="1:6" s="7" customFormat="1">
      <c r="A4529" s="53"/>
      <c r="B4529" s="65"/>
      <c r="C4529" s="50"/>
      <c r="D4529" s="51"/>
      <c r="E4529" s="19"/>
      <c r="F4529" s="21"/>
    </row>
    <row r="4530" spans="1:6" s="7" customFormat="1">
      <c r="A4530" s="53"/>
      <c r="B4530" s="65"/>
      <c r="C4530" s="50"/>
      <c r="D4530" s="51"/>
      <c r="E4530" s="19"/>
      <c r="F4530" s="21"/>
    </row>
    <row r="4531" spans="1:6" s="7" customFormat="1">
      <c r="A4531" s="53"/>
      <c r="B4531" s="65"/>
      <c r="C4531" s="50"/>
      <c r="D4531" s="51"/>
      <c r="E4531" s="19"/>
      <c r="F4531" s="21"/>
    </row>
    <row r="4532" spans="1:6" s="7" customFormat="1">
      <c r="A4532" s="53"/>
      <c r="B4532" s="65"/>
      <c r="C4532" s="50"/>
      <c r="D4532" s="51"/>
      <c r="E4532" s="19"/>
      <c r="F4532" s="21"/>
    </row>
    <row r="4533" spans="1:6" s="7" customFormat="1">
      <c r="A4533" s="53"/>
      <c r="B4533" s="65"/>
      <c r="C4533" s="50"/>
      <c r="D4533" s="51"/>
      <c r="E4533" s="19"/>
      <c r="F4533" s="21"/>
    </row>
    <row r="4534" spans="1:6" s="7" customFormat="1">
      <c r="A4534" s="53"/>
      <c r="B4534" s="65"/>
      <c r="C4534" s="50"/>
      <c r="D4534" s="51"/>
      <c r="E4534" s="19"/>
      <c r="F4534" s="21"/>
    </row>
    <row r="4535" spans="1:6" s="7" customFormat="1">
      <c r="A4535" s="53"/>
      <c r="B4535" s="65"/>
      <c r="C4535" s="50"/>
      <c r="D4535" s="51"/>
      <c r="E4535" s="19"/>
      <c r="F4535" s="21"/>
    </row>
    <row r="4536" spans="1:6" s="7" customFormat="1">
      <c r="A4536" s="53"/>
      <c r="B4536" s="65"/>
      <c r="C4536" s="50"/>
      <c r="D4536" s="51"/>
      <c r="E4536" s="19"/>
      <c r="F4536" s="21"/>
    </row>
    <row r="4537" spans="1:6" s="7" customFormat="1">
      <c r="A4537" s="53"/>
      <c r="B4537" s="65"/>
      <c r="C4537" s="50"/>
      <c r="D4537" s="51"/>
      <c r="E4537" s="19"/>
      <c r="F4537" s="21"/>
    </row>
    <row r="4538" spans="1:6" s="7" customFormat="1">
      <c r="A4538" s="53"/>
      <c r="B4538" s="65"/>
      <c r="C4538" s="50"/>
      <c r="D4538" s="51"/>
      <c r="E4538" s="19"/>
      <c r="F4538" s="21"/>
    </row>
    <row r="4539" spans="1:6" s="7" customFormat="1">
      <c r="A4539" s="53"/>
      <c r="B4539" s="65"/>
      <c r="C4539" s="50"/>
      <c r="D4539" s="51"/>
      <c r="E4539" s="19"/>
      <c r="F4539" s="21"/>
    </row>
    <row r="4540" spans="1:6" s="7" customFormat="1">
      <c r="A4540" s="53"/>
      <c r="B4540" s="65"/>
      <c r="C4540" s="50"/>
      <c r="D4540" s="51"/>
      <c r="E4540" s="19"/>
      <c r="F4540" s="21"/>
    </row>
    <row r="4541" spans="1:6" s="7" customFormat="1">
      <c r="A4541" s="48"/>
      <c r="B4541" s="65"/>
      <c r="C4541" s="50"/>
      <c r="D4541" s="51"/>
      <c r="E4541" s="19"/>
      <c r="F4541" s="21"/>
    </row>
    <row r="4542" spans="1:6" s="7" customFormat="1">
      <c r="A4542" s="53"/>
      <c r="B4542" s="63"/>
      <c r="C4542" s="50"/>
      <c r="D4542" s="51"/>
      <c r="E4542" s="19"/>
      <c r="F4542" s="21"/>
    </row>
    <row r="4543" spans="1:6" s="7" customFormat="1">
      <c r="A4543" s="48"/>
      <c r="B4543" s="65"/>
      <c r="C4543" s="50"/>
      <c r="D4543" s="51"/>
      <c r="E4543" s="19"/>
      <c r="F4543" s="21"/>
    </row>
    <row r="4544" spans="1:6" s="7" customFormat="1">
      <c r="A4544" s="53"/>
      <c r="B4544" s="65"/>
      <c r="C4544" s="50"/>
      <c r="D4544" s="51"/>
      <c r="E4544" s="19"/>
      <c r="F4544" s="21"/>
    </row>
    <row r="4545" spans="1:6" s="7" customFormat="1">
      <c r="A4545" s="53"/>
      <c r="B4545" s="65"/>
      <c r="C4545" s="50"/>
      <c r="D4545" s="51"/>
      <c r="E4545" s="19"/>
      <c r="F4545" s="21"/>
    </row>
    <row r="4546" spans="1:6" s="7" customFormat="1">
      <c r="A4546" s="53"/>
      <c r="B4546" s="65"/>
      <c r="C4546" s="50"/>
      <c r="D4546" s="51"/>
      <c r="E4546" s="19"/>
      <c r="F4546" s="21"/>
    </row>
    <row r="4547" spans="1:6" s="7" customFormat="1">
      <c r="A4547" s="53"/>
      <c r="B4547" s="65"/>
      <c r="C4547" s="50"/>
      <c r="D4547" s="51"/>
      <c r="E4547" s="19"/>
      <c r="F4547" s="21"/>
    </row>
    <row r="4548" spans="1:6" s="7" customFormat="1">
      <c r="A4548" s="53"/>
      <c r="B4548" s="65"/>
      <c r="C4548" s="50"/>
      <c r="D4548" s="51"/>
      <c r="E4548" s="19"/>
      <c r="F4548" s="21"/>
    </row>
    <row r="4549" spans="1:6" s="7" customFormat="1">
      <c r="A4549" s="53"/>
      <c r="B4549" s="65"/>
      <c r="C4549" s="50"/>
      <c r="D4549" s="51"/>
      <c r="E4549" s="19"/>
      <c r="F4549" s="21"/>
    </row>
    <row r="4550" spans="1:6" s="7" customFormat="1">
      <c r="A4550" s="53"/>
      <c r="B4550" s="65"/>
      <c r="C4550" s="50"/>
      <c r="D4550" s="51"/>
      <c r="E4550" s="19"/>
      <c r="F4550" s="21"/>
    </row>
    <row r="4551" spans="1:6" s="7" customFormat="1">
      <c r="A4551" s="53"/>
      <c r="B4551" s="65"/>
      <c r="C4551" s="50"/>
      <c r="D4551" s="51"/>
      <c r="E4551" s="19"/>
      <c r="F4551" s="21"/>
    </row>
    <row r="4552" spans="1:6" s="7" customFormat="1">
      <c r="A4552" s="53"/>
      <c r="B4552" s="65"/>
      <c r="C4552" s="50"/>
      <c r="D4552" s="51"/>
      <c r="E4552" s="19"/>
      <c r="F4552" s="21"/>
    </row>
    <row r="4553" spans="1:6" s="7" customFormat="1">
      <c r="A4553" s="53"/>
      <c r="B4553" s="65"/>
      <c r="C4553" s="50"/>
      <c r="D4553" s="51"/>
      <c r="E4553" s="19"/>
      <c r="F4553" s="21"/>
    </row>
    <row r="4554" spans="1:6" s="7" customFormat="1">
      <c r="A4554" s="53"/>
      <c r="B4554" s="65"/>
      <c r="C4554" s="50"/>
      <c r="D4554" s="51"/>
      <c r="E4554" s="19"/>
      <c r="F4554" s="21"/>
    </row>
    <row r="4555" spans="1:6" s="7" customFormat="1">
      <c r="A4555" s="53"/>
      <c r="B4555" s="65"/>
      <c r="C4555" s="50"/>
      <c r="D4555" s="51"/>
      <c r="E4555" s="19"/>
      <c r="F4555" s="21"/>
    </row>
    <row r="4556" spans="1:6" s="7" customFormat="1">
      <c r="A4556" s="53"/>
      <c r="B4556" s="65"/>
      <c r="C4556" s="50"/>
      <c r="D4556" s="51"/>
      <c r="E4556" s="19"/>
      <c r="F4556" s="21"/>
    </row>
    <row r="4557" spans="1:6" s="7" customFormat="1">
      <c r="A4557" s="53"/>
      <c r="B4557" s="65"/>
      <c r="C4557" s="50"/>
      <c r="D4557" s="51"/>
      <c r="E4557" s="19"/>
      <c r="F4557" s="21"/>
    </row>
    <row r="4558" spans="1:6" s="7" customFormat="1">
      <c r="A4558" s="53"/>
      <c r="B4558" s="65"/>
      <c r="C4558" s="50"/>
      <c r="D4558" s="51"/>
      <c r="E4558" s="19"/>
      <c r="F4558" s="21"/>
    </row>
    <row r="4559" spans="1:6" s="7" customFormat="1">
      <c r="A4559" s="48"/>
      <c r="B4559" s="65"/>
      <c r="C4559" s="50"/>
      <c r="D4559" s="51"/>
      <c r="E4559" s="19"/>
      <c r="F4559" s="21"/>
    </row>
    <row r="4560" spans="1:6" s="7" customFormat="1">
      <c r="A4560" s="53"/>
      <c r="B4560" s="65"/>
      <c r="C4560" s="50"/>
      <c r="D4560" s="51"/>
      <c r="E4560" s="19"/>
      <c r="F4560" s="21"/>
    </row>
    <row r="4561" spans="1:6" s="7" customFormat="1">
      <c r="A4561" s="48"/>
      <c r="B4561" s="65"/>
      <c r="C4561" s="50"/>
      <c r="D4561" s="51"/>
      <c r="E4561" s="19"/>
      <c r="F4561" s="21"/>
    </row>
    <row r="4562" spans="1:6" s="7" customFormat="1">
      <c r="A4562" s="53"/>
      <c r="B4562" s="63"/>
      <c r="C4562" s="50"/>
      <c r="D4562" s="51"/>
      <c r="E4562" s="19"/>
      <c r="F4562" s="21"/>
    </row>
    <row r="4563" spans="1:6" s="7" customFormat="1">
      <c r="A4563" s="48"/>
      <c r="B4563" s="65"/>
      <c r="C4563" s="50"/>
      <c r="D4563" s="51"/>
      <c r="E4563" s="19"/>
      <c r="F4563" s="21"/>
    </row>
    <row r="4564" spans="1:6" s="7" customFormat="1">
      <c r="A4564" s="53"/>
      <c r="B4564" s="65"/>
      <c r="C4564" s="50"/>
      <c r="D4564" s="51"/>
      <c r="E4564" s="19"/>
      <c r="F4564" s="21"/>
    </row>
    <row r="4565" spans="1:6" s="7" customFormat="1">
      <c r="A4565" s="53"/>
      <c r="B4565" s="65"/>
      <c r="C4565" s="50"/>
      <c r="D4565" s="51"/>
      <c r="E4565" s="19"/>
      <c r="F4565" s="21"/>
    </row>
    <row r="4566" spans="1:6" s="7" customFormat="1">
      <c r="A4566" s="53"/>
      <c r="B4566" s="65"/>
      <c r="C4566" s="50"/>
      <c r="D4566" s="51"/>
      <c r="E4566" s="19"/>
      <c r="F4566" s="21"/>
    </row>
    <row r="4567" spans="1:6" s="7" customFormat="1">
      <c r="A4567" s="53"/>
      <c r="B4567" s="65"/>
      <c r="C4567" s="50"/>
      <c r="D4567" s="51"/>
      <c r="E4567" s="19"/>
      <c r="F4567" s="21"/>
    </row>
    <row r="4568" spans="1:6" s="7" customFormat="1">
      <c r="A4568" s="53"/>
      <c r="B4568" s="65"/>
      <c r="C4568" s="50"/>
      <c r="D4568" s="51"/>
      <c r="E4568" s="19"/>
      <c r="F4568" s="21"/>
    </row>
    <row r="4569" spans="1:6" s="7" customFormat="1">
      <c r="A4569" s="53"/>
      <c r="B4569" s="65"/>
      <c r="C4569" s="50"/>
      <c r="D4569" s="51"/>
      <c r="E4569" s="19"/>
      <c r="F4569" s="21"/>
    </row>
    <row r="4570" spans="1:6" s="7" customFormat="1">
      <c r="A4570" s="53"/>
      <c r="B4570" s="65"/>
      <c r="C4570" s="50"/>
      <c r="D4570" s="51"/>
      <c r="E4570" s="19"/>
      <c r="F4570" s="21"/>
    </row>
    <row r="4571" spans="1:6" s="7" customFormat="1">
      <c r="A4571" s="48"/>
      <c r="B4571" s="65"/>
      <c r="C4571" s="50"/>
      <c r="D4571" s="51"/>
      <c r="E4571" s="19"/>
      <c r="F4571" s="21"/>
    </row>
    <row r="4572" spans="1:6" s="7" customFormat="1">
      <c r="A4572" s="53"/>
      <c r="B4572" s="65"/>
      <c r="C4572" s="50"/>
      <c r="D4572" s="51"/>
      <c r="E4572" s="19"/>
      <c r="F4572" s="21"/>
    </row>
    <row r="4573" spans="1:6" s="7" customFormat="1">
      <c r="A4573" s="53"/>
      <c r="B4573" s="65"/>
      <c r="C4573" s="50"/>
      <c r="D4573" s="51"/>
      <c r="E4573" s="19"/>
      <c r="F4573" s="21"/>
    </row>
    <row r="4574" spans="1:6" s="7" customFormat="1">
      <c r="A4574" s="53"/>
      <c r="B4574" s="65"/>
      <c r="C4574" s="50"/>
      <c r="D4574" s="51"/>
      <c r="E4574" s="19"/>
      <c r="F4574" s="21"/>
    </row>
    <row r="4575" spans="1:6" s="7" customFormat="1">
      <c r="A4575" s="53"/>
      <c r="B4575" s="65"/>
      <c r="C4575" s="50"/>
      <c r="D4575" s="51"/>
      <c r="E4575" s="19"/>
      <c r="F4575" s="21"/>
    </row>
    <row r="4576" spans="1:6" s="7" customFormat="1">
      <c r="A4576" s="53"/>
      <c r="B4576" s="65"/>
      <c r="C4576" s="50"/>
      <c r="D4576" s="51"/>
      <c r="E4576" s="19"/>
      <c r="F4576" s="21"/>
    </row>
    <row r="4577" spans="1:6" s="7" customFormat="1">
      <c r="A4577" s="53"/>
      <c r="B4577" s="65"/>
      <c r="C4577" s="50"/>
      <c r="D4577" s="51"/>
      <c r="E4577" s="19"/>
      <c r="F4577" s="21"/>
    </row>
    <row r="4578" spans="1:6" s="7" customFormat="1">
      <c r="A4578" s="53"/>
      <c r="B4578" s="65"/>
      <c r="C4578" s="50"/>
      <c r="D4578" s="51"/>
      <c r="E4578" s="19"/>
      <c r="F4578" s="21"/>
    </row>
    <row r="4579" spans="1:6" s="7" customFormat="1">
      <c r="A4579" s="53"/>
      <c r="B4579" s="65"/>
      <c r="C4579" s="50"/>
      <c r="D4579" s="51"/>
      <c r="E4579" s="19"/>
      <c r="F4579" s="21"/>
    </row>
    <row r="4580" spans="1:6" s="7" customFormat="1">
      <c r="A4580" s="53"/>
      <c r="B4580" s="65"/>
      <c r="C4580" s="50"/>
      <c r="D4580" s="51"/>
      <c r="E4580" s="19"/>
      <c r="F4580" s="21"/>
    </row>
    <row r="4581" spans="1:6" s="7" customFormat="1">
      <c r="A4581" s="48"/>
      <c r="B4581" s="65"/>
      <c r="C4581" s="50"/>
      <c r="D4581" s="51"/>
      <c r="E4581" s="19"/>
      <c r="F4581" s="21"/>
    </row>
    <row r="4582" spans="1:6" s="7" customFormat="1">
      <c r="A4582" s="53"/>
      <c r="B4582" s="63"/>
      <c r="C4582" s="50"/>
      <c r="D4582" s="51"/>
      <c r="E4582" s="19"/>
      <c r="F4582" s="21"/>
    </row>
    <row r="4583" spans="1:6" s="7" customFormat="1">
      <c r="A4583" s="48"/>
      <c r="B4583" s="65"/>
      <c r="C4583" s="50"/>
      <c r="D4583" s="51"/>
      <c r="E4583" s="19"/>
      <c r="F4583" s="21"/>
    </row>
    <row r="4584" spans="1:6" s="7" customFormat="1">
      <c r="A4584" s="53"/>
      <c r="B4584" s="65"/>
      <c r="C4584" s="50"/>
      <c r="D4584" s="51"/>
      <c r="E4584" s="19"/>
      <c r="F4584" s="21"/>
    </row>
    <row r="4585" spans="1:6" s="7" customFormat="1">
      <c r="A4585" s="53"/>
      <c r="B4585" s="65"/>
      <c r="C4585" s="50"/>
      <c r="D4585" s="51"/>
      <c r="E4585" s="19"/>
      <c r="F4585" s="21"/>
    </row>
    <row r="4586" spans="1:6" s="7" customFormat="1">
      <c r="A4586" s="53"/>
      <c r="B4586" s="65"/>
      <c r="C4586" s="50"/>
      <c r="D4586" s="51"/>
      <c r="E4586" s="19"/>
      <c r="F4586" s="21"/>
    </row>
    <row r="4587" spans="1:6" s="7" customFormat="1">
      <c r="A4587" s="53"/>
      <c r="B4587" s="65"/>
      <c r="C4587" s="50"/>
      <c r="D4587" s="51"/>
      <c r="E4587" s="19"/>
      <c r="F4587" s="21"/>
    </row>
    <row r="4588" spans="1:6" s="7" customFormat="1">
      <c r="A4588" s="53"/>
      <c r="B4588" s="65"/>
      <c r="C4588" s="50"/>
      <c r="D4588" s="51"/>
      <c r="E4588" s="19"/>
      <c r="F4588" s="21"/>
    </row>
    <row r="4589" spans="1:6" s="7" customFormat="1">
      <c r="A4589" s="53"/>
      <c r="B4589" s="65"/>
      <c r="C4589" s="50"/>
      <c r="D4589" s="51"/>
      <c r="E4589" s="19"/>
      <c r="F4589" s="21"/>
    </row>
    <row r="4590" spans="1:6" s="7" customFormat="1">
      <c r="A4590" s="53"/>
      <c r="B4590" s="65"/>
      <c r="C4590" s="50"/>
      <c r="D4590" s="51"/>
      <c r="E4590" s="19"/>
      <c r="F4590" s="21"/>
    </row>
    <row r="4591" spans="1:6" s="7" customFormat="1">
      <c r="A4591" s="53"/>
      <c r="B4591" s="65"/>
      <c r="C4591" s="50"/>
      <c r="D4591" s="51"/>
      <c r="E4591" s="19"/>
      <c r="F4591" s="21"/>
    </row>
    <row r="4592" spans="1:6" s="7" customFormat="1">
      <c r="A4592" s="53"/>
      <c r="B4592" s="65"/>
      <c r="C4592" s="50"/>
      <c r="D4592" s="51"/>
      <c r="E4592" s="19"/>
      <c r="F4592" s="21"/>
    </row>
    <row r="4593" spans="1:6" s="7" customFormat="1">
      <c r="A4593" s="53"/>
      <c r="B4593" s="65"/>
      <c r="C4593" s="50"/>
      <c r="D4593" s="51"/>
      <c r="E4593" s="19"/>
      <c r="F4593" s="21"/>
    </row>
    <row r="4594" spans="1:6" s="7" customFormat="1">
      <c r="A4594" s="53"/>
      <c r="B4594" s="65"/>
      <c r="C4594" s="50"/>
      <c r="D4594" s="51"/>
      <c r="E4594" s="19"/>
      <c r="F4594" s="21"/>
    </row>
    <row r="4595" spans="1:6" s="7" customFormat="1">
      <c r="A4595" s="53"/>
      <c r="B4595" s="65"/>
      <c r="C4595" s="50"/>
      <c r="D4595" s="51"/>
      <c r="E4595" s="19"/>
      <c r="F4595" s="21"/>
    </row>
    <row r="4596" spans="1:6" s="7" customFormat="1">
      <c r="A4596" s="53"/>
      <c r="B4596" s="65"/>
      <c r="C4596" s="50"/>
      <c r="D4596" s="51"/>
      <c r="E4596" s="19"/>
      <c r="F4596" s="21"/>
    </row>
    <row r="4597" spans="1:6" s="7" customFormat="1">
      <c r="A4597" s="48"/>
      <c r="B4597" s="65"/>
      <c r="C4597" s="50"/>
      <c r="D4597" s="51"/>
      <c r="E4597" s="19"/>
      <c r="F4597" s="21"/>
    </row>
    <row r="4598" spans="1:6" s="7" customFormat="1">
      <c r="A4598" s="53"/>
      <c r="B4598" s="65"/>
      <c r="C4598" s="50"/>
      <c r="D4598" s="51"/>
      <c r="E4598" s="19"/>
      <c r="F4598" s="21"/>
    </row>
    <row r="4599" spans="1:6" s="7" customFormat="1">
      <c r="A4599" s="53"/>
      <c r="B4599" s="65"/>
      <c r="C4599" s="50"/>
      <c r="D4599" s="51"/>
      <c r="E4599" s="19"/>
      <c r="F4599" s="21"/>
    </row>
    <row r="4600" spans="1:6" s="7" customFormat="1">
      <c r="A4600" s="53"/>
      <c r="B4600" s="65"/>
      <c r="C4600" s="50"/>
      <c r="D4600" s="51"/>
      <c r="E4600" s="19"/>
      <c r="F4600" s="21"/>
    </row>
    <row r="4601" spans="1:6" s="7" customFormat="1">
      <c r="A4601" s="48"/>
      <c r="B4601" s="65"/>
      <c r="C4601" s="50"/>
      <c r="D4601" s="51"/>
      <c r="E4601" s="19"/>
      <c r="F4601" s="21"/>
    </row>
    <row r="4602" spans="1:6" s="7" customFormat="1">
      <c r="A4602" s="53"/>
      <c r="B4602" s="63"/>
      <c r="C4602" s="50"/>
      <c r="D4602" s="51"/>
      <c r="E4602" s="19"/>
      <c r="F4602" s="21"/>
    </row>
    <row r="4603" spans="1:6" s="7" customFormat="1">
      <c r="A4603" s="48"/>
      <c r="B4603" s="65"/>
      <c r="C4603" s="50"/>
      <c r="D4603" s="51"/>
      <c r="E4603" s="19"/>
      <c r="F4603" s="21"/>
    </row>
    <row r="4604" spans="1:6" s="7" customFormat="1">
      <c r="A4604" s="53"/>
      <c r="B4604" s="65"/>
      <c r="C4604" s="50"/>
      <c r="D4604" s="51"/>
      <c r="E4604" s="19"/>
      <c r="F4604" s="21"/>
    </row>
    <row r="4605" spans="1:6" s="7" customFormat="1">
      <c r="A4605" s="53"/>
      <c r="B4605" s="65"/>
      <c r="C4605" s="50"/>
      <c r="D4605" s="51"/>
      <c r="E4605" s="19"/>
      <c r="F4605" s="21"/>
    </row>
    <row r="4606" spans="1:6" s="7" customFormat="1">
      <c r="A4606" s="53"/>
      <c r="B4606" s="65"/>
      <c r="C4606" s="50"/>
      <c r="D4606" s="51"/>
      <c r="E4606" s="19"/>
      <c r="F4606" s="21"/>
    </row>
    <row r="4607" spans="1:6" s="7" customFormat="1">
      <c r="A4607" s="53"/>
      <c r="B4607" s="65"/>
      <c r="C4607" s="50"/>
      <c r="D4607" s="51"/>
      <c r="E4607" s="19"/>
      <c r="F4607" s="21"/>
    </row>
    <row r="4608" spans="1:6" s="7" customFormat="1">
      <c r="A4608" s="53"/>
      <c r="B4608" s="65"/>
      <c r="C4608" s="50"/>
      <c r="D4608" s="51"/>
      <c r="E4608" s="19"/>
      <c r="F4608" s="21"/>
    </row>
    <row r="4609" spans="1:6" s="7" customFormat="1">
      <c r="A4609" s="53"/>
      <c r="B4609" s="65"/>
      <c r="C4609" s="50"/>
      <c r="D4609" s="51"/>
      <c r="E4609" s="19"/>
      <c r="F4609" s="21"/>
    </row>
    <row r="4610" spans="1:6" s="7" customFormat="1">
      <c r="A4610" s="53"/>
      <c r="B4610" s="65"/>
      <c r="C4610" s="50"/>
      <c r="D4610" s="51"/>
      <c r="E4610" s="19"/>
      <c r="F4610" s="21"/>
    </row>
    <row r="4611" spans="1:6" s="7" customFormat="1">
      <c r="A4611" s="53"/>
      <c r="B4611" s="65"/>
      <c r="C4611" s="50"/>
      <c r="D4611" s="51"/>
      <c r="E4611" s="19"/>
      <c r="F4611" s="21"/>
    </row>
    <row r="4612" spans="1:6" s="7" customFormat="1">
      <c r="A4612" s="53"/>
      <c r="B4612" s="65"/>
      <c r="C4612" s="50"/>
      <c r="D4612" s="51"/>
      <c r="E4612" s="19"/>
      <c r="F4612" s="21"/>
    </row>
    <row r="4613" spans="1:6" s="7" customFormat="1">
      <c r="A4613" s="53"/>
      <c r="B4613" s="65"/>
      <c r="C4613" s="50"/>
      <c r="D4613" s="51"/>
      <c r="E4613" s="19"/>
      <c r="F4613" s="21"/>
    </row>
    <row r="4614" spans="1:6" s="7" customFormat="1">
      <c r="A4614" s="53"/>
      <c r="B4614" s="65"/>
      <c r="C4614" s="50"/>
      <c r="D4614" s="51"/>
      <c r="E4614" s="19"/>
      <c r="F4614" s="21"/>
    </row>
    <row r="4615" spans="1:6" s="7" customFormat="1">
      <c r="A4615" s="53"/>
      <c r="B4615" s="65"/>
      <c r="C4615" s="50"/>
      <c r="D4615" s="51"/>
      <c r="E4615" s="19"/>
      <c r="F4615" s="21"/>
    </row>
    <row r="4616" spans="1:6" s="7" customFormat="1">
      <c r="A4616" s="53"/>
      <c r="B4616" s="65"/>
      <c r="C4616" s="50"/>
      <c r="D4616" s="51"/>
      <c r="E4616" s="19"/>
      <c r="F4616" s="21"/>
    </row>
    <row r="4617" spans="1:6" s="7" customFormat="1">
      <c r="A4617" s="53"/>
      <c r="B4617" s="65"/>
      <c r="C4617" s="50"/>
      <c r="D4617" s="51"/>
      <c r="E4617" s="19"/>
      <c r="F4617" s="21"/>
    </row>
    <row r="4618" spans="1:6" s="7" customFormat="1">
      <c r="A4618" s="53"/>
      <c r="B4618" s="65"/>
      <c r="C4618" s="50"/>
      <c r="D4618" s="51"/>
      <c r="E4618" s="19"/>
      <c r="F4618" s="21"/>
    </row>
    <row r="4619" spans="1:6" s="7" customFormat="1">
      <c r="A4619" s="53"/>
      <c r="B4619" s="65"/>
      <c r="C4619" s="50"/>
      <c r="D4619" s="51"/>
      <c r="E4619" s="19"/>
      <c r="F4619" s="21"/>
    </row>
    <row r="4620" spans="1:6" s="7" customFormat="1">
      <c r="A4620" s="53"/>
      <c r="B4620" s="65"/>
      <c r="C4620" s="50"/>
      <c r="D4620" s="51"/>
      <c r="E4620" s="19"/>
      <c r="F4620" s="21"/>
    </row>
    <row r="4621" spans="1:6" s="7" customFormat="1">
      <c r="A4621" s="48"/>
      <c r="B4621" s="65"/>
      <c r="C4621" s="50"/>
      <c r="D4621" s="51"/>
      <c r="E4621" s="19"/>
      <c r="F4621" s="21"/>
    </row>
    <row r="4622" spans="1:6" s="7" customFormat="1">
      <c r="A4622" s="69"/>
      <c r="B4622" s="68"/>
      <c r="C4622" s="50"/>
      <c r="D4622" s="51"/>
      <c r="E4622" s="19"/>
      <c r="F4622" s="21"/>
    </row>
    <row r="4623" spans="1:6" s="7" customFormat="1">
      <c r="A4623" s="48"/>
      <c r="B4623" s="65"/>
      <c r="C4623" s="50"/>
      <c r="D4623" s="51"/>
      <c r="E4623" s="19"/>
      <c r="F4623" s="21"/>
    </row>
    <row r="4624" spans="1:6" s="7" customFormat="1">
      <c r="A4624" s="53"/>
      <c r="B4624" s="65"/>
      <c r="C4624" s="50"/>
      <c r="D4624" s="51"/>
      <c r="E4624" s="19"/>
      <c r="F4624" s="21"/>
    </row>
    <row r="4625" spans="1:6" s="7" customFormat="1">
      <c r="A4625" s="53"/>
      <c r="B4625" s="65"/>
      <c r="C4625" s="50"/>
      <c r="D4625" s="51"/>
      <c r="E4625" s="19"/>
      <c r="F4625" s="21"/>
    </row>
    <row r="4626" spans="1:6" s="7" customFormat="1">
      <c r="A4626" s="53"/>
      <c r="B4626" s="65"/>
      <c r="C4626" s="50"/>
      <c r="D4626" s="51"/>
      <c r="E4626" s="19"/>
      <c r="F4626" s="21"/>
    </row>
    <row r="4627" spans="1:6" s="7" customFormat="1">
      <c r="A4627" s="53"/>
      <c r="B4627" s="65"/>
      <c r="C4627" s="50"/>
      <c r="D4627" s="51"/>
      <c r="E4627" s="19"/>
      <c r="F4627" s="21"/>
    </row>
    <row r="4628" spans="1:6" s="7" customFormat="1">
      <c r="A4628" s="53"/>
      <c r="B4628" s="65"/>
      <c r="C4628" s="50"/>
      <c r="D4628" s="51"/>
      <c r="E4628" s="19"/>
      <c r="F4628" s="21"/>
    </row>
    <row r="4629" spans="1:6" s="7" customFormat="1">
      <c r="A4629" s="53"/>
      <c r="B4629" s="65"/>
      <c r="C4629" s="50"/>
      <c r="D4629" s="51"/>
      <c r="E4629" s="19"/>
      <c r="F4629" s="21"/>
    </row>
    <row r="4630" spans="1:6" s="7" customFormat="1">
      <c r="A4630" s="53"/>
      <c r="B4630" s="65"/>
      <c r="C4630" s="50"/>
      <c r="D4630" s="51"/>
      <c r="E4630" s="19"/>
      <c r="F4630" s="21"/>
    </row>
    <row r="4631" spans="1:6" s="7" customFormat="1">
      <c r="A4631" s="53"/>
      <c r="B4631" s="65"/>
      <c r="C4631" s="50"/>
      <c r="D4631" s="51"/>
      <c r="E4631" s="19"/>
      <c r="F4631" s="21"/>
    </row>
    <row r="4632" spans="1:6" s="7" customFormat="1">
      <c r="A4632" s="53"/>
      <c r="B4632" s="65"/>
      <c r="C4632" s="50"/>
      <c r="D4632" s="51"/>
      <c r="E4632" s="19"/>
      <c r="F4632" s="21"/>
    </row>
    <row r="4633" spans="1:6" s="7" customFormat="1">
      <c r="A4633" s="53"/>
      <c r="B4633" s="65"/>
      <c r="C4633" s="50"/>
      <c r="D4633" s="51"/>
      <c r="E4633" s="19"/>
      <c r="F4633" s="21"/>
    </row>
    <row r="4634" spans="1:6" s="7" customFormat="1">
      <c r="A4634" s="53"/>
      <c r="B4634" s="65"/>
      <c r="C4634" s="50"/>
      <c r="D4634" s="51"/>
      <c r="E4634" s="19"/>
      <c r="F4634" s="21"/>
    </row>
    <row r="4635" spans="1:6" s="7" customFormat="1">
      <c r="A4635" s="48"/>
      <c r="B4635" s="65"/>
      <c r="C4635" s="50"/>
      <c r="D4635" s="51"/>
      <c r="E4635" s="19"/>
      <c r="F4635" s="21"/>
    </row>
    <row r="4636" spans="1:6" s="7" customFormat="1">
      <c r="A4636" s="53"/>
      <c r="B4636" s="65"/>
      <c r="C4636" s="50"/>
      <c r="D4636" s="51"/>
      <c r="E4636" s="19"/>
      <c r="F4636" s="21"/>
    </row>
    <row r="4637" spans="1:6" s="7" customFormat="1">
      <c r="A4637" s="48"/>
      <c r="B4637" s="65"/>
      <c r="C4637" s="50"/>
      <c r="D4637" s="51"/>
      <c r="E4637" s="19"/>
      <c r="F4637" s="21"/>
    </row>
    <row r="4638" spans="1:6" s="7" customFormat="1">
      <c r="A4638" s="53"/>
      <c r="B4638" s="65"/>
      <c r="C4638" s="50"/>
      <c r="D4638" s="51"/>
      <c r="E4638" s="19"/>
      <c r="F4638" s="21"/>
    </row>
    <row r="4639" spans="1:6" s="7" customFormat="1">
      <c r="A4639" s="48"/>
      <c r="B4639" s="65"/>
      <c r="C4639" s="50"/>
      <c r="D4639" s="51"/>
      <c r="E4639" s="19"/>
      <c r="F4639" s="21"/>
    </row>
    <row r="4640" spans="1:6" s="7" customFormat="1">
      <c r="A4640" s="53"/>
      <c r="B4640" s="65"/>
      <c r="C4640" s="50"/>
      <c r="D4640" s="51"/>
      <c r="E4640" s="19"/>
      <c r="F4640" s="21"/>
    </row>
    <row r="4641" spans="1:256" s="7" customFormat="1">
      <c r="A4641" s="48"/>
      <c r="B4641" s="65"/>
      <c r="C4641" s="50"/>
      <c r="D4641" s="51"/>
      <c r="E4641" s="19"/>
      <c r="F4641" s="21"/>
    </row>
    <row r="4642" spans="1:256" s="7" customFormat="1">
      <c r="A4642" s="53"/>
      <c r="B4642" s="65"/>
      <c r="C4642" s="50"/>
      <c r="D4642" s="51"/>
      <c r="E4642" s="19"/>
      <c r="F4642" s="21"/>
    </row>
    <row r="4643" spans="1:256" s="7" customFormat="1">
      <c r="A4643" s="53"/>
      <c r="B4643" s="65"/>
      <c r="C4643" s="50"/>
      <c r="D4643" s="51"/>
      <c r="E4643" s="19"/>
      <c r="F4643" s="21"/>
    </row>
    <row r="4644" spans="1:256" s="7" customFormat="1">
      <c r="A4644" s="53"/>
      <c r="B4644" s="65"/>
      <c r="C4644" s="50"/>
      <c r="D4644" s="51"/>
      <c r="E4644" s="19"/>
      <c r="F4644" s="21"/>
    </row>
    <row r="4645" spans="1:256" s="7" customFormat="1">
      <c r="A4645" s="48"/>
      <c r="B4645" s="65"/>
      <c r="C4645" s="50"/>
      <c r="D4645" s="51"/>
      <c r="E4645" s="19"/>
      <c r="F4645" s="21"/>
    </row>
    <row r="4646" spans="1:256" s="7" customFormat="1">
      <c r="A4646" s="53"/>
      <c r="B4646" s="65"/>
      <c r="C4646" s="50"/>
      <c r="D4646" s="51"/>
      <c r="E4646" s="19"/>
      <c r="F4646" s="21"/>
    </row>
    <row r="4647" spans="1:256" s="7" customFormat="1">
      <c r="A4647" s="48"/>
      <c r="B4647" s="65"/>
      <c r="C4647" s="50"/>
      <c r="D4647" s="51"/>
      <c r="E4647" s="19"/>
      <c r="F4647" s="21"/>
    </row>
    <row r="4648" spans="1:256" s="7" customFormat="1">
      <c r="A4648" s="53"/>
      <c r="B4648" s="65"/>
      <c r="C4648" s="50"/>
      <c r="D4648" s="51"/>
      <c r="E4648" s="19"/>
      <c r="F4648" s="21"/>
    </row>
    <row r="4649" spans="1:256" s="7" customFormat="1">
      <c r="A4649" s="48"/>
      <c r="B4649" s="65"/>
      <c r="C4649" s="50"/>
      <c r="D4649" s="51"/>
      <c r="E4649" s="19"/>
      <c r="F4649" s="21"/>
    </row>
    <row r="4650" spans="1:256" s="7" customFormat="1">
      <c r="A4650" s="53"/>
      <c r="B4650" s="65"/>
      <c r="C4650" s="50"/>
      <c r="D4650" s="51"/>
      <c r="E4650" s="19"/>
      <c r="F4650" s="21"/>
    </row>
    <row r="4651" spans="1:256" s="7" customFormat="1">
      <c r="A4651" s="48"/>
      <c r="B4651" s="65"/>
      <c r="C4651" s="50"/>
      <c r="D4651" s="51"/>
      <c r="E4651" s="19"/>
      <c r="F4651" s="21"/>
    </row>
    <row r="4652" spans="1:256" ht="14.25" customHeight="1">
      <c r="A4652" s="53"/>
      <c r="B4652" s="65"/>
      <c r="C4652" s="50"/>
      <c r="D4652" s="51"/>
      <c r="E4652" s="19"/>
      <c r="F4652" s="21"/>
    </row>
    <row r="4653" spans="1:256">
      <c r="A4653" s="48"/>
      <c r="B4653" s="65"/>
      <c r="C4653" s="50"/>
      <c r="D4653" s="51"/>
      <c r="E4653" s="19"/>
      <c r="F4653" s="21"/>
      <c r="G4653" s="86"/>
      <c r="H4653" s="86"/>
      <c r="I4653" s="86"/>
      <c r="J4653" s="86"/>
      <c r="K4653" s="86"/>
      <c r="L4653" s="86"/>
      <c r="M4653" s="86"/>
      <c r="N4653" s="86"/>
      <c r="O4653" s="86"/>
      <c r="P4653" s="86"/>
      <c r="Q4653" s="86"/>
      <c r="R4653" s="86"/>
      <c r="S4653" s="86"/>
      <c r="T4653" s="86"/>
      <c r="U4653" s="86"/>
      <c r="V4653" s="86"/>
      <c r="W4653" s="86"/>
      <c r="X4653" s="86"/>
      <c r="Y4653" s="86"/>
      <c r="Z4653" s="86"/>
      <c r="AA4653" s="86"/>
      <c r="AB4653" s="86"/>
      <c r="AC4653" s="86"/>
      <c r="AD4653" s="86"/>
      <c r="AE4653" s="86"/>
      <c r="AF4653" s="86"/>
      <c r="AG4653" s="86"/>
      <c r="AH4653" s="86"/>
      <c r="AI4653" s="86"/>
      <c r="AJ4653" s="86"/>
      <c r="AK4653" s="86"/>
      <c r="AL4653" s="86"/>
      <c r="AM4653" s="86"/>
      <c r="AN4653" s="86"/>
      <c r="AO4653" s="86"/>
      <c r="AP4653" s="86"/>
      <c r="AQ4653" s="86"/>
      <c r="AR4653" s="86"/>
      <c r="AS4653" s="86"/>
      <c r="AT4653" s="86"/>
      <c r="AU4653" s="86"/>
      <c r="AV4653" s="86"/>
      <c r="AW4653" s="86"/>
      <c r="AX4653" s="86"/>
      <c r="AY4653" s="86"/>
      <c r="AZ4653" s="86"/>
      <c r="BA4653" s="86"/>
      <c r="BB4653" s="86"/>
      <c r="BC4653" s="86"/>
      <c r="BD4653" s="86"/>
      <c r="BE4653" s="86"/>
      <c r="BF4653" s="86"/>
      <c r="BG4653" s="86"/>
      <c r="BH4653" s="86"/>
      <c r="BI4653" s="86"/>
      <c r="BJ4653" s="86"/>
      <c r="BK4653" s="86"/>
      <c r="BL4653" s="86"/>
      <c r="BM4653" s="86"/>
      <c r="BN4653" s="86"/>
      <c r="BO4653" s="86"/>
      <c r="BP4653" s="86"/>
      <c r="BQ4653" s="86"/>
      <c r="BR4653" s="86"/>
      <c r="BS4653" s="86"/>
      <c r="BT4653" s="86"/>
      <c r="BU4653" s="86"/>
      <c r="BV4653" s="86"/>
      <c r="BW4653" s="86"/>
      <c r="BX4653" s="86"/>
      <c r="BY4653" s="86"/>
      <c r="BZ4653" s="86"/>
      <c r="CA4653" s="86"/>
      <c r="CB4653" s="86"/>
      <c r="CC4653" s="86"/>
      <c r="CD4653" s="86"/>
      <c r="CE4653" s="86"/>
      <c r="CF4653" s="86"/>
      <c r="CG4653" s="86"/>
      <c r="CH4653" s="86"/>
      <c r="CI4653" s="86"/>
      <c r="CJ4653" s="86"/>
      <c r="CK4653" s="86"/>
      <c r="CL4653" s="86"/>
      <c r="CM4653" s="86"/>
      <c r="CN4653" s="86"/>
      <c r="CO4653" s="86"/>
      <c r="CP4653" s="86"/>
      <c r="CQ4653" s="86"/>
      <c r="CR4653" s="86"/>
      <c r="CS4653" s="86"/>
      <c r="CT4653" s="86"/>
      <c r="CU4653" s="86"/>
      <c r="CV4653" s="86"/>
      <c r="CW4653" s="86"/>
      <c r="CX4653" s="86"/>
      <c r="CY4653" s="86"/>
      <c r="CZ4653" s="86"/>
      <c r="DA4653" s="86"/>
      <c r="DB4653" s="86"/>
      <c r="DC4653" s="86"/>
      <c r="DD4653" s="86"/>
      <c r="DE4653" s="86"/>
      <c r="DF4653" s="86"/>
      <c r="DG4653" s="86"/>
      <c r="DH4653" s="86"/>
      <c r="DI4653" s="86"/>
      <c r="DJ4653" s="86"/>
      <c r="DK4653" s="86"/>
      <c r="DL4653" s="86"/>
      <c r="DM4653" s="86"/>
      <c r="DN4653" s="86"/>
      <c r="DO4653" s="86"/>
      <c r="DP4653" s="86"/>
      <c r="DQ4653" s="86"/>
      <c r="DR4653" s="86"/>
      <c r="DS4653" s="86"/>
      <c r="DT4653" s="86"/>
      <c r="DU4653" s="86"/>
      <c r="DV4653" s="86"/>
      <c r="DW4653" s="86"/>
      <c r="DX4653" s="86"/>
      <c r="DY4653" s="86"/>
      <c r="DZ4653" s="86"/>
      <c r="EA4653" s="86"/>
      <c r="EB4653" s="86"/>
      <c r="EC4653" s="86"/>
      <c r="ED4653" s="86"/>
      <c r="EE4653" s="86"/>
      <c r="EF4653" s="86"/>
      <c r="EG4653" s="86"/>
      <c r="EH4653" s="86"/>
      <c r="EI4653" s="86"/>
      <c r="EJ4653" s="86"/>
      <c r="EK4653" s="86"/>
      <c r="EL4653" s="86"/>
      <c r="EM4653" s="86"/>
      <c r="EN4653" s="86"/>
      <c r="EO4653" s="86"/>
      <c r="EP4653" s="86"/>
      <c r="EQ4653" s="86"/>
      <c r="ER4653" s="86"/>
      <c r="ES4653" s="86"/>
      <c r="ET4653" s="86"/>
      <c r="EU4653" s="86"/>
      <c r="EV4653" s="86"/>
      <c r="EW4653" s="86"/>
      <c r="EX4653" s="86"/>
      <c r="EY4653" s="86"/>
      <c r="EZ4653" s="86"/>
      <c r="FA4653" s="86"/>
      <c r="FB4653" s="86"/>
      <c r="FC4653" s="86"/>
      <c r="FD4653" s="86"/>
      <c r="FE4653" s="86"/>
      <c r="FF4653" s="86"/>
      <c r="FG4653" s="86"/>
      <c r="FH4653" s="86"/>
      <c r="FI4653" s="86"/>
      <c r="FJ4653" s="86"/>
      <c r="FK4653" s="86"/>
      <c r="FL4653" s="86"/>
      <c r="FM4653" s="86"/>
      <c r="FN4653" s="86"/>
      <c r="FO4653" s="86"/>
      <c r="FP4653" s="86"/>
      <c r="FQ4653" s="86"/>
      <c r="FR4653" s="86"/>
      <c r="FS4653" s="86"/>
      <c r="FT4653" s="86"/>
      <c r="FU4653" s="86"/>
      <c r="FV4653" s="86"/>
      <c r="FW4653" s="86"/>
      <c r="FX4653" s="86"/>
      <c r="FY4653" s="86"/>
      <c r="FZ4653" s="86"/>
      <c r="GA4653" s="86"/>
      <c r="GB4653" s="86"/>
      <c r="GC4653" s="86"/>
      <c r="GD4653" s="86"/>
      <c r="GE4653" s="86"/>
      <c r="GF4653" s="86"/>
      <c r="GG4653" s="86"/>
      <c r="GH4653" s="86"/>
      <c r="GI4653" s="86"/>
      <c r="GJ4653" s="86"/>
      <c r="GK4653" s="86"/>
      <c r="GL4653" s="86"/>
      <c r="GM4653" s="86"/>
      <c r="GN4653" s="86"/>
      <c r="GO4653" s="86"/>
      <c r="GP4653" s="86"/>
      <c r="GQ4653" s="86"/>
      <c r="GR4653" s="86"/>
      <c r="GS4653" s="86"/>
      <c r="GT4653" s="86"/>
      <c r="GU4653" s="86"/>
      <c r="GV4653" s="86"/>
      <c r="GW4653" s="86"/>
      <c r="GX4653" s="86"/>
      <c r="GY4653" s="86"/>
      <c r="GZ4653" s="86"/>
      <c r="HA4653" s="86"/>
      <c r="HB4653" s="86"/>
      <c r="HC4653" s="86"/>
      <c r="HD4653" s="86"/>
      <c r="HE4653" s="86"/>
      <c r="HF4653" s="86"/>
      <c r="HG4653" s="86"/>
      <c r="HH4653" s="86"/>
      <c r="HI4653" s="86"/>
      <c r="HJ4653" s="86"/>
      <c r="HK4653" s="86"/>
      <c r="HL4653" s="86"/>
      <c r="HM4653" s="86"/>
      <c r="HN4653" s="86"/>
      <c r="HO4653" s="86"/>
      <c r="HP4653" s="86"/>
      <c r="HQ4653" s="86"/>
      <c r="HR4653" s="86"/>
      <c r="HS4653" s="86"/>
      <c r="HT4653" s="86"/>
      <c r="HU4653" s="86"/>
      <c r="HV4653" s="86"/>
      <c r="HW4653" s="86"/>
      <c r="HX4653" s="86"/>
      <c r="HY4653" s="86"/>
      <c r="HZ4653" s="86"/>
      <c r="IA4653" s="86"/>
      <c r="IB4653" s="86"/>
      <c r="IC4653" s="86"/>
      <c r="ID4653" s="86"/>
      <c r="IE4653" s="86"/>
      <c r="IF4653" s="86"/>
      <c r="IG4653" s="86"/>
      <c r="IH4653" s="86"/>
      <c r="II4653" s="86"/>
      <c r="IJ4653" s="86"/>
      <c r="IK4653" s="86"/>
      <c r="IL4653" s="86"/>
      <c r="IM4653" s="86"/>
      <c r="IN4653" s="86"/>
      <c r="IO4653" s="86"/>
      <c r="IP4653" s="86"/>
      <c r="IQ4653" s="86"/>
      <c r="IR4653" s="86"/>
      <c r="IS4653" s="86"/>
      <c r="IT4653" s="86"/>
      <c r="IU4653" s="86"/>
      <c r="IV4653" s="86"/>
    </row>
    <row r="4654" spans="1:256">
      <c r="A4654" s="53"/>
      <c r="B4654" s="65"/>
      <c r="C4654" s="50"/>
      <c r="D4654" s="51"/>
      <c r="E4654" s="19"/>
      <c r="F4654" s="21"/>
    </row>
    <row r="4655" spans="1:256">
      <c r="A4655" s="48"/>
      <c r="B4655" s="65"/>
      <c r="C4655" s="50"/>
      <c r="D4655" s="51"/>
      <c r="E4655" s="19"/>
      <c r="F4655" s="21"/>
    </row>
    <row r="4656" spans="1:256">
      <c r="A4656" s="53"/>
      <c r="B4656" s="65"/>
      <c r="C4656" s="50"/>
      <c r="D4656" s="51"/>
      <c r="E4656" s="19"/>
      <c r="F4656" s="21"/>
    </row>
    <row r="4657" spans="1:6">
      <c r="A4657" s="48"/>
      <c r="B4657" s="65"/>
      <c r="C4657" s="50"/>
      <c r="D4657" s="51"/>
      <c r="E4657" s="19"/>
      <c r="F4657" s="21"/>
    </row>
    <row r="4658" spans="1:6">
      <c r="A4658" s="53"/>
      <c r="B4658" s="65"/>
      <c r="C4658" s="50"/>
      <c r="D4658" s="51"/>
      <c r="E4658" s="19"/>
      <c r="F4658" s="21"/>
    </row>
    <row r="4659" spans="1:6">
      <c r="A4659" s="48"/>
      <c r="B4659" s="65"/>
      <c r="C4659" s="50"/>
      <c r="D4659" s="51"/>
      <c r="E4659" s="19"/>
      <c r="F4659" s="21"/>
    </row>
    <row r="4660" spans="1:6">
      <c r="A4660" s="53"/>
      <c r="B4660" s="65"/>
      <c r="C4660" s="50"/>
      <c r="D4660" s="51"/>
      <c r="E4660" s="19"/>
      <c r="F4660" s="21"/>
    </row>
    <row r="4661" spans="1:6">
      <c r="A4661" s="48"/>
      <c r="B4661" s="65"/>
      <c r="C4661" s="50"/>
      <c r="D4661" s="51"/>
      <c r="E4661" s="19"/>
      <c r="F4661" s="21"/>
    </row>
    <row r="4662" spans="1:6">
      <c r="A4662" s="53"/>
      <c r="B4662" s="65"/>
      <c r="C4662" s="50"/>
      <c r="D4662" s="51"/>
      <c r="E4662" s="19"/>
      <c r="F4662" s="21"/>
    </row>
    <row r="4663" spans="1:6">
      <c r="A4663" s="48"/>
      <c r="B4663" s="65"/>
      <c r="C4663" s="50"/>
      <c r="D4663" s="51"/>
      <c r="E4663" s="19"/>
      <c r="F4663" s="21"/>
    </row>
    <row r="4664" spans="1:6">
      <c r="A4664" s="53"/>
      <c r="B4664" s="65"/>
      <c r="C4664" s="50"/>
      <c r="D4664" s="51"/>
      <c r="E4664" s="19"/>
      <c r="F4664" s="21"/>
    </row>
    <row r="4665" spans="1:6">
      <c r="A4665" s="48"/>
      <c r="B4665" s="65"/>
      <c r="C4665" s="50"/>
      <c r="D4665" s="51"/>
      <c r="E4665" s="19"/>
      <c r="F4665" s="21"/>
    </row>
    <row r="4666" spans="1:6">
      <c r="A4666" s="53"/>
      <c r="B4666" s="65"/>
      <c r="C4666" s="50"/>
      <c r="D4666" s="51"/>
      <c r="E4666" s="19"/>
      <c r="F4666" s="21"/>
    </row>
    <row r="4667" spans="1:6">
      <c r="A4667" s="48"/>
      <c r="B4667" s="65"/>
      <c r="C4667" s="50"/>
      <c r="D4667" s="51"/>
      <c r="E4667" s="19"/>
      <c r="F4667" s="21"/>
    </row>
    <row r="4668" spans="1:6" s="7" customFormat="1">
      <c r="A4668" s="53"/>
      <c r="B4668" s="65"/>
      <c r="C4668" s="50"/>
      <c r="D4668" s="51"/>
      <c r="E4668" s="19"/>
      <c r="F4668" s="21"/>
    </row>
    <row r="4669" spans="1:6" s="7" customFormat="1">
      <c r="A4669" s="48"/>
      <c r="B4669" s="65"/>
      <c r="C4669" s="50"/>
      <c r="D4669" s="51"/>
      <c r="E4669" s="19"/>
      <c r="F4669" s="21"/>
    </row>
    <row r="4670" spans="1:6" s="7" customFormat="1">
      <c r="A4670" s="53"/>
      <c r="B4670" s="65"/>
      <c r="C4670" s="50"/>
      <c r="D4670" s="51"/>
      <c r="E4670" s="19"/>
      <c r="F4670" s="21"/>
    </row>
    <row r="4671" spans="1:6" s="7" customFormat="1">
      <c r="A4671" s="48"/>
      <c r="B4671" s="65"/>
      <c r="C4671" s="50"/>
      <c r="D4671" s="51"/>
      <c r="E4671" s="19"/>
      <c r="F4671" s="21"/>
    </row>
    <row r="4672" spans="1:6" s="7" customFormat="1">
      <c r="A4672" s="53"/>
      <c r="B4672" s="65"/>
      <c r="C4672" s="50"/>
      <c r="D4672" s="51"/>
      <c r="E4672" s="19"/>
      <c r="F4672" s="21"/>
    </row>
    <row r="4673" spans="1:6" s="7" customFormat="1">
      <c r="A4673" s="48"/>
      <c r="B4673" s="65"/>
      <c r="C4673" s="50"/>
      <c r="D4673" s="51"/>
      <c r="E4673" s="19"/>
      <c r="F4673" s="21"/>
    </row>
    <row r="4674" spans="1:6" s="7" customFormat="1">
      <c r="A4674" s="53"/>
      <c r="B4674" s="65"/>
      <c r="C4674" s="50"/>
      <c r="D4674" s="51"/>
      <c r="E4674" s="19"/>
      <c r="F4674" s="21"/>
    </row>
    <row r="4675" spans="1:6" s="7" customFormat="1">
      <c r="A4675" s="48"/>
      <c r="B4675" s="65"/>
      <c r="C4675" s="50"/>
      <c r="D4675" s="51"/>
      <c r="E4675" s="19"/>
      <c r="F4675" s="21"/>
    </row>
    <row r="4676" spans="1:6" s="7" customFormat="1">
      <c r="A4676" s="53"/>
      <c r="B4676" s="65"/>
      <c r="C4676" s="50"/>
      <c r="D4676" s="51"/>
      <c r="E4676" s="19"/>
      <c r="F4676" s="21"/>
    </row>
    <row r="4677" spans="1:6" s="7" customFormat="1">
      <c r="A4677" s="48"/>
      <c r="B4677" s="65"/>
      <c r="C4677" s="50"/>
      <c r="D4677" s="51"/>
      <c r="E4677" s="19"/>
      <c r="F4677" s="21"/>
    </row>
    <row r="4678" spans="1:6" s="7" customFormat="1">
      <c r="A4678" s="53"/>
      <c r="B4678" s="65"/>
      <c r="C4678" s="50"/>
      <c r="D4678" s="51"/>
      <c r="E4678" s="19"/>
      <c r="F4678" s="21"/>
    </row>
    <row r="4679" spans="1:6" s="7" customFormat="1">
      <c r="A4679" s="48"/>
      <c r="B4679" s="65"/>
      <c r="C4679" s="50"/>
      <c r="D4679" s="51"/>
      <c r="E4679" s="19"/>
      <c r="F4679" s="21"/>
    </row>
    <row r="4680" spans="1:6" s="7" customFormat="1">
      <c r="A4680" s="53"/>
      <c r="B4680" s="65"/>
      <c r="C4680" s="50"/>
      <c r="D4680" s="51"/>
      <c r="E4680" s="19"/>
      <c r="F4680" s="21"/>
    </row>
    <row r="4681" spans="1:6" s="7" customFormat="1">
      <c r="A4681" s="48"/>
      <c r="B4681" s="65"/>
      <c r="C4681" s="50"/>
      <c r="D4681" s="51"/>
      <c r="E4681" s="19"/>
      <c r="F4681" s="21"/>
    </row>
    <row r="4682" spans="1:6" s="7" customFormat="1">
      <c r="A4682" s="53"/>
      <c r="B4682" s="65"/>
      <c r="C4682" s="50"/>
      <c r="D4682" s="51"/>
      <c r="E4682" s="19"/>
      <c r="F4682" s="21"/>
    </row>
    <row r="4683" spans="1:6" s="7" customFormat="1">
      <c r="A4683" s="48"/>
      <c r="B4683" s="65"/>
      <c r="C4683" s="50"/>
      <c r="D4683" s="51"/>
      <c r="E4683" s="19"/>
      <c r="F4683" s="21"/>
    </row>
    <row r="4684" spans="1:6" s="7" customFormat="1">
      <c r="A4684" s="53"/>
      <c r="B4684" s="65"/>
      <c r="C4684" s="50"/>
      <c r="D4684" s="51"/>
      <c r="E4684" s="19"/>
      <c r="F4684" s="21"/>
    </row>
    <row r="4685" spans="1:6" s="7" customFormat="1">
      <c r="A4685" s="48"/>
      <c r="B4685" s="65"/>
      <c r="C4685" s="50"/>
      <c r="D4685" s="51"/>
      <c r="E4685" s="19"/>
      <c r="F4685" s="21"/>
    </row>
    <row r="4686" spans="1:6" s="7" customFormat="1">
      <c r="A4686" s="53"/>
      <c r="B4686" s="65"/>
      <c r="C4686" s="50"/>
      <c r="D4686" s="51"/>
      <c r="E4686" s="19"/>
      <c r="F4686" s="21"/>
    </row>
    <row r="4687" spans="1:6" s="7" customFormat="1">
      <c r="A4687" s="48"/>
      <c r="B4687" s="65"/>
      <c r="C4687" s="50"/>
      <c r="D4687" s="51"/>
      <c r="E4687" s="19"/>
      <c r="F4687" s="21"/>
    </row>
    <row r="4688" spans="1:6" s="7" customFormat="1">
      <c r="A4688" s="53"/>
      <c r="B4688" s="65"/>
      <c r="C4688" s="50"/>
      <c r="D4688" s="51"/>
      <c r="E4688" s="19"/>
      <c r="F4688" s="21"/>
    </row>
    <row r="4689" spans="1:6" s="7" customFormat="1">
      <c r="A4689" s="48"/>
      <c r="B4689" s="65"/>
      <c r="C4689" s="50"/>
      <c r="D4689" s="51"/>
      <c r="E4689" s="19"/>
      <c r="F4689" s="21"/>
    </row>
    <row r="4690" spans="1:6" s="7" customFormat="1">
      <c r="A4690" s="53"/>
      <c r="B4690" s="65"/>
      <c r="C4690" s="50"/>
      <c r="D4690" s="51"/>
      <c r="E4690" s="19"/>
      <c r="F4690" s="21"/>
    </row>
    <row r="4691" spans="1:6" s="7" customFormat="1">
      <c r="A4691" s="48"/>
      <c r="B4691" s="65"/>
      <c r="C4691" s="50"/>
      <c r="D4691" s="51"/>
      <c r="E4691" s="19"/>
      <c r="F4691" s="21"/>
    </row>
    <row r="4692" spans="1:6" s="7" customFormat="1">
      <c r="A4692" s="53"/>
      <c r="B4692" s="65"/>
      <c r="C4692" s="50"/>
      <c r="D4692" s="51"/>
      <c r="E4692" s="19"/>
      <c r="F4692" s="21"/>
    </row>
    <row r="4693" spans="1:6" s="7" customFormat="1">
      <c r="A4693" s="48"/>
      <c r="B4693" s="65"/>
      <c r="C4693" s="50"/>
      <c r="D4693" s="51"/>
      <c r="E4693" s="19"/>
      <c r="F4693" s="21"/>
    </row>
    <row r="4694" spans="1:6" s="7" customFormat="1">
      <c r="A4694" s="53"/>
      <c r="B4694" s="65"/>
      <c r="C4694" s="50"/>
      <c r="D4694" s="51"/>
      <c r="E4694" s="19"/>
      <c r="F4694" s="21"/>
    </row>
    <row r="4695" spans="1:6" s="7" customFormat="1">
      <c r="A4695" s="48"/>
      <c r="B4695" s="65"/>
      <c r="C4695" s="50"/>
      <c r="D4695" s="51"/>
      <c r="E4695" s="19"/>
      <c r="F4695" s="21"/>
    </row>
    <row r="4696" spans="1:6" s="7" customFormat="1">
      <c r="A4696" s="53"/>
      <c r="B4696" s="65"/>
      <c r="C4696" s="50"/>
      <c r="D4696" s="51"/>
      <c r="E4696" s="19"/>
      <c r="F4696" s="21"/>
    </row>
    <row r="4697" spans="1:6" s="7" customFormat="1">
      <c r="A4697" s="48"/>
      <c r="B4697" s="65"/>
      <c r="C4697" s="50"/>
      <c r="D4697" s="51"/>
      <c r="E4697" s="19"/>
      <c r="F4697" s="21"/>
    </row>
    <row r="4698" spans="1:6" s="7" customFormat="1">
      <c r="A4698" s="53"/>
      <c r="B4698" s="65"/>
      <c r="C4698" s="50"/>
      <c r="D4698" s="51"/>
      <c r="E4698" s="19"/>
      <c r="F4698" s="21"/>
    </row>
    <row r="4699" spans="1:6" s="7" customFormat="1">
      <c r="A4699" s="48"/>
      <c r="B4699" s="65"/>
      <c r="C4699" s="50"/>
      <c r="D4699" s="51"/>
      <c r="E4699" s="19"/>
      <c r="F4699" s="21"/>
    </row>
    <row r="4700" spans="1:6" ht="14.25" customHeight="1">
      <c r="A4700" s="53"/>
      <c r="B4700" s="65"/>
      <c r="C4700" s="50"/>
      <c r="D4700" s="51"/>
      <c r="E4700" s="19"/>
      <c r="F4700" s="21"/>
    </row>
    <row r="4701" spans="1:6">
      <c r="A4701" s="48"/>
      <c r="B4701" s="65"/>
      <c r="C4701" s="50"/>
      <c r="D4701" s="51"/>
      <c r="E4701" s="19"/>
      <c r="F4701" s="21"/>
    </row>
    <row r="4702" spans="1:6">
      <c r="A4702" s="53"/>
      <c r="B4702" s="65"/>
      <c r="C4702" s="50"/>
      <c r="D4702" s="51"/>
      <c r="E4702" s="19"/>
      <c r="F4702" s="21"/>
    </row>
    <row r="4703" spans="1:6">
      <c r="A4703" s="48"/>
      <c r="B4703" s="65"/>
      <c r="C4703" s="50"/>
      <c r="D4703" s="51"/>
      <c r="E4703" s="19"/>
      <c r="F4703" s="21"/>
    </row>
    <row r="4704" spans="1:6">
      <c r="A4704" s="53"/>
      <c r="B4704" s="65"/>
      <c r="C4704" s="50"/>
      <c r="D4704" s="51"/>
      <c r="E4704" s="19"/>
      <c r="F4704" s="21"/>
    </row>
    <row r="4705" spans="1:256">
      <c r="A4705" s="48"/>
      <c r="B4705" s="65"/>
      <c r="C4705" s="50"/>
      <c r="D4705" s="51"/>
      <c r="E4705" s="19"/>
      <c r="F4705" s="21"/>
    </row>
    <row r="4706" spans="1:256">
      <c r="A4706" s="53"/>
      <c r="B4706" s="65"/>
      <c r="C4706" s="50"/>
      <c r="D4706" s="51"/>
      <c r="E4706" s="19"/>
      <c r="F4706" s="21"/>
    </row>
    <row r="4707" spans="1:256">
      <c r="A4707" s="48"/>
      <c r="B4707" s="65"/>
      <c r="C4707" s="50"/>
      <c r="D4707" s="51"/>
      <c r="E4707" s="19"/>
      <c r="F4707" s="21"/>
      <c r="G4707" s="86"/>
      <c r="H4707" s="86"/>
      <c r="I4707" s="86"/>
      <c r="J4707" s="86"/>
      <c r="K4707" s="86"/>
      <c r="L4707" s="86"/>
      <c r="M4707" s="86"/>
      <c r="N4707" s="86"/>
      <c r="O4707" s="86"/>
      <c r="P4707" s="86"/>
      <c r="Q4707" s="86"/>
      <c r="R4707" s="86"/>
      <c r="S4707" s="86"/>
      <c r="T4707" s="86"/>
      <c r="U4707" s="86"/>
      <c r="V4707" s="86"/>
      <c r="W4707" s="86"/>
      <c r="X4707" s="86"/>
      <c r="Y4707" s="86"/>
      <c r="Z4707" s="86"/>
      <c r="AA4707" s="86"/>
      <c r="AB4707" s="86"/>
      <c r="AC4707" s="86"/>
      <c r="AD4707" s="86"/>
      <c r="AE4707" s="86"/>
      <c r="AF4707" s="86"/>
      <c r="AG4707" s="86"/>
      <c r="AH4707" s="86"/>
      <c r="AI4707" s="86"/>
      <c r="AJ4707" s="86"/>
      <c r="AK4707" s="86"/>
      <c r="AL4707" s="86"/>
      <c r="AM4707" s="86"/>
      <c r="AN4707" s="86"/>
      <c r="AO4707" s="86"/>
      <c r="AP4707" s="86"/>
      <c r="AQ4707" s="86"/>
      <c r="AR4707" s="86"/>
      <c r="AS4707" s="86"/>
      <c r="AT4707" s="86"/>
      <c r="AU4707" s="86"/>
      <c r="AV4707" s="86"/>
      <c r="AW4707" s="86"/>
      <c r="AX4707" s="86"/>
      <c r="AY4707" s="86"/>
      <c r="AZ4707" s="86"/>
      <c r="BA4707" s="86"/>
      <c r="BB4707" s="86"/>
      <c r="BC4707" s="86"/>
      <c r="BD4707" s="86"/>
      <c r="BE4707" s="86"/>
      <c r="BF4707" s="86"/>
      <c r="BG4707" s="86"/>
      <c r="BH4707" s="86"/>
      <c r="BI4707" s="86"/>
      <c r="BJ4707" s="86"/>
      <c r="BK4707" s="86"/>
      <c r="BL4707" s="86"/>
      <c r="BM4707" s="86"/>
      <c r="BN4707" s="86"/>
      <c r="BO4707" s="86"/>
      <c r="BP4707" s="86"/>
      <c r="BQ4707" s="86"/>
      <c r="BR4707" s="86"/>
      <c r="BS4707" s="86"/>
      <c r="BT4707" s="86"/>
      <c r="BU4707" s="86"/>
      <c r="BV4707" s="86"/>
      <c r="BW4707" s="86"/>
      <c r="BX4707" s="86"/>
      <c r="BY4707" s="86"/>
      <c r="BZ4707" s="86"/>
      <c r="CA4707" s="86"/>
      <c r="CB4707" s="86"/>
      <c r="CC4707" s="86"/>
      <c r="CD4707" s="86"/>
      <c r="CE4707" s="86"/>
      <c r="CF4707" s="86"/>
      <c r="CG4707" s="86"/>
      <c r="CH4707" s="86"/>
      <c r="CI4707" s="86"/>
      <c r="CJ4707" s="86"/>
      <c r="CK4707" s="86"/>
      <c r="CL4707" s="86"/>
      <c r="CM4707" s="86"/>
      <c r="CN4707" s="86"/>
      <c r="CO4707" s="86"/>
      <c r="CP4707" s="86"/>
      <c r="CQ4707" s="86"/>
      <c r="CR4707" s="86"/>
      <c r="CS4707" s="86"/>
      <c r="CT4707" s="86"/>
      <c r="CU4707" s="86"/>
      <c r="CV4707" s="86"/>
      <c r="CW4707" s="86"/>
      <c r="CX4707" s="86"/>
      <c r="CY4707" s="86"/>
      <c r="CZ4707" s="86"/>
      <c r="DA4707" s="86"/>
      <c r="DB4707" s="86"/>
      <c r="DC4707" s="86"/>
      <c r="DD4707" s="86"/>
      <c r="DE4707" s="86"/>
      <c r="DF4707" s="86"/>
      <c r="DG4707" s="86"/>
      <c r="DH4707" s="86"/>
      <c r="DI4707" s="86"/>
      <c r="DJ4707" s="86"/>
      <c r="DK4707" s="86"/>
      <c r="DL4707" s="86"/>
      <c r="DM4707" s="86"/>
      <c r="DN4707" s="86"/>
      <c r="DO4707" s="86"/>
      <c r="DP4707" s="86"/>
      <c r="DQ4707" s="86"/>
      <c r="DR4707" s="86"/>
      <c r="DS4707" s="86"/>
      <c r="DT4707" s="86"/>
      <c r="DU4707" s="86"/>
      <c r="DV4707" s="86"/>
      <c r="DW4707" s="86"/>
      <c r="DX4707" s="86"/>
      <c r="DY4707" s="86"/>
      <c r="DZ4707" s="86"/>
      <c r="EA4707" s="86"/>
      <c r="EB4707" s="86"/>
      <c r="EC4707" s="86"/>
      <c r="ED4707" s="86"/>
      <c r="EE4707" s="86"/>
      <c r="EF4707" s="86"/>
      <c r="EG4707" s="86"/>
      <c r="EH4707" s="86"/>
      <c r="EI4707" s="86"/>
      <c r="EJ4707" s="86"/>
      <c r="EK4707" s="86"/>
      <c r="EL4707" s="86"/>
      <c r="EM4707" s="86"/>
      <c r="EN4707" s="86"/>
      <c r="EO4707" s="86"/>
      <c r="EP4707" s="86"/>
      <c r="EQ4707" s="86"/>
      <c r="ER4707" s="86"/>
      <c r="ES4707" s="86"/>
      <c r="ET4707" s="86"/>
      <c r="EU4707" s="86"/>
      <c r="EV4707" s="86"/>
      <c r="EW4707" s="86"/>
      <c r="EX4707" s="86"/>
      <c r="EY4707" s="86"/>
      <c r="EZ4707" s="86"/>
      <c r="FA4707" s="86"/>
      <c r="FB4707" s="86"/>
      <c r="FC4707" s="86"/>
      <c r="FD4707" s="86"/>
      <c r="FE4707" s="86"/>
      <c r="FF4707" s="86"/>
      <c r="FG4707" s="86"/>
      <c r="FH4707" s="86"/>
      <c r="FI4707" s="86"/>
      <c r="FJ4707" s="86"/>
      <c r="FK4707" s="86"/>
      <c r="FL4707" s="86"/>
      <c r="FM4707" s="86"/>
      <c r="FN4707" s="86"/>
      <c r="FO4707" s="86"/>
      <c r="FP4707" s="86"/>
      <c r="FQ4707" s="86"/>
      <c r="FR4707" s="86"/>
      <c r="FS4707" s="86"/>
      <c r="FT4707" s="86"/>
      <c r="FU4707" s="86"/>
      <c r="FV4707" s="86"/>
      <c r="FW4707" s="86"/>
      <c r="FX4707" s="86"/>
      <c r="FY4707" s="86"/>
      <c r="FZ4707" s="86"/>
      <c r="GA4707" s="86"/>
      <c r="GB4707" s="86"/>
      <c r="GC4707" s="86"/>
      <c r="GD4707" s="86"/>
      <c r="GE4707" s="86"/>
      <c r="GF4707" s="86"/>
      <c r="GG4707" s="86"/>
      <c r="GH4707" s="86"/>
      <c r="GI4707" s="86"/>
      <c r="GJ4707" s="86"/>
      <c r="GK4707" s="86"/>
      <c r="GL4707" s="86"/>
      <c r="GM4707" s="86"/>
      <c r="GN4707" s="86"/>
      <c r="GO4707" s="86"/>
      <c r="GP4707" s="86"/>
      <c r="GQ4707" s="86"/>
      <c r="GR4707" s="86"/>
      <c r="GS4707" s="86"/>
      <c r="GT4707" s="86"/>
      <c r="GU4707" s="86"/>
      <c r="GV4707" s="86"/>
      <c r="GW4707" s="86"/>
      <c r="GX4707" s="86"/>
      <c r="GY4707" s="86"/>
      <c r="GZ4707" s="86"/>
      <c r="HA4707" s="86"/>
      <c r="HB4707" s="86"/>
      <c r="HC4707" s="86"/>
      <c r="HD4707" s="86"/>
      <c r="HE4707" s="86"/>
      <c r="HF4707" s="86"/>
      <c r="HG4707" s="86"/>
      <c r="HH4707" s="86"/>
      <c r="HI4707" s="86"/>
      <c r="HJ4707" s="86"/>
      <c r="HK4707" s="86"/>
      <c r="HL4707" s="86"/>
      <c r="HM4707" s="86"/>
      <c r="HN4707" s="86"/>
      <c r="HO4707" s="86"/>
      <c r="HP4707" s="86"/>
      <c r="HQ4707" s="86"/>
      <c r="HR4707" s="86"/>
      <c r="HS4707" s="86"/>
      <c r="HT4707" s="86"/>
      <c r="HU4707" s="86"/>
      <c r="HV4707" s="86"/>
      <c r="HW4707" s="86"/>
      <c r="HX4707" s="86"/>
      <c r="HY4707" s="86"/>
      <c r="HZ4707" s="86"/>
      <c r="IA4707" s="86"/>
      <c r="IB4707" s="86"/>
      <c r="IC4707" s="86"/>
      <c r="ID4707" s="86"/>
      <c r="IE4707" s="86"/>
      <c r="IF4707" s="86"/>
      <c r="IG4707" s="86"/>
      <c r="IH4707" s="86"/>
      <c r="II4707" s="86"/>
      <c r="IJ4707" s="86"/>
      <c r="IK4707" s="86"/>
      <c r="IL4707" s="86"/>
      <c r="IM4707" s="86"/>
      <c r="IN4707" s="86"/>
      <c r="IO4707" s="86"/>
      <c r="IP4707" s="86"/>
      <c r="IQ4707" s="86"/>
      <c r="IR4707" s="86"/>
      <c r="IS4707" s="86"/>
      <c r="IT4707" s="86"/>
      <c r="IU4707" s="86"/>
      <c r="IV4707" s="86"/>
    </row>
    <row r="4708" spans="1:256">
      <c r="A4708" s="53"/>
      <c r="B4708" s="65"/>
      <c r="C4708" s="50"/>
      <c r="D4708" s="51"/>
      <c r="E4708" s="19"/>
      <c r="F4708" s="21"/>
    </row>
    <row r="4709" spans="1:256">
      <c r="A4709" s="48"/>
      <c r="B4709" s="65"/>
      <c r="C4709" s="50"/>
      <c r="D4709" s="51"/>
      <c r="E4709" s="19"/>
      <c r="F4709" s="21"/>
    </row>
    <row r="4710" spans="1:256">
      <c r="A4710" s="53"/>
      <c r="B4710" s="65"/>
      <c r="C4710" s="50"/>
      <c r="D4710" s="51"/>
      <c r="E4710" s="19"/>
      <c r="F4710" s="21"/>
    </row>
    <row r="4711" spans="1:256">
      <c r="A4711" s="48"/>
      <c r="B4711" s="65"/>
      <c r="C4711" s="50"/>
      <c r="D4711" s="51"/>
      <c r="E4711" s="19"/>
      <c r="F4711" s="21"/>
    </row>
    <row r="4712" spans="1:256">
      <c r="A4712" s="53"/>
      <c r="B4712" s="65"/>
      <c r="C4712" s="50"/>
      <c r="D4712" s="51"/>
      <c r="E4712" s="19"/>
      <c r="F4712" s="21"/>
    </row>
    <row r="4713" spans="1:256">
      <c r="A4713" s="48"/>
      <c r="B4713" s="65"/>
      <c r="C4713" s="50"/>
      <c r="D4713" s="51"/>
      <c r="E4713" s="19"/>
      <c r="F4713" s="21"/>
    </row>
    <row r="4714" spans="1:256">
      <c r="A4714" s="53"/>
      <c r="B4714" s="65"/>
      <c r="C4714" s="50"/>
      <c r="D4714" s="51"/>
      <c r="E4714" s="19"/>
      <c r="F4714" s="21"/>
    </row>
    <row r="4715" spans="1:256">
      <c r="A4715" s="48"/>
      <c r="B4715" s="65"/>
      <c r="C4715" s="50"/>
      <c r="D4715" s="51"/>
      <c r="E4715" s="19"/>
      <c r="F4715" s="21"/>
      <c r="G4715" s="86"/>
      <c r="H4715" s="86"/>
      <c r="I4715" s="86"/>
      <c r="J4715" s="86"/>
      <c r="K4715" s="86"/>
      <c r="L4715" s="86"/>
      <c r="M4715" s="86"/>
      <c r="N4715" s="86"/>
      <c r="O4715" s="86"/>
      <c r="P4715" s="86"/>
      <c r="Q4715" s="86"/>
      <c r="R4715" s="86"/>
      <c r="S4715" s="86"/>
      <c r="T4715" s="86"/>
      <c r="U4715" s="86"/>
      <c r="V4715" s="86"/>
      <c r="W4715" s="86"/>
      <c r="X4715" s="86"/>
      <c r="Y4715" s="86"/>
      <c r="Z4715" s="86"/>
      <c r="AA4715" s="86"/>
      <c r="AB4715" s="86"/>
      <c r="AC4715" s="86"/>
      <c r="AD4715" s="86"/>
      <c r="AE4715" s="86"/>
      <c r="AF4715" s="86"/>
      <c r="AG4715" s="86"/>
      <c r="AH4715" s="86"/>
      <c r="AI4715" s="86"/>
      <c r="AJ4715" s="86"/>
      <c r="AK4715" s="86"/>
      <c r="AL4715" s="86"/>
      <c r="AM4715" s="86"/>
      <c r="AN4715" s="86"/>
      <c r="AO4715" s="86"/>
      <c r="AP4715" s="86"/>
      <c r="AQ4715" s="86"/>
      <c r="AR4715" s="86"/>
      <c r="AS4715" s="86"/>
      <c r="AT4715" s="86"/>
      <c r="AU4715" s="86"/>
      <c r="AV4715" s="86"/>
      <c r="AW4715" s="86"/>
      <c r="AX4715" s="86"/>
      <c r="AY4715" s="86"/>
      <c r="AZ4715" s="86"/>
      <c r="BA4715" s="86"/>
      <c r="BB4715" s="86"/>
      <c r="BC4715" s="86"/>
      <c r="BD4715" s="86"/>
      <c r="BE4715" s="86"/>
      <c r="BF4715" s="86"/>
      <c r="BG4715" s="86"/>
      <c r="BH4715" s="86"/>
      <c r="BI4715" s="86"/>
      <c r="BJ4715" s="86"/>
      <c r="BK4715" s="86"/>
      <c r="BL4715" s="86"/>
      <c r="BM4715" s="86"/>
      <c r="BN4715" s="86"/>
      <c r="BO4715" s="86"/>
      <c r="BP4715" s="86"/>
      <c r="BQ4715" s="86"/>
      <c r="BR4715" s="86"/>
      <c r="BS4715" s="86"/>
      <c r="BT4715" s="86"/>
      <c r="BU4715" s="86"/>
      <c r="BV4715" s="86"/>
      <c r="BW4715" s="86"/>
      <c r="BX4715" s="86"/>
      <c r="BY4715" s="86"/>
      <c r="BZ4715" s="86"/>
      <c r="CA4715" s="86"/>
      <c r="CB4715" s="86"/>
      <c r="CC4715" s="86"/>
      <c r="CD4715" s="86"/>
      <c r="CE4715" s="86"/>
      <c r="CF4715" s="86"/>
      <c r="CG4715" s="86"/>
      <c r="CH4715" s="86"/>
      <c r="CI4715" s="86"/>
      <c r="CJ4715" s="86"/>
      <c r="CK4715" s="86"/>
      <c r="CL4715" s="86"/>
      <c r="CM4715" s="86"/>
      <c r="CN4715" s="86"/>
      <c r="CO4715" s="86"/>
      <c r="CP4715" s="86"/>
      <c r="CQ4715" s="86"/>
      <c r="CR4715" s="86"/>
      <c r="CS4715" s="86"/>
      <c r="CT4715" s="86"/>
      <c r="CU4715" s="86"/>
      <c r="CV4715" s="86"/>
      <c r="CW4715" s="86"/>
      <c r="CX4715" s="86"/>
      <c r="CY4715" s="86"/>
      <c r="CZ4715" s="86"/>
      <c r="DA4715" s="86"/>
      <c r="DB4715" s="86"/>
      <c r="DC4715" s="86"/>
      <c r="DD4715" s="86"/>
      <c r="DE4715" s="86"/>
      <c r="DF4715" s="86"/>
      <c r="DG4715" s="86"/>
      <c r="DH4715" s="86"/>
      <c r="DI4715" s="86"/>
      <c r="DJ4715" s="86"/>
      <c r="DK4715" s="86"/>
      <c r="DL4715" s="86"/>
      <c r="DM4715" s="86"/>
      <c r="DN4715" s="86"/>
      <c r="DO4715" s="86"/>
      <c r="DP4715" s="86"/>
      <c r="DQ4715" s="86"/>
      <c r="DR4715" s="86"/>
      <c r="DS4715" s="86"/>
      <c r="DT4715" s="86"/>
      <c r="DU4715" s="86"/>
      <c r="DV4715" s="86"/>
      <c r="DW4715" s="86"/>
      <c r="DX4715" s="86"/>
      <c r="DY4715" s="86"/>
      <c r="DZ4715" s="86"/>
      <c r="EA4715" s="86"/>
      <c r="EB4715" s="86"/>
      <c r="EC4715" s="86"/>
      <c r="ED4715" s="86"/>
      <c r="EE4715" s="86"/>
      <c r="EF4715" s="86"/>
      <c r="EG4715" s="86"/>
      <c r="EH4715" s="86"/>
      <c r="EI4715" s="86"/>
      <c r="EJ4715" s="86"/>
      <c r="EK4715" s="86"/>
      <c r="EL4715" s="86"/>
      <c r="EM4715" s="86"/>
      <c r="EN4715" s="86"/>
      <c r="EO4715" s="86"/>
      <c r="EP4715" s="86"/>
      <c r="EQ4715" s="86"/>
      <c r="ER4715" s="86"/>
      <c r="ES4715" s="86"/>
      <c r="ET4715" s="86"/>
      <c r="EU4715" s="86"/>
      <c r="EV4715" s="86"/>
      <c r="EW4715" s="86"/>
      <c r="EX4715" s="86"/>
      <c r="EY4715" s="86"/>
      <c r="EZ4715" s="86"/>
      <c r="FA4715" s="86"/>
      <c r="FB4715" s="86"/>
      <c r="FC4715" s="86"/>
      <c r="FD4715" s="86"/>
      <c r="FE4715" s="86"/>
      <c r="FF4715" s="86"/>
      <c r="FG4715" s="86"/>
      <c r="FH4715" s="86"/>
      <c r="FI4715" s="86"/>
      <c r="FJ4715" s="86"/>
      <c r="FK4715" s="86"/>
      <c r="FL4715" s="86"/>
      <c r="FM4715" s="86"/>
      <c r="FN4715" s="86"/>
      <c r="FO4715" s="86"/>
      <c r="FP4715" s="86"/>
      <c r="FQ4715" s="86"/>
      <c r="FR4715" s="86"/>
      <c r="FS4715" s="86"/>
      <c r="FT4715" s="86"/>
      <c r="FU4715" s="86"/>
      <c r="FV4715" s="86"/>
      <c r="FW4715" s="86"/>
      <c r="FX4715" s="86"/>
      <c r="FY4715" s="86"/>
      <c r="FZ4715" s="86"/>
      <c r="GA4715" s="86"/>
      <c r="GB4715" s="86"/>
      <c r="GC4715" s="86"/>
      <c r="GD4715" s="86"/>
      <c r="GE4715" s="86"/>
      <c r="GF4715" s="86"/>
      <c r="GG4715" s="86"/>
      <c r="GH4715" s="86"/>
      <c r="GI4715" s="86"/>
      <c r="GJ4715" s="86"/>
      <c r="GK4715" s="86"/>
      <c r="GL4715" s="86"/>
      <c r="GM4715" s="86"/>
      <c r="GN4715" s="86"/>
      <c r="GO4715" s="86"/>
      <c r="GP4715" s="86"/>
      <c r="GQ4715" s="86"/>
      <c r="GR4715" s="86"/>
      <c r="GS4715" s="86"/>
      <c r="GT4715" s="86"/>
      <c r="GU4715" s="86"/>
      <c r="GV4715" s="86"/>
      <c r="GW4715" s="86"/>
      <c r="GX4715" s="86"/>
      <c r="GY4715" s="86"/>
      <c r="GZ4715" s="86"/>
      <c r="HA4715" s="86"/>
      <c r="HB4715" s="86"/>
      <c r="HC4715" s="86"/>
      <c r="HD4715" s="86"/>
      <c r="HE4715" s="86"/>
      <c r="HF4715" s="86"/>
      <c r="HG4715" s="86"/>
      <c r="HH4715" s="86"/>
      <c r="HI4715" s="86"/>
      <c r="HJ4715" s="86"/>
      <c r="HK4715" s="86"/>
      <c r="HL4715" s="86"/>
      <c r="HM4715" s="86"/>
      <c r="HN4715" s="86"/>
      <c r="HO4715" s="86"/>
      <c r="HP4715" s="86"/>
      <c r="HQ4715" s="86"/>
      <c r="HR4715" s="86"/>
      <c r="HS4715" s="86"/>
      <c r="HT4715" s="86"/>
      <c r="HU4715" s="86"/>
      <c r="HV4715" s="86"/>
      <c r="HW4715" s="86"/>
      <c r="HX4715" s="86"/>
      <c r="HY4715" s="86"/>
      <c r="HZ4715" s="86"/>
      <c r="IA4715" s="86"/>
      <c r="IB4715" s="86"/>
      <c r="IC4715" s="86"/>
      <c r="ID4715" s="86"/>
      <c r="IE4715" s="86"/>
      <c r="IF4715" s="86"/>
      <c r="IG4715" s="86"/>
      <c r="IH4715" s="86"/>
      <c r="II4715" s="86"/>
      <c r="IJ4715" s="86"/>
      <c r="IK4715" s="86"/>
      <c r="IL4715" s="86"/>
      <c r="IM4715" s="86"/>
      <c r="IN4715" s="86"/>
      <c r="IO4715" s="86"/>
      <c r="IP4715" s="86"/>
      <c r="IQ4715" s="86"/>
      <c r="IR4715" s="86"/>
      <c r="IS4715" s="86"/>
      <c r="IT4715" s="86"/>
      <c r="IU4715" s="86"/>
      <c r="IV4715" s="86"/>
    </row>
    <row r="4716" spans="1:256">
      <c r="A4716" s="53"/>
      <c r="B4716" s="65"/>
      <c r="C4716" s="50"/>
      <c r="D4716" s="51"/>
      <c r="E4716" s="19"/>
      <c r="F4716" s="21"/>
    </row>
    <row r="4717" spans="1:256">
      <c r="A4717" s="48"/>
      <c r="B4717" s="65"/>
      <c r="C4717" s="50"/>
      <c r="D4717" s="51"/>
      <c r="E4717" s="19"/>
      <c r="F4717" s="21"/>
    </row>
    <row r="4718" spans="1:256">
      <c r="A4718" s="53"/>
      <c r="B4718" s="65"/>
      <c r="C4718" s="50"/>
      <c r="D4718" s="51"/>
      <c r="E4718" s="19"/>
      <c r="F4718" s="21"/>
    </row>
    <row r="4719" spans="1:256">
      <c r="A4719" s="48"/>
      <c r="B4719" s="65"/>
      <c r="C4719" s="50"/>
      <c r="D4719" s="51"/>
      <c r="E4719" s="19"/>
      <c r="F4719" s="21"/>
    </row>
    <row r="4720" spans="1:256">
      <c r="A4720" s="53"/>
      <c r="B4720" s="65"/>
      <c r="C4720" s="50"/>
      <c r="D4720" s="51"/>
      <c r="E4720" s="19"/>
      <c r="F4720" s="21"/>
    </row>
    <row r="4721" spans="1:256">
      <c r="A4721" s="48"/>
      <c r="B4721" s="65"/>
      <c r="C4721" s="50"/>
      <c r="D4721" s="51"/>
      <c r="E4721" s="19"/>
      <c r="F4721" s="21"/>
    </row>
    <row r="4722" spans="1:256">
      <c r="A4722" s="53"/>
      <c r="B4722" s="65"/>
      <c r="C4722" s="50"/>
      <c r="D4722" s="51"/>
      <c r="E4722" s="19"/>
      <c r="F4722" s="21"/>
      <c r="G4722" s="87"/>
      <c r="H4722" s="87"/>
      <c r="I4722" s="87"/>
      <c r="J4722" s="87"/>
      <c r="K4722" s="87"/>
      <c r="L4722" s="87"/>
      <c r="M4722" s="87"/>
      <c r="N4722" s="87"/>
      <c r="O4722" s="87"/>
      <c r="P4722" s="87"/>
      <c r="Q4722" s="87"/>
      <c r="R4722" s="87"/>
      <c r="S4722" s="87"/>
      <c r="T4722" s="87"/>
      <c r="U4722" s="87"/>
      <c r="V4722" s="87"/>
      <c r="W4722" s="87"/>
      <c r="X4722" s="87"/>
      <c r="Y4722" s="87"/>
      <c r="Z4722" s="87"/>
      <c r="AA4722" s="87"/>
      <c r="AB4722" s="87"/>
      <c r="AC4722" s="87"/>
      <c r="AD4722" s="87"/>
      <c r="AE4722" s="87"/>
      <c r="AF4722" s="87"/>
      <c r="AG4722" s="87"/>
      <c r="AH4722" s="87"/>
      <c r="AI4722" s="87"/>
      <c r="AJ4722" s="87"/>
      <c r="AK4722" s="87"/>
      <c r="AL4722" s="87"/>
      <c r="AM4722" s="87"/>
      <c r="AN4722" s="87"/>
      <c r="AO4722" s="87"/>
      <c r="AP4722" s="87"/>
      <c r="AQ4722" s="87"/>
      <c r="AR4722" s="87"/>
      <c r="AS4722" s="87"/>
      <c r="AT4722" s="87"/>
      <c r="AU4722" s="87"/>
      <c r="AV4722" s="87"/>
      <c r="AW4722" s="87"/>
      <c r="AX4722" s="87"/>
      <c r="AY4722" s="87"/>
      <c r="AZ4722" s="87"/>
      <c r="BA4722" s="87"/>
      <c r="BB4722" s="87"/>
      <c r="BC4722" s="87"/>
      <c r="BD4722" s="87"/>
      <c r="BE4722" s="87"/>
      <c r="BF4722" s="87"/>
      <c r="BG4722" s="87"/>
      <c r="BH4722" s="87"/>
      <c r="BI4722" s="87"/>
      <c r="BJ4722" s="87"/>
      <c r="BK4722" s="87"/>
      <c r="BL4722" s="87"/>
      <c r="BM4722" s="87"/>
      <c r="BN4722" s="87"/>
      <c r="BO4722" s="87"/>
      <c r="BP4722" s="87"/>
      <c r="BQ4722" s="87"/>
      <c r="BR4722" s="87"/>
      <c r="BS4722" s="87"/>
      <c r="BT4722" s="87"/>
      <c r="BU4722" s="87"/>
      <c r="BV4722" s="87"/>
      <c r="BW4722" s="87"/>
      <c r="BX4722" s="87"/>
      <c r="BY4722" s="87"/>
      <c r="BZ4722" s="87"/>
      <c r="CA4722" s="87"/>
      <c r="CB4722" s="87"/>
      <c r="CC4722" s="87"/>
      <c r="CD4722" s="87"/>
      <c r="CE4722" s="87"/>
      <c r="CF4722" s="87"/>
      <c r="CG4722" s="87"/>
      <c r="CH4722" s="87"/>
      <c r="CI4722" s="87"/>
      <c r="CJ4722" s="87"/>
      <c r="CK4722" s="87"/>
      <c r="CL4722" s="87"/>
      <c r="CM4722" s="87"/>
      <c r="CN4722" s="87"/>
      <c r="CO4722" s="87"/>
      <c r="CP4722" s="87"/>
      <c r="CQ4722" s="87"/>
      <c r="CR4722" s="87"/>
      <c r="CS4722" s="87"/>
      <c r="CT4722" s="87"/>
      <c r="CU4722" s="87"/>
      <c r="CV4722" s="87"/>
      <c r="CW4722" s="87"/>
      <c r="CX4722" s="87"/>
      <c r="CY4722" s="87"/>
      <c r="CZ4722" s="87"/>
      <c r="DA4722" s="87"/>
      <c r="DB4722" s="87"/>
      <c r="DC4722" s="87"/>
      <c r="DD4722" s="87"/>
      <c r="DE4722" s="87"/>
      <c r="DF4722" s="87"/>
      <c r="DG4722" s="87"/>
      <c r="DH4722" s="87"/>
      <c r="DI4722" s="87"/>
      <c r="DJ4722" s="87"/>
      <c r="DK4722" s="87"/>
      <c r="DL4722" s="87"/>
      <c r="DM4722" s="87"/>
      <c r="DN4722" s="87"/>
      <c r="DO4722" s="87"/>
      <c r="DP4722" s="87"/>
      <c r="DQ4722" s="87"/>
      <c r="DR4722" s="87"/>
      <c r="DS4722" s="87"/>
      <c r="DT4722" s="87"/>
      <c r="DU4722" s="87"/>
      <c r="DV4722" s="87"/>
      <c r="DW4722" s="87"/>
      <c r="DX4722" s="87"/>
      <c r="DY4722" s="87"/>
      <c r="DZ4722" s="87"/>
      <c r="EA4722" s="87"/>
      <c r="EB4722" s="87"/>
      <c r="EC4722" s="87"/>
      <c r="ED4722" s="87"/>
      <c r="EE4722" s="87"/>
      <c r="EF4722" s="87"/>
      <c r="EG4722" s="87"/>
      <c r="EH4722" s="87"/>
      <c r="EI4722" s="87"/>
      <c r="EJ4722" s="87"/>
      <c r="EK4722" s="87"/>
      <c r="EL4722" s="87"/>
      <c r="EM4722" s="87"/>
      <c r="EN4722" s="87"/>
      <c r="EO4722" s="87"/>
      <c r="EP4722" s="87"/>
      <c r="EQ4722" s="87"/>
      <c r="ER4722" s="87"/>
      <c r="ES4722" s="87"/>
      <c r="ET4722" s="87"/>
      <c r="EU4722" s="87"/>
      <c r="EV4722" s="87"/>
      <c r="EW4722" s="87"/>
      <c r="EX4722" s="87"/>
      <c r="EY4722" s="87"/>
      <c r="EZ4722" s="87"/>
      <c r="FA4722" s="87"/>
      <c r="FB4722" s="87"/>
      <c r="FC4722" s="87"/>
      <c r="FD4722" s="87"/>
      <c r="FE4722" s="87"/>
      <c r="FF4722" s="87"/>
      <c r="FG4722" s="87"/>
      <c r="FH4722" s="87"/>
      <c r="FI4722" s="87"/>
      <c r="FJ4722" s="87"/>
      <c r="FK4722" s="87"/>
      <c r="FL4722" s="87"/>
      <c r="FM4722" s="87"/>
      <c r="FN4722" s="87"/>
      <c r="FO4722" s="87"/>
      <c r="FP4722" s="87"/>
      <c r="FQ4722" s="87"/>
      <c r="FR4722" s="87"/>
      <c r="FS4722" s="87"/>
      <c r="FT4722" s="87"/>
      <c r="FU4722" s="87"/>
      <c r="FV4722" s="87"/>
      <c r="FW4722" s="87"/>
      <c r="FX4722" s="87"/>
      <c r="FY4722" s="87"/>
      <c r="FZ4722" s="87"/>
      <c r="GA4722" s="87"/>
      <c r="GB4722" s="87"/>
      <c r="GC4722" s="87"/>
      <c r="GD4722" s="87"/>
      <c r="GE4722" s="87"/>
      <c r="GF4722" s="87"/>
      <c r="GG4722" s="87"/>
      <c r="GH4722" s="87"/>
      <c r="GI4722" s="87"/>
      <c r="GJ4722" s="87"/>
      <c r="GK4722" s="87"/>
      <c r="GL4722" s="87"/>
      <c r="GM4722" s="87"/>
      <c r="GN4722" s="87"/>
      <c r="GO4722" s="87"/>
      <c r="GP4722" s="87"/>
      <c r="GQ4722" s="87"/>
      <c r="GR4722" s="87"/>
      <c r="GS4722" s="87"/>
      <c r="GT4722" s="87"/>
      <c r="GU4722" s="87"/>
      <c r="GV4722" s="87"/>
      <c r="GW4722" s="87"/>
      <c r="GX4722" s="87"/>
      <c r="GY4722" s="87"/>
      <c r="GZ4722" s="87"/>
      <c r="HA4722" s="87"/>
      <c r="HB4722" s="87"/>
      <c r="HC4722" s="87"/>
      <c r="HD4722" s="87"/>
      <c r="HE4722" s="87"/>
      <c r="HF4722" s="87"/>
      <c r="HG4722" s="87"/>
      <c r="HH4722" s="87"/>
      <c r="HI4722" s="87"/>
      <c r="HJ4722" s="87"/>
      <c r="HK4722" s="87"/>
      <c r="HL4722" s="87"/>
      <c r="HM4722" s="87"/>
      <c r="HN4722" s="87"/>
      <c r="HO4722" s="87"/>
      <c r="HP4722" s="87"/>
      <c r="HQ4722" s="87"/>
      <c r="HR4722" s="87"/>
      <c r="HS4722" s="87"/>
      <c r="HT4722" s="87"/>
      <c r="HU4722" s="87"/>
      <c r="HV4722" s="87"/>
      <c r="HW4722" s="87"/>
      <c r="HX4722" s="87"/>
      <c r="HY4722" s="87"/>
      <c r="HZ4722" s="87"/>
      <c r="IA4722" s="87"/>
      <c r="IB4722" s="87"/>
      <c r="IC4722" s="87"/>
      <c r="ID4722" s="87"/>
      <c r="IE4722" s="87"/>
      <c r="IF4722" s="87"/>
      <c r="IG4722" s="87"/>
      <c r="IH4722" s="87"/>
      <c r="II4722" s="87"/>
      <c r="IJ4722" s="87"/>
      <c r="IK4722" s="87"/>
      <c r="IL4722" s="87"/>
      <c r="IM4722" s="87"/>
      <c r="IN4722" s="87"/>
      <c r="IO4722" s="87"/>
      <c r="IP4722" s="87"/>
      <c r="IQ4722" s="87"/>
      <c r="IR4722" s="87"/>
      <c r="IS4722" s="87"/>
      <c r="IT4722" s="87"/>
      <c r="IU4722" s="87"/>
      <c r="IV4722" s="87"/>
    </row>
    <row r="4723" spans="1:256">
      <c r="A4723" s="48"/>
      <c r="B4723" s="65"/>
      <c r="C4723" s="50"/>
      <c r="D4723" s="51"/>
      <c r="E4723" s="19"/>
      <c r="F4723" s="21"/>
      <c r="G4723" s="87"/>
      <c r="H4723" s="87"/>
      <c r="I4723" s="87"/>
      <c r="J4723" s="87"/>
      <c r="K4723" s="87"/>
      <c r="L4723" s="87"/>
      <c r="M4723" s="87"/>
      <c r="N4723" s="87"/>
      <c r="O4723" s="87"/>
      <c r="P4723" s="87"/>
      <c r="Q4723" s="87"/>
      <c r="R4723" s="87"/>
      <c r="S4723" s="87"/>
      <c r="T4723" s="87"/>
      <c r="U4723" s="87"/>
      <c r="V4723" s="87"/>
      <c r="W4723" s="87"/>
      <c r="X4723" s="87"/>
      <c r="Y4723" s="87"/>
      <c r="Z4723" s="87"/>
      <c r="AA4723" s="87"/>
      <c r="AB4723" s="87"/>
      <c r="AC4723" s="87"/>
      <c r="AD4723" s="87"/>
      <c r="AE4723" s="87"/>
      <c r="AF4723" s="87"/>
      <c r="AG4723" s="87"/>
      <c r="AH4723" s="87"/>
      <c r="AI4723" s="87"/>
      <c r="AJ4723" s="87"/>
      <c r="AK4723" s="87"/>
      <c r="AL4723" s="87"/>
      <c r="AM4723" s="87"/>
      <c r="AN4723" s="87"/>
      <c r="AO4723" s="87"/>
      <c r="AP4723" s="87"/>
      <c r="AQ4723" s="87"/>
      <c r="AR4723" s="87"/>
      <c r="AS4723" s="87"/>
      <c r="AT4723" s="87"/>
      <c r="AU4723" s="87"/>
      <c r="AV4723" s="87"/>
      <c r="AW4723" s="87"/>
      <c r="AX4723" s="87"/>
      <c r="AY4723" s="87"/>
      <c r="AZ4723" s="87"/>
      <c r="BA4723" s="87"/>
      <c r="BB4723" s="87"/>
      <c r="BC4723" s="87"/>
      <c r="BD4723" s="87"/>
      <c r="BE4723" s="87"/>
      <c r="BF4723" s="87"/>
      <c r="BG4723" s="87"/>
      <c r="BH4723" s="87"/>
      <c r="BI4723" s="87"/>
      <c r="BJ4723" s="87"/>
      <c r="BK4723" s="87"/>
      <c r="BL4723" s="87"/>
      <c r="BM4723" s="87"/>
      <c r="BN4723" s="87"/>
      <c r="BO4723" s="87"/>
      <c r="BP4723" s="87"/>
      <c r="BQ4723" s="87"/>
      <c r="BR4723" s="87"/>
      <c r="BS4723" s="87"/>
      <c r="BT4723" s="87"/>
      <c r="BU4723" s="87"/>
      <c r="BV4723" s="87"/>
      <c r="BW4723" s="87"/>
      <c r="BX4723" s="87"/>
      <c r="BY4723" s="87"/>
      <c r="BZ4723" s="87"/>
      <c r="CA4723" s="87"/>
      <c r="CB4723" s="87"/>
      <c r="CC4723" s="87"/>
      <c r="CD4723" s="87"/>
      <c r="CE4723" s="87"/>
      <c r="CF4723" s="87"/>
      <c r="CG4723" s="87"/>
      <c r="CH4723" s="87"/>
      <c r="CI4723" s="87"/>
      <c r="CJ4723" s="87"/>
      <c r="CK4723" s="87"/>
      <c r="CL4723" s="87"/>
      <c r="CM4723" s="87"/>
      <c r="CN4723" s="87"/>
      <c r="CO4723" s="87"/>
      <c r="CP4723" s="87"/>
      <c r="CQ4723" s="87"/>
      <c r="CR4723" s="87"/>
      <c r="CS4723" s="87"/>
      <c r="CT4723" s="87"/>
      <c r="CU4723" s="87"/>
      <c r="CV4723" s="87"/>
      <c r="CW4723" s="87"/>
      <c r="CX4723" s="87"/>
      <c r="CY4723" s="87"/>
      <c r="CZ4723" s="87"/>
      <c r="DA4723" s="87"/>
      <c r="DB4723" s="87"/>
      <c r="DC4723" s="87"/>
      <c r="DD4723" s="87"/>
      <c r="DE4723" s="87"/>
      <c r="DF4723" s="87"/>
      <c r="DG4723" s="87"/>
      <c r="DH4723" s="87"/>
      <c r="DI4723" s="87"/>
      <c r="DJ4723" s="87"/>
      <c r="DK4723" s="87"/>
      <c r="DL4723" s="87"/>
      <c r="DM4723" s="87"/>
      <c r="DN4723" s="87"/>
      <c r="DO4723" s="87"/>
      <c r="DP4723" s="87"/>
      <c r="DQ4723" s="87"/>
      <c r="DR4723" s="87"/>
      <c r="DS4723" s="87"/>
      <c r="DT4723" s="87"/>
      <c r="DU4723" s="87"/>
      <c r="DV4723" s="87"/>
      <c r="DW4723" s="87"/>
      <c r="DX4723" s="87"/>
      <c r="DY4723" s="87"/>
      <c r="DZ4723" s="87"/>
      <c r="EA4723" s="87"/>
      <c r="EB4723" s="87"/>
      <c r="EC4723" s="87"/>
      <c r="ED4723" s="87"/>
      <c r="EE4723" s="87"/>
      <c r="EF4723" s="87"/>
      <c r="EG4723" s="87"/>
      <c r="EH4723" s="87"/>
      <c r="EI4723" s="87"/>
      <c r="EJ4723" s="87"/>
      <c r="EK4723" s="87"/>
      <c r="EL4723" s="87"/>
      <c r="EM4723" s="87"/>
      <c r="EN4723" s="87"/>
      <c r="EO4723" s="87"/>
      <c r="EP4723" s="87"/>
      <c r="EQ4723" s="87"/>
      <c r="ER4723" s="87"/>
      <c r="ES4723" s="87"/>
      <c r="ET4723" s="87"/>
      <c r="EU4723" s="87"/>
      <c r="EV4723" s="87"/>
      <c r="EW4723" s="87"/>
      <c r="EX4723" s="87"/>
      <c r="EY4723" s="87"/>
      <c r="EZ4723" s="87"/>
      <c r="FA4723" s="87"/>
      <c r="FB4723" s="87"/>
      <c r="FC4723" s="87"/>
      <c r="FD4723" s="87"/>
      <c r="FE4723" s="87"/>
      <c r="FF4723" s="87"/>
      <c r="FG4723" s="87"/>
      <c r="FH4723" s="87"/>
      <c r="FI4723" s="87"/>
      <c r="FJ4723" s="87"/>
      <c r="FK4723" s="87"/>
      <c r="FL4723" s="87"/>
      <c r="FM4723" s="87"/>
      <c r="FN4723" s="87"/>
      <c r="FO4723" s="87"/>
      <c r="FP4723" s="87"/>
      <c r="FQ4723" s="87"/>
      <c r="FR4723" s="87"/>
      <c r="FS4723" s="87"/>
      <c r="FT4723" s="87"/>
      <c r="FU4723" s="87"/>
      <c r="FV4723" s="87"/>
      <c r="FW4723" s="87"/>
      <c r="FX4723" s="87"/>
      <c r="FY4723" s="87"/>
      <c r="FZ4723" s="87"/>
      <c r="GA4723" s="87"/>
      <c r="GB4723" s="87"/>
      <c r="GC4723" s="87"/>
      <c r="GD4723" s="87"/>
      <c r="GE4723" s="87"/>
      <c r="GF4723" s="87"/>
      <c r="GG4723" s="87"/>
      <c r="GH4723" s="87"/>
      <c r="GI4723" s="87"/>
      <c r="GJ4723" s="87"/>
      <c r="GK4723" s="87"/>
      <c r="GL4723" s="87"/>
      <c r="GM4723" s="87"/>
      <c r="GN4723" s="87"/>
      <c r="GO4723" s="87"/>
      <c r="GP4723" s="87"/>
      <c r="GQ4723" s="87"/>
      <c r="GR4723" s="87"/>
      <c r="GS4723" s="87"/>
      <c r="GT4723" s="87"/>
      <c r="GU4723" s="87"/>
      <c r="GV4723" s="87"/>
      <c r="GW4723" s="87"/>
      <c r="GX4723" s="87"/>
      <c r="GY4723" s="87"/>
      <c r="GZ4723" s="87"/>
      <c r="HA4723" s="87"/>
      <c r="HB4723" s="87"/>
      <c r="HC4723" s="87"/>
      <c r="HD4723" s="87"/>
      <c r="HE4723" s="87"/>
      <c r="HF4723" s="87"/>
      <c r="HG4723" s="87"/>
      <c r="HH4723" s="87"/>
      <c r="HI4723" s="87"/>
      <c r="HJ4723" s="87"/>
      <c r="HK4723" s="87"/>
      <c r="HL4723" s="87"/>
      <c r="HM4723" s="87"/>
      <c r="HN4723" s="87"/>
      <c r="HO4723" s="87"/>
      <c r="HP4723" s="87"/>
      <c r="HQ4723" s="87"/>
      <c r="HR4723" s="87"/>
      <c r="HS4723" s="87"/>
      <c r="HT4723" s="87"/>
      <c r="HU4723" s="87"/>
      <c r="HV4723" s="87"/>
      <c r="HW4723" s="87"/>
      <c r="HX4723" s="87"/>
      <c r="HY4723" s="87"/>
      <c r="HZ4723" s="87"/>
      <c r="IA4723" s="87"/>
      <c r="IB4723" s="87"/>
      <c r="IC4723" s="87"/>
      <c r="ID4723" s="87"/>
      <c r="IE4723" s="87"/>
      <c r="IF4723" s="87"/>
      <c r="IG4723" s="87"/>
      <c r="IH4723" s="87"/>
      <c r="II4723" s="87"/>
      <c r="IJ4723" s="87"/>
      <c r="IK4723" s="87"/>
      <c r="IL4723" s="87"/>
      <c r="IM4723" s="87"/>
      <c r="IN4723" s="87"/>
      <c r="IO4723" s="87"/>
      <c r="IP4723" s="87"/>
      <c r="IQ4723" s="87"/>
      <c r="IR4723" s="87"/>
      <c r="IS4723" s="87"/>
      <c r="IT4723" s="87"/>
      <c r="IU4723" s="87"/>
      <c r="IV4723" s="87"/>
    </row>
    <row r="4724" spans="1:256">
      <c r="A4724" s="53"/>
      <c r="B4724" s="65"/>
      <c r="C4724" s="50"/>
      <c r="D4724" s="51"/>
      <c r="E4724" s="19"/>
      <c r="F4724" s="21"/>
      <c r="G4724" s="88"/>
      <c r="H4724" s="88"/>
      <c r="I4724" s="88"/>
      <c r="J4724" s="88"/>
      <c r="K4724" s="88"/>
      <c r="L4724" s="88"/>
      <c r="M4724" s="88"/>
      <c r="N4724" s="88"/>
      <c r="O4724" s="88"/>
      <c r="P4724" s="88"/>
      <c r="Q4724" s="88"/>
      <c r="R4724" s="88"/>
      <c r="S4724" s="88"/>
      <c r="T4724" s="88"/>
      <c r="U4724" s="88"/>
      <c r="V4724" s="88"/>
      <c r="W4724" s="88"/>
      <c r="X4724" s="88"/>
      <c r="Y4724" s="88"/>
      <c r="Z4724" s="88"/>
      <c r="AA4724" s="88"/>
      <c r="AB4724" s="88"/>
      <c r="AC4724" s="88"/>
      <c r="AD4724" s="88"/>
      <c r="AE4724" s="88"/>
      <c r="AF4724" s="88"/>
      <c r="AG4724" s="88"/>
      <c r="AH4724" s="88"/>
      <c r="AI4724" s="88"/>
      <c r="AJ4724" s="88"/>
      <c r="AK4724" s="88"/>
      <c r="AL4724" s="88"/>
      <c r="AM4724" s="88"/>
      <c r="AN4724" s="88"/>
      <c r="AO4724" s="88"/>
      <c r="AP4724" s="88"/>
      <c r="AQ4724" s="88"/>
      <c r="AR4724" s="88"/>
      <c r="AS4724" s="88"/>
      <c r="AT4724" s="88"/>
      <c r="AU4724" s="88"/>
      <c r="AV4724" s="88"/>
      <c r="AW4724" s="88"/>
      <c r="AX4724" s="88"/>
      <c r="AY4724" s="88"/>
      <c r="AZ4724" s="88"/>
      <c r="BA4724" s="88"/>
      <c r="BB4724" s="88"/>
      <c r="BC4724" s="88"/>
      <c r="BD4724" s="88"/>
      <c r="BE4724" s="88"/>
      <c r="BF4724" s="88"/>
      <c r="BG4724" s="88"/>
      <c r="BH4724" s="88"/>
      <c r="BI4724" s="88"/>
      <c r="BJ4724" s="88"/>
      <c r="BK4724" s="88"/>
      <c r="BL4724" s="88"/>
      <c r="BM4724" s="88"/>
      <c r="BN4724" s="88"/>
      <c r="BO4724" s="88"/>
      <c r="BP4724" s="88"/>
      <c r="BQ4724" s="88"/>
      <c r="BR4724" s="88"/>
      <c r="BS4724" s="88"/>
      <c r="BT4724" s="88"/>
      <c r="BU4724" s="88"/>
      <c r="BV4724" s="88"/>
      <c r="BW4724" s="88"/>
      <c r="BX4724" s="88"/>
      <c r="BY4724" s="88"/>
      <c r="BZ4724" s="88"/>
      <c r="CA4724" s="88"/>
      <c r="CB4724" s="88"/>
      <c r="CC4724" s="88"/>
      <c r="CD4724" s="88"/>
      <c r="CE4724" s="88"/>
      <c r="CF4724" s="88"/>
      <c r="CG4724" s="88"/>
      <c r="CH4724" s="88"/>
      <c r="CI4724" s="88"/>
      <c r="CJ4724" s="88"/>
      <c r="CK4724" s="88"/>
      <c r="CL4724" s="88"/>
      <c r="CM4724" s="88"/>
      <c r="CN4724" s="88"/>
      <c r="CO4724" s="88"/>
      <c r="CP4724" s="88"/>
      <c r="CQ4724" s="88"/>
      <c r="CR4724" s="88"/>
      <c r="CS4724" s="88"/>
      <c r="CT4724" s="88"/>
      <c r="CU4724" s="88"/>
      <c r="CV4724" s="88"/>
      <c r="CW4724" s="88"/>
      <c r="CX4724" s="88"/>
      <c r="CY4724" s="88"/>
      <c r="CZ4724" s="88"/>
      <c r="DA4724" s="88"/>
      <c r="DB4724" s="88"/>
      <c r="DC4724" s="88"/>
      <c r="DD4724" s="88"/>
      <c r="DE4724" s="88"/>
      <c r="DF4724" s="88"/>
      <c r="DG4724" s="88"/>
      <c r="DH4724" s="88"/>
      <c r="DI4724" s="88"/>
      <c r="DJ4724" s="88"/>
      <c r="DK4724" s="88"/>
      <c r="DL4724" s="88"/>
      <c r="DM4724" s="88"/>
      <c r="DN4724" s="88"/>
      <c r="DO4724" s="88"/>
      <c r="DP4724" s="88"/>
      <c r="DQ4724" s="88"/>
      <c r="DR4724" s="88"/>
      <c r="DS4724" s="88"/>
      <c r="DT4724" s="88"/>
      <c r="DU4724" s="88"/>
      <c r="DV4724" s="88"/>
      <c r="DW4724" s="88"/>
      <c r="DX4724" s="88"/>
      <c r="DY4724" s="88"/>
      <c r="DZ4724" s="88"/>
      <c r="EA4724" s="88"/>
      <c r="EB4724" s="88"/>
      <c r="EC4724" s="88"/>
      <c r="ED4724" s="88"/>
      <c r="EE4724" s="88"/>
      <c r="EF4724" s="88"/>
      <c r="EG4724" s="88"/>
      <c r="EH4724" s="88"/>
      <c r="EI4724" s="88"/>
      <c r="EJ4724" s="88"/>
      <c r="EK4724" s="88"/>
      <c r="EL4724" s="88"/>
      <c r="EM4724" s="88"/>
      <c r="EN4724" s="88"/>
      <c r="EO4724" s="88"/>
      <c r="EP4724" s="88"/>
      <c r="EQ4724" s="88"/>
      <c r="ER4724" s="88"/>
      <c r="ES4724" s="88"/>
      <c r="ET4724" s="88"/>
      <c r="EU4724" s="88"/>
      <c r="EV4724" s="88"/>
      <c r="EW4724" s="88"/>
      <c r="EX4724" s="88"/>
      <c r="EY4724" s="88"/>
      <c r="EZ4724" s="88"/>
      <c r="FA4724" s="88"/>
      <c r="FB4724" s="88"/>
      <c r="FC4724" s="88"/>
      <c r="FD4724" s="88"/>
      <c r="FE4724" s="88"/>
      <c r="FF4724" s="88"/>
      <c r="FG4724" s="88"/>
      <c r="FH4724" s="88"/>
      <c r="FI4724" s="88"/>
      <c r="FJ4724" s="88"/>
      <c r="FK4724" s="88"/>
      <c r="FL4724" s="88"/>
      <c r="FM4724" s="88"/>
      <c r="FN4724" s="88"/>
      <c r="FO4724" s="88"/>
      <c r="FP4724" s="88"/>
      <c r="FQ4724" s="88"/>
      <c r="FR4724" s="88"/>
      <c r="FS4724" s="88"/>
      <c r="FT4724" s="88"/>
      <c r="FU4724" s="88"/>
      <c r="FV4724" s="88"/>
      <c r="FW4724" s="88"/>
      <c r="FX4724" s="88"/>
      <c r="FY4724" s="88"/>
      <c r="FZ4724" s="88"/>
      <c r="GA4724" s="88"/>
      <c r="GB4724" s="88"/>
      <c r="GC4724" s="88"/>
      <c r="GD4724" s="88"/>
      <c r="GE4724" s="88"/>
      <c r="GF4724" s="88"/>
      <c r="GG4724" s="88"/>
      <c r="GH4724" s="88"/>
      <c r="GI4724" s="88"/>
      <c r="GJ4724" s="88"/>
      <c r="GK4724" s="88"/>
      <c r="GL4724" s="88"/>
      <c r="GM4724" s="88"/>
      <c r="GN4724" s="88"/>
      <c r="GO4724" s="88"/>
      <c r="GP4724" s="88"/>
      <c r="GQ4724" s="88"/>
      <c r="GR4724" s="88"/>
      <c r="GS4724" s="88"/>
      <c r="GT4724" s="88"/>
      <c r="GU4724" s="88"/>
      <c r="GV4724" s="88"/>
      <c r="GW4724" s="88"/>
      <c r="GX4724" s="88"/>
      <c r="GY4724" s="88"/>
      <c r="GZ4724" s="88"/>
      <c r="HA4724" s="88"/>
      <c r="HB4724" s="88"/>
      <c r="HC4724" s="88"/>
      <c r="HD4724" s="88"/>
      <c r="HE4724" s="88"/>
      <c r="HF4724" s="88"/>
      <c r="HG4724" s="88"/>
      <c r="HH4724" s="88"/>
      <c r="HI4724" s="88"/>
      <c r="HJ4724" s="88"/>
      <c r="HK4724" s="88"/>
      <c r="HL4724" s="88"/>
      <c r="HM4724" s="88"/>
      <c r="HN4724" s="88"/>
      <c r="HO4724" s="88"/>
      <c r="HP4724" s="88"/>
      <c r="HQ4724" s="88"/>
      <c r="HR4724" s="88"/>
      <c r="HS4724" s="88"/>
      <c r="HT4724" s="88"/>
      <c r="HU4724" s="88"/>
      <c r="HV4724" s="88"/>
      <c r="HW4724" s="88"/>
      <c r="HX4724" s="88"/>
      <c r="HY4724" s="88"/>
      <c r="HZ4724" s="88"/>
      <c r="IA4724" s="88"/>
      <c r="IB4724" s="88"/>
      <c r="IC4724" s="88"/>
      <c r="ID4724" s="88"/>
      <c r="IE4724" s="88"/>
      <c r="IF4724" s="88"/>
      <c r="IG4724" s="88"/>
      <c r="IH4724" s="88"/>
      <c r="II4724" s="88"/>
      <c r="IJ4724" s="88"/>
      <c r="IK4724" s="88"/>
      <c r="IL4724" s="88"/>
      <c r="IM4724" s="88"/>
      <c r="IN4724" s="88"/>
      <c r="IO4724" s="88"/>
      <c r="IP4724" s="88"/>
      <c r="IQ4724" s="88"/>
      <c r="IR4724" s="88"/>
      <c r="IS4724" s="88"/>
      <c r="IT4724" s="88"/>
      <c r="IU4724" s="88"/>
      <c r="IV4724" s="88"/>
    </row>
    <row r="4725" spans="1:256">
      <c r="A4725" s="48"/>
      <c r="B4725" s="65"/>
      <c r="C4725" s="50"/>
      <c r="D4725" s="51"/>
      <c r="E4725" s="19"/>
      <c r="F4725" s="21"/>
      <c r="G4725" s="88"/>
      <c r="H4725" s="88"/>
      <c r="I4725" s="88"/>
      <c r="J4725" s="88"/>
      <c r="K4725" s="88"/>
      <c r="L4725" s="88"/>
      <c r="M4725" s="88"/>
      <c r="N4725" s="88"/>
      <c r="O4725" s="88"/>
      <c r="P4725" s="88"/>
      <c r="Q4725" s="88"/>
      <c r="R4725" s="88"/>
      <c r="S4725" s="88"/>
      <c r="T4725" s="88"/>
      <c r="U4725" s="88"/>
      <c r="V4725" s="88"/>
      <c r="W4725" s="88"/>
      <c r="X4725" s="88"/>
      <c r="Y4725" s="88"/>
      <c r="Z4725" s="88"/>
      <c r="AA4725" s="88"/>
      <c r="AB4725" s="88"/>
      <c r="AC4725" s="88"/>
      <c r="AD4725" s="88"/>
      <c r="AE4725" s="88"/>
      <c r="AF4725" s="88"/>
      <c r="AG4725" s="88"/>
      <c r="AH4725" s="88"/>
      <c r="AI4725" s="88"/>
      <c r="AJ4725" s="88"/>
      <c r="AK4725" s="88"/>
      <c r="AL4725" s="88"/>
      <c r="AM4725" s="88"/>
      <c r="AN4725" s="88"/>
      <c r="AO4725" s="88"/>
      <c r="AP4725" s="88"/>
      <c r="AQ4725" s="88"/>
      <c r="AR4725" s="88"/>
      <c r="AS4725" s="88"/>
      <c r="AT4725" s="88"/>
      <c r="AU4725" s="88"/>
      <c r="AV4725" s="88"/>
      <c r="AW4725" s="88"/>
      <c r="AX4725" s="88"/>
      <c r="AY4725" s="88"/>
      <c r="AZ4725" s="88"/>
      <c r="BA4725" s="88"/>
      <c r="BB4725" s="88"/>
      <c r="BC4725" s="88"/>
      <c r="BD4725" s="88"/>
      <c r="BE4725" s="88"/>
      <c r="BF4725" s="88"/>
      <c r="BG4725" s="88"/>
      <c r="BH4725" s="88"/>
      <c r="BI4725" s="88"/>
      <c r="BJ4725" s="88"/>
      <c r="BK4725" s="88"/>
      <c r="BL4725" s="88"/>
      <c r="BM4725" s="88"/>
      <c r="BN4725" s="88"/>
      <c r="BO4725" s="88"/>
      <c r="BP4725" s="88"/>
      <c r="BQ4725" s="88"/>
      <c r="BR4725" s="88"/>
      <c r="BS4725" s="88"/>
      <c r="BT4725" s="88"/>
      <c r="BU4725" s="88"/>
      <c r="BV4725" s="88"/>
      <c r="BW4725" s="88"/>
      <c r="BX4725" s="88"/>
      <c r="BY4725" s="88"/>
      <c r="BZ4725" s="88"/>
      <c r="CA4725" s="88"/>
      <c r="CB4725" s="88"/>
      <c r="CC4725" s="88"/>
      <c r="CD4725" s="88"/>
      <c r="CE4725" s="88"/>
      <c r="CF4725" s="88"/>
      <c r="CG4725" s="88"/>
      <c r="CH4725" s="88"/>
      <c r="CI4725" s="88"/>
      <c r="CJ4725" s="88"/>
      <c r="CK4725" s="88"/>
      <c r="CL4725" s="88"/>
      <c r="CM4725" s="88"/>
      <c r="CN4725" s="88"/>
      <c r="CO4725" s="88"/>
      <c r="CP4725" s="88"/>
      <c r="CQ4725" s="88"/>
      <c r="CR4725" s="88"/>
      <c r="CS4725" s="88"/>
      <c r="CT4725" s="88"/>
      <c r="CU4725" s="88"/>
      <c r="CV4725" s="88"/>
      <c r="CW4725" s="88"/>
      <c r="CX4725" s="88"/>
      <c r="CY4725" s="88"/>
      <c r="CZ4725" s="88"/>
      <c r="DA4725" s="88"/>
      <c r="DB4725" s="88"/>
      <c r="DC4725" s="88"/>
      <c r="DD4725" s="88"/>
      <c r="DE4725" s="88"/>
      <c r="DF4725" s="88"/>
      <c r="DG4725" s="88"/>
      <c r="DH4725" s="88"/>
      <c r="DI4725" s="88"/>
      <c r="DJ4725" s="88"/>
      <c r="DK4725" s="88"/>
      <c r="DL4725" s="88"/>
      <c r="DM4725" s="88"/>
      <c r="DN4725" s="88"/>
      <c r="DO4725" s="88"/>
      <c r="DP4725" s="88"/>
      <c r="DQ4725" s="88"/>
      <c r="DR4725" s="88"/>
      <c r="DS4725" s="88"/>
      <c r="DT4725" s="88"/>
      <c r="DU4725" s="88"/>
      <c r="DV4725" s="88"/>
      <c r="DW4725" s="88"/>
      <c r="DX4725" s="88"/>
      <c r="DY4725" s="88"/>
      <c r="DZ4725" s="88"/>
      <c r="EA4725" s="88"/>
      <c r="EB4725" s="88"/>
      <c r="EC4725" s="88"/>
      <c r="ED4725" s="88"/>
      <c r="EE4725" s="88"/>
      <c r="EF4725" s="88"/>
      <c r="EG4725" s="88"/>
      <c r="EH4725" s="88"/>
      <c r="EI4725" s="88"/>
      <c r="EJ4725" s="88"/>
      <c r="EK4725" s="88"/>
      <c r="EL4725" s="88"/>
      <c r="EM4725" s="88"/>
      <c r="EN4725" s="88"/>
      <c r="EO4725" s="88"/>
      <c r="EP4725" s="88"/>
      <c r="EQ4725" s="88"/>
      <c r="ER4725" s="88"/>
      <c r="ES4725" s="88"/>
      <c r="ET4725" s="88"/>
      <c r="EU4725" s="88"/>
      <c r="EV4725" s="88"/>
      <c r="EW4725" s="88"/>
      <c r="EX4725" s="88"/>
      <c r="EY4725" s="88"/>
      <c r="EZ4725" s="88"/>
      <c r="FA4725" s="88"/>
      <c r="FB4725" s="88"/>
      <c r="FC4725" s="88"/>
      <c r="FD4725" s="88"/>
      <c r="FE4725" s="88"/>
      <c r="FF4725" s="88"/>
      <c r="FG4725" s="88"/>
      <c r="FH4725" s="88"/>
      <c r="FI4725" s="88"/>
      <c r="FJ4725" s="88"/>
      <c r="FK4725" s="88"/>
      <c r="FL4725" s="88"/>
      <c r="FM4725" s="88"/>
      <c r="FN4725" s="88"/>
      <c r="FO4725" s="88"/>
      <c r="FP4725" s="88"/>
      <c r="FQ4725" s="88"/>
      <c r="FR4725" s="88"/>
      <c r="FS4725" s="88"/>
      <c r="FT4725" s="88"/>
      <c r="FU4725" s="88"/>
      <c r="FV4725" s="88"/>
      <c r="FW4725" s="88"/>
      <c r="FX4725" s="88"/>
      <c r="FY4725" s="88"/>
      <c r="FZ4725" s="88"/>
      <c r="GA4725" s="88"/>
      <c r="GB4725" s="88"/>
      <c r="GC4725" s="88"/>
      <c r="GD4725" s="88"/>
      <c r="GE4725" s="88"/>
      <c r="GF4725" s="88"/>
      <c r="GG4725" s="88"/>
      <c r="GH4725" s="88"/>
      <c r="GI4725" s="88"/>
      <c r="GJ4725" s="88"/>
      <c r="GK4725" s="88"/>
      <c r="GL4725" s="88"/>
      <c r="GM4725" s="88"/>
      <c r="GN4725" s="88"/>
      <c r="GO4725" s="88"/>
      <c r="GP4725" s="88"/>
      <c r="GQ4725" s="88"/>
      <c r="GR4725" s="88"/>
      <c r="GS4725" s="88"/>
      <c r="GT4725" s="88"/>
      <c r="GU4725" s="88"/>
      <c r="GV4725" s="88"/>
      <c r="GW4725" s="88"/>
      <c r="GX4725" s="88"/>
      <c r="GY4725" s="88"/>
      <c r="GZ4725" s="88"/>
      <c r="HA4725" s="88"/>
      <c r="HB4725" s="88"/>
      <c r="HC4725" s="88"/>
      <c r="HD4725" s="88"/>
      <c r="HE4725" s="88"/>
      <c r="HF4725" s="88"/>
      <c r="HG4725" s="88"/>
      <c r="HH4725" s="88"/>
      <c r="HI4725" s="88"/>
      <c r="HJ4725" s="88"/>
      <c r="HK4725" s="88"/>
      <c r="HL4725" s="88"/>
      <c r="HM4725" s="88"/>
      <c r="HN4725" s="88"/>
      <c r="HO4725" s="88"/>
      <c r="HP4725" s="88"/>
      <c r="HQ4725" s="88"/>
      <c r="HR4725" s="88"/>
      <c r="HS4725" s="88"/>
      <c r="HT4725" s="88"/>
      <c r="HU4725" s="88"/>
      <c r="HV4725" s="88"/>
      <c r="HW4725" s="88"/>
      <c r="HX4725" s="88"/>
      <c r="HY4725" s="88"/>
      <c r="HZ4725" s="88"/>
      <c r="IA4725" s="88"/>
      <c r="IB4725" s="88"/>
      <c r="IC4725" s="88"/>
      <c r="ID4725" s="88"/>
      <c r="IE4725" s="88"/>
      <c r="IF4725" s="88"/>
      <c r="IG4725" s="88"/>
      <c r="IH4725" s="88"/>
      <c r="II4725" s="88"/>
      <c r="IJ4725" s="88"/>
      <c r="IK4725" s="88"/>
      <c r="IL4725" s="88"/>
      <c r="IM4725" s="88"/>
      <c r="IN4725" s="88"/>
      <c r="IO4725" s="88"/>
      <c r="IP4725" s="88"/>
      <c r="IQ4725" s="88"/>
      <c r="IR4725" s="88"/>
      <c r="IS4725" s="88"/>
      <c r="IT4725" s="88"/>
      <c r="IU4725" s="88"/>
      <c r="IV4725" s="88"/>
    </row>
    <row r="4726" spans="1:256">
      <c r="A4726" s="53"/>
      <c r="B4726" s="65"/>
      <c r="C4726" s="50"/>
      <c r="D4726" s="51"/>
      <c r="E4726" s="19"/>
      <c r="F4726" s="21"/>
      <c r="G4726" s="88"/>
      <c r="H4726" s="88"/>
      <c r="I4726" s="88"/>
      <c r="J4726" s="88"/>
      <c r="K4726" s="88"/>
      <c r="L4726" s="88"/>
      <c r="M4726" s="88"/>
      <c r="N4726" s="88"/>
      <c r="O4726" s="88"/>
      <c r="P4726" s="88"/>
      <c r="Q4726" s="88"/>
      <c r="R4726" s="88"/>
      <c r="S4726" s="88"/>
      <c r="T4726" s="88"/>
      <c r="U4726" s="88"/>
      <c r="V4726" s="88"/>
      <c r="W4726" s="88"/>
      <c r="X4726" s="88"/>
      <c r="Y4726" s="88"/>
      <c r="Z4726" s="88"/>
      <c r="AA4726" s="88"/>
      <c r="AB4726" s="88"/>
      <c r="AC4726" s="88"/>
      <c r="AD4726" s="88"/>
      <c r="AE4726" s="88"/>
      <c r="AF4726" s="88"/>
      <c r="AG4726" s="88"/>
      <c r="AH4726" s="88"/>
      <c r="AI4726" s="88"/>
      <c r="AJ4726" s="88"/>
      <c r="AK4726" s="88"/>
      <c r="AL4726" s="88"/>
      <c r="AM4726" s="88"/>
      <c r="AN4726" s="88"/>
      <c r="AO4726" s="88"/>
      <c r="AP4726" s="88"/>
      <c r="AQ4726" s="88"/>
      <c r="AR4726" s="88"/>
      <c r="AS4726" s="88"/>
      <c r="AT4726" s="88"/>
      <c r="AU4726" s="88"/>
      <c r="AV4726" s="88"/>
      <c r="AW4726" s="88"/>
      <c r="AX4726" s="88"/>
      <c r="AY4726" s="88"/>
      <c r="AZ4726" s="88"/>
      <c r="BA4726" s="88"/>
      <c r="BB4726" s="88"/>
      <c r="BC4726" s="88"/>
      <c r="BD4726" s="88"/>
      <c r="BE4726" s="88"/>
      <c r="BF4726" s="88"/>
      <c r="BG4726" s="88"/>
      <c r="BH4726" s="88"/>
      <c r="BI4726" s="88"/>
      <c r="BJ4726" s="88"/>
      <c r="BK4726" s="88"/>
      <c r="BL4726" s="88"/>
      <c r="BM4726" s="88"/>
      <c r="BN4726" s="88"/>
      <c r="BO4726" s="88"/>
      <c r="BP4726" s="88"/>
      <c r="BQ4726" s="88"/>
      <c r="BR4726" s="88"/>
      <c r="BS4726" s="88"/>
      <c r="BT4726" s="88"/>
      <c r="BU4726" s="88"/>
      <c r="BV4726" s="88"/>
      <c r="BW4726" s="88"/>
      <c r="BX4726" s="88"/>
      <c r="BY4726" s="88"/>
      <c r="BZ4726" s="88"/>
      <c r="CA4726" s="88"/>
      <c r="CB4726" s="88"/>
      <c r="CC4726" s="88"/>
      <c r="CD4726" s="88"/>
      <c r="CE4726" s="88"/>
      <c r="CF4726" s="88"/>
      <c r="CG4726" s="88"/>
      <c r="CH4726" s="88"/>
      <c r="CI4726" s="88"/>
      <c r="CJ4726" s="88"/>
      <c r="CK4726" s="88"/>
      <c r="CL4726" s="88"/>
      <c r="CM4726" s="88"/>
      <c r="CN4726" s="88"/>
      <c r="CO4726" s="88"/>
      <c r="CP4726" s="88"/>
      <c r="CQ4726" s="88"/>
      <c r="CR4726" s="88"/>
      <c r="CS4726" s="88"/>
      <c r="CT4726" s="88"/>
      <c r="CU4726" s="88"/>
      <c r="CV4726" s="88"/>
      <c r="CW4726" s="88"/>
      <c r="CX4726" s="88"/>
      <c r="CY4726" s="88"/>
      <c r="CZ4726" s="88"/>
      <c r="DA4726" s="88"/>
      <c r="DB4726" s="88"/>
      <c r="DC4726" s="88"/>
      <c r="DD4726" s="88"/>
      <c r="DE4726" s="88"/>
      <c r="DF4726" s="88"/>
      <c r="DG4726" s="88"/>
      <c r="DH4726" s="88"/>
      <c r="DI4726" s="88"/>
      <c r="DJ4726" s="88"/>
      <c r="DK4726" s="88"/>
      <c r="DL4726" s="88"/>
      <c r="DM4726" s="88"/>
      <c r="DN4726" s="88"/>
      <c r="DO4726" s="88"/>
      <c r="DP4726" s="88"/>
      <c r="DQ4726" s="88"/>
      <c r="DR4726" s="88"/>
      <c r="DS4726" s="88"/>
      <c r="DT4726" s="88"/>
      <c r="DU4726" s="88"/>
      <c r="DV4726" s="88"/>
      <c r="DW4726" s="88"/>
      <c r="DX4726" s="88"/>
      <c r="DY4726" s="88"/>
      <c r="DZ4726" s="88"/>
      <c r="EA4726" s="88"/>
      <c r="EB4726" s="88"/>
      <c r="EC4726" s="88"/>
      <c r="ED4726" s="88"/>
      <c r="EE4726" s="88"/>
      <c r="EF4726" s="88"/>
      <c r="EG4726" s="88"/>
      <c r="EH4726" s="88"/>
      <c r="EI4726" s="88"/>
      <c r="EJ4726" s="88"/>
      <c r="EK4726" s="88"/>
      <c r="EL4726" s="88"/>
      <c r="EM4726" s="88"/>
      <c r="EN4726" s="88"/>
      <c r="EO4726" s="88"/>
      <c r="EP4726" s="88"/>
      <c r="EQ4726" s="88"/>
      <c r="ER4726" s="88"/>
      <c r="ES4726" s="88"/>
      <c r="ET4726" s="88"/>
      <c r="EU4726" s="88"/>
      <c r="EV4726" s="88"/>
      <c r="EW4726" s="88"/>
      <c r="EX4726" s="88"/>
      <c r="EY4726" s="88"/>
      <c r="EZ4726" s="88"/>
      <c r="FA4726" s="88"/>
      <c r="FB4726" s="88"/>
      <c r="FC4726" s="88"/>
      <c r="FD4726" s="88"/>
      <c r="FE4726" s="88"/>
      <c r="FF4726" s="88"/>
      <c r="FG4726" s="88"/>
      <c r="FH4726" s="88"/>
      <c r="FI4726" s="88"/>
      <c r="FJ4726" s="88"/>
      <c r="FK4726" s="88"/>
      <c r="FL4726" s="88"/>
      <c r="FM4726" s="88"/>
      <c r="FN4726" s="88"/>
      <c r="FO4726" s="88"/>
      <c r="FP4726" s="88"/>
      <c r="FQ4726" s="88"/>
      <c r="FR4726" s="88"/>
      <c r="FS4726" s="88"/>
      <c r="FT4726" s="88"/>
      <c r="FU4726" s="88"/>
      <c r="FV4726" s="88"/>
      <c r="FW4726" s="88"/>
      <c r="FX4726" s="88"/>
      <c r="FY4726" s="88"/>
      <c r="FZ4726" s="88"/>
      <c r="GA4726" s="88"/>
      <c r="GB4726" s="88"/>
      <c r="GC4726" s="88"/>
      <c r="GD4726" s="88"/>
      <c r="GE4726" s="88"/>
      <c r="GF4726" s="88"/>
      <c r="GG4726" s="88"/>
      <c r="GH4726" s="88"/>
      <c r="GI4726" s="88"/>
      <c r="GJ4726" s="88"/>
      <c r="GK4726" s="88"/>
      <c r="GL4726" s="88"/>
      <c r="GM4726" s="88"/>
      <c r="GN4726" s="88"/>
      <c r="GO4726" s="88"/>
      <c r="GP4726" s="88"/>
      <c r="GQ4726" s="88"/>
      <c r="GR4726" s="88"/>
      <c r="GS4726" s="88"/>
      <c r="GT4726" s="88"/>
      <c r="GU4726" s="88"/>
      <c r="GV4726" s="88"/>
      <c r="GW4726" s="88"/>
      <c r="GX4726" s="88"/>
      <c r="GY4726" s="88"/>
      <c r="GZ4726" s="88"/>
      <c r="HA4726" s="88"/>
      <c r="HB4726" s="88"/>
      <c r="HC4726" s="88"/>
      <c r="HD4726" s="88"/>
      <c r="HE4726" s="88"/>
      <c r="HF4726" s="88"/>
      <c r="HG4726" s="88"/>
      <c r="HH4726" s="88"/>
      <c r="HI4726" s="88"/>
      <c r="HJ4726" s="88"/>
      <c r="HK4726" s="88"/>
      <c r="HL4726" s="88"/>
      <c r="HM4726" s="88"/>
      <c r="HN4726" s="88"/>
      <c r="HO4726" s="88"/>
      <c r="HP4726" s="88"/>
      <c r="HQ4726" s="88"/>
      <c r="HR4726" s="88"/>
      <c r="HS4726" s="88"/>
      <c r="HT4726" s="88"/>
      <c r="HU4726" s="88"/>
      <c r="HV4726" s="88"/>
      <c r="HW4726" s="88"/>
      <c r="HX4726" s="88"/>
      <c r="HY4726" s="88"/>
      <c r="HZ4726" s="88"/>
      <c r="IA4726" s="88"/>
      <c r="IB4726" s="88"/>
      <c r="IC4726" s="88"/>
      <c r="ID4726" s="88"/>
      <c r="IE4726" s="88"/>
      <c r="IF4726" s="88"/>
      <c r="IG4726" s="88"/>
      <c r="IH4726" s="88"/>
      <c r="II4726" s="88"/>
      <c r="IJ4726" s="88"/>
      <c r="IK4726" s="88"/>
      <c r="IL4726" s="88"/>
      <c r="IM4726" s="88"/>
      <c r="IN4726" s="88"/>
      <c r="IO4726" s="88"/>
      <c r="IP4726" s="88"/>
      <c r="IQ4726" s="88"/>
      <c r="IR4726" s="88"/>
      <c r="IS4726" s="88"/>
      <c r="IT4726" s="88"/>
      <c r="IU4726" s="88"/>
      <c r="IV4726" s="88"/>
    </row>
    <row r="4727" spans="1:256">
      <c r="A4727" s="48"/>
      <c r="B4727" s="65"/>
      <c r="C4727" s="50"/>
      <c r="D4727" s="51"/>
      <c r="E4727" s="19"/>
      <c r="F4727" s="21"/>
      <c r="G4727" s="88"/>
      <c r="H4727" s="88"/>
      <c r="I4727" s="88"/>
      <c r="J4727" s="88"/>
      <c r="K4727" s="88"/>
      <c r="L4727" s="88"/>
      <c r="M4727" s="88"/>
      <c r="N4727" s="88"/>
      <c r="O4727" s="88"/>
      <c r="P4727" s="88"/>
      <c r="Q4727" s="88"/>
      <c r="R4727" s="88"/>
      <c r="S4727" s="88"/>
      <c r="T4727" s="88"/>
      <c r="U4727" s="88"/>
      <c r="V4727" s="88"/>
      <c r="W4727" s="88"/>
      <c r="X4727" s="88"/>
      <c r="Y4727" s="88"/>
      <c r="Z4727" s="88"/>
      <c r="AA4727" s="88"/>
      <c r="AB4727" s="88"/>
      <c r="AC4727" s="88"/>
      <c r="AD4727" s="88"/>
      <c r="AE4727" s="88"/>
      <c r="AF4727" s="88"/>
      <c r="AG4727" s="88"/>
      <c r="AH4727" s="88"/>
      <c r="AI4727" s="88"/>
      <c r="AJ4727" s="88"/>
      <c r="AK4727" s="88"/>
      <c r="AL4727" s="88"/>
      <c r="AM4727" s="88"/>
      <c r="AN4727" s="88"/>
      <c r="AO4727" s="88"/>
      <c r="AP4727" s="88"/>
      <c r="AQ4727" s="88"/>
      <c r="AR4727" s="88"/>
      <c r="AS4727" s="88"/>
      <c r="AT4727" s="88"/>
      <c r="AU4727" s="88"/>
      <c r="AV4727" s="88"/>
      <c r="AW4727" s="88"/>
      <c r="AX4727" s="88"/>
      <c r="AY4727" s="88"/>
      <c r="AZ4727" s="88"/>
      <c r="BA4727" s="88"/>
      <c r="BB4727" s="88"/>
      <c r="BC4727" s="88"/>
      <c r="BD4727" s="88"/>
      <c r="BE4727" s="88"/>
      <c r="BF4727" s="88"/>
      <c r="BG4727" s="88"/>
      <c r="BH4727" s="88"/>
      <c r="BI4727" s="88"/>
      <c r="BJ4727" s="88"/>
      <c r="BK4727" s="88"/>
      <c r="BL4727" s="88"/>
      <c r="BM4727" s="88"/>
      <c r="BN4727" s="88"/>
      <c r="BO4727" s="88"/>
      <c r="BP4727" s="88"/>
      <c r="BQ4727" s="88"/>
      <c r="BR4727" s="88"/>
      <c r="BS4727" s="88"/>
      <c r="BT4727" s="88"/>
      <c r="BU4727" s="88"/>
      <c r="BV4727" s="88"/>
      <c r="BW4727" s="88"/>
      <c r="BX4727" s="88"/>
      <c r="BY4727" s="88"/>
      <c r="BZ4727" s="88"/>
      <c r="CA4727" s="88"/>
      <c r="CB4727" s="88"/>
      <c r="CC4727" s="88"/>
      <c r="CD4727" s="88"/>
      <c r="CE4727" s="88"/>
      <c r="CF4727" s="88"/>
      <c r="CG4727" s="88"/>
      <c r="CH4727" s="88"/>
      <c r="CI4727" s="88"/>
      <c r="CJ4727" s="88"/>
      <c r="CK4727" s="88"/>
      <c r="CL4727" s="88"/>
      <c r="CM4727" s="88"/>
      <c r="CN4727" s="88"/>
      <c r="CO4727" s="88"/>
      <c r="CP4727" s="88"/>
      <c r="CQ4727" s="88"/>
      <c r="CR4727" s="88"/>
      <c r="CS4727" s="88"/>
      <c r="CT4727" s="88"/>
      <c r="CU4727" s="88"/>
      <c r="CV4727" s="88"/>
      <c r="CW4727" s="88"/>
      <c r="CX4727" s="88"/>
      <c r="CY4727" s="88"/>
      <c r="CZ4727" s="88"/>
      <c r="DA4727" s="88"/>
      <c r="DB4727" s="88"/>
      <c r="DC4727" s="88"/>
      <c r="DD4727" s="88"/>
      <c r="DE4727" s="88"/>
      <c r="DF4727" s="88"/>
      <c r="DG4727" s="88"/>
      <c r="DH4727" s="88"/>
      <c r="DI4727" s="88"/>
      <c r="DJ4727" s="88"/>
      <c r="DK4727" s="88"/>
      <c r="DL4727" s="88"/>
      <c r="DM4727" s="88"/>
      <c r="DN4727" s="88"/>
      <c r="DO4727" s="88"/>
      <c r="DP4727" s="88"/>
      <c r="DQ4727" s="88"/>
      <c r="DR4727" s="88"/>
      <c r="DS4727" s="88"/>
      <c r="DT4727" s="88"/>
      <c r="DU4727" s="88"/>
      <c r="DV4727" s="88"/>
      <c r="DW4727" s="88"/>
      <c r="DX4727" s="88"/>
      <c r="DY4727" s="88"/>
      <c r="DZ4727" s="88"/>
      <c r="EA4727" s="88"/>
      <c r="EB4727" s="88"/>
      <c r="EC4727" s="88"/>
      <c r="ED4727" s="88"/>
      <c r="EE4727" s="88"/>
      <c r="EF4727" s="88"/>
      <c r="EG4727" s="88"/>
      <c r="EH4727" s="88"/>
      <c r="EI4727" s="88"/>
      <c r="EJ4727" s="88"/>
      <c r="EK4727" s="88"/>
      <c r="EL4727" s="88"/>
      <c r="EM4727" s="88"/>
      <c r="EN4727" s="88"/>
      <c r="EO4727" s="88"/>
      <c r="EP4727" s="88"/>
      <c r="EQ4727" s="88"/>
      <c r="ER4727" s="88"/>
      <c r="ES4727" s="88"/>
      <c r="ET4727" s="88"/>
      <c r="EU4727" s="88"/>
      <c r="EV4727" s="88"/>
      <c r="EW4727" s="88"/>
      <c r="EX4727" s="88"/>
      <c r="EY4727" s="88"/>
      <c r="EZ4727" s="88"/>
      <c r="FA4727" s="88"/>
      <c r="FB4727" s="88"/>
      <c r="FC4727" s="88"/>
      <c r="FD4727" s="88"/>
      <c r="FE4727" s="88"/>
      <c r="FF4727" s="88"/>
      <c r="FG4727" s="88"/>
      <c r="FH4727" s="88"/>
      <c r="FI4727" s="88"/>
      <c r="FJ4727" s="88"/>
      <c r="FK4727" s="88"/>
      <c r="FL4727" s="88"/>
      <c r="FM4727" s="88"/>
      <c r="FN4727" s="88"/>
      <c r="FO4727" s="88"/>
      <c r="FP4727" s="88"/>
      <c r="FQ4727" s="88"/>
      <c r="FR4727" s="88"/>
      <c r="FS4727" s="88"/>
      <c r="FT4727" s="88"/>
      <c r="FU4727" s="88"/>
      <c r="FV4727" s="88"/>
      <c r="FW4727" s="88"/>
      <c r="FX4727" s="88"/>
      <c r="FY4727" s="88"/>
      <c r="FZ4727" s="88"/>
      <c r="GA4727" s="88"/>
      <c r="GB4727" s="88"/>
      <c r="GC4727" s="88"/>
      <c r="GD4727" s="88"/>
      <c r="GE4727" s="88"/>
      <c r="GF4727" s="88"/>
      <c r="GG4727" s="88"/>
      <c r="GH4727" s="88"/>
      <c r="GI4727" s="88"/>
      <c r="GJ4727" s="88"/>
      <c r="GK4727" s="88"/>
      <c r="GL4727" s="88"/>
      <c r="GM4727" s="88"/>
      <c r="GN4727" s="88"/>
      <c r="GO4727" s="88"/>
      <c r="GP4727" s="88"/>
      <c r="GQ4727" s="88"/>
      <c r="GR4727" s="88"/>
      <c r="GS4727" s="88"/>
      <c r="GT4727" s="88"/>
      <c r="GU4727" s="88"/>
      <c r="GV4727" s="88"/>
      <c r="GW4727" s="88"/>
      <c r="GX4727" s="88"/>
      <c r="GY4727" s="88"/>
      <c r="GZ4727" s="88"/>
      <c r="HA4727" s="88"/>
      <c r="HB4727" s="88"/>
      <c r="HC4727" s="88"/>
      <c r="HD4727" s="88"/>
      <c r="HE4727" s="88"/>
      <c r="HF4727" s="88"/>
      <c r="HG4727" s="88"/>
      <c r="HH4727" s="88"/>
      <c r="HI4727" s="88"/>
      <c r="HJ4727" s="88"/>
      <c r="HK4727" s="88"/>
      <c r="HL4727" s="88"/>
      <c r="HM4727" s="88"/>
      <c r="HN4727" s="88"/>
      <c r="HO4727" s="88"/>
      <c r="HP4727" s="88"/>
      <c r="HQ4727" s="88"/>
      <c r="HR4727" s="88"/>
      <c r="HS4727" s="88"/>
      <c r="HT4727" s="88"/>
      <c r="HU4727" s="88"/>
      <c r="HV4727" s="88"/>
      <c r="HW4727" s="88"/>
      <c r="HX4727" s="88"/>
      <c r="HY4727" s="88"/>
      <c r="HZ4727" s="88"/>
      <c r="IA4727" s="88"/>
      <c r="IB4727" s="88"/>
      <c r="IC4727" s="88"/>
      <c r="ID4727" s="88"/>
      <c r="IE4727" s="88"/>
      <c r="IF4727" s="88"/>
      <c r="IG4727" s="88"/>
      <c r="IH4727" s="88"/>
      <c r="II4727" s="88"/>
      <c r="IJ4727" s="88"/>
      <c r="IK4727" s="88"/>
      <c r="IL4727" s="88"/>
      <c r="IM4727" s="88"/>
      <c r="IN4727" s="88"/>
      <c r="IO4727" s="88"/>
      <c r="IP4727" s="88"/>
      <c r="IQ4727" s="88"/>
      <c r="IR4727" s="88"/>
      <c r="IS4727" s="88"/>
      <c r="IT4727" s="88"/>
      <c r="IU4727" s="88"/>
      <c r="IV4727" s="88"/>
    </row>
    <row r="4728" spans="1:256">
      <c r="A4728" s="53"/>
      <c r="B4728" s="65"/>
      <c r="C4728" s="50"/>
      <c r="D4728" s="51"/>
      <c r="E4728" s="19"/>
      <c r="F4728" s="21"/>
      <c r="G4728" s="88"/>
      <c r="H4728" s="88"/>
      <c r="I4728" s="88"/>
      <c r="J4728" s="88"/>
      <c r="K4728" s="88"/>
      <c r="L4728" s="88"/>
      <c r="M4728" s="88"/>
      <c r="N4728" s="88"/>
      <c r="O4728" s="88"/>
      <c r="P4728" s="88"/>
      <c r="Q4728" s="88"/>
      <c r="R4728" s="88"/>
      <c r="S4728" s="88"/>
      <c r="T4728" s="88"/>
      <c r="U4728" s="88"/>
      <c r="V4728" s="88"/>
      <c r="W4728" s="88"/>
      <c r="X4728" s="88"/>
      <c r="Y4728" s="88"/>
      <c r="Z4728" s="88"/>
      <c r="AA4728" s="88"/>
      <c r="AB4728" s="88"/>
      <c r="AC4728" s="88"/>
      <c r="AD4728" s="88"/>
      <c r="AE4728" s="88"/>
      <c r="AF4728" s="88"/>
      <c r="AG4728" s="88"/>
      <c r="AH4728" s="88"/>
      <c r="AI4728" s="88"/>
      <c r="AJ4728" s="88"/>
      <c r="AK4728" s="88"/>
      <c r="AL4728" s="88"/>
      <c r="AM4728" s="88"/>
      <c r="AN4728" s="88"/>
      <c r="AO4728" s="88"/>
      <c r="AP4728" s="88"/>
      <c r="AQ4728" s="88"/>
      <c r="AR4728" s="88"/>
      <c r="AS4728" s="88"/>
      <c r="AT4728" s="88"/>
      <c r="AU4728" s="88"/>
      <c r="AV4728" s="88"/>
      <c r="AW4728" s="88"/>
      <c r="AX4728" s="88"/>
      <c r="AY4728" s="88"/>
      <c r="AZ4728" s="88"/>
      <c r="BA4728" s="88"/>
      <c r="BB4728" s="88"/>
      <c r="BC4728" s="88"/>
      <c r="BD4728" s="88"/>
      <c r="BE4728" s="88"/>
      <c r="BF4728" s="88"/>
      <c r="BG4728" s="88"/>
      <c r="BH4728" s="88"/>
      <c r="BI4728" s="88"/>
      <c r="BJ4728" s="88"/>
      <c r="BK4728" s="88"/>
      <c r="BL4728" s="88"/>
      <c r="BM4728" s="88"/>
      <c r="BN4728" s="88"/>
      <c r="BO4728" s="88"/>
      <c r="BP4728" s="88"/>
      <c r="BQ4728" s="88"/>
      <c r="BR4728" s="88"/>
      <c r="BS4728" s="88"/>
      <c r="BT4728" s="88"/>
      <c r="BU4728" s="88"/>
      <c r="BV4728" s="88"/>
      <c r="BW4728" s="88"/>
      <c r="BX4728" s="88"/>
      <c r="BY4728" s="88"/>
      <c r="BZ4728" s="88"/>
      <c r="CA4728" s="88"/>
      <c r="CB4728" s="88"/>
      <c r="CC4728" s="88"/>
      <c r="CD4728" s="88"/>
      <c r="CE4728" s="88"/>
      <c r="CF4728" s="88"/>
      <c r="CG4728" s="88"/>
      <c r="CH4728" s="88"/>
      <c r="CI4728" s="88"/>
      <c r="CJ4728" s="88"/>
      <c r="CK4728" s="88"/>
      <c r="CL4728" s="88"/>
      <c r="CM4728" s="88"/>
      <c r="CN4728" s="88"/>
      <c r="CO4728" s="88"/>
      <c r="CP4728" s="88"/>
      <c r="CQ4728" s="88"/>
      <c r="CR4728" s="88"/>
      <c r="CS4728" s="88"/>
      <c r="CT4728" s="88"/>
      <c r="CU4728" s="88"/>
      <c r="CV4728" s="88"/>
      <c r="CW4728" s="88"/>
      <c r="CX4728" s="88"/>
      <c r="CY4728" s="88"/>
      <c r="CZ4728" s="88"/>
      <c r="DA4728" s="88"/>
      <c r="DB4728" s="88"/>
      <c r="DC4728" s="88"/>
      <c r="DD4728" s="88"/>
      <c r="DE4728" s="88"/>
      <c r="DF4728" s="88"/>
      <c r="DG4728" s="88"/>
      <c r="DH4728" s="88"/>
      <c r="DI4728" s="88"/>
      <c r="DJ4728" s="88"/>
      <c r="DK4728" s="88"/>
      <c r="DL4728" s="88"/>
      <c r="DM4728" s="88"/>
      <c r="DN4728" s="88"/>
      <c r="DO4728" s="88"/>
      <c r="DP4728" s="88"/>
      <c r="DQ4728" s="88"/>
      <c r="DR4728" s="88"/>
      <c r="DS4728" s="88"/>
      <c r="DT4728" s="88"/>
      <c r="DU4728" s="88"/>
      <c r="DV4728" s="88"/>
      <c r="DW4728" s="88"/>
      <c r="DX4728" s="88"/>
      <c r="DY4728" s="88"/>
      <c r="DZ4728" s="88"/>
      <c r="EA4728" s="88"/>
      <c r="EB4728" s="88"/>
      <c r="EC4728" s="88"/>
      <c r="ED4728" s="88"/>
      <c r="EE4728" s="88"/>
      <c r="EF4728" s="88"/>
      <c r="EG4728" s="88"/>
      <c r="EH4728" s="88"/>
      <c r="EI4728" s="88"/>
      <c r="EJ4728" s="88"/>
      <c r="EK4728" s="88"/>
      <c r="EL4728" s="88"/>
      <c r="EM4728" s="88"/>
      <c r="EN4728" s="88"/>
      <c r="EO4728" s="88"/>
      <c r="EP4728" s="88"/>
      <c r="EQ4728" s="88"/>
      <c r="ER4728" s="88"/>
      <c r="ES4728" s="88"/>
      <c r="ET4728" s="88"/>
      <c r="EU4728" s="88"/>
      <c r="EV4728" s="88"/>
      <c r="EW4728" s="88"/>
      <c r="EX4728" s="88"/>
      <c r="EY4728" s="88"/>
      <c r="EZ4728" s="88"/>
      <c r="FA4728" s="88"/>
      <c r="FB4728" s="88"/>
      <c r="FC4728" s="88"/>
      <c r="FD4728" s="88"/>
      <c r="FE4728" s="88"/>
      <c r="FF4728" s="88"/>
      <c r="FG4728" s="88"/>
      <c r="FH4728" s="88"/>
      <c r="FI4728" s="88"/>
      <c r="FJ4728" s="88"/>
      <c r="FK4728" s="88"/>
      <c r="FL4728" s="88"/>
      <c r="FM4728" s="88"/>
      <c r="FN4728" s="88"/>
      <c r="FO4728" s="88"/>
      <c r="FP4728" s="88"/>
      <c r="FQ4728" s="88"/>
      <c r="FR4728" s="88"/>
      <c r="FS4728" s="88"/>
      <c r="FT4728" s="88"/>
      <c r="FU4728" s="88"/>
      <c r="FV4728" s="88"/>
      <c r="FW4728" s="88"/>
      <c r="FX4728" s="88"/>
      <c r="FY4728" s="88"/>
      <c r="FZ4728" s="88"/>
      <c r="GA4728" s="88"/>
      <c r="GB4728" s="88"/>
      <c r="GC4728" s="88"/>
      <c r="GD4728" s="88"/>
      <c r="GE4728" s="88"/>
      <c r="GF4728" s="88"/>
      <c r="GG4728" s="88"/>
      <c r="GH4728" s="88"/>
      <c r="GI4728" s="88"/>
      <c r="GJ4728" s="88"/>
      <c r="GK4728" s="88"/>
      <c r="GL4728" s="88"/>
      <c r="GM4728" s="88"/>
      <c r="GN4728" s="88"/>
      <c r="GO4728" s="88"/>
      <c r="GP4728" s="88"/>
      <c r="GQ4728" s="88"/>
      <c r="GR4728" s="88"/>
      <c r="GS4728" s="88"/>
      <c r="GT4728" s="88"/>
      <c r="GU4728" s="88"/>
      <c r="GV4728" s="88"/>
      <c r="GW4728" s="88"/>
      <c r="GX4728" s="88"/>
      <c r="GY4728" s="88"/>
      <c r="GZ4728" s="88"/>
      <c r="HA4728" s="88"/>
      <c r="HB4728" s="88"/>
      <c r="HC4728" s="88"/>
      <c r="HD4728" s="88"/>
      <c r="HE4728" s="88"/>
      <c r="HF4728" s="88"/>
      <c r="HG4728" s="88"/>
      <c r="HH4728" s="88"/>
      <c r="HI4728" s="88"/>
      <c r="HJ4728" s="88"/>
      <c r="HK4728" s="88"/>
      <c r="HL4728" s="88"/>
      <c r="HM4728" s="88"/>
      <c r="HN4728" s="88"/>
      <c r="HO4728" s="88"/>
      <c r="HP4728" s="88"/>
      <c r="HQ4728" s="88"/>
      <c r="HR4728" s="88"/>
      <c r="HS4728" s="88"/>
      <c r="HT4728" s="88"/>
      <c r="HU4728" s="88"/>
      <c r="HV4728" s="88"/>
      <c r="HW4728" s="88"/>
      <c r="HX4728" s="88"/>
      <c r="HY4728" s="88"/>
      <c r="HZ4728" s="88"/>
      <c r="IA4728" s="88"/>
      <c r="IB4728" s="88"/>
      <c r="IC4728" s="88"/>
      <c r="ID4728" s="88"/>
      <c r="IE4728" s="88"/>
      <c r="IF4728" s="88"/>
      <c r="IG4728" s="88"/>
      <c r="IH4728" s="88"/>
      <c r="II4728" s="88"/>
      <c r="IJ4728" s="88"/>
      <c r="IK4728" s="88"/>
      <c r="IL4728" s="88"/>
      <c r="IM4728" s="88"/>
      <c r="IN4728" s="88"/>
      <c r="IO4728" s="88"/>
      <c r="IP4728" s="88"/>
      <c r="IQ4728" s="88"/>
      <c r="IR4728" s="88"/>
      <c r="IS4728" s="88"/>
      <c r="IT4728" s="88"/>
      <c r="IU4728" s="88"/>
      <c r="IV4728" s="88"/>
    </row>
    <row r="4729" spans="1:256">
      <c r="A4729" s="48"/>
      <c r="B4729" s="65"/>
      <c r="C4729" s="50"/>
      <c r="D4729" s="51"/>
      <c r="E4729" s="19"/>
      <c r="F4729" s="21"/>
      <c r="G4729" s="88"/>
      <c r="H4729" s="88"/>
      <c r="I4729" s="88"/>
      <c r="J4729" s="88"/>
      <c r="K4729" s="88"/>
      <c r="L4729" s="88"/>
      <c r="M4729" s="88"/>
      <c r="N4729" s="88"/>
      <c r="O4729" s="88"/>
      <c r="P4729" s="88"/>
      <c r="Q4729" s="88"/>
      <c r="R4729" s="88"/>
      <c r="S4729" s="88"/>
      <c r="T4729" s="88"/>
      <c r="U4729" s="88"/>
      <c r="V4729" s="88"/>
      <c r="W4729" s="88"/>
      <c r="X4729" s="88"/>
      <c r="Y4729" s="88"/>
      <c r="Z4729" s="88"/>
      <c r="AA4729" s="88"/>
      <c r="AB4729" s="88"/>
      <c r="AC4729" s="88"/>
      <c r="AD4729" s="88"/>
      <c r="AE4729" s="88"/>
      <c r="AF4729" s="88"/>
      <c r="AG4729" s="88"/>
      <c r="AH4729" s="88"/>
      <c r="AI4729" s="88"/>
      <c r="AJ4729" s="88"/>
      <c r="AK4729" s="88"/>
      <c r="AL4729" s="88"/>
      <c r="AM4729" s="88"/>
      <c r="AN4729" s="88"/>
      <c r="AO4729" s="88"/>
      <c r="AP4729" s="88"/>
      <c r="AQ4729" s="88"/>
      <c r="AR4729" s="88"/>
      <c r="AS4729" s="88"/>
      <c r="AT4729" s="88"/>
      <c r="AU4729" s="88"/>
      <c r="AV4729" s="88"/>
      <c r="AW4729" s="88"/>
      <c r="AX4729" s="88"/>
      <c r="AY4729" s="88"/>
      <c r="AZ4729" s="88"/>
      <c r="BA4729" s="88"/>
      <c r="BB4729" s="88"/>
      <c r="BC4729" s="88"/>
      <c r="BD4729" s="88"/>
      <c r="BE4729" s="88"/>
      <c r="BF4729" s="88"/>
      <c r="BG4729" s="88"/>
      <c r="BH4729" s="88"/>
      <c r="BI4729" s="88"/>
      <c r="BJ4729" s="88"/>
      <c r="BK4729" s="88"/>
      <c r="BL4729" s="88"/>
      <c r="BM4729" s="88"/>
      <c r="BN4729" s="88"/>
      <c r="BO4729" s="88"/>
      <c r="BP4729" s="88"/>
      <c r="BQ4729" s="88"/>
      <c r="BR4729" s="88"/>
      <c r="BS4729" s="88"/>
      <c r="BT4729" s="88"/>
      <c r="BU4729" s="88"/>
      <c r="BV4729" s="88"/>
      <c r="BW4729" s="88"/>
      <c r="BX4729" s="88"/>
      <c r="BY4729" s="88"/>
      <c r="BZ4729" s="88"/>
      <c r="CA4729" s="88"/>
      <c r="CB4729" s="88"/>
      <c r="CC4729" s="88"/>
      <c r="CD4729" s="88"/>
      <c r="CE4729" s="88"/>
      <c r="CF4729" s="88"/>
      <c r="CG4729" s="88"/>
      <c r="CH4729" s="88"/>
      <c r="CI4729" s="88"/>
      <c r="CJ4729" s="88"/>
      <c r="CK4729" s="88"/>
      <c r="CL4729" s="88"/>
      <c r="CM4729" s="88"/>
      <c r="CN4729" s="88"/>
      <c r="CO4729" s="88"/>
      <c r="CP4729" s="88"/>
      <c r="CQ4729" s="88"/>
      <c r="CR4729" s="88"/>
      <c r="CS4729" s="88"/>
      <c r="CT4729" s="88"/>
      <c r="CU4729" s="88"/>
      <c r="CV4729" s="88"/>
      <c r="CW4729" s="88"/>
      <c r="CX4729" s="88"/>
      <c r="CY4729" s="88"/>
      <c r="CZ4729" s="88"/>
      <c r="DA4729" s="88"/>
      <c r="DB4729" s="88"/>
      <c r="DC4729" s="88"/>
      <c r="DD4729" s="88"/>
      <c r="DE4729" s="88"/>
      <c r="DF4729" s="88"/>
      <c r="DG4729" s="88"/>
      <c r="DH4729" s="88"/>
      <c r="DI4729" s="88"/>
      <c r="DJ4729" s="88"/>
      <c r="DK4729" s="88"/>
      <c r="DL4729" s="88"/>
      <c r="DM4729" s="88"/>
      <c r="DN4729" s="88"/>
      <c r="DO4729" s="88"/>
      <c r="DP4729" s="88"/>
      <c r="DQ4729" s="88"/>
      <c r="DR4729" s="88"/>
      <c r="DS4729" s="88"/>
      <c r="DT4729" s="88"/>
      <c r="DU4729" s="88"/>
      <c r="DV4729" s="88"/>
      <c r="DW4729" s="88"/>
      <c r="DX4729" s="88"/>
      <c r="DY4729" s="88"/>
      <c r="DZ4729" s="88"/>
      <c r="EA4729" s="88"/>
      <c r="EB4729" s="88"/>
      <c r="EC4729" s="88"/>
      <c r="ED4729" s="88"/>
      <c r="EE4729" s="88"/>
      <c r="EF4729" s="88"/>
      <c r="EG4729" s="88"/>
      <c r="EH4729" s="88"/>
      <c r="EI4729" s="88"/>
      <c r="EJ4729" s="88"/>
      <c r="EK4729" s="88"/>
      <c r="EL4729" s="88"/>
      <c r="EM4729" s="88"/>
      <c r="EN4729" s="88"/>
      <c r="EO4729" s="88"/>
      <c r="EP4729" s="88"/>
      <c r="EQ4729" s="88"/>
      <c r="ER4729" s="88"/>
      <c r="ES4729" s="88"/>
      <c r="ET4729" s="88"/>
      <c r="EU4729" s="88"/>
      <c r="EV4729" s="88"/>
      <c r="EW4729" s="88"/>
      <c r="EX4729" s="88"/>
      <c r="EY4729" s="88"/>
      <c r="EZ4729" s="88"/>
      <c r="FA4729" s="88"/>
      <c r="FB4729" s="88"/>
      <c r="FC4729" s="88"/>
      <c r="FD4729" s="88"/>
      <c r="FE4729" s="88"/>
      <c r="FF4729" s="88"/>
      <c r="FG4729" s="88"/>
      <c r="FH4729" s="88"/>
      <c r="FI4729" s="88"/>
      <c r="FJ4729" s="88"/>
      <c r="FK4729" s="88"/>
      <c r="FL4729" s="88"/>
      <c r="FM4729" s="88"/>
      <c r="FN4729" s="88"/>
      <c r="FO4729" s="88"/>
      <c r="FP4729" s="88"/>
      <c r="FQ4729" s="88"/>
      <c r="FR4729" s="88"/>
      <c r="FS4729" s="88"/>
      <c r="FT4729" s="88"/>
      <c r="FU4729" s="88"/>
      <c r="FV4729" s="88"/>
      <c r="FW4729" s="88"/>
      <c r="FX4729" s="88"/>
      <c r="FY4729" s="88"/>
      <c r="FZ4729" s="88"/>
      <c r="GA4729" s="88"/>
      <c r="GB4729" s="88"/>
      <c r="GC4729" s="88"/>
      <c r="GD4729" s="88"/>
      <c r="GE4729" s="88"/>
      <c r="GF4729" s="88"/>
      <c r="GG4729" s="88"/>
      <c r="GH4729" s="88"/>
      <c r="GI4729" s="88"/>
      <c r="GJ4729" s="88"/>
      <c r="GK4729" s="88"/>
      <c r="GL4729" s="88"/>
      <c r="GM4729" s="88"/>
      <c r="GN4729" s="88"/>
      <c r="GO4729" s="88"/>
      <c r="GP4729" s="88"/>
      <c r="GQ4729" s="88"/>
      <c r="GR4729" s="88"/>
      <c r="GS4729" s="88"/>
      <c r="GT4729" s="88"/>
      <c r="GU4729" s="88"/>
      <c r="GV4729" s="88"/>
      <c r="GW4729" s="88"/>
      <c r="GX4729" s="88"/>
      <c r="GY4729" s="88"/>
      <c r="GZ4729" s="88"/>
      <c r="HA4729" s="88"/>
      <c r="HB4729" s="88"/>
      <c r="HC4729" s="88"/>
      <c r="HD4729" s="88"/>
      <c r="HE4729" s="88"/>
      <c r="HF4729" s="88"/>
      <c r="HG4729" s="88"/>
      <c r="HH4729" s="88"/>
      <c r="HI4729" s="88"/>
      <c r="HJ4729" s="88"/>
      <c r="HK4729" s="88"/>
      <c r="HL4729" s="88"/>
      <c r="HM4729" s="88"/>
      <c r="HN4729" s="88"/>
      <c r="HO4729" s="88"/>
      <c r="HP4729" s="88"/>
      <c r="HQ4729" s="88"/>
      <c r="HR4729" s="88"/>
      <c r="HS4729" s="88"/>
      <c r="HT4729" s="88"/>
      <c r="HU4729" s="88"/>
      <c r="HV4729" s="88"/>
      <c r="HW4729" s="88"/>
      <c r="HX4729" s="88"/>
      <c r="HY4729" s="88"/>
      <c r="HZ4729" s="88"/>
      <c r="IA4729" s="88"/>
      <c r="IB4729" s="88"/>
      <c r="IC4729" s="88"/>
      <c r="ID4729" s="88"/>
      <c r="IE4729" s="88"/>
      <c r="IF4729" s="88"/>
      <c r="IG4729" s="88"/>
      <c r="IH4729" s="88"/>
      <c r="II4729" s="88"/>
      <c r="IJ4729" s="88"/>
      <c r="IK4729" s="88"/>
      <c r="IL4729" s="88"/>
      <c r="IM4729" s="88"/>
      <c r="IN4729" s="88"/>
      <c r="IO4729" s="88"/>
      <c r="IP4729" s="88"/>
      <c r="IQ4729" s="88"/>
      <c r="IR4729" s="88"/>
      <c r="IS4729" s="88"/>
      <c r="IT4729" s="88"/>
      <c r="IU4729" s="88"/>
      <c r="IV4729" s="88"/>
    </row>
    <row r="4730" spans="1:256">
      <c r="A4730" s="53"/>
      <c r="B4730" s="65"/>
      <c r="C4730" s="50"/>
      <c r="D4730" s="51"/>
      <c r="E4730" s="19"/>
      <c r="F4730" s="21"/>
      <c r="G4730" s="88"/>
      <c r="H4730" s="88"/>
      <c r="I4730" s="88"/>
      <c r="J4730" s="88"/>
      <c r="K4730" s="88"/>
      <c r="L4730" s="88"/>
      <c r="M4730" s="88"/>
      <c r="N4730" s="88"/>
      <c r="O4730" s="88"/>
      <c r="P4730" s="88"/>
      <c r="Q4730" s="88"/>
      <c r="R4730" s="88"/>
      <c r="S4730" s="88"/>
      <c r="T4730" s="88"/>
      <c r="U4730" s="88"/>
      <c r="V4730" s="88"/>
      <c r="W4730" s="88"/>
      <c r="X4730" s="88"/>
      <c r="Y4730" s="88"/>
      <c r="Z4730" s="88"/>
      <c r="AA4730" s="88"/>
      <c r="AB4730" s="88"/>
      <c r="AC4730" s="88"/>
      <c r="AD4730" s="88"/>
      <c r="AE4730" s="88"/>
      <c r="AF4730" s="88"/>
      <c r="AG4730" s="88"/>
      <c r="AH4730" s="88"/>
      <c r="AI4730" s="88"/>
      <c r="AJ4730" s="88"/>
      <c r="AK4730" s="88"/>
      <c r="AL4730" s="88"/>
      <c r="AM4730" s="88"/>
      <c r="AN4730" s="88"/>
      <c r="AO4730" s="88"/>
      <c r="AP4730" s="88"/>
      <c r="AQ4730" s="88"/>
      <c r="AR4730" s="88"/>
      <c r="AS4730" s="88"/>
      <c r="AT4730" s="88"/>
      <c r="AU4730" s="88"/>
      <c r="AV4730" s="88"/>
      <c r="AW4730" s="88"/>
      <c r="AX4730" s="88"/>
      <c r="AY4730" s="88"/>
      <c r="AZ4730" s="88"/>
      <c r="BA4730" s="88"/>
      <c r="BB4730" s="88"/>
      <c r="BC4730" s="88"/>
      <c r="BD4730" s="88"/>
      <c r="BE4730" s="88"/>
      <c r="BF4730" s="88"/>
      <c r="BG4730" s="88"/>
      <c r="BH4730" s="88"/>
      <c r="BI4730" s="88"/>
      <c r="BJ4730" s="88"/>
      <c r="BK4730" s="88"/>
      <c r="BL4730" s="88"/>
      <c r="BM4730" s="88"/>
      <c r="BN4730" s="88"/>
      <c r="BO4730" s="88"/>
      <c r="BP4730" s="88"/>
      <c r="BQ4730" s="88"/>
      <c r="BR4730" s="88"/>
      <c r="BS4730" s="88"/>
      <c r="BT4730" s="88"/>
      <c r="BU4730" s="88"/>
      <c r="BV4730" s="88"/>
      <c r="BW4730" s="88"/>
      <c r="BX4730" s="88"/>
      <c r="BY4730" s="88"/>
      <c r="BZ4730" s="88"/>
      <c r="CA4730" s="88"/>
      <c r="CB4730" s="88"/>
      <c r="CC4730" s="88"/>
      <c r="CD4730" s="88"/>
      <c r="CE4730" s="88"/>
      <c r="CF4730" s="88"/>
      <c r="CG4730" s="88"/>
      <c r="CH4730" s="88"/>
      <c r="CI4730" s="88"/>
      <c r="CJ4730" s="88"/>
      <c r="CK4730" s="88"/>
      <c r="CL4730" s="88"/>
      <c r="CM4730" s="88"/>
      <c r="CN4730" s="88"/>
      <c r="CO4730" s="88"/>
      <c r="CP4730" s="88"/>
      <c r="CQ4730" s="88"/>
      <c r="CR4730" s="88"/>
      <c r="CS4730" s="88"/>
      <c r="CT4730" s="88"/>
      <c r="CU4730" s="88"/>
      <c r="CV4730" s="88"/>
      <c r="CW4730" s="88"/>
      <c r="CX4730" s="88"/>
      <c r="CY4730" s="88"/>
      <c r="CZ4730" s="88"/>
      <c r="DA4730" s="88"/>
      <c r="DB4730" s="88"/>
      <c r="DC4730" s="88"/>
      <c r="DD4730" s="88"/>
      <c r="DE4730" s="88"/>
      <c r="DF4730" s="88"/>
      <c r="DG4730" s="88"/>
      <c r="DH4730" s="88"/>
      <c r="DI4730" s="88"/>
      <c r="DJ4730" s="88"/>
      <c r="DK4730" s="88"/>
      <c r="DL4730" s="88"/>
      <c r="DM4730" s="88"/>
      <c r="DN4730" s="88"/>
      <c r="DO4730" s="88"/>
      <c r="DP4730" s="88"/>
      <c r="DQ4730" s="88"/>
      <c r="DR4730" s="88"/>
      <c r="DS4730" s="88"/>
      <c r="DT4730" s="88"/>
      <c r="DU4730" s="88"/>
      <c r="DV4730" s="88"/>
      <c r="DW4730" s="88"/>
      <c r="DX4730" s="88"/>
      <c r="DY4730" s="88"/>
      <c r="DZ4730" s="88"/>
      <c r="EA4730" s="88"/>
      <c r="EB4730" s="88"/>
      <c r="EC4730" s="88"/>
      <c r="ED4730" s="88"/>
      <c r="EE4730" s="88"/>
      <c r="EF4730" s="88"/>
      <c r="EG4730" s="88"/>
      <c r="EH4730" s="88"/>
      <c r="EI4730" s="88"/>
      <c r="EJ4730" s="88"/>
      <c r="EK4730" s="88"/>
      <c r="EL4730" s="88"/>
      <c r="EM4730" s="88"/>
      <c r="EN4730" s="88"/>
      <c r="EO4730" s="88"/>
      <c r="EP4730" s="88"/>
      <c r="EQ4730" s="88"/>
      <c r="ER4730" s="88"/>
      <c r="ES4730" s="88"/>
      <c r="ET4730" s="88"/>
      <c r="EU4730" s="88"/>
      <c r="EV4730" s="88"/>
      <c r="EW4730" s="88"/>
      <c r="EX4730" s="88"/>
      <c r="EY4730" s="88"/>
      <c r="EZ4730" s="88"/>
      <c r="FA4730" s="88"/>
      <c r="FB4730" s="88"/>
      <c r="FC4730" s="88"/>
      <c r="FD4730" s="88"/>
      <c r="FE4730" s="88"/>
      <c r="FF4730" s="88"/>
      <c r="FG4730" s="88"/>
      <c r="FH4730" s="88"/>
      <c r="FI4730" s="88"/>
      <c r="FJ4730" s="88"/>
      <c r="FK4730" s="88"/>
      <c r="FL4730" s="88"/>
      <c r="FM4730" s="88"/>
      <c r="FN4730" s="88"/>
      <c r="FO4730" s="88"/>
      <c r="FP4730" s="88"/>
      <c r="FQ4730" s="88"/>
      <c r="FR4730" s="88"/>
      <c r="FS4730" s="88"/>
      <c r="FT4730" s="88"/>
      <c r="FU4730" s="88"/>
      <c r="FV4730" s="88"/>
      <c r="FW4730" s="88"/>
      <c r="FX4730" s="88"/>
      <c r="FY4730" s="88"/>
      <c r="FZ4730" s="88"/>
      <c r="GA4730" s="88"/>
      <c r="GB4730" s="88"/>
      <c r="GC4730" s="88"/>
      <c r="GD4730" s="88"/>
      <c r="GE4730" s="88"/>
      <c r="GF4730" s="88"/>
      <c r="GG4730" s="88"/>
      <c r="GH4730" s="88"/>
      <c r="GI4730" s="88"/>
      <c r="GJ4730" s="88"/>
      <c r="GK4730" s="88"/>
      <c r="GL4730" s="88"/>
      <c r="GM4730" s="88"/>
      <c r="GN4730" s="88"/>
      <c r="GO4730" s="88"/>
      <c r="GP4730" s="88"/>
      <c r="GQ4730" s="88"/>
      <c r="GR4730" s="88"/>
      <c r="GS4730" s="88"/>
      <c r="GT4730" s="88"/>
      <c r="GU4730" s="88"/>
      <c r="GV4730" s="88"/>
      <c r="GW4730" s="88"/>
      <c r="GX4730" s="88"/>
      <c r="GY4730" s="88"/>
      <c r="GZ4730" s="88"/>
      <c r="HA4730" s="88"/>
      <c r="HB4730" s="88"/>
      <c r="HC4730" s="88"/>
      <c r="HD4730" s="88"/>
      <c r="HE4730" s="88"/>
      <c r="HF4730" s="88"/>
      <c r="HG4730" s="88"/>
      <c r="HH4730" s="88"/>
      <c r="HI4730" s="88"/>
      <c r="HJ4730" s="88"/>
      <c r="HK4730" s="88"/>
      <c r="HL4730" s="88"/>
      <c r="HM4730" s="88"/>
      <c r="HN4730" s="88"/>
      <c r="HO4730" s="88"/>
      <c r="HP4730" s="88"/>
      <c r="HQ4730" s="88"/>
      <c r="HR4730" s="88"/>
      <c r="HS4730" s="88"/>
      <c r="HT4730" s="88"/>
      <c r="HU4730" s="88"/>
      <c r="HV4730" s="88"/>
      <c r="HW4730" s="88"/>
      <c r="HX4730" s="88"/>
      <c r="HY4730" s="88"/>
      <c r="HZ4730" s="88"/>
      <c r="IA4730" s="88"/>
      <c r="IB4730" s="88"/>
      <c r="IC4730" s="88"/>
      <c r="ID4730" s="88"/>
      <c r="IE4730" s="88"/>
      <c r="IF4730" s="88"/>
      <c r="IG4730" s="88"/>
      <c r="IH4730" s="88"/>
      <c r="II4730" s="88"/>
      <c r="IJ4730" s="88"/>
      <c r="IK4730" s="88"/>
      <c r="IL4730" s="88"/>
      <c r="IM4730" s="88"/>
      <c r="IN4730" s="88"/>
      <c r="IO4730" s="88"/>
      <c r="IP4730" s="88"/>
      <c r="IQ4730" s="88"/>
      <c r="IR4730" s="88"/>
      <c r="IS4730" s="88"/>
      <c r="IT4730" s="88"/>
      <c r="IU4730" s="88"/>
      <c r="IV4730" s="88"/>
    </row>
    <row r="4731" spans="1:256">
      <c r="A4731" s="48"/>
      <c r="B4731" s="65"/>
      <c r="C4731" s="50"/>
      <c r="D4731" s="51"/>
      <c r="E4731" s="19"/>
      <c r="F4731" s="21"/>
      <c r="G4731" s="88"/>
      <c r="H4731" s="88"/>
      <c r="I4731" s="88"/>
      <c r="J4731" s="88"/>
      <c r="K4731" s="88"/>
      <c r="L4731" s="88"/>
      <c r="M4731" s="88"/>
      <c r="N4731" s="88"/>
      <c r="O4731" s="88"/>
      <c r="P4731" s="88"/>
      <c r="Q4731" s="88"/>
      <c r="R4731" s="88"/>
      <c r="S4731" s="88"/>
      <c r="T4731" s="88"/>
      <c r="U4731" s="88"/>
      <c r="V4731" s="88"/>
      <c r="W4731" s="88"/>
      <c r="X4731" s="88"/>
      <c r="Y4731" s="88"/>
      <c r="Z4731" s="88"/>
      <c r="AA4731" s="88"/>
      <c r="AB4731" s="88"/>
      <c r="AC4731" s="88"/>
      <c r="AD4731" s="88"/>
      <c r="AE4731" s="88"/>
      <c r="AF4731" s="88"/>
      <c r="AG4731" s="88"/>
      <c r="AH4731" s="88"/>
      <c r="AI4731" s="88"/>
      <c r="AJ4731" s="88"/>
      <c r="AK4731" s="88"/>
      <c r="AL4731" s="88"/>
      <c r="AM4731" s="88"/>
      <c r="AN4731" s="88"/>
      <c r="AO4731" s="88"/>
      <c r="AP4731" s="88"/>
      <c r="AQ4731" s="88"/>
      <c r="AR4731" s="88"/>
      <c r="AS4731" s="88"/>
      <c r="AT4731" s="88"/>
      <c r="AU4731" s="88"/>
      <c r="AV4731" s="88"/>
      <c r="AW4731" s="88"/>
      <c r="AX4731" s="88"/>
      <c r="AY4731" s="88"/>
      <c r="AZ4731" s="88"/>
      <c r="BA4731" s="88"/>
      <c r="BB4731" s="88"/>
      <c r="BC4731" s="88"/>
      <c r="BD4731" s="88"/>
      <c r="BE4731" s="88"/>
      <c r="BF4731" s="88"/>
      <c r="BG4731" s="88"/>
      <c r="BH4731" s="88"/>
      <c r="BI4731" s="88"/>
      <c r="BJ4731" s="88"/>
      <c r="BK4731" s="88"/>
      <c r="BL4731" s="88"/>
      <c r="BM4731" s="88"/>
      <c r="BN4731" s="88"/>
      <c r="BO4731" s="88"/>
      <c r="BP4731" s="88"/>
      <c r="BQ4731" s="88"/>
      <c r="BR4731" s="88"/>
      <c r="BS4731" s="88"/>
      <c r="BT4731" s="88"/>
      <c r="BU4731" s="88"/>
      <c r="BV4731" s="88"/>
      <c r="BW4731" s="88"/>
      <c r="BX4731" s="88"/>
      <c r="BY4731" s="88"/>
      <c r="BZ4731" s="88"/>
      <c r="CA4731" s="88"/>
      <c r="CB4731" s="88"/>
      <c r="CC4731" s="88"/>
      <c r="CD4731" s="88"/>
      <c r="CE4731" s="88"/>
      <c r="CF4731" s="88"/>
      <c r="CG4731" s="88"/>
      <c r="CH4731" s="88"/>
      <c r="CI4731" s="88"/>
      <c r="CJ4731" s="88"/>
      <c r="CK4731" s="88"/>
      <c r="CL4731" s="88"/>
      <c r="CM4731" s="88"/>
      <c r="CN4731" s="88"/>
      <c r="CO4731" s="88"/>
      <c r="CP4731" s="88"/>
      <c r="CQ4731" s="88"/>
      <c r="CR4731" s="88"/>
      <c r="CS4731" s="88"/>
      <c r="CT4731" s="88"/>
      <c r="CU4731" s="88"/>
      <c r="CV4731" s="88"/>
      <c r="CW4731" s="88"/>
      <c r="CX4731" s="88"/>
      <c r="CY4731" s="88"/>
      <c r="CZ4731" s="88"/>
      <c r="DA4731" s="88"/>
      <c r="DB4731" s="88"/>
      <c r="DC4731" s="88"/>
      <c r="DD4731" s="88"/>
      <c r="DE4731" s="88"/>
      <c r="DF4731" s="88"/>
      <c r="DG4731" s="88"/>
      <c r="DH4731" s="88"/>
      <c r="DI4731" s="88"/>
      <c r="DJ4731" s="88"/>
      <c r="DK4731" s="88"/>
      <c r="DL4731" s="88"/>
      <c r="DM4731" s="88"/>
      <c r="DN4731" s="88"/>
      <c r="DO4731" s="88"/>
      <c r="DP4731" s="88"/>
      <c r="DQ4731" s="88"/>
      <c r="DR4731" s="88"/>
      <c r="DS4731" s="88"/>
      <c r="DT4731" s="88"/>
      <c r="DU4731" s="88"/>
      <c r="DV4731" s="88"/>
      <c r="DW4731" s="88"/>
      <c r="DX4731" s="88"/>
      <c r="DY4731" s="88"/>
      <c r="DZ4731" s="88"/>
      <c r="EA4731" s="88"/>
      <c r="EB4731" s="88"/>
      <c r="EC4731" s="88"/>
      <c r="ED4731" s="88"/>
      <c r="EE4731" s="88"/>
      <c r="EF4731" s="88"/>
      <c r="EG4731" s="88"/>
      <c r="EH4731" s="88"/>
      <c r="EI4731" s="88"/>
      <c r="EJ4731" s="88"/>
      <c r="EK4731" s="88"/>
      <c r="EL4731" s="88"/>
      <c r="EM4731" s="88"/>
      <c r="EN4731" s="88"/>
      <c r="EO4731" s="88"/>
      <c r="EP4731" s="88"/>
      <c r="EQ4731" s="88"/>
      <c r="ER4731" s="88"/>
      <c r="ES4731" s="88"/>
      <c r="ET4731" s="88"/>
      <c r="EU4731" s="88"/>
      <c r="EV4731" s="88"/>
      <c r="EW4731" s="88"/>
      <c r="EX4731" s="88"/>
      <c r="EY4731" s="88"/>
      <c r="EZ4731" s="88"/>
      <c r="FA4731" s="88"/>
      <c r="FB4731" s="88"/>
      <c r="FC4731" s="88"/>
      <c r="FD4731" s="88"/>
      <c r="FE4731" s="88"/>
      <c r="FF4731" s="88"/>
      <c r="FG4731" s="88"/>
      <c r="FH4731" s="88"/>
      <c r="FI4731" s="88"/>
      <c r="FJ4731" s="88"/>
      <c r="FK4731" s="88"/>
      <c r="FL4731" s="88"/>
      <c r="FM4731" s="88"/>
      <c r="FN4731" s="88"/>
      <c r="FO4731" s="88"/>
      <c r="FP4731" s="88"/>
      <c r="FQ4731" s="88"/>
      <c r="FR4731" s="88"/>
      <c r="FS4731" s="88"/>
      <c r="FT4731" s="88"/>
      <c r="FU4731" s="88"/>
      <c r="FV4731" s="88"/>
      <c r="FW4731" s="88"/>
      <c r="FX4731" s="88"/>
      <c r="FY4731" s="88"/>
      <c r="FZ4731" s="88"/>
      <c r="GA4731" s="88"/>
      <c r="GB4731" s="88"/>
      <c r="GC4731" s="88"/>
      <c r="GD4731" s="88"/>
      <c r="GE4731" s="88"/>
      <c r="GF4731" s="88"/>
      <c r="GG4731" s="88"/>
      <c r="GH4731" s="88"/>
      <c r="GI4731" s="88"/>
      <c r="GJ4731" s="88"/>
      <c r="GK4731" s="88"/>
      <c r="GL4731" s="88"/>
      <c r="GM4731" s="88"/>
      <c r="GN4731" s="88"/>
      <c r="GO4731" s="88"/>
      <c r="GP4731" s="88"/>
      <c r="GQ4731" s="88"/>
      <c r="GR4731" s="88"/>
      <c r="GS4731" s="88"/>
      <c r="GT4731" s="88"/>
      <c r="GU4731" s="88"/>
      <c r="GV4731" s="88"/>
      <c r="GW4731" s="88"/>
      <c r="GX4731" s="88"/>
      <c r="GY4731" s="88"/>
      <c r="GZ4731" s="88"/>
      <c r="HA4731" s="88"/>
      <c r="HB4731" s="88"/>
      <c r="HC4731" s="88"/>
      <c r="HD4731" s="88"/>
      <c r="HE4731" s="88"/>
      <c r="HF4731" s="88"/>
      <c r="HG4731" s="88"/>
      <c r="HH4731" s="88"/>
      <c r="HI4731" s="88"/>
      <c r="HJ4731" s="88"/>
      <c r="HK4731" s="88"/>
      <c r="HL4731" s="88"/>
      <c r="HM4731" s="88"/>
      <c r="HN4731" s="88"/>
      <c r="HO4731" s="88"/>
      <c r="HP4731" s="88"/>
      <c r="HQ4731" s="88"/>
      <c r="HR4731" s="88"/>
      <c r="HS4731" s="88"/>
      <c r="HT4731" s="88"/>
      <c r="HU4731" s="88"/>
      <c r="HV4731" s="88"/>
      <c r="HW4731" s="88"/>
      <c r="HX4731" s="88"/>
      <c r="HY4731" s="88"/>
      <c r="HZ4731" s="88"/>
      <c r="IA4731" s="88"/>
      <c r="IB4731" s="88"/>
      <c r="IC4731" s="88"/>
      <c r="ID4731" s="88"/>
      <c r="IE4731" s="88"/>
      <c r="IF4731" s="88"/>
      <c r="IG4731" s="88"/>
      <c r="IH4731" s="88"/>
      <c r="II4731" s="88"/>
      <c r="IJ4731" s="88"/>
      <c r="IK4731" s="88"/>
      <c r="IL4731" s="88"/>
      <c r="IM4731" s="88"/>
      <c r="IN4731" s="88"/>
      <c r="IO4731" s="88"/>
      <c r="IP4731" s="88"/>
      <c r="IQ4731" s="88"/>
      <c r="IR4731" s="88"/>
      <c r="IS4731" s="88"/>
      <c r="IT4731" s="88"/>
      <c r="IU4731" s="88"/>
      <c r="IV4731" s="88"/>
    </row>
    <row r="4732" spans="1:256">
      <c r="A4732" s="53"/>
      <c r="B4732" s="65"/>
      <c r="C4732" s="50"/>
      <c r="D4732" s="51"/>
      <c r="E4732" s="19"/>
      <c r="F4732" s="21"/>
      <c r="G4732" s="88"/>
      <c r="H4732" s="88"/>
      <c r="I4732" s="88"/>
      <c r="J4732" s="88"/>
      <c r="K4732" s="88"/>
      <c r="L4732" s="88"/>
      <c r="M4732" s="88"/>
      <c r="N4732" s="88"/>
      <c r="O4732" s="88"/>
      <c r="P4732" s="88"/>
      <c r="Q4732" s="88"/>
      <c r="R4732" s="88"/>
      <c r="S4732" s="88"/>
      <c r="T4732" s="88"/>
      <c r="U4732" s="88"/>
      <c r="V4732" s="88"/>
      <c r="W4732" s="88"/>
      <c r="X4732" s="88"/>
      <c r="Y4732" s="88"/>
      <c r="Z4732" s="88"/>
      <c r="AA4732" s="88"/>
      <c r="AB4732" s="88"/>
      <c r="AC4732" s="88"/>
      <c r="AD4732" s="88"/>
      <c r="AE4732" s="88"/>
      <c r="AF4732" s="88"/>
      <c r="AG4732" s="88"/>
      <c r="AH4732" s="88"/>
      <c r="AI4732" s="88"/>
      <c r="AJ4732" s="88"/>
      <c r="AK4732" s="88"/>
      <c r="AL4732" s="88"/>
      <c r="AM4732" s="88"/>
      <c r="AN4732" s="88"/>
      <c r="AO4732" s="88"/>
      <c r="AP4732" s="88"/>
      <c r="AQ4732" s="88"/>
      <c r="AR4732" s="88"/>
      <c r="AS4732" s="88"/>
      <c r="AT4732" s="88"/>
      <c r="AU4732" s="88"/>
      <c r="AV4732" s="88"/>
      <c r="AW4732" s="88"/>
      <c r="AX4732" s="88"/>
      <c r="AY4732" s="88"/>
      <c r="AZ4732" s="88"/>
      <c r="BA4732" s="88"/>
      <c r="BB4732" s="88"/>
      <c r="BC4732" s="88"/>
      <c r="BD4732" s="88"/>
      <c r="BE4732" s="88"/>
      <c r="BF4732" s="88"/>
      <c r="BG4732" s="88"/>
      <c r="BH4732" s="88"/>
      <c r="BI4732" s="88"/>
      <c r="BJ4732" s="88"/>
      <c r="BK4732" s="88"/>
      <c r="BL4732" s="88"/>
      <c r="BM4732" s="88"/>
      <c r="BN4732" s="88"/>
      <c r="BO4732" s="88"/>
      <c r="BP4732" s="88"/>
      <c r="BQ4732" s="88"/>
      <c r="BR4732" s="88"/>
      <c r="BS4732" s="88"/>
      <c r="BT4732" s="88"/>
      <c r="BU4732" s="88"/>
      <c r="BV4732" s="88"/>
      <c r="BW4732" s="88"/>
      <c r="BX4732" s="88"/>
      <c r="BY4732" s="88"/>
      <c r="BZ4732" s="88"/>
      <c r="CA4732" s="88"/>
      <c r="CB4732" s="88"/>
      <c r="CC4732" s="88"/>
      <c r="CD4732" s="88"/>
      <c r="CE4732" s="88"/>
      <c r="CF4732" s="88"/>
      <c r="CG4732" s="88"/>
      <c r="CH4732" s="88"/>
      <c r="CI4732" s="88"/>
      <c r="CJ4732" s="88"/>
      <c r="CK4732" s="88"/>
      <c r="CL4732" s="88"/>
      <c r="CM4732" s="88"/>
      <c r="CN4732" s="88"/>
      <c r="CO4732" s="88"/>
      <c r="CP4732" s="88"/>
      <c r="CQ4732" s="88"/>
      <c r="CR4732" s="88"/>
      <c r="CS4732" s="88"/>
      <c r="CT4732" s="88"/>
      <c r="CU4732" s="88"/>
      <c r="CV4732" s="88"/>
      <c r="CW4732" s="88"/>
      <c r="CX4732" s="88"/>
      <c r="CY4732" s="88"/>
      <c r="CZ4732" s="88"/>
      <c r="DA4732" s="88"/>
      <c r="DB4732" s="88"/>
      <c r="DC4732" s="88"/>
      <c r="DD4732" s="88"/>
      <c r="DE4732" s="88"/>
      <c r="DF4732" s="88"/>
      <c r="DG4732" s="88"/>
      <c r="DH4732" s="88"/>
      <c r="DI4732" s="88"/>
      <c r="DJ4732" s="88"/>
      <c r="DK4732" s="88"/>
      <c r="DL4732" s="88"/>
      <c r="DM4732" s="88"/>
      <c r="DN4732" s="88"/>
      <c r="DO4732" s="88"/>
      <c r="DP4732" s="88"/>
      <c r="DQ4732" s="88"/>
      <c r="DR4732" s="88"/>
      <c r="DS4732" s="88"/>
      <c r="DT4732" s="88"/>
      <c r="DU4732" s="88"/>
      <c r="DV4732" s="88"/>
      <c r="DW4732" s="88"/>
      <c r="DX4732" s="88"/>
      <c r="DY4732" s="88"/>
      <c r="DZ4732" s="88"/>
      <c r="EA4732" s="88"/>
      <c r="EB4732" s="88"/>
      <c r="EC4732" s="88"/>
      <c r="ED4732" s="88"/>
      <c r="EE4732" s="88"/>
      <c r="EF4732" s="88"/>
      <c r="EG4732" s="88"/>
      <c r="EH4732" s="88"/>
      <c r="EI4732" s="88"/>
      <c r="EJ4732" s="88"/>
      <c r="EK4732" s="88"/>
      <c r="EL4732" s="88"/>
      <c r="EM4732" s="88"/>
      <c r="EN4732" s="88"/>
      <c r="EO4732" s="88"/>
      <c r="EP4732" s="88"/>
      <c r="EQ4732" s="88"/>
      <c r="ER4732" s="88"/>
      <c r="ES4732" s="88"/>
      <c r="ET4732" s="88"/>
      <c r="EU4732" s="88"/>
      <c r="EV4732" s="88"/>
      <c r="EW4732" s="88"/>
      <c r="EX4732" s="88"/>
      <c r="EY4732" s="88"/>
      <c r="EZ4732" s="88"/>
      <c r="FA4732" s="88"/>
      <c r="FB4732" s="88"/>
      <c r="FC4732" s="88"/>
      <c r="FD4732" s="88"/>
      <c r="FE4732" s="88"/>
      <c r="FF4732" s="88"/>
      <c r="FG4732" s="88"/>
      <c r="FH4732" s="88"/>
      <c r="FI4732" s="88"/>
      <c r="FJ4732" s="88"/>
      <c r="FK4732" s="88"/>
      <c r="FL4732" s="88"/>
      <c r="FM4732" s="88"/>
      <c r="FN4732" s="88"/>
      <c r="FO4732" s="88"/>
      <c r="FP4732" s="88"/>
      <c r="FQ4732" s="88"/>
      <c r="FR4732" s="88"/>
      <c r="FS4732" s="88"/>
      <c r="FT4732" s="88"/>
      <c r="FU4732" s="88"/>
      <c r="FV4732" s="88"/>
      <c r="FW4732" s="88"/>
      <c r="FX4732" s="88"/>
      <c r="FY4732" s="88"/>
      <c r="FZ4732" s="88"/>
      <c r="GA4732" s="88"/>
      <c r="GB4732" s="88"/>
      <c r="GC4732" s="88"/>
      <c r="GD4732" s="88"/>
      <c r="GE4732" s="88"/>
      <c r="GF4732" s="88"/>
      <c r="GG4732" s="88"/>
      <c r="GH4732" s="88"/>
      <c r="GI4732" s="88"/>
      <c r="GJ4732" s="88"/>
      <c r="GK4732" s="88"/>
      <c r="GL4732" s="88"/>
      <c r="GM4732" s="88"/>
      <c r="GN4732" s="88"/>
      <c r="GO4732" s="88"/>
      <c r="GP4732" s="88"/>
      <c r="GQ4732" s="88"/>
      <c r="GR4732" s="88"/>
      <c r="GS4732" s="88"/>
      <c r="GT4732" s="88"/>
      <c r="GU4732" s="88"/>
      <c r="GV4732" s="88"/>
      <c r="GW4732" s="88"/>
      <c r="GX4732" s="88"/>
      <c r="GY4732" s="88"/>
      <c r="GZ4732" s="88"/>
      <c r="HA4732" s="88"/>
      <c r="HB4732" s="88"/>
      <c r="HC4732" s="88"/>
      <c r="HD4732" s="88"/>
      <c r="HE4732" s="88"/>
      <c r="HF4732" s="88"/>
      <c r="HG4732" s="88"/>
      <c r="HH4732" s="88"/>
      <c r="HI4732" s="88"/>
      <c r="HJ4732" s="88"/>
      <c r="HK4732" s="88"/>
      <c r="HL4732" s="88"/>
      <c r="HM4732" s="88"/>
      <c r="HN4732" s="88"/>
      <c r="HO4732" s="88"/>
      <c r="HP4732" s="88"/>
      <c r="HQ4732" s="88"/>
      <c r="HR4732" s="88"/>
      <c r="HS4732" s="88"/>
      <c r="HT4732" s="88"/>
      <c r="HU4732" s="88"/>
      <c r="HV4732" s="88"/>
      <c r="HW4732" s="88"/>
      <c r="HX4732" s="88"/>
      <c r="HY4732" s="88"/>
      <c r="HZ4732" s="88"/>
      <c r="IA4732" s="88"/>
      <c r="IB4732" s="88"/>
      <c r="IC4732" s="88"/>
      <c r="ID4732" s="88"/>
      <c r="IE4732" s="88"/>
      <c r="IF4732" s="88"/>
      <c r="IG4732" s="88"/>
      <c r="IH4732" s="88"/>
      <c r="II4732" s="88"/>
      <c r="IJ4732" s="88"/>
      <c r="IK4732" s="88"/>
      <c r="IL4732" s="88"/>
      <c r="IM4732" s="88"/>
      <c r="IN4732" s="88"/>
      <c r="IO4732" s="88"/>
      <c r="IP4732" s="88"/>
      <c r="IQ4732" s="88"/>
      <c r="IR4732" s="88"/>
      <c r="IS4732" s="88"/>
      <c r="IT4732" s="88"/>
      <c r="IU4732" s="88"/>
      <c r="IV4732" s="88"/>
    </row>
    <row r="4733" spans="1:256">
      <c r="A4733" s="48"/>
      <c r="B4733" s="65"/>
      <c r="C4733" s="50"/>
      <c r="D4733" s="51"/>
      <c r="E4733" s="19"/>
      <c r="F4733" s="21"/>
      <c r="G4733" s="88"/>
      <c r="H4733" s="88"/>
      <c r="I4733" s="88"/>
      <c r="J4733" s="88"/>
      <c r="K4733" s="88"/>
      <c r="L4733" s="88"/>
      <c r="M4733" s="88"/>
      <c r="N4733" s="88"/>
      <c r="O4733" s="88"/>
      <c r="P4733" s="88"/>
      <c r="Q4733" s="88"/>
      <c r="R4733" s="88"/>
      <c r="S4733" s="88"/>
      <c r="T4733" s="88"/>
      <c r="U4733" s="88"/>
      <c r="V4733" s="88"/>
      <c r="W4733" s="88"/>
      <c r="X4733" s="88"/>
      <c r="Y4733" s="88"/>
      <c r="Z4733" s="88"/>
      <c r="AA4733" s="88"/>
      <c r="AB4733" s="88"/>
      <c r="AC4733" s="88"/>
      <c r="AD4733" s="88"/>
      <c r="AE4733" s="88"/>
      <c r="AF4733" s="88"/>
      <c r="AG4733" s="88"/>
      <c r="AH4733" s="88"/>
      <c r="AI4733" s="88"/>
      <c r="AJ4733" s="88"/>
      <c r="AK4733" s="88"/>
      <c r="AL4733" s="88"/>
      <c r="AM4733" s="88"/>
      <c r="AN4733" s="88"/>
      <c r="AO4733" s="88"/>
      <c r="AP4733" s="88"/>
      <c r="AQ4733" s="88"/>
      <c r="AR4733" s="88"/>
      <c r="AS4733" s="88"/>
      <c r="AT4733" s="88"/>
      <c r="AU4733" s="88"/>
      <c r="AV4733" s="88"/>
      <c r="AW4733" s="88"/>
      <c r="AX4733" s="88"/>
      <c r="AY4733" s="88"/>
      <c r="AZ4733" s="88"/>
      <c r="BA4733" s="88"/>
      <c r="BB4733" s="88"/>
      <c r="BC4733" s="88"/>
      <c r="BD4733" s="88"/>
      <c r="BE4733" s="88"/>
      <c r="BF4733" s="88"/>
      <c r="BG4733" s="88"/>
      <c r="BH4733" s="88"/>
      <c r="BI4733" s="88"/>
      <c r="BJ4733" s="88"/>
      <c r="BK4733" s="88"/>
      <c r="BL4733" s="88"/>
      <c r="BM4733" s="88"/>
      <c r="BN4733" s="88"/>
      <c r="BO4733" s="88"/>
      <c r="BP4733" s="88"/>
      <c r="BQ4733" s="88"/>
      <c r="BR4733" s="88"/>
      <c r="BS4733" s="88"/>
      <c r="BT4733" s="88"/>
      <c r="BU4733" s="88"/>
      <c r="BV4733" s="88"/>
      <c r="BW4733" s="88"/>
      <c r="BX4733" s="88"/>
      <c r="BY4733" s="88"/>
      <c r="BZ4733" s="88"/>
      <c r="CA4733" s="88"/>
      <c r="CB4733" s="88"/>
      <c r="CC4733" s="88"/>
      <c r="CD4733" s="88"/>
      <c r="CE4733" s="88"/>
      <c r="CF4733" s="88"/>
      <c r="CG4733" s="88"/>
      <c r="CH4733" s="88"/>
      <c r="CI4733" s="88"/>
      <c r="CJ4733" s="88"/>
      <c r="CK4733" s="88"/>
      <c r="CL4733" s="88"/>
      <c r="CM4733" s="88"/>
      <c r="CN4733" s="88"/>
      <c r="CO4733" s="88"/>
      <c r="CP4733" s="88"/>
      <c r="CQ4733" s="88"/>
      <c r="CR4733" s="88"/>
      <c r="CS4733" s="88"/>
      <c r="CT4733" s="88"/>
      <c r="CU4733" s="88"/>
      <c r="CV4733" s="88"/>
      <c r="CW4733" s="88"/>
      <c r="CX4733" s="88"/>
      <c r="CY4733" s="88"/>
      <c r="CZ4733" s="88"/>
      <c r="DA4733" s="88"/>
      <c r="DB4733" s="88"/>
      <c r="DC4733" s="88"/>
      <c r="DD4733" s="88"/>
      <c r="DE4733" s="88"/>
      <c r="DF4733" s="88"/>
      <c r="DG4733" s="88"/>
      <c r="DH4733" s="88"/>
      <c r="DI4733" s="88"/>
      <c r="DJ4733" s="88"/>
      <c r="DK4733" s="88"/>
      <c r="DL4733" s="88"/>
      <c r="DM4733" s="88"/>
      <c r="DN4733" s="88"/>
      <c r="DO4733" s="88"/>
      <c r="DP4733" s="88"/>
      <c r="DQ4733" s="88"/>
      <c r="DR4733" s="88"/>
      <c r="DS4733" s="88"/>
      <c r="DT4733" s="88"/>
      <c r="DU4733" s="88"/>
      <c r="DV4733" s="88"/>
      <c r="DW4733" s="88"/>
      <c r="DX4733" s="88"/>
      <c r="DY4733" s="88"/>
      <c r="DZ4733" s="88"/>
      <c r="EA4733" s="88"/>
      <c r="EB4733" s="88"/>
      <c r="EC4733" s="88"/>
      <c r="ED4733" s="88"/>
      <c r="EE4733" s="88"/>
      <c r="EF4733" s="88"/>
      <c r="EG4733" s="88"/>
      <c r="EH4733" s="88"/>
      <c r="EI4733" s="88"/>
      <c r="EJ4733" s="88"/>
      <c r="EK4733" s="88"/>
      <c r="EL4733" s="88"/>
      <c r="EM4733" s="88"/>
      <c r="EN4733" s="88"/>
      <c r="EO4733" s="88"/>
      <c r="EP4733" s="88"/>
      <c r="EQ4733" s="88"/>
      <c r="ER4733" s="88"/>
      <c r="ES4733" s="88"/>
      <c r="ET4733" s="88"/>
      <c r="EU4733" s="88"/>
      <c r="EV4733" s="88"/>
      <c r="EW4733" s="88"/>
      <c r="EX4733" s="88"/>
      <c r="EY4733" s="88"/>
      <c r="EZ4733" s="88"/>
      <c r="FA4733" s="88"/>
      <c r="FB4733" s="88"/>
      <c r="FC4733" s="88"/>
      <c r="FD4733" s="88"/>
      <c r="FE4733" s="88"/>
      <c r="FF4733" s="88"/>
      <c r="FG4733" s="88"/>
      <c r="FH4733" s="88"/>
      <c r="FI4733" s="88"/>
      <c r="FJ4733" s="88"/>
      <c r="FK4733" s="88"/>
      <c r="FL4733" s="88"/>
      <c r="FM4733" s="88"/>
      <c r="FN4733" s="88"/>
      <c r="FO4733" s="88"/>
      <c r="FP4733" s="88"/>
      <c r="FQ4733" s="88"/>
      <c r="FR4733" s="88"/>
      <c r="FS4733" s="88"/>
      <c r="FT4733" s="88"/>
      <c r="FU4733" s="88"/>
      <c r="FV4733" s="88"/>
      <c r="FW4733" s="88"/>
      <c r="FX4733" s="88"/>
      <c r="FY4733" s="88"/>
      <c r="FZ4733" s="88"/>
      <c r="GA4733" s="88"/>
      <c r="GB4733" s="88"/>
      <c r="GC4733" s="88"/>
      <c r="GD4733" s="88"/>
      <c r="GE4733" s="88"/>
      <c r="GF4733" s="88"/>
      <c r="GG4733" s="88"/>
      <c r="GH4733" s="88"/>
      <c r="GI4733" s="88"/>
      <c r="GJ4733" s="88"/>
      <c r="GK4733" s="88"/>
      <c r="GL4733" s="88"/>
      <c r="GM4733" s="88"/>
      <c r="GN4733" s="88"/>
      <c r="GO4733" s="88"/>
      <c r="GP4733" s="88"/>
      <c r="GQ4733" s="88"/>
      <c r="GR4733" s="88"/>
      <c r="GS4733" s="88"/>
      <c r="GT4733" s="88"/>
      <c r="GU4733" s="88"/>
      <c r="GV4733" s="88"/>
      <c r="GW4733" s="88"/>
      <c r="GX4733" s="88"/>
      <c r="GY4733" s="88"/>
      <c r="GZ4733" s="88"/>
      <c r="HA4733" s="88"/>
      <c r="HB4733" s="88"/>
      <c r="HC4733" s="88"/>
      <c r="HD4733" s="88"/>
      <c r="HE4733" s="88"/>
      <c r="HF4733" s="88"/>
      <c r="HG4733" s="88"/>
      <c r="HH4733" s="88"/>
      <c r="HI4733" s="88"/>
      <c r="HJ4733" s="88"/>
      <c r="HK4733" s="88"/>
      <c r="HL4733" s="88"/>
      <c r="HM4733" s="88"/>
      <c r="HN4733" s="88"/>
      <c r="HO4733" s="88"/>
      <c r="HP4733" s="88"/>
      <c r="HQ4733" s="88"/>
      <c r="HR4733" s="88"/>
      <c r="HS4733" s="88"/>
      <c r="HT4733" s="88"/>
      <c r="HU4733" s="88"/>
      <c r="HV4733" s="88"/>
      <c r="HW4733" s="88"/>
      <c r="HX4733" s="88"/>
      <c r="HY4733" s="88"/>
      <c r="HZ4733" s="88"/>
      <c r="IA4733" s="88"/>
      <c r="IB4733" s="88"/>
      <c r="IC4733" s="88"/>
      <c r="ID4733" s="88"/>
      <c r="IE4733" s="88"/>
      <c r="IF4733" s="88"/>
      <c r="IG4733" s="88"/>
      <c r="IH4733" s="88"/>
      <c r="II4733" s="88"/>
      <c r="IJ4733" s="88"/>
      <c r="IK4733" s="88"/>
      <c r="IL4733" s="88"/>
      <c r="IM4733" s="88"/>
      <c r="IN4733" s="88"/>
      <c r="IO4733" s="88"/>
      <c r="IP4733" s="88"/>
      <c r="IQ4733" s="88"/>
      <c r="IR4733" s="88"/>
      <c r="IS4733" s="88"/>
      <c r="IT4733" s="88"/>
      <c r="IU4733" s="88"/>
      <c r="IV4733" s="88"/>
    </row>
    <row r="4734" spans="1:256">
      <c r="A4734" s="53"/>
      <c r="B4734" s="65"/>
      <c r="C4734" s="50"/>
      <c r="D4734" s="51"/>
      <c r="E4734" s="19"/>
      <c r="F4734" s="21"/>
      <c r="G4734" s="88"/>
      <c r="H4734" s="88"/>
      <c r="I4734" s="88"/>
      <c r="J4734" s="88"/>
      <c r="K4734" s="88"/>
      <c r="L4734" s="88"/>
      <c r="M4734" s="88"/>
      <c r="N4734" s="88"/>
      <c r="O4734" s="88"/>
      <c r="P4734" s="88"/>
      <c r="Q4734" s="88"/>
      <c r="R4734" s="88"/>
      <c r="S4734" s="88"/>
      <c r="T4734" s="88"/>
      <c r="U4734" s="88"/>
      <c r="V4734" s="88"/>
      <c r="W4734" s="88"/>
      <c r="X4734" s="88"/>
      <c r="Y4734" s="88"/>
      <c r="Z4734" s="88"/>
      <c r="AA4734" s="88"/>
      <c r="AB4734" s="88"/>
      <c r="AC4734" s="88"/>
      <c r="AD4734" s="88"/>
      <c r="AE4734" s="88"/>
      <c r="AF4734" s="88"/>
      <c r="AG4734" s="88"/>
      <c r="AH4734" s="88"/>
      <c r="AI4734" s="88"/>
      <c r="AJ4734" s="88"/>
      <c r="AK4734" s="88"/>
      <c r="AL4734" s="88"/>
      <c r="AM4734" s="88"/>
      <c r="AN4734" s="88"/>
      <c r="AO4734" s="88"/>
      <c r="AP4734" s="88"/>
      <c r="AQ4734" s="88"/>
      <c r="AR4734" s="88"/>
      <c r="AS4734" s="88"/>
      <c r="AT4734" s="88"/>
      <c r="AU4734" s="88"/>
      <c r="AV4734" s="88"/>
      <c r="AW4734" s="88"/>
      <c r="AX4734" s="88"/>
      <c r="AY4734" s="88"/>
      <c r="AZ4734" s="88"/>
      <c r="BA4734" s="88"/>
      <c r="BB4734" s="88"/>
      <c r="BC4734" s="88"/>
      <c r="BD4734" s="88"/>
      <c r="BE4734" s="88"/>
      <c r="BF4734" s="88"/>
      <c r="BG4734" s="88"/>
      <c r="BH4734" s="88"/>
      <c r="BI4734" s="88"/>
      <c r="BJ4734" s="88"/>
      <c r="BK4734" s="88"/>
      <c r="BL4734" s="88"/>
      <c r="BM4734" s="88"/>
      <c r="BN4734" s="88"/>
      <c r="BO4734" s="88"/>
      <c r="BP4734" s="88"/>
      <c r="BQ4734" s="88"/>
      <c r="BR4734" s="88"/>
      <c r="BS4734" s="88"/>
      <c r="BT4734" s="88"/>
      <c r="BU4734" s="88"/>
      <c r="BV4734" s="88"/>
      <c r="BW4734" s="88"/>
      <c r="BX4734" s="88"/>
      <c r="BY4734" s="88"/>
      <c r="BZ4734" s="88"/>
      <c r="CA4734" s="88"/>
      <c r="CB4734" s="88"/>
      <c r="CC4734" s="88"/>
      <c r="CD4734" s="88"/>
      <c r="CE4734" s="88"/>
      <c r="CF4734" s="88"/>
      <c r="CG4734" s="88"/>
      <c r="CH4734" s="88"/>
      <c r="CI4734" s="88"/>
      <c r="CJ4734" s="88"/>
      <c r="CK4734" s="88"/>
      <c r="CL4734" s="88"/>
      <c r="CM4734" s="88"/>
      <c r="CN4734" s="88"/>
      <c r="CO4734" s="88"/>
      <c r="CP4734" s="88"/>
      <c r="CQ4734" s="88"/>
      <c r="CR4734" s="88"/>
      <c r="CS4734" s="88"/>
      <c r="CT4734" s="88"/>
      <c r="CU4734" s="88"/>
      <c r="CV4734" s="88"/>
      <c r="CW4734" s="88"/>
      <c r="CX4734" s="88"/>
      <c r="CY4734" s="88"/>
      <c r="CZ4734" s="88"/>
      <c r="DA4734" s="88"/>
      <c r="DB4734" s="88"/>
      <c r="DC4734" s="88"/>
      <c r="DD4734" s="88"/>
      <c r="DE4734" s="88"/>
      <c r="DF4734" s="88"/>
      <c r="DG4734" s="88"/>
      <c r="DH4734" s="88"/>
      <c r="DI4734" s="88"/>
      <c r="DJ4734" s="88"/>
      <c r="DK4734" s="88"/>
      <c r="DL4734" s="88"/>
      <c r="DM4734" s="88"/>
      <c r="DN4734" s="88"/>
      <c r="DO4734" s="88"/>
      <c r="DP4734" s="88"/>
      <c r="DQ4734" s="88"/>
      <c r="DR4734" s="88"/>
      <c r="DS4734" s="88"/>
      <c r="DT4734" s="88"/>
      <c r="DU4734" s="88"/>
      <c r="DV4734" s="88"/>
      <c r="DW4734" s="88"/>
      <c r="DX4734" s="88"/>
      <c r="DY4734" s="88"/>
      <c r="DZ4734" s="88"/>
      <c r="EA4734" s="88"/>
      <c r="EB4734" s="88"/>
      <c r="EC4734" s="88"/>
      <c r="ED4734" s="88"/>
      <c r="EE4734" s="88"/>
      <c r="EF4734" s="88"/>
      <c r="EG4734" s="88"/>
      <c r="EH4734" s="88"/>
      <c r="EI4734" s="88"/>
      <c r="EJ4734" s="88"/>
      <c r="EK4734" s="88"/>
      <c r="EL4734" s="88"/>
      <c r="EM4734" s="88"/>
      <c r="EN4734" s="88"/>
      <c r="EO4734" s="88"/>
      <c r="EP4734" s="88"/>
      <c r="EQ4734" s="88"/>
      <c r="ER4734" s="88"/>
      <c r="ES4734" s="88"/>
      <c r="ET4734" s="88"/>
      <c r="EU4734" s="88"/>
      <c r="EV4734" s="88"/>
      <c r="EW4734" s="88"/>
      <c r="EX4734" s="88"/>
      <c r="EY4734" s="88"/>
      <c r="EZ4734" s="88"/>
      <c r="FA4734" s="88"/>
      <c r="FB4734" s="88"/>
      <c r="FC4734" s="88"/>
      <c r="FD4734" s="88"/>
      <c r="FE4734" s="88"/>
      <c r="FF4734" s="88"/>
      <c r="FG4734" s="88"/>
      <c r="FH4734" s="88"/>
      <c r="FI4734" s="88"/>
      <c r="FJ4734" s="88"/>
      <c r="FK4734" s="88"/>
      <c r="FL4734" s="88"/>
      <c r="FM4734" s="88"/>
      <c r="FN4734" s="88"/>
      <c r="FO4734" s="88"/>
      <c r="FP4734" s="88"/>
      <c r="FQ4734" s="88"/>
      <c r="FR4734" s="88"/>
      <c r="FS4734" s="88"/>
      <c r="FT4734" s="88"/>
      <c r="FU4734" s="88"/>
      <c r="FV4734" s="88"/>
      <c r="FW4734" s="88"/>
      <c r="FX4734" s="88"/>
      <c r="FY4734" s="88"/>
      <c r="FZ4734" s="88"/>
      <c r="GA4734" s="88"/>
      <c r="GB4734" s="88"/>
      <c r="GC4734" s="88"/>
      <c r="GD4734" s="88"/>
      <c r="GE4734" s="88"/>
      <c r="GF4734" s="88"/>
      <c r="GG4734" s="88"/>
      <c r="GH4734" s="88"/>
      <c r="GI4734" s="88"/>
      <c r="GJ4734" s="88"/>
      <c r="GK4734" s="88"/>
      <c r="GL4734" s="88"/>
      <c r="GM4734" s="88"/>
      <c r="GN4734" s="88"/>
      <c r="GO4734" s="88"/>
      <c r="GP4734" s="88"/>
      <c r="GQ4734" s="88"/>
      <c r="GR4734" s="88"/>
      <c r="GS4734" s="88"/>
      <c r="GT4734" s="88"/>
      <c r="GU4734" s="88"/>
      <c r="GV4734" s="88"/>
      <c r="GW4734" s="88"/>
      <c r="GX4734" s="88"/>
      <c r="GY4734" s="88"/>
      <c r="GZ4734" s="88"/>
      <c r="HA4734" s="88"/>
      <c r="HB4734" s="88"/>
      <c r="HC4734" s="88"/>
      <c r="HD4734" s="88"/>
      <c r="HE4734" s="88"/>
      <c r="HF4734" s="88"/>
      <c r="HG4734" s="88"/>
      <c r="HH4734" s="88"/>
      <c r="HI4734" s="88"/>
      <c r="HJ4734" s="88"/>
      <c r="HK4734" s="88"/>
      <c r="HL4734" s="88"/>
      <c r="HM4734" s="88"/>
      <c r="HN4734" s="88"/>
      <c r="HO4734" s="88"/>
      <c r="HP4734" s="88"/>
      <c r="HQ4734" s="88"/>
      <c r="HR4734" s="88"/>
      <c r="HS4734" s="88"/>
      <c r="HT4734" s="88"/>
      <c r="HU4734" s="88"/>
      <c r="HV4734" s="88"/>
      <c r="HW4734" s="88"/>
      <c r="HX4734" s="88"/>
      <c r="HY4734" s="88"/>
      <c r="HZ4734" s="88"/>
      <c r="IA4734" s="88"/>
      <c r="IB4734" s="88"/>
      <c r="IC4734" s="88"/>
      <c r="ID4734" s="88"/>
      <c r="IE4734" s="88"/>
      <c r="IF4734" s="88"/>
      <c r="IG4734" s="88"/>
      <c r="IH4734" s="88"/>
      <c r="II4734" s="88"/>
      <c r="IJ4734" s="88"/>
      <c r="IK4734" s="88"/>
      <c r="IL4734" s="88"/>
      <c r="IM4734" s="88"/>
      <c r="IN4734" s="88"/>
      <c r="IO4734" s="88"/>
      <c r="IP4734" s="88"/>
      <c r="IQ4734" s="88"/>
      <c r="IR4734" s="88"/>
      <c r="IS4734" s="88"/>
      <c r="IT4734" s="88"/>
      <c r="IU4734" s="88"/>
      <c r="IV4734" s="88"/>
    </row>
    <row r="4735" spans="1:256">
      <c r="A4735" s="53"/>
      <c r="B4735" s="65"/>
      <c r="C4735" s="50"/>
      <c r="D4735" s="51"/>
      <c r="E4735" s="19"/>
      <c r="F4735" s="21"/>
      <c r="G4735" s="88"/>
      <c r="H4735" s="88"/>
      <c r="I4735" s="88"/>
      <c r="J4735" s="88"/>
      <c r="K4735" s="88"/>
      <c r="L4735" s="88"/>
      <c r="M4735" s="88"/>
      <c r="N4735" s="88"/>
      <c r="O4735" s="88"/>
      <c r="P4735" s="88"/>
      <c r="Q4735" s="88"/>
      <c r="R4735" s="88"/>
      <c r="S4735" s="88"/>
      <c r="T4735" s="88"/>
      <c r="U4735" s="88"/>
      <c r="V4735" s="88"/>
      <c r="W4735" s="88"/>
      <c r="X4735" s="88"/>
      <c r="Y4735" s="88"/>
      <c r="Z4735" s="88"/>
      <c r="AA4735" s="88"/>
      <c r="AB4735" s="88"/>
      <c r="AC4735" s="88"/>
      <c r="AD4735" s="88"/>
      <c r="AE4735" s="88"/>
      <c r="AF4735" s="88"/>
      <c r="AG4735" s="88"/>
      <c r="AH4735" s="88"/>
      <c r="AI4735" s="88"/>
      <c r="AJ4735" s="88"/>
      <c r="AK4735" s="88"/>
      <c r="AL4735" s="88"/>
      <c r="AM4735" s="88"/>
      <c r="AN4735" s="88"/>
      <c r="AO4735" s="88"/>
      <c r="AP4735" s="88"/>
      <c r="AQ4735" s="88"/>
      <c r="AR4735" s="88"/>
      <c r="AS4735" s="88"/>
      <c r="AT4735" s="88"/>
      <c r="AU4735" s="88"/>
      <c r="AV4735" s="88"/>
      <c r="AW4735" s="88"/>
      <c r="AX4735" s="88"/>
      <c r="AY4735" s="88"/>
      <c r="AZ4735" s="88"/>
      <c r="BA4735" s="88"/>
      <c r="BB4735" s="88"/>
      <c r="BC4735" s="88"/>
      <c r="BD4735" s="88"/>
      <c r="BE4735" s="88"/>
      <c r="BF4735" s="88"/>
      <c r="BG4735" s="88"/>
      <c r="BH4735" s="88"/>
      <c r="BI4735" s="88"/>
      <c r="BJ4735" s="88"/>
      <c r="BK4735" s="88"/>
      <c r="BL4735" s="88"/>
      <c r="BM4735" s="88"/>
      <c r="BN4735" s="88"/>
      <c r="BO4735" s="88"/>
      <c r="BP4735" s="88"/>
      <c r="BQ4735" s="88"/>
      <c r="BR4735" s="88"/>
      <c r="BS4735" s="88"/>
      <c r="BT4735" s="88"/>
      <c r="BU4735" s="88"/>
      <c r="BV4735" s="88"/>
      <c r="BW4735" s="88"/>
      <c r="BX4735" s="88"/>
      <c r="BY4735" s="88"/>
      <c r="BZ4735" s="88"/>
      <c r="CA4735" s="88"/>
      <c r="CB4735" s="88"/>
      <c r="CC4735" s="88"/>
      <c r="CD4735" s="88"/>
      <c r="CE4735" s="88"/>
      <c r="CF4735" s="88"/>
      <c r="CG4735" s="88"/>
      <c r="CH4735" s="88"/>
      <c r="CI4735" s="88"/>
      <c r="CJ4735" s="88"/>
      <c r="CK4735" s="88"/>
      <c r="CL4735" s="88"/>
      <c r="CM4735" s="88"/>
      <c r="CN4735" s="88"/>
      <c r="CO4735" s="88"/>
      <c r="CP4735" s="88"/>
      <c r="CQ4735" s="88"/>
      <c r="CR4735" s="88"/>
      <c r="CS4735" s="88"/>
      <c r="CT4735" s="88"/>
      <c r="CU4735" s="88"/>
      <c r="CV4735" s="88"/>
      <c r="CW4735" s="88"/>
      <c r="CX4735" s="88"/>
      <c r="CY4735" s="88"/>
      <c r="CZ4735" s="88"/>
      <c r="DA4735" s="88"/>
      <c r="DB4735" s="88"/>
      <c r="DC4735" s="88"/>
      <c r="DD4735" s="88"/>
      <c r="DE4735" s="88"/>
      <c r="DF4735" s="88"/>
      <c r="DG4735" s="88"/>
      <c r="DH4735" s="88"/>
      <c r="DI4735" s="88"/>
      <c r="DJ4735" s="88"/>
      <c r="DK4735" s="88"/>
      <c r="DL4735" s="88"/>
      <c r="DM4735" s="88"/>
      <c r="DN4735" s="88"/>
      <c r="DO4735" s="88"/>
      <c r="DP4735" s="88"/>
      <c r="DQ4735" s="88"/>
      <c r="DR4735" s="88"/>
      <c r="DS4735" s="88"/>
      <c r="DT4735" s="88"/>
      <c r="DU4735" s="88"/>
      <c r="DV4735" s="88"/>
      <c r="DW4735" s="88"/>
      <c r="DX4735" s="88"/>
      <c r="DY4735" s="88"/>
      <c r="DZ4735" s="88"/>
      <c r="EA4735" s="88"/>
      <c r="EB4735" s="88"/>
      <c r="EC4735" s="88"/>
      <c r="ED4735" s="88"/>
      <c r="EE4735" s="88"/>
      <c r="EF4735" s="88"/>
      <c r="EG4735" s="88"/>
      <c r="EH4735" s="88"/>
      <c r="EI4735" s="88"/>
      <c r="EJ4735" s="88"/>
      <c r="EK4735" s="88"/>
      <c r="EL4735" s="88"/>
      <c r="EM4735" s="88"/>
      <c r="EN4735" s="88"/>
      <c r="EO4735" s="88"/>
      <c r="EP4735" s="88"/>
      <c r="EQ4735" s="88"/>
      <c r="ER4735" s="88"/>
      <c r="ES4735" s="88"/>
      <c r="ET4735" s="88"/>
      <c r="EU4735" s="88"/>
      <c r="EV4735" s="88"/>
      <c r="EW4735" s="88"/>
      <c r="EX4735" s="88"/>
      <c r="EY4735" s="88"/>
      <c r="EZ4735" s="88"/>
      <c r="FA4735" s="88"/>
      <c r="FB4735" s="88"/>
      <c r="FC4735" s="88"/>
      <c r="FD4735" s="88"/>
      <c r="FE4735" s="88"/>
      <c r="FF4735" s="88"/>
      <c r="FG4735" s="88"/>
      <c r="FH4735" s="88"/>
      <c r="FI4735" s="88"/>
      <c r="FJ4735" s="88"/>
      <c r="FK4735" s="88"/>
      <c r="FL4735" s="88"/>
      <c r="FM4735" s="88"/>
      <c r="FN4735" s="88"/>
      <c r="FO4735" s="88"/>
      <c r="FP4735" s="88"/>
      <c r="FQ4735" s="88"/>
      <c r="FR4735" s="88"/>
      <c r="FS4735" s="88"/>
      <c r="FT4735" s="88"/>
      <c r="FU4735" s="88"/>
      <c r="FV4735" s="88"/>
      <c r="FW4735" s="88"/>
      <c r="FX4735" s="88"/>
      <c r="FY4735" s="88"/>
      <c r="FZ4735" s="88"/>
      <c r="GA4735" s="88"/>
      <c r="GB4735" s="88"/>
      <c r="GC4735" s="88"/>
      <c r="GD4735" s="88"/>
      <c r="GE4735" s="88"/>
      <c r="GF4735" s="88"/>
      <c r="GG4735" s="88"/>
      <c r="GH4735" s="88"/>
      <c r="GI4735" s="88"/>
      <c r="GJ4735" s="88"/>
      <c r="GK4735" s="88"/>
      <c r="GL4735" s="88"/>
      <c r="GM4735" s="88"/>
      <c r="GN4735" s="88"/>
      <c r="GO4735" s="88"/>
      <c r="GP4735" s="88"/>
      <c r="GQ4735" s="88"/>
      <c r="GR4735" s="88"/>
      <c r="GS4735" s="88"/>
      <c r="GT4735" s="88"/>
      <c r="GU4735" s="88"/>
      <c r="GV4735" s="88"/>
      <c r="GW4735" s="88"/>
      <c r="GX4735" s="88"/>
      <c r="GY4735" s="88"/>
      <c r="GZ4735" s="88"/>
      <c r="HA4735" s="88"/>
      <c r="HB4735" s="88"/>
      <c r="HC4735" s="88"/>
      <c r="HD4735" s="88"/>
      <c r="HE4735" s="88"/>
      <c r="HF4735" s="88"/>
      <c r="HG4735" s="88"/>
      <c r="HH4735" s="88"/>
      <c r="HI4735" s="88"/>
      <c r="HJ4735" s="88"/>
      <c r="HK4735" s="88"/>
      <c r="HL4735" s="88"/>
      <c r="HM4735" s="88"/>
      <c r="HN4735" s="88"/>
      <c r="HO4735" s="88"/>
      <c r="HP4735" s="88"/>
      <c r="HQ4735" s="88"/>
      <c r="HR4735" s="88"/>
      <c r="HS4735" s="88"/>
      <c r="HT4735" s="88"/>
      <c r="HU4735" s="88"/>
      <c r="HV4735" s="88"/>
      <c r="HW4735" s="88"/>
      <c r="HX4735" s="88"/>
      <c r="HY4735" s="88"/>
      <c r="HZ4735" s="88"/>
      <c r="IA4735" s="88"/>
      <c r="IB4735" s="88"/>
      <c r="IC4735" s="88"/>
      <c r="ID4735" s="88"/>
      <c r="IE4735" s="88"/>
      <c r="IF4735" s="88"/>
      <c r="IG4735" s="88"/>
      <c r="IH4735" s="88"/>
      <c r="II4735" s="88"/>
      <c r="IJ4735" s="88"/>
      <c r="IK4735" s="88"/>
      <c r="IL4735" s="88"/>
      <c r="IM4735" s="88"/>
      <c r="IN4735" s="88"/>
      <c r="IO4735" s="88"/>
      <c r="IP4735" s="88"/>
      <c r="IQ4735" s="88"/>
      <c r="IR4735" s="88"/>
      <c r="IS4735" s="88"/>
      <c r="IT4735" s="88"/>
      <c r="IU4735" s="88"/>
      <c r="IV4735" s="88"/>
    </row>
    <row r="4736" spans="1:256">
      <c r="A4736" s="53"/>
      <c r="B4736" s="65"/>
      <c r="C4736" s="50"/>
      <c r="D4736" s="51"/>
      <c r="E4736" s="19"/>
      <c r="F4736" s="21"/>
      <c r="G4736" s="88"/>
      <c r="H4736" s="88"/>
      <c r="I4736" s="88"/>
      <c r="J4736" s="88"/>
      <c r="K4736" s="88"/>
      <c r="L4736" s="88"/>
      <c r="M4736" s="88"/>
      <c r="N4736" s="88"/>
      <c r="O4736" s="88"/>
      <c r="P4736" s="88"/>
      <c r="Q4736" s="88"/>
      <c r="R4736" s="88"/>
      <c r="S4736" s="88"/>
      <c r="T4736" s="88"/>
      <c r="U4736" s="88"/>
      <c r="V4736" s="88"/>
      <c r="W4736" s="88"/>
      <c r="X4736" s="88"/>
      <c r="Y4736" s="88"/>
      <c r="Z4736" s="88"/>
      <c r="AA4736" s="88"/>
      <c r="AB4736" s="88"/>
      <c r="AC4736" s="88"/>
      <c r="AD4736" s="88"/>
      <c r="AE4736" s="88"/>
      <c r="AF4736" s="88"/>
      <c r="AG4736" s="88"/>
      <c r="AH4736" s="88"/>
      <c r="AI4736" s="88"/>
      <c r="AJ4736" s="88"/>
      <c r="AK4736" s="88"/>
      <c r="AL4736" s="88"/>
      <c r="AM4736" s="88"/>
      <c r="AN4736" s="88"/>
      <c r="AO4736" s="88"/>
      <c r="AP4736" s="88"/>
      <c r="AQ4736" s="88"/>
      <c r="AR4736" s="88"/>
      <c r="AS4736" s="88"/>
      <c r="AT4736" s="88"/>
      <c r="AU4736" s="88"/>
      <c r="AV4736" s="88"/>
      <c r="AW4736" s="88"/>
      <c r="AX4736" s="88"/>
      <c r="AY4736" s="88"/>
      <c r="AZ4736" s="88"/>
      <c r="BA4736" s="88"/>
      <c r="BB4736" s="88"/>
      <c r="BC4736" s="88"/>
      <c r="BD4736" s="88"/>
      <c r="BE4736" s="88"/>
      <c r="BF4736" s="88"/>
      <c r="BG4736" s="88"/>
      <c r="BH4736" s="88"/>
      <c r="BI4736" s="88"/>
      <c r="BJ4736" s="88"/>
      <c r="BK4736" s="88"/>
      <c r="BL4736" s="88"/>
      <c r="BM4736" s="88"/>
      <c r="BN4736" s="88"/>
      <c r="BO4736" s="88"/>
      <c r="BP4736" s="88"/>
      <c r="BQ4736" s="88"/>
      <c r="BR4736" s="88"/>
      <c r="BS4736" s="88"/>
      <c r="BT4736" s="88"/>
      <c r="BU4736" s="88"/>
      <c r="BV4736" s="88"/>
      <c r="BW4736" s="88"/>
      <c r="BX4736" s="88"/>
      <c r="BY4736" s="88"/>
      <c r="BZ4736" s="88"/>
      <c r="CA4736" s="88"/>
      <c r="CB4736" s="88"/>
      <c r="CC4736" s="88"/>
      <c r="CD4736" s="88"/>
      <c r="CE4736" s="88"/>
      <c r="CF4736" s="88"/>
      <c r="CG4736" s="88"/>
      <c r="CH4736" s="88"/>
      <c r="CI4736" s="88"/>
      <c r="CJ4736" s="88"/>
      <c r="CK4736" s="88"/>
      <c r="CL4736" s="88"/>
      <c r="CM4736" s="88"/>
      <c r="CN4736" s="88"/>
      <c r="CO4736" s="88"/>
      <c r="CP4736" s="88"/>
      <c r="CQ4736" s="88"/>
      <c r="CR4736" s="88"/>
      <c r="CS4736" s="88"/>
      <c r="CT4736" s="88"/>
      <c r="CU4736" s="88"/>
      <c r="CV4736" s="88"/>
      <c r="CW4736" s="88"/>
      <c r="CX4736" s="88"/>
      <c r="CY4736" s="88"/>
      <c r="CZ4736" s="88"/>
      <c r="DA4736" s="88"/>
      <c r="DB4736" s="88"/>
      <c r="DC4736" s="88"/>
      <c r="DD4736" s="88"/>
      <c r="DE4736" s="88"/>
      <c r="DF4736" s="88"/>
      <c r="DG4736" s="88"/>
      <c r="DH4736" s="88"/>
      <c r="DI4736" s="88"/>
      <c r="DJ4736" s="88"/>
      <c r="DK4736" s="88"/>
      <c r="DL4736" s="88"/>
      <c r="DM4736" s="88"/>
      <c r="DN4736" s="88"/>
      <c r="DO4736" s="88"/>
      <c r="DP4736" s="88"/>
      <c r="DQ4736" s="88"/>
      <c r="DR4736" s="88"/>
      <c r="DS4736" s="88"/>
      <c r="DT4736" s="88"/>
      <c r="DU4736" s="88"/>
      <c r="DV4736" s="88"/>
      <c r="DW4736" s="88"/>
      <c r="DX4736" s="88"/>
      <c r="DY4736" s="88"/>
      <c r="DZ4736" s="88"/>
      <c r="EA4736" s="88"/>
      <c r="EB4736" s="88"/>
      <c r="EC4736" s="88"/>
      <c r="ED4736" s="88"/>
      <c r="EE4736" s="88"/>
      <c r="EF4736" s="88"/>
      <c r="EG4736" s="88"/>
      <c r="EH4736" s="88"/>
      <c r="EI4736" s="88"/>
      <c r="EJ4736" s="88"/>
      <c r="EK4736" s="88"/>
      <c r="EL4736" s="88"/>
      <c r="EM4736" s="88"/>
      <c r="EN4736" s="88"/>
      <c r="EO4736" s="88"/>
      <c r="EP4736" s="88"/>
      <c r="EQ4736" s="88"/>
      <c r="ER4736" s="88"/>
      <c r="ES4736" s="88"/>
      <c r="ET4736" s="88"/>
      <c r="EU4736" s="88"/>
      <c r="EV4736" s="88"/>
      <c r="EW4736" s="88"/>
      <c r="EX4736" s="88"/>
      <c r="EY4736" s="88"/>
      <c r="EZ4736" s="88"/>
      <c r="FA4736" s="88"/>
      <c r="FB4736" s="88"/>
      <c r="FC4736" s="88"/>
      <c r="FD4736" s="88"/>
      <c r="FE4736" s="88"/>
      <c r="FF4736" s="88"/>
      <c r="FG4736" s="88"/>
      <c r="FH4736" s="88"/>
      <c r="FI4736" s="88"/>
      <c r="FJ4736" s="88"/>
      <c r="FK4736" s="88"/>
      <c r="FL4736" s="88"/>
      <c r="FM4736" s="88"/>
      <c r="FN4736" s="88"/>
      <c r="FO4736" s="88"/>
      <c r="FP4736" s="88"/>
      <c r="FQ4736" s="88"/>
      <c r="FR4736" s="88"/>
      <c r="FS4736" s="88"/>
      <c r="FT4736" s="88"/>
      <c r="FU4736" s="88"/>
      <c r="FV4736" s="88"/>
      <c r="FW4736" s="88"/>
      <c r="FX4736" s="88"/>
      <c r="FY4736" s="88"/>
      <c r="FZ4736" s="88"/>
      <c r="GA4736" s="88"/>
      <c r="GB4736" s="88"/>
      <c r="GC4736" s="88"/>
      <c r="GD4736" s="88"/>
      <c r="GE4736" s="88"/>
      <c r="GF4736" s="88"/>
      <c r="GG4736" s="88"/>
      <c r="GH4736" s="88"/>
      <c r="GI4736" s="88"/>
      <c r="GJ4736" s="88"/>
      <c r="GK4736" s="88"/>
      <c r="GL4736" s="88"/>
      <c r="GM4736" s="88"/>
      <c r="GN4736" s="88"/>
      <c r="GO4736" s="88"/>
      <c r="GP4736" s="88"/>
      <c r="GQ4736" s="88"/>
      <c r="GR4736" s="88"/>
      <c r="GS4736" s="88"/>
      <c r="GT4736" s="88"/>
      <c r="GU4736" s="88"/>
      <c r="GV4736" s="88"/>
      <c r="GW4736" s="88"/>
      <c r="GX4736" s="88"/>
      <c r="GY4736" s="88"/>
      <c r="GZ4736" s="88"/>
      <c r="HA4736" s="88"/>
      <c r="HB4736" s="88"/>
      <c r="HC4736" s="88"/>
      <c r="HD4736" s="88"/>
      <c r="HE4736" s="88"/>
      <c r="HF4736" s="88"/>
      <c r="HG4736" s="88"/>
      <c r="HH4736" s="88"/>
      <c r="HI4736" s="88"/>
      <c r="HJ4736" s="88"/>
      <c r="HK4736" s="88"/>
      <c r="HL4736" s="88"/>
      <c r="HM4736" s="88"/>
      <c r="HN4736" s="88"/>
      <c r="HO4736" s="88"/>
      <c r="HP4736" s="88"/>
      <c r="HQ4736" s="88"/>
      <c r="HR4736" s="88"/>
      <c r="HS4736" s="88"/>
      <c r="HT4736" s="88"/>
      <c r="HU4736" s="88"/>
      <c r="HV4736" s="88"/>
      <c r="HW4736" s="88"/>
      <c r="HX4736" s="88"/>
      <c r="HY4736" s="88"/>
      <c r="HZ4736" s="88"/>
      <c r="IA4736" s="88"/>
      <c r="IB4736" s="88"/>
      <c r="IC4736" s="88"/>
      <c r="ID4736" s="88"/>
      <c r="IE4736" s="88"/>
      <c r="IF4736" s="88"/>
      <c r="IG4736" s="88"/>
      <c r="IH4736" s="88"/>
      <c r="II4736" s="88"/>
      <c r="IJ4736" s="88"/>
      <c r="IK4736" s="88"/>
      <c r="IL4736" s="88"/>
      <c r="IM4736" s="88"/>
      <c r="IN4736" s="88"/>
      <c r="IO4736" s="88"/>
      <c r="IP4736" s="88"/>
      <c r="IQ4736" s="88"/>
      <c r="IR4736" s="88"/>
      <c r="IS4736" s="88"/>
      <c r="IT4736" s="88"/>
      <c r="IU4736" s="88"/>
      <c r="IV4736" s="88"/>
    </row>
    <row r="4737" spans="1:256">
      <c r="A4737" s="48"/>
      <c r="B4737" s="65"/>
      <c r="C4737" s="50"/>
      <c r="D4737" s="51"/>
      <c r="E4737" s="19"/>
      <c r="F4737" s="21"/>
      <c r="G4737" s="88"/>
      <c r="H4737" s="88"/>
      <c r="I4737" s="88"/>
      <c r="J4737" s="88"/>
      <c r="K4737" s="88"/>
      <c r="L4737" s="88"/>
      <c r="M4737" s="88"/>
      <c r="N4737" s="88"/>
      <c r="O4737" s="88"/>
      <c r="P4737" s="88"/>
      <c r="Q4737" s="88"/>
      <c r="R4737" s="88"/>
      <c r="S4737" s="88"/>
      <c r="T4737" s="88"/>
      <c r="U4737" s="88"/>
      <c r="V4737" s="88"/>
      <c r="W4737" s="88"/>
      <c r="X4737" s="88"/>
      <c r="Y4737" s="88"/>
      <c r="Z4737" s="88"/>
      <c r="AA4737" s="88"/>
      <c r="AB4737" s="88"/>
      <c r="AC4737" s="88"/>
      <c r="AD4737" s="88"/>
      <c r="AE4737" s="88"/>
      <c r="AF4737" s="88"/>
      <c r="AG4737" s="88"/>
      <c r="AH4737" s="88"/>
      <c r="AI4737" s="88"/>
      <c r="AJ4737" s="88"/>
      <c r="AK4737" s="88"/>
      <c r="AL4737" s="88"/>
      <c r="AM4737" s="88"/>
      <c r="AN4737" s="88"/>
      <c r="AO4737" s="88"/>
      <c r="AP4737" s="88"/>
      <c r="AQ4737" s="88"/>
      <c r="AR4737" s="88"/>
      <c r="AS4737" s="88"/>
      <c r="AT4737" s="88"/>
      <c r="AU4737" s="88"/>
      <c r="AV4737" s="88"/>
      <c r="AW4737" s="88"/>
      <c r="AX4737" s="88"/>
      <c r="AY4737" s="88"/>
      <c r="AZ4737" s="88"/>
      <c r="BA4737" s="88"/>
      <c r="BB4737" s="88"/>
      <c r="BC4737" s="88"/>
      <c r="BD4737" s="88"/>
      <c r="BE4737" s="88"/>
      <c r="BF4737" s="88"/>
      <c r="BG4737" s="88"/>
      <c r="BH4737" s="88"/>
      <c r="BI4737" s="88"/>
      <c r="BJ4737" s="88"/>
      <c r="BK4737" s="88"/>
      <c r="BL4737" s="88"/>
      <c r="BM4737" s="88"/>
      <c r="BN4737" s="88"/>
      <c r="BO4737" s="88"/>
      <c r="BP4737" s="88"/>
      <c r="BQ4737" s="88"/>
      <c r="BR4737" s="88"/>
      <c r="BS4737" s="88"/>
      <c r="BT4737" s="88"/>
      <c r="BU4737" s="88"/>
      <c r="BV4737" s="88"/>
      <c r="BW4737" s="88"/>
      <c r="BX4737" s="88"/>
      <c r="BY4737" s="88"/>
      <c r="BZ4737" s="88"/>
      <c r="CA4737" s="88"/>
      <c r="CB4737" s="88"/>
      <c r="CC4737" s="88"/>
      <c r="CD4737" s="88"/>
      <c r="CE4737" s="88"/>
      <c r="CF4737" s="88"/>
      <c r="CG4737" s="88"/>
      <c r="CH4737" s="88"/>
      <c r="CI4737" s="88"/>
      <c r="CJ4737" s="88"/>
      <c r="CK4737" s="88"/>
      <c r="CL4737" s="88"/>
      <c r="CM4737" s="88"/>
      <c r="CN4737" s="88"/>
      <c r="CO4737" s="88"/>
      <c r="CP4737" s="88"/>
      <c r="CQ4737" s="88"/>
      <c r="CR4737" s="88"/>
      <c r="CS4737" s="88"/>
      <c r="CT4737" s="88"/>
      <c r="CU4737" s="88"/>
      <c r="CV4737" s="88"/>
      <c r="CW4737" s="88"/>
      <c r="CX4737" s="88"/>
      <c r="CY4737" s="88"/>
      <c r="CZ4737" s="88"/>
      <c r="DA4737" s="88"/>
      <c r="DB4737" s="88"/>
      <c r="DC4737" s="88"/>
      <c r="DD4737" s="88"/>
      <c r="DE4737" s="88"/>
      <c r="DF4737" s="88"/>
      <c r="DG4737" s="88"/>
      <c r="DH4737" s="88"/>
      <c r="DI4737" s="88"/>
      <c r="DJ4737" s="88"/>
      <c r="DK4737" s="88"/>
      <c r="DL4737" s="88"/>
      <c r="DM4737" s="88"/>
      <c r="DN4737" s="88"/>
      <c r="DO4737" s="88"/>
      <c r="DP4737" s="88"/>
      <c r="DQ4737" s="88"/>
      <c r="DR4737" s="88"/>
      <c r="DS4737" s="88"/>
      <c r="DT4737" s="88"/>
      <c r="DU4737" s="88"/>
      <c r="DV4737" s="88"/>
      <c r="DW4737" s="88"/>
      <c r="DX4737" s="88"/>
      <c r="DY4737" s="88"/>
      <c r="DZ4737" s="88"/>
      <c r="EA4737" s="88"/>
      <c r="EB4737" s="88"/>
      <c r="EC4737" s="88"/>
      <c r="ED4737" s="88"/>
      <c r="EE4737" s="88"/>
      <c r="EF4737" s="88"/>
      <c r="EG4737" s="88"/>
      <c r="EH4737" s="88"/>
      <c r="EI4737" s="88"/>
      <c r="EJ4737" s="88"/>
      <c r="EK4737" s="88"/>
      <c r="EL4737" s="88"/>
      <c r="EM4737" s="88"/>
      <c r="EN4737" s="88"/>
      <c r="EO4737" s="88"/>
      <c r="EP4737" s="88"/>
      <c r="EQ4737" s="88"/>
      <c r="ER4737" s="88"/>
      <c r="ES4737" s="88"/>
      <c r="ET4737" s="88"/>
      <c r="EU4737" s="88"/>
      <c r="EV4737" s="88"/>
      <c r="EW4737" s="88"/>
      <c r="EX4737" s="88"/>
      <c r="EY4737" s="88"/>
      <c r="EZ4737" s="88"/>
      <c r="FA4737" s="88"/>
      <c r="FB4737" s="88"/>
      <c r="FC4737" s="88"/>
      <c r="FD4737" s="88"/>
      <c r="FE4737" s="88"/>
      <c r="FF4737" s="88"/>
      <c r="FG4737" s="88"/>
      <c r="FH4737" s="88"/>
      <c r="FI4737" s="88"/>
      <c r="FJ4737" s="88"/>
      <c r="FK4737" s="88"/>
      <c r="FL4737" s="88"/>
      <c r="FM4737" s="88"/>
      <c r="FN4737" s="88"/>
      <c r="FO4737" s="88"/>
      <c r="FP4737" s="88"/>
      <c r="FQ4737" s="88"/>
      <c r="FR4737" s="88"/>
      <c r="FS4737" s="88"/>
      <c r="FT4737" s="88"/>
      <c r="FU4737" s="88"/>
      <c r="FV4737" s="88"/>
      <c r="FW4737" s="88"/>
      <c r="FX4737" s="88"/>
      <c r="FY4737" s="88"/>
      <c r="FZ4737" s="88"/>
      <c r="GA4737" s="88"/>
      <c r="GB4737" s="88"/>
      <c r="GC4737" s="88"/>
      <c r="GD4737" s="88"/>
      <c r="GE4737" s="88"/>
      <c r="GF4737" s="88"/>
      <c r="GG4737" s="88"/>
      <c r="GH4737" s="88"/>
      <c r="GI4737" s="88"/>
      <c r="GJ4737" s="88"/>
      <c r="GK4737" s="88"/>
      <c r="GL4737" s="88"/>
      <c r="GM4737" s="88"/>
      <c r="GN4737" s="88"/>
      <c r="GO4737" s="88"/>
      <c r="GP4737" s="88"/>
      <c r="GQ4737" s="88"/>
      <c r="GR4737" s="88"/>
      <c r="GS4737" s="88"/>
      <c r="GT4737" s="88"/>
      <c r="GU4737" s="88"/>
      <c r="GV4737" s="88"/>
      <c r="GW4737" s="88"/>
      <c r="GX4737" s="88"/>
      <c r="GY4737" s="88"/>
      <c r="GZ4737" s="88"/>
      <c r="HA4737" s="88"/>
      <c r="HB4737" s="88"/>
      <c r="HC4737" s="88"/>
      <c r="HD4737" s="88"/>
      <c r="HE4737" s="88"/>
      <c r="HF4737" s="88"/>
      <c r="HG4737" s="88"/>
      <c r="HH4737" s="88"/>
      <c r="HI4737" s="88"/>
      <c r="HJ4737" s="88"/>
      <c r="HK4737" s="88"/>
      <c r="HL4737" s="88"/>
      <c r="HM4737" s="88"/>
      <c r="HN4737" s="88"/>
      <c r="HO4737" s="88"/>
      <c r="HP4737" s="88"/>
      <c r="HQ4737" s="88"/>
      <c r="HR4737" s="88"/>
      <c r="HS4737" s="88"/>
      <c r="HT4737" s="88"/>
      <c r="HU4737" s="88"/>
      <c r="HV4737" s="88"/>
      <c r="HW4737" s="88"/>
      <c r="HX4737" s="88"/>
      <c r="HY4737" s="88"/>
      <c r="HZ4737" s="88"/>
      <c r="IA4737" s="88"/>
      <c r="IB4737" s="88"/>
      <c r="IC4737" s="88"/>
      <c r="ID4737" s="88"/>
      <c r="IE4737" s="88"/>
      <c r="IF4737" s="88"/>
      <c r="IG4737" s="88"/>
      <c r="IH4737" s="88"/>
      <c r="II4737" s="88"/>
      <c r="IJ4737" s="88"/>
      <c r="IK4737" s="88"/>
      <c r="IL4737" s="88"/>
      <c r="IM4737" s="88"/>
      <c r="IN4737" s="88"/>
      <c r="IO4737" s="88"/>
      <c r="IP4737" s="88"/>
      <c r="IQ4737" s="88"/>
      <c r="IR4737" s="88"/>
      <c r="IS4737" s="88"/>
      <c r="IT4737" s="88"/>
      <c r="IU4737" s="88"/>
      <c r="IV4737" s="88"/>
    </row>
    <row r="4738" spans="1:256">
      <c r="A4738" s="53"/>
      <c r="B4738" s="65"/>
      <c r="C4738" s="50"/>
      <c r="D4738" s="51"/>
      <c r="E4738" s="19"/>
      <c r="F4738" s="21"/>
      <c r="G4738" s="88"/>
      <c r="H4738" s="88"/>
      <c r="I4738" s="88"/>
      <c r="J4738" s="88"/>
      <c r="K4738" s="88"/>
      <c r="L4738" s="88"/>
      <c r="M4738" s="88"/>
      <c r="N4738" s="88"/>
      <c r="O4738" s="88"/>
      <c r="P4738" s="88"/>
      <c r="Q4738" s="88"/>
      <c r="R4738" s="88"/>
      <c r="S4738" s="88"/>
      <c r="T4738" s="88"/>
      <c r="U4738" s="88"/>
      <c r="V4738" s="88"/>
      <c r="W4738" s="88"/>
      <c r="X4738" s="88"/>
      <c r="Y4738" s="88"/>
      <c r="Z4738" s="88"/>
      <c r="AA4738" s="88"/>
      <c r="AB4738" s="88"/>
      <c r="AC4738" s="88"/>
      <c r="AD4738" s="88"/>
      <c r="AE4738" s="88"/>
      <c r="AF4738" s="88"/>
      <c r="AG4738" s="88"/>
      <c r="AH4738" s="88"/>
      <c r="AI4738" s="88"/>
      <c r="AJ4738" s="88"/>
      <c r="AK4738" s="88"/>
      <c r="AL4738" s="88"/>
      <c r="AM4738" s="88"/>
      <c r="AN4738" s="88"/>
      <c r="AO4738" s="88"/>
      <c r="AP4738" s="88"/>
      <c r="AQ4738" s="88"/>
      <c r="AR4738" s="88"/>
      <c r="AS4738" s="88"/>
      <c r="AT4738" s="88"/>
      <c r="AU4738" s="88"/>
      <c r="AV4738" s="88"/>
      <c r="AW4738" s="88"/>
      <c r="AX4738" s="88"/>
      <c r="AY4738" s="88"/>
      <c r="AZ4738" s="88"/>
      <c r="BA4738" s="88"/>
      <c r="BB4738" s="88"/>
      <c r="BC4738" s="88"/>
      <c r="BD4738" s="88"/>
      <c r="BE4738" s="88"/>
      <c r="BF4738" s="88"/>
      <c r="BG4738" s="88"/>
      <c r="BH4738" s="88"/>
      <c r="BI4738" s="88"/>
      <c r="BJ4738" s="88"/>
      <c r="BK4738" s="88"/>
      <c r="BL4738" s="88"/>
      <c r="BM4738" s="88"/>
      <c r="BN4738" s="88"/>
      <c r="BO4738" s="88"/>
      <c r="BP4738" s="88"/>
      <c r="BQ4738" s="88"/>
      <c r="BR4738" s="88"/>
      <c r="BS4738" s="88"/>
      <c r="BT4738" s="88"/>
      <c r="BU4738" s="88"/>
      <c r="BV4738" s="88"/>
      <c r="BW4738" s="88"/>
      <c r="BX4738" s="88"/>
      <c r="BY4738" s="88"/>
      <c r="BZ4738" s="88"/>
      <c r="CA4738" s="88"/>
      <c r="CB4738" s="88"/>
      <c r="CC4738" s="88"/>
      <c r="CD4738" s="88"/>
      <c r="CE4738" s="88"/>
      <c r="CF4738" s="88"/>
      <c r="CG4738" s="88"/>
      <c r="CH4738" s="88"/>
      <c r="CI4738" s="88"/>
      <c r="CJ4738" s="88"/>
      <c r="CK4738" s="88"/>
      <c r="CL4738" s="88"/>
      <c r="CM4738" s="88"/>
      <c r="CN4738" s="88"/>
      <c r="CO4738" s="88"/>
      <c r="CP4738" s="88"/>
      <c r="CQ4738" s="88"/>
      <c r="CR4738" s="88"/>
      <c r="CS4738" s="88"/>
      <c r="CT4738" s="88"/>
      <c r="CU4738" s="88"/>
      <c r="CV4738" s="88"/>
      <c r="CW4738" s="88"/>
      <c r="CX4738" s="88"/>
      <c r="CY4738" s="88"/>
      <c r="CZ4738" s="88"/>
      <c r="DA4738" s="88"/>
      <c r="DB4738" s="88"/>
      <c r="DC4738" s="88"/>
      <c r="DD4738" s="88"/>
      <c r="DE4738" s="88"/>
      <c r="DF4738" s="88"/>
      <c r="DG4738" s="88"/>
      <c r="DH4738" s="88"/>
      <c r="DI4738" s="88"/>
      <c r="DJ4738" s="88"/>
      <c r="DK4738" s="88"/>
      <c r="DL4738" s="88"/>
      <c r="DM4738" s="88"/>
      <c r="DN4738" s="88"/>
      <c r="DO4738" s="88"/>
      <c r="DP4738" s="88"/>
      <c r="DQ4738" s="88"/>
      <c r="DR4738" s="88"/>
      <c r="DS4738" s="88"/>
      <c r="DT4738" s="88"/>
      <c r="DU4738" s="88"/>
      <c r="DV4738" s="88"/>
      <c r="DW4738" s="88"/>
      <c r="DX4738" s="88"/>
      <c r="DY4738" s="88"/>
      <c r="DZ4738" s="88"/>
      <c r="EA4738" s="88"/>
      <c r="EB4738" s="88"/>
      <c r="EC4738" s="88"/>
      <c r="ED4738" s="88"/>
      <c r="EE4738" s="88"/>
      <c r="EF4738" s="88"/>
      <c r="EG4738" s="88"/>
      <c r="EH4738" s="88"/>
      <c r="EI4738" s="88"/>
      <c r="EJ4738" s="88"/>
      <c r="EK4738" s="88"/>
      <c r="EL4738" s="88"/>
      <c r="EM4738" s="88"/>
      <c r="EN4738" s="88"/>
      <c r="EO4738" s="88"/>
      <c r="EP4738" s="88"/>
      <c r="EQ4738" s="88"/>
      <c r="ER4738" s="88"/>
      <c r="ES4738" s="88"/>
      <c r="ET4738" s="88"/>
      <c r="EU4738" s="88"/>
      <c r="EV4738" s="88"/>
      <c r="EW4738" s="88"/>
      <c r="EX4738" s="88"/>
      <c r="EY4738" s="88"/>
      <c r="EZ4738" s="88"/>
      <c r="FA4738" s="88"/>
      <c r="FB4738" s="88"/>
      <c r="FC4738" s="88"/>
      <c r="FD4738" s="88"/>
      <c r="FE4738" s="88"/>
      <c r="FF4738" s="88"/>
      <c r="FG4738" s="88"/>
      <c r="FH4738" s="88"/>
      <c r="FI4738" s="88"/>
      <c r="FJ4738" s="88"/>
      <c r="FK4738" s="88"/>
      <c r="FL4738" s="88"/>
      <c r="FM4738" s="88"/>
      <c r="FN4738" s="88"/>
      <c r="FO4738" s="88"/>
      <c r="FP4738" s="88"/>
      <c r="FQ4738" s="88"/>
      <c r="FR4738" s="88"/>
      <c r="FS4738" s="88"/>
      <c r="FT4738" s="88"/>
      <c r="FU4738" s="88"/>
      <c r="FV4738" s="88"/>
      <c r="FW4738" s="88"/>
      <c r="FX4738" s="88"/>
      <c r="FY4738" s="88"/>
      <c r="FZ4738" s="88"/>
      <c r="GA4738" s="88"/>
      <c r="GB4738" s="88"/>
      <c r="GC4738" s="88"/>
      <c r="GD4738" s="88"/>
      <c r="GE4738" s="88"/>
      <c r="GF4738" s="88"/>
      <c r="GG4738" s="88"/>
      <c r="GH4738" s="88"/>
      <c r="GI4738" s="88"/>
      <c r="GJ4738" s="88"/>
      <c r="GK4738" s="88"/>
      <c r="GL4738" s="88"/>
      <c r="GM4738" s="88"/>
      <c r="GN4738" s="88"/>
      <c r="GO4738" s="88"/>
      <c r="GP4738" s="88"/>
      <c r="GQ4738" s="88"/>
      <c r="GR4738" s="88"/>
      <c r="GS4738" s="88"/>
      <c r="GT4738" s="88"/>
      <c r="GU4738" s="88"/>
      <c r="GV4738" s="88"/>
      <c r="GW4738" s="88"/>
      <c r="GX4738" s="88"/>
      <c r="GY4738" s="88"/>
      <c r="GZ4738" s="88"/>
      <c r="HA4738" s="88"/>
      <c r="HB4738" s="88"/>
      <c r="HC4738" s="88"/>
      <c r="HD4738" s="88"/>
      <c r="HE4738" s="88"/>
      <c r="HF4738" s="88"/>
      <c r="HG4738" s="88"/>
      <c r="HH4738" s="88"/>
      <c r="HI4738" s="88"/>
      <c r="HJ4738" s="88"/>
      <c r="HK4738" s="88"/>
      <c r="HL4738" s="88"/>
      <c r="HM4738" s="88"/>
      <c r="HN4738" s="88"/>
      <c r="HO4738" s="88"/>
      <c r="HP4738" s="88"/>
      <c r="HQ4738" s="88"/>
      <c r="HR4738" s="88"/>
      <c r="HS4738" s="88"/>
      <c r="HT4738" s="88"/>
      <c r="HU4738" s="88"/>
      <c r="HV4738" s="88"/>
      <c r="HW4738" s="88"/>
      <c r="HX4738" s="88"/>
      <c r="HY4738" s="88"/>
      <c r="HZ4738" s="88"/>
      <c r="IA4738" s="88"/>
      <c r="IB4738" s="88"/>
      <c r="IC4738" s="88"/>
      <c r="ID4738" s="88"/>
      <c r="IE4738" s="88"/>
      <c r="IF4738" s="88"/>
      <c r="IG4738" s="88"/>
      <c r="IH4738" s="88"/>
      <c r="II4738" s="88"/>
      <c r="IJ4738" s="88"/>
      <c r="IK4738" s="88"/>
      <c r="IL4738" s="88"/>
      <c r="IM4738" s="88"/>
      <c r="IN4738" s="88"/>
      <c r="IO4738" s="88"/>
      <c r="IP4738" s="88"/>
      <c r="IQ4738" s="88"/>
      <c r="IR4738" s="88"/>
      <c r="IS4738" s="88"/>
      <c r="IT4738" s="88"/>
      <c r="IU4738" s="88"/>
      <c r="IV4738" s="88"/>
    </row>
    <row r="4739" spans="1:256">
      <c r="A4739" s="48"/>
      <c r="B4739" s="65"/>
      <c r="C4739" s="50"/>
      <c r="D4739" s="51"/>
      <c r="E4739" s="19"/>
      <c r="F4739" s="21"/>
      <c r="G4739" s="88"/>
      <c r="H4739" s="88"/>
      <c r="I4739" s="88"/>
      <c r="J4739" s="88"/>
      <c r="K4739" s="88"/>
      <c r="L4739" s="88"/>
      <c r="M4739" s="88"/>
      <c r="N4739" s="88"/>
      <c r="O4739" s="88"/>
      <c r="P4739" s="88"/>
      <c r="Q4739" s="88"/>
      <c r="R4739" s="88"/>
      <c r="S4739" s="88"/>
      <c r="T4739" s="88"/>
      <c r="U4739" s="88"/>
      <c r="V4739" s="88"/>
      <c r="W4739" s="88"/>
      <c r="X4739" s="88"/>
      <c r="Y4739" s="88"/>
      <c r="Z4739" s="88"/>
      <c r="AA4739" s="88"/>
      <c r="AB4739" s="88"/>
      <c r="AC4739" s="88"/>
      <c r="AD4739" s="88"/>
      <c r="AE4739" s="88"/>
      <c r="AF4739" s="88"/>
      <c r="AG4739" s="88"/>
      <c r="AH4739" s="88"/>
      <c r="AI4739" s="88"/>
      <c r="AJ4739" s="88"/>
      <c r="AK4739" s="88"/>
      <c r="AL4739" s="88"/>
      <c r="AM4739" s="88"/>
      <c r="AN4739" s="88"/>
      <c r="AO4739" s="88"/>
      <c r="AP4739" s="88"/>
      <c r="AQ4739" s="88"/>
      <c r="AR4739" s="88"/>
      <c r="AS4739" s="88"/>
      <c r="AT4739" s="88"/>
      <c r="AU4739" s="88"/>
      <c r="AV4739" s="88"/>
      <c r="AW4739" s="88"/>
      <c r="AX4739" s="88"/>
      <c r="AY4739" s="88"/>
      <c r="AZ4739" s="88"/>
      <c r="BA4739" s="88"/>
      <c r="BB4739" s="88"/>
      <c r="BC4739" s="88"/>
      <c r="BD4739" s="88"/>
      <c r="BE4739" s="88"/>
      <c r="BF4739" s="88"/>
      <c r="BG4739" s="88"/>
      <c r="BH4739" s="88"/>
      <c r="BI4739" s="88"/>
      <c r="BJ4739" s="88"/>
      <c r="BK4739" s="88"/>
      <c r="BL4739" s="88"/>
      <c r="BM4739" s="88"/>
      <c r="BN4739" s="88"/>
      <c r="BO4739" s="88"/>
      <c r="BP4739" s="88"/>
      <c r="BQ4739" s="88"/>
      <c r="BR4739" s="88"/>
      <c r="BS4739" s="88"/>
      <c r="BT4739" s="88"/>
      <c r="BU4739" s="88"/>
      <c r="BV4739" s="88"/>
      <c r="BW4739" s="88"/>
      <c r="BX4739" s="88"/>
      <c r="BY4739" s="88"/>
      <c r="BZ4739" s="88"/>
      <c r="CA4739" s="88"/>
      <c r="CB4739" s="88"/>
      <c r="CC4739" s="88"/>
      <c r="CD4739" s="88"/>
      <c r="CE4739" s="88"/>
      <c r="CF4739" s="88"/>
      <c r="CG4739" s="88"/>
      <c r="CH4739" s="88"/>
      <c r="CI4739" s="88"/>
      <c r="CJ4739" s="88"/>
      <c r="CK4739" s="88"/>
      <c r="CL4739" s="88"/>
      <c r="CM4739" s="88"/>
      <c r="CN4739" s="88"/>
      <c r="CO4739" s="88"/>
      <c r="CP4739" s="88"/>
      <c r="CQ4739" s="88"/>
      <c r="CR4739" s="88"/>
      <c r="CS4739" s="88"/>
      <c r="CT4739" s="88"/>
      <c r="CU4739" s="88"/>
      <c r="CV4739" s="88"/>
      <c r="CW4739" s="88"/>
      <c r="CX4739" s="88"/>
      <c r="CY4739" s="88"/>
      <c r="CZ4739" s="88"/>
      <c r="DA4739" s="88"/>
      <c r="DB4739" s="88"/>
      <c r="DC4739" s="88"/>
      <c r="DD4739" s="88"/>
      <c r="DE4739" s="88"/>
      <c r="DF4739" s="88"/>
      <c r="DG4739" s="88"/>
      <c r="DH4739" s="88"/>
      <c r="DI4739" s="88"/>
      <c r="DJ4739" s="88"/>
      <c r="DK4739" s="88"/>
      <c r="DL4739" s="88"/>
      <c r="DM4739" s="88"/>
      <c r="DN4739" s="88"/>
      <c r="DO4739" s="88"/>
      <c r="DP4739" s="88"/>
      <c r="DQ4739" s="88"/>
      <c r="DR4739" s="88"/>
      <c r="DS4739" s="88"/>
      <c r="DT4739" s="88"/>
      <c r="DU4739" s="88"/>
      <c r="DV4739" s="88"/>
      <c r="DW4739" s="88"/>
      <c r="DX4739" s="88"/>
      <c r="DY4739" s="88"/>
      <c r="DZ4739" s="88"/>
      <c r="EA4739" s="88"/>
      <c r="EB4739" s="88"/>
      <c r="EC4739" s="88"/>
      <c r="ED4739" s="88"/>
      <c r="EE4739" s="88"/>
      <c r="EF4739" s="88"/>
      <c r="EG4739" s="88"/>
      <c r="EH4739" s="88"/>
      <c r="EI4739" s="88"/>
      <c r="EJ4739" s="88"/>
      <c r="EK4739" s="88"/>
      <c r="EL4739" s="88"/>
      <c r="EM4739" s="88"/>
      <c r="EN4739" s="88"/>
      <c r="EO4739" s="88"/>
      <c r="EP4739" s="88"/>
      <c r="EQ4739" s="88"/>
      <c r="ER4739" s="88"/>
      <c r="ES4739" s="88"/>
      <c r="ET4739" s="88"/>
      <c r="EU4739" s="88"/>
      <c r="EV4739" s="88"/>
      <c r="EW4739" s="88"/>
      <c r="EX4739" s="88"/>
      <c r="EY4739" s="88"/>
      <c r="EZ4739" s="88"/>
      <c r="FA4739" s="88"/>
      <c r="FB4739" s="88"/>
      <c r="FC4739" s="88"/>
      <c r="FD4739" s="88"/>
      <c r="FE4739" s="88"/>
      <c r="FF4739" s="88"/>
      <c r="FG4739" s="88"/>
      <c r="FH4739" s="88"/>
      <c r="FI4739" s="88"/>
      <c r="FJ4739" s="88"/>
      <c r="FK4739" s="88"/>
      <c r="FL4739" s="88"/>
      <c r="FM4739" s="88"/>
      <c r="FN4739" s="88"/>
      <c r="FO4739" s="88"/>
      <c r="FP4739" s="88"/>
      <c r="FQ4739" s="88"/>
      <c r="FR4739" s="88"/>
      <c r="FS4739" s="88"/>
      <c r="FT4739" s="88"/>
      <c r="FU4739" s="88"/>
      <c r="FV4739" s="88"/>
      <c r="FW4739" s="88"/>
      <c r="FX4739" s="88"/>
      <c r="FY4739" s="88"/>
      <c r="FZ4739" s="88"/>
      <c r="GA4739" s="88"/>
      <c r="GB4739" s="88"/>
      <c r="GC4739" s="88"/>
      <c r="GD4739" s="88"/>
      <c r="GE4739" s="88"/>
      <c r="GF4739" s="88"/>
      <c r="GG4739" s="88"/>
      <c r="GH4739" s="88"/>
      <c r="GI4739" s="88"/>
      <c r="GJ4739" s="88"/>
      <c r="GK4739" s="88"/>
      <c r="GL4739" s="88"/>
      <c r="GM4739" s="88"/>
      <c r="GN4739" s="88"/>
      <c r="GO4739" s="88"/>
      <c r="GP4739" s="88"/>
      <c r="GQ4739" s="88"/>
      <c r="GR4739" s="88"/>
      <c r="GS4739" s="88"/>
      <c r="GT4739" s="88"/>
      <c r="GU4739" s="88"/>
      <c r="GV4739" s="88"/>
      <c r="GW4739" s="88"/>
      <c r="GX4739" s="88"/>
      <c r="GY4739" s="88"/>
      <c r="GZ4739" s="88"/>
      <c r="HA4739" s="88"/>
      <c r="HB4739" s="88"/>
      <c r="HC4739" s="88"/>
      <c r="HD4739" s="88"/>
      <c r="HE4739" s="88"/>
      <c r="HF4739" s="88"/>
      <c r="HG4739" s="88"/>
      <c r="HH4739" s="88"/>
      <c r="HI4739" s="88"/>
      <c r="HJ4739" s="88"/>
      <c r="HK4739" s="88"/>
      <c r="HL4739" s="88"/>
      <c r="HM4739" s="88"/>
      <c r="HN4739" s="88"/>
      <c r="HO4739" s="88"/>
      <c r="HP4739" s="88"/>
      <c r="HQ4739" s="88"/>
      <c r="HR4739" s="88"/>
      <c r="HS4739" s="88"/>
      <c r="HT4739" s="88"/>
      <c r="HU4739" s="88"/>
      <c r="HV4739" s="88"/>
      <c r="HW4739" s="88"/>
      <c r="HX4739" s="88"/>
      <c r="HY4739" s="88"/>
      <c r="HZ4739" s="88"/>
      <c r="IA4739" s="88"/>
      <c r="IB4739" s="88"/>
      <c r="IC4739" s="88"/>
      <c r="ID4739" s="88"/>
      <c r="IE4739" s="88"/>
      <c r="IF4739" s="88"/>
      <c r="IG4739" s="88"/>
      <c r="IH4739" s="88"/>
      <c r="II4739" s="88"/>
      <c r="IJ4739" s="88"/>
      <c r="IK4739" s="88"/>
      <c r="IL4739" s="88"/>
      <c r="IM4739" s="88"/>
      <c r="IN4739" s="88"/>
      <c r="IO4739" s="88"/>
      <c r="IP4739" s="88"/>
      <c r="IQ4739" s="88"/>
      <c r="IR4739" s="88"/>
      <c r="IS4739" s="88"/>
      <c r="IT4739" s="88"/>
      <c r="IU4739" s="88"/>
      <c r="IV4739" s="88"/>
    </row>
    <row r="4740" spans="1:256">
      <c r="A4740" s="53"/>
      <c r="B4740" s="65"/>
      <c r="C4740" s="50"/>
      <c r="D4740" s="51"/>
      <c r="E4740" s="19"/>
      <c r="F4740" s="21"/>
      <c r="G4740" s="88"/>
      <c r="H4740" s="88"/>
      <c r="I4740" s="88"/>
      <c r="J4740" s="88"/>
      <c r="K4740" s="88"/>
      <c r="L4740" s="88"/>
      <c r="M4740" s="88"/>
      <c r="N4740" s="88"/>
      <c r="O4740" s="88"/>
      <c r="P4740" s="88"/>
      <c r="Q4740" s="88"/>
      <c r="R4740" s="88"/>
      <c r="S4740" s="88"/>
      <c r="T4740" s="88"/>
      <c r="U4740" s="88"/>
      <c r="V4740" s="88"/>
      <c r="W4740" s="88"/>
      <c r="X4740" s="88"/>
      <c r="Y4740" s="88"/>
      <c r="Z4740" s="88"/>
      <c r="AA4740" s="88"/>
      <c r="AB4740" s="88"/>
      <c r="AC4740" s="88"/>
      <c r="AD4740" s="88"/>
      <c r="AE4740" s="88"/>
      <c r="AF4740" s="88"/>
      <c r="AG4740" s="88"/>
      <c r="AH4740" s="88"/>
      <c r="AI4740" s="88"/>
      <c r="AJ4740" s="88"/>
      <c r="AK4740" s="88"/>
      <c r="AL4740" s="88"/>
      <c r="AM4740" s="88"/>
      <c r="AN4740" s="88"/>
      <c r="AO4740" s="88"/>
      <c r="AP4740" s="88"/>
      <c r="AQ4740" s="88"/>
      <c r="AR4740" s="88"/>
      <c r="AS4740" s="88"/>
      <c r="AT4740" s="88"/>
      <c r="AU4740" s="88"/>
      <c r="AV4740" s="88"/>
      <c r="AW4740" s="88"/>
      <c r="AX4740" s="88"/>
      <c r="AY4740" s="88"/>
      <c r="AZ4740" s="88"/>
      <c r="BA4740" s="88"/>
      <c r="BB4740" s="88"/>
      <c r="BC4740" s="88"/>
      <c r="BD4740" s="88"/>
      <c r="BE4740" s="88"/>
      <c r="BF4740" s="88"/>
      <c r="BG4740" s="88"/>
      <c r="BH4740" s="88"/>
      <c r="BI4740" s="88"/>
      <c r="BJ4740" s="88"/>
      <c r="BK4740" s="88"/>
      <c r="BL4740" s="88"/>
      <c r="BM4740" s="88"/>
      <c r="BN4740" s="88"/>
      <c r="BO4740" s="88"/>
      <c r="BP4740" s="88"/>
      <c r="BQ4740" s="88"/>
      <c r="BR4740" s="88"/>
      <c r="BS4740" s="88"/>
      <c r="BT4740" s="88"/>
      <c r="BU4740" s="88"/>
      <c r="BV4740" s="88"/>
      <c r="BW4740" s="88"/>
      <c r="BX4740" s="88"/>
      <c r="BY4740" s="88"/>
      <c r="BZ4740" s="88"/>
      <c r="CA4740" s="88"/>
      <c r="CB4740" s="88"/>
      <c r="CC4740" s="88"/>
      <c r="CD4740" s="88"/>
      <c r="CE4740" s="88"/>
      <c r="CF4740" s="88"/>
      <c r="CG4740" s="88"/>
      <c r="CH4740" s="88"/>
      <c r="CI4740" s="88"/>
      <c r="CJ4740" s="88"/>
      <c r="CK4740" s="88"/>
      <c r="CL4740" s="88"/>
      <c r="CM4740" s="88"/>
      <c r="CN4740" s="88"/>
      <c r="CO4740" s="88"/>
      <c r="CP4740" s="88"/>
      <c r="CQ4740" s="88"/>
      <c r="CR4740" s="88"/>
      <c r="CS4740" s="88"/>
      <c r="CT4740" s="88"/>
      <c r="CU4740" s="88"/>
      <c r="CV4740" s="88"/>
      <c r="CW4740" s="88"/>
      <c r="CX4740" s="88"/>
      <c r="CY4740" s="88"/>
      <c r="CZ4740" s="88"/>
      <c r="DA4740" s="88"/>
      <c r="DB4740" s="88"/>
      <c r="DC4740" s="88"/>
      <c r="DD4740" s="88"/>
      <c r="DE4740" s="88"/>
      <c r="DF4740" s="88"/>
      <c r="DG4740" s="88"/>
      <c r="DH4740" s="88"/>
      <c r="DI4740" s="88"/>
      <c r="DJ4740" s="88"/>
      <c r="DK4740" s="88"/>
      <c r="DL4740" s="88"/>
      <c r="DM4740" s="88"/>
      <c r="DN4740" s="88"/>
      <c r="DO4740" s="88"/>
      <c r="DP4740" s="88"/>
      <c r="DQ4740" s="88"/>
      <c r="DR4740" s="88"/>
      <c r="DS4740" s="88"/>
      <c r="DT4740" s="88"/>
      <c r="DU4740" s="88"/>
      <c r="DV4740" s="88"/>
      <c r="DW4740" s="88"/>
      <c r="DX4740" s="88"/>
      <c r="DY4740" s="88"/>
      <c r="DZ4740" s="88"/>
      <c r="EA4740" s="88"/>
      <c r="EB4740" s="88"/>
      <c r="EC4740" s="88"/>
      <c r="ED4740" s="88"/>
      <c r="EE4740" s="88"/>
      <c r="EF4740" s="88"/>
      <c r="EG4740" s="88"/>
      <c r="EH4740" s="88"/>
      <c r="EI4740" s="88"/>
      <c r="EJ4740" s="88"/>
      <c r="EK4740" s="88"/>
      <c r="EL4740" s="88"/>
      <c r="EM4740" s="88"/>
      <c r="EN4740" s="88"/>
      <c r="EO4740" s="88"/>
      <c r="EP4740" s="88"/>
      <c r="EQ4740" s="88"/>
      <c r="ER4740" s="88"/>
      <c r="ES4740" s="88"/>
      <c r="ET4740" s="88"/>
      <c r="EU4740" s="88"/>
      <c r="EV4740" s="88"/>
      <c r="EW4740" s="88"/>
      <c r="EX4740" s="88"/>
      <c r="EY4740" s="88"/>
      <c r="EZ4740" s="88"/>
      <c r="FA4740" s="88"/>
      <c r="FB4740" s="88"/>
      <c r="FC4740" s="88"/>
      <c r="FD4740" s="88"/>
      <c r="FE4740" s="88"/>
      <c r="FF4740" s="88"/>
      <c r="FG4740" s="88"/>
      <c r="FH4740" s="88"/>
      <c r="FI4740" s="88"/>
      <c r="FJ4740" s="88"/>
      <c r="FK4740" s="88"/>
      <c r="FL4740" s="88"/>
      <c r="FM4740" s="88"/>
      <c r="FN4740" s="88"/>
      <c r="FO4740" s="88"/>
      <c r="FP4740" s="88"/>
      <c r="FQ4740" s="88"/>
      <c r="FR4740" s="88"/>
      <c r="FS4740" s="88"/>
      <c r="FT4740" s="88"/>
      <c r="FU4740" s="88"/>
      <c r="FV4740" s="88"/>
      <c r="FW4740" s="88"/>
      <c r="FX4740" s="88"/>
      <c r="FY4740" s="88"/>
      <c r="FZ4740" s="88"/>
      <c r="GA4740" s="88"/>
      <c r="GB4740" s="88"/>
      <c r="GC4740" s="88"/>
      <c r="GD4740" s="88"/>
      <c r="GE4740" s="88"/>
      <c r="GF4740" s="88"/>
      <c r="GG4740" s="88"/>
      <c r="GH4740" s="88"/>
      <c r="GI4740" s="88"/>
      <c r="GJ4740" s="88"/>
      <c r="GK4740" s="88"/>
      <c r="GL4740" s="88"/>
      <c r="GM4740" s="88"/>
      <c r="GN4740" s="88"/>
      <c r="GO4740" s="88"/>
      <c r="GP4740" s="88"/>
      <c r="GQ4740" s="88"/>
      <c r="GR4740" s="88"/>
      <c r="GS4740" s="88"/>
      <c r="GT4740" s="88"/>
      <c r="GU4740" s="88"/>
      <c r="GV4740" s="88"/>
      <c r="GW4740" s="88"/>
      <c r="GX4740" s="88"/>
      <c r="GY4740" s="88"/>
      <c r="GZ4740" s="88"/>
      <c r="HA4740" s="88"/>
      <c r="HB4740" s="88"/>
      <c r="HC4740" s="88"/>
      <c r="HD4740" s="88"/>
      <c r="HE4740" s="88"/>
      <c r="HF4740" s="88"/>
      <c r="HG4740" s="88"/>
      <c r="HH4740" s="88"/>
      <c r="HI4740" s="88"/>
      <c r="HJ4740" s="88"/>
      <c r="HK4740" s="88"/>
      <c r="HL4740" s="88"/>
      <c r="HM4740" s="88"/>
      <c r="HN4740" s="88"/>
      <c r="HO4740" s="88"/>
      <c r="HP4740" s="88"/>
      <c r="HQ4740" s="88"/>
      <c r="HR4740" s="88"/>
      <c r="HS4740" s="88"/>
      <c r="HT4740" s="88"/>
      <c r="HU4740" s="88"/>
      <c r="HV4740" s="88"/>
      <c r="HW4740" s="88"/>
      <c r="HX4740" s="88"/>
      <c r="HY4740" s="88"/>
      <c r="HZ4740" s="88"/>
      <c r="IA4740" s="88"/>
      <c r="IB4740" s="88"/>
      <c r="IC4740" s="88"/>
      <c r="ID4740" s="88"/>
      <c r="IE4740" s="88"/>
      <c r="IF4740" s="88"/>
      <c r="IG4740" s="88"/>
      <c r="IH4740" s="88"/>
      <c r="II4740" s="88"/>
      <c r="IJ4740" s="88"/>
      <c r="IK4740" s="88"/>
      <c r="IL4740" s="88"/>
      <c r="IM4740" s="88"/>
      <c r="IN4740" s="88"/>
      <c r="IO4740" s="88"/>
      <c r="IP4740" s="88"/>
      <c r="IQ4740" s="88"/>
      <c r="IR4740" s="88"/>
      <c r="IS4740" s="88"/>
      <c r="IT4740" s="88"/>
      <c r="IU4740" s="88"/>
      <c r="IV4740" s="88"/>
    </row>
    <row r="4741" spans="1:256">
      <c r="A4741" s="53"/>
      <c r="B4741" s="65"/>
      <c r="C4741" s="50"/>
      <c r="D4741" s="51"/>
      <c r="E4741" s="19"/>
      <c r="F4741" s="21"/>
      <c r="G4741" s="88"/>
      <c r="H4741" s="88"/>
      <c r="I4741" s="88"/>
      <c r="J4741" s="88"/>
      <c r="K4741" s="88"/>
      <c r="L4741" s="88"/>
      <c r="M4741" s="88"/>
      <c r="N4741" s="88"/>
      <c r="O4741" s="88"/>
      <c r="P4741" s="88"/>
      <c r="Q4741" s="88"/>
      <c r="R4741" s="88"/>
      <c r="S4741" s="88"/>
      <c r="T4741" s="88"/>
      <c r="U4741" s="88"/>
      <c r="V4741" s="88"/>
      <c r="W4741" s="88"/>
      <c r="X4741" s="88"/>
      <c r="Y4741" s="88"/>
      <c r="Z4741" s="88"/>
      <c r="AA4741" s="88"/>
      <c r="AB4741" s="88"/>
      <c r="AC4741" s="88"/>
      <c r="AD4741" s="88"/>
      <c r="AE4741" s="88"/>
      <c r="AF4741" s="88"/>
      <c r="AG4741" s="88"/>
      <c r="AH4741" s="88"/>
      <c r="AI4741" s="88"/>
      <c r="AJ4741" s="88"/>
      <c r="AK4741" s="88"/>
      <c r="AL4741" s="88"/>
      <c r="AM4741" s="88"/>
      <c r="AN4741" s="88"/>
      <c r="AO4741" s="88"/>
      <c r="AP4741" s="88"/>
      <c r="AQ4741" s="88"/>
      <c r="AR4741" s="88"/>
      <c r="AS4741" s="88"/>
      <c r="AT4741" s="88"/>
      <c r="AU4741" s="88"/>
      <c r="AV4741" s="88"/>
      <c r="AW4741" s="88"/>
      <c r="AX4741" s="88"/>
      <c r="AY4741" s="88"/>
      <c r="AZ4741" s="88"/>
      <c r="BA4741" s="88"/>
      <c r="BB4741" s="88"/>
      <c r="BC4741" s="88"/>
      <c r="BD4741" s="88"/>
      <c r="BE4741" s="88"/>
      <c r="BF4741" s="88"/>
      <c r="BG4741" s="88"/>
      <c r="BH4741" s="88"/>
      <c r="BI4741" s="88"/>
      <c r="BJ4741" s="88"/>
      <c r="BK4741" s="88"/>
      <c r="BL4741" s="88"/>
      <c r="BM4741" s="88"/>
      <c r="BN4741" s="88"/>
      <c r="BO4741" s="88"/>
      <c r="BP4741" s="88"/>
      <c r="BQ4741" s="88"/>
      <c r="BR4741" s="88"/>
      <c r="BS4741" s="88"/>
      <c r="BT4741" s="88"/>
      <c r="BU4741" s="88"/>
      <c r="BV4741" s="88"/>
      <c r="BW4741" s="88"/>
      <c r="BX4741" s="88"/>
      <c r="BY4741" s="88"/>
      <c r="BZ4741" s="88"/>
      <c r="CA4741" s="88"/>
      <c r="CB4741" s="88"/>
      <c r="CC4741" s="88"/>
      <c r="CD4741" s="88"/>
      <c r="CE4741" s="88"/>
      <c r="CF4741" s="88"/>
      <c r="CG4741" s="88"/>
      <c r="CH4741" s="88"/>
      <c r="CI4741" s="88"/>
      <c r="CJ4741" s="88"/>
      <c r="CK4741" s="88"/>
      <c r="CL4741" s="88"/>
      <c r="CM4741" s="88"/>
      <c r="CN4741" s="88"/>
      <c r="CO4741" s="88"/>
      <c r="CP4741" s="88"/>
      <c r="CQ4741" s="88"/>
      <c r="CR4741" s="88"/>
      <c r="CS4741" s="88"/>
      <c r="CT4741" s="88"/>
      <c r="CU4741" s="88"/>
      <c r="CV4741" s="88"/>
      <c r="CW4741" s="88"/>
      <c r="CX4741" s="88"/>
      <c r="CY4741" s="88"/>
      <c r="CZ4741" s="88"/>
      <c r="DA4741" s="88"/>
      <c r="DB4741" s="88"/>
      <c r="DC4741" s="88"/>
      <c r="DD4741" s="88"/>
      <c r="DE4741" s="88"/>
      <c r="DF4741" s="88"/>
      <c r="DG4741" s="88"/>
      <c r="DH4741" s="88"/>
      <c r="DI4741" s="88"/>
      <c r="DJ4741" s="88"/>
      <c r="DK4741" s="88"/>
      <c r="DL4741" s="88"/>
      <c r="DM4741" s="88"/>
      <c r="DN4741" s="88"/>
      <c r="DO4741" s="88"/>
      <c r="DP4741" s="88"/>
      <c r="DQ4741" s="88"/>
      <c r="DR4741" s="88"/>
      <c r="DS4741" s="88"/>
      <c r="DT4741" s="88"/>
      <c r="DU4741" s="88"/>
      <c r="DV4741" s="88"/>
      <c r="DW4741" s="88"/>
      <c r="DX4741" s="88"/>
      <c r="DY4741" s="88"/>
      <c r="DZ4741" s="88"/>
      <c r="EA4741" s="88"/>
      <c r="EB4741" s="88"/>
      <c r="EC4741" s="88"/>
      <c r="ED4741" s="88"/>
      <c r="EE4741" s="88"/>
      <c r="EF4741" s="88"/>
      <c r="EG4741" s="88"/>
      <c r="EH4741" s="88"/>
      <c r="EI4741" s="88"/>
      <c r="EJ4741" s="88"/>
      <c r="EK4741" s="88"/>
      <c r="EL4741" s="88"/>
      <c r="EM4741" s="88"/>
      <c r="EN4741" s="88"/>
      <c r="EO4741" s="88"/>
      <c r="EP4741" s="88"/>
      <c r="EQ4741" s="88"/>
      <c r="ER4741" s="88"/>
      <c r="ES4741" s="88"/>
      <c r="ET4741" s="88"/>
      <c r="EU4741" s="88"/>
      <c r="EV4741" s="88"/>
      <c r="EW4741" s="88"/>
      <c r="EX4741" s="88"/>
      <c r="EY4741" s="88"/>
      <c r="EZ4741" s="88"/>
      <c r="FA4741" s="88"/>
      <c r="FB4741" s="88"/>
      <c r="FC4741" s="88"/>
      <c r="FD4741" s="88"/>
      <c r="FE4741" s="88"/>
      <c r="FF4741" s="88"/>
      <c r="FG4741" s="88"/>
      <c r="FH4741" s="88"/>
      <c r="FI4741" s="88"/>
      <c r="FJ4741" s="88"/>
      <c r="FK4741" s="88"/>
      <c r="FL4741" s="88"/>
      <c r="FM4741" s="88"/>
      <c r="FN4741" s="88"/>
      <c r="FO4741" s="88"/>
      <c r="FP4741" s="88"/>
      <c r="FQ4741" s="88"/>
      <c r="FR4741" s="88"/>
      <c r="FS4741" s="88"/>
      <c r="FT4741" s="88"/>
      <c r="FU4741" s="88"/>
      <c r="FV4741" s="88"/>
      <c r="FW4741" s="88"/>
      <c r="FX4741" s="88"/>
      <c r="FY4741" s="88"/>
      <c r="FZ4741" s="88"/>
      <c r="GA4741" s="88"/>
      <c r="GB4741" s="88"/>
      <c r="GC4741" s="88"/>
      <c r="GD4741" s="88"/>
      <c r="GE4741" s="88"/>
      <c r="GF4741" s="88"/>
      <c r="GG4741" s="88"/>
      <c r="GH4741" s="88"/>
      <c r="GI4741" s="88"/>
      <c r="GJ4741" s="88"/>
      <c r="GK4741" s="88"/>
      <c r="GL4741" s="88"/>
      <c r="GM4741" s="88"/>
      <c r="GN4741" s="88"/>
      <c r="GO4741" s="88"/>
      <c r="GP4741" s="88"/>
      <c r="GQ4741" s="88"/>
      <c r="GR4741" s="88"/>
      <c r="GS4741" s="88"/>
      <c r="GT4741" s="88"/>
      <c r="GU4741" s="88"/>
      <c r="GV4741" s="88"/>
      <c r="GW4741" s="88"/>
      <c r="GX4741" s="88"/>
      <c r="GY4741" s="88"/>
      <c r="GZ4741" s="88"/>
      <c r="HA4741" s="88"/>
      <c r="HB4741" s="88"/>
      <c r="HC4741" s="88"/>
      <c r="HD4741" s="88"/>
      <c r="HE4741" s="88"/>
      <c r="HF4741" s="88"/>
      <c r="HG4741" s="88"/>
      <c r="HH4741" s="88"/>
      <c r="HI4741" s="88"/>
      <c r="HJ4741" s="88"/>
      <c r="HK4741" s="88"/>
      <c r="HL4741" s="88"/>
      <c r="HM4741" s="88"/>
      <c r="HN4741" s="88"/>
      <c r="HO4741" s="88"/>
      <c r="HP4741" s="88"/>
      <c r="HQ4741" s="88"/>
      <c r="HR4741" s="88"/>
      <c r="HS4741" s="88"/>
      <c r="HT4741" s="88"/>
      <c r="HU4741" s="88"/>
      <c r="HV4741" s="88"/>
      <c r="HW4741" s="88"/>
      <c r="HX4741" s="88"/>
      <c r="HY4741" s="88"/>
      <c r="HZ4741" s="88"/>
      <c r="IA4741" s="88"/>
      <c r="IB4741" s="88"/>
      <c r="IC4741" s="88"/>
      <c r="ID4741" s="88"/>
      <c r="IE4741" s="88"/>
      <c r="IF4741" s="88"/>
      <c r="IG4741" s="88"/>
      <c r="IH4741" s="88"/>
      <c r="II4741" s="88"/>
      <c r="IJ4741" s="88"/>
      <c r="IK4741" s="88"/>
      <c r="IL4741" s="88"/>
      <c r="IM4741" s="88"/>
      <c r="IN4741" s="88"/>
      <c r="IO4741" s="88"/>
      <c r="IP4741" s="88"/>
      <c r="IQ4741" s="88"/>
      <c r="IR4741" s="88"/>
      <c r="IS4741" s="88"/>
      <c r="IT4741" s="88"/>
      <c r="IU4741" s="88"/>
      <c r="IV4741" s="88"/>
    </row>
    <row r="4742" spans="1:256">
      <c r="A4742" s="53"/>
      <c r="B4742" s="65"/>
      <c r="C4742" s="50"/>
      <c r="D4742" s="51"/>
      <c r="E4742" s="19"/>
      <c r="F4742" s="21"/>
      <c r="G4742" s="88"/>
      <c r="H4742" s="88"/>
      <c r="I4742" s="88"/>
      <c r="J4742" s="88"/>
      <c r="K4742" s="88"/>
      <c r="L4742" s="88"/>
      <c r="M4742" s="88"/>
      <c r="N4742" s="88"/>
      <c r="O4742" s="88"/>
      <c r="P4742" s="88"/>
      <c r="Q4742" s="88"/>
      <c r="R4742" s="88"/>
      <c r="S4742" s="88"/>
      <c r="T4742" s="88"/>
      <c r="U4742" s="88"/>
      <c r="V4742" s="88"/>
      <c r="W4742" s="88"/>
      <c r="X4742" s="88"/>
      <c r="Y4742" s="88"/>
      <c r="Z4742" s="88"/>
      <c r="AA4742" s="88"/>
      <c r="AB4742" s="88"/>
      <c r="AC4742" s="88"/>
      <c r="AD4742" s="88"/>
      <c r="AE4742" s="88"/>
      <c r="AF4742" s="88"/>
      <c r="AG4742" s="88"/>
      <c r="AH4742" s="88"/>
      <c r="AI4742" s="88"/>
      <c r="AJ4742" s="88"/>
      <c r="AK4742" s="88"/>
      <c r="AL4742" s="88"/>
      <c r="AM4742" s="88"/>
      <c r="AN4742" s="88"/>
      <c r="AO4742" s="88"/>
      <c r="AP4742" s="88"/>
      <c r="AQ4742" s="88"/>
      <c r="AR4742" s="88"/>
      <c r="AS4742" s="88"/>
      <c r="AT4742" s="88"/>
      <c r="AU4742" s="88"/>
      <c r="AV4742" s="88"/>
      <c r="AW4742" s="88"/>
      <c r="AX4742" s="88"/>
      <c r="AY4742" s="88"/>
      <c r="AZ4742" s="88"/>
      <c r="BA4742" s="88"/>
      <c r="BB4742" s="88"/>
      <c r="BC4742" s="88"/>
      <c r="BD4742" s="88"/>
      <c r="BE4742" s="88"/>
      <c r="BF4742" s="88"/>
      <c r="BG4742" s="88"/>
      <c r="BH4742" s="88"/>
      <c r="BI4742" s="88"/>
      <c r="BJ4742" s="88"/>
      <c r="BK4742" s="88"/>
      <c r="BL4742" s="88"/>
      <c r="BM4742" s="88"/>
      <c r="BN4742" s="88"/>
      <c r="BO4742" s="88"/>
      <c r="BP4742" s="88"/>
      <c r="BQ4742" s="88"/>
      <c r="BR4742" s="88"/>
      <c r="BS4742" s="88"/>
      <c r="BT4742" s="88"/>
      <c r="BU4742" s="88"/>
      <c r="BV4742" s="88"/>
      <c r="BW4742" s="88"/>
      <c r="BX4742" s="88"/>
      <c r="BY4742" s="88"/>
      <c r="BZ4742" s="88"/>
      <c r="CA4742" s="88"/>
      <c r="CB4742" s="88"/>
      <c r="CC4742" s="88"/>
      <c r="CD4742" s="88"/>
      <c r="CE4742" s="88"/>
      <c r="CF4742" s="88"/>
      <c r="CG4742" s="88"/>
      <c r="CH4742" s="88"/>
      <c r="CI4742" s="88"/>
      <c r="CJ4742" s="88"/>
      <c r="CK4742" s="88"/>
      <c r="CL4742" s="88"/>
      <c r="CM4742" s="88"/>
      <c r="CN4742" s="88"/>
      <c r="CO4742" s="88"/>
      <c r="CP4742" s="88"/>
      <c r="CQ4742" s="88"/>
      <c r="CR4742" s="88"/>
      <c r="CS4742" s="88"/>
      <c r="CT4742" s="88"/>
      <c r="CU4742" s="88"/>
      <c r="CV4742" s="88"/>
      <c r="CW4742" s="88"/>
      <c r="CX4742" s="88"/>
      <c r="CY4742" s="88"/>
      <c r="CZ4742" s="88"/>
      <c r="DA4742" s="88"/>
      <c r="DB4742" s="88"/>
      <c r="DC4742" s="88"/>
      <c r="DD4742" s="88"/>
      <c r="DE4742" s="88"/>
      <c r="DF4742" s="88"/>
      <c r="DG4742" s="88"/>
      <c r="DH4742" s="88"/>
      <c r="DI4742" s="88"/>
      <c r="DJ4742" s="88"/>
      <c r="DK4742" s="88"/>
      <c r="DL4742" s="88"/>
      <c r="DM4742" s="88"/>
      <c r="DN4742" s="88"/>
      <c r="DO4742" s="88"/>
      <c r="DP4742" s="88"/>
      <c r="DQ4742" s="88"/>
      <c r="DR4742" s="88"/>
      <c r="DS4742" s="88"/>
      <c r="DT4742" s="88"/>
      <c r="DU4742" s="88"/>
      <c r="DV4742" s="88"/>
      <c r="DW4742" s="88"/>
      <c r="DX4742" s="88"/>
      <c r="DY4742" s="88"/>
      <c r="DZ4742" s="88"/>
      <c r="EA4742" s="88"/>
      <c r="EB4742" s="88"/>
      <c r="EC4742" s="88"/>
      <c r="ED4742" s="88"/>
      <c r="EE4742" s="88"/>
      <c r="EF4742" s="88"/>
      <c r="EG4742" s="88"/>
      <c r="EH4742" s="88"/>
      <c r="EI4742" s="88"/>
      <c r="EJ4742" s="88"/>
      <c r="EK4742" s="88"/>
      <c r="EL4742" s="88"/>
      <c r="EM4742" s="88"/>
      <c r="EN4742" s="88"/>
      <c r="EO4742" s="88"/>
      <c r="EP4742" s="88"/>
      <c r="EQ4742" s="88"/>
      <c r="ER4742" s="88"/>
      <c r="ES4742" s="88"/>
      <c r="ET4742" s="88"/>
      <c r="EU4742" s="88"/>
      <c r="EV4742" s="88"/>
      <c r="EW4742" s="88"/>
      <c r="EX4742" s="88"/>
      <c r="EY4742" s="88"/>
      <c r="EZ4742" s="88"/>
      <c r="FA4742" s="88"/>
      <c r="FB4742" s="88"/>
      <c r="FC4742" s="88"/>
      <c r="FD4742" s="88"/>
      <c r="FE4742" s="88"/>
      <c r="FF4742" s="88"/>
      <c r="FG4742" s="88"/>
      <c r="FH4742" s="88"/>
      <c r="FI4742" s="88"/>
      <c r="FJ4742" s="88"/>
      <c r="FK4742" s="88"/>
      <c r="FL4742" s="88"/>
      <c r="FM4742" s="88"/>
      <c r="FN4742" s="88"/>
      <c r="FO4742" s="88"/>
      <c r="FP4742" s="88"/>
      <c r="FQ4742" s="88"/>
      <c r="FR4742" s="88"/>
      <c r="FS4742" s="88"/>
      <c r="FT4742" s="88"/>
      <c r="FU4742" s="88"/>
      <c r="FV4742" s="88"/>
      <c r="FW4742" s="88"/>
      <c r="FX4742" s="88"/>
      <c r="FY4742" s="88"/>
      <c r="FZ4742" s="88"/>
      <c r="GA4742" s="88"/>
      <c r="GB4742" s="88"/>
      <c r="GC4742" s="88"/>
      <c r="GD4742" s="88"/>
      <c r="GE4742" s="88"/>
      <c r="GF4742" s="88"/>
      <c r="GG4742" s="88"/>
      <c r="GH4742" s="88"/>
      <c r="GI4742" s="88"/>
      <c r="GJ4742" s="88"/>
      <c r="GK4742" s="88"/>
      <c r="GL4742" s="88"/>
      <c r="GM4742" s="88"/>
      <c r="GN4742" s="88"/>
      <c r="GO4742" s="88"/>
      <c r="GP4742" s="88"/>
      <c r="GQ4742" s="88"/>
      <c r="GR4742" s="88"/>
      <c r="GS4742" s="88"/>
      <c r="GT4742" s="88"/>
      <c r="GU4742" s="88"/>
      <c r="GV4742" s="88"/>
      <c r="GW4742" s="88"/>
      <c r="GX4742" s="88"/>
      <c r="GY4742" s="88"/>
      <c r="GZ4742" s="88"/>
      <c r="HA4742" s="88"/>
      <c r="HB4742" s="88"/>
      <c r="HC4742" s="88"/>
      <c r="HD4742" s="88"/>
      <c r="HE4742" s="88"/>
      <c r="HF4742" s="88"/>
      <c r="HG4742" s="88"/>
      <c r="HH4742" s="88"/>
      <c r="HI4742" s="88"/>
      <c r="HJ4742" s="88"/>
      <c r="HK4742" s="88"/>
      <c r="HL4742" s="88"/>
      <c r="HM4742" s="88"/>
      <c r="HN4742" s="88"/>
      <c r="HO4742" s="88"/>
      <c r="HP4742" s="88"/>
      <c r="HQ4742" s="88"/>
      <c r="HR4742" s="88"/>
      <c r="HS4742" s="88"/>
      <c r="HT4742" s="88"/>
      <c r="HU4742" s="88"/>
      <c r="HV4742" s="88"/>
      <c r="HW4742" s="88"/>
      <c r="HX4742" s="88"/>
      <c r="HY4742" s="88"/>
      <c r="HZ4742" s="88"/>
      <c r="IA4742" s="88"/>
      <c r="IB4742" s="88"/>
      <c r="IC4742" s="88"/>
      <c r="ID4742" s="88"/>
      <c r="IE4742" s="88"/>
      <c r="IF4742" s="88"/>
      <c r="IG4742" s="88"/>
      <c r="IH4742" s="88"/>
      <c r="II4742" s="88"/>
      <c r="IJ4742" s="88"/>
      <c r="IK4742" s="88"/>
      <c r="IL4742" s="88"/>
      <c r="IM4742" s="88"/>
      <c r="IN4742" s="88"/>
      <c r="IO4742" s="88"/>
      <c r="IP4742" s="88"/>
      <c r="IQ4742" s="88"/>
      <c r="IR4742" s="88"/>
      <c r="IS4742" s="88"/>
      <c r="IT4742" s="88"/>
      <c r="IU4742" s="88"/>
      <c r="IV4742" s="88"/>
    </row>
    <row r="4743" spans="1:256">
      <c r="A4743" s="48"/>
      <c r="B4743" s="65"/>
      <c r="C4743" s="50"/>
      <c r="D4743" s="51"/>
      <c r="E4743" s="19"/>
      <c r="F4743" s="21"/>
      <c r="G4743" s="88"/>
      <c r="H4743" s="88"/>
      <c r="I4743" s="88"/>
      <c r="J4743" s="88"/>
      <c r="K4743" s="88"/>
      <c r="L4743" s="88"/>
      <c r="M4743" s="88"/>
      <c r="N4743" s="88"/>
      <c r="O4743" s="88"/>
      <c r="P4743" s="88"/>
      <c r="Q4743" s="88"/>
      <c r="R4743" s="88"/>
      <c r="S4743" s="88"/>
      <c r="T4743" s="88"/>
      <c r="U4743" s="88"/>
      <c r="V4743" s="88"/>
      <c r="W4743" s="88"/>
      <c r="X4743" s="88"/>
      <c r="Y4743" s="88"/>
      <c r="Z4743" s="88"/>
      <c r="AA4743" s="88"/>
      <c r="AB4743" s="88"/>
      <c r="AC4743" s="88"/>
      <c r="AD4743" s="88"/>
      <c r="AE4743" s="88"/>
      <c r="AF4743" s="88"/>
      <c r="AG4743" s="88"/>
      <c r="AH4743" s="88"/>
      <c r="AI4743" s="88"/>
      <c r="AJ4743" s="88"/>
      <c r="AK4743" s="88"/>
      <c r="AL4743" s="88"/>
      <c r="AM4743" s="88"/>
      <c r="AN4743" s="88"/>
      <c r="AO4743" s="88"/>
      <c r="AP4743" s="88"/>
      <c r="AQ4743" s="88"/>
      <c r="AR4743" s="88"/>
      <c r="AS4743" s="88"/>
      <c r="AT4743" s="88"/>
      <c r="AU4743" s="88"/>
      <c r="AV4743" s="88"/>
      <c r="AW4743" s="88"/>
      <c r="AX4743" s="88"/>
      <c r="AY4743" s="88"/>
      <c r="AZ4743" s="88"/>
      <c r="BA4743" s="88"/>
      <c r="BB4743" s="88"/>
      <c r="BC4743" s="88"/>
      <c r="BD4743" s="88"/>
      <c r="BE4743" s="88"/>
      <c r="BF4743" s="88"/>
      <c r="BG4743" s="88"/>
      <c r="BH4743" s="88"/>
      <c r="BI4743" s="88"/>
      <c r="BJ4743" s="88"/>
      <c r="BK4743" s="88"/>
      <c r="BL4743" s="88"/>
      <c r="BM4743" s="88"/>
      <c r="BN4743" s="88"/>
      <c r="BO4743" s="88"/>
      <c r="BP4743" s="88"/>
      <c r="BQ4743" s="88"/>
      <c r="BR4743" s="88"/>
      <c r="BS4743" s="88"/>
      <c r="BT4743" s="88"/>
      <c r="BU4743" s="88"/>
      <c r="BV4743" s="88"/>
      <c r="BW4743" s="88"/>
      <c r="BX4743" s="88"/>
      <c r="BY4743" s="88"/>
      <c r="BZ4743" s="88"/>
      <c r="CA4743" s="88"/>
      <c r="CB4743" s="88"/>
      <c r="CC4743" s="88"/>
      <c r="CD4743" s="88"/>
      <c r="CE4743" s="88"/>
      <c r="CF4743" s="88"/>
      <c r="CG4743" s="88"/>
      <c r="CH4743" s="88"/>
      <c r="CI4743" s="88"/>
      <c r="CJ4743" s="88"/>
      <c r="CK4743" s="88"/>
      <c r="CL4743" s="88"/>
      <c r="CM4743" s="88"/>
      <c r="CN4743" s="88"/>
      <c r="CO4743" s="88"/>
      <c r="CP4743" s="88"/>
      <c r="CQ4743" s="88"/>
      <c r="CR4743" s="88"/>
      <c r="CS4743" s="88"/>
      <c r="CT4743" s="88"/>
      <c r="CU4743" s="88"/>
      <c r="CV4743" s="88"/>
      <c r="CW4743" s="88"/>
      <c r="CX4743" s="88"/>
      <c r="CY4743" s="88"/>
      <c r="CZ4743" s="88"/>
      <c r="DA4743" s="88"/>
      <c r="DB4743" s="88"/>
      <c r="DC4743" s="88"/>
      <c r="DD4743" s="88"/>
      <c r="DE4743" s="88"/>
      <c r="DF4743" s="88"/>
      <c r="DG4743" s="88"/>
      <c r="DH4743" s="88"/>
      <c r="DI4743" s="88"/>
      <c r="DJ4743" s="88"/>
      <c r="DK4743" s="88"/>
      <c r="DL4743" s="88"/>
      <c r="DM4743" s="88"/>
      <c r="DN4743" s="88"/>
      <c r="DO4743" s="88"/>
      <c r="DP4743" s="88"/>
      <c r="DQ4743" s="88"/>
      <c r="DR4743" s="88"/>
      <c r="DS4743" s="88"/>
      <c r="DT4743" s="88"/>
      <c r="DU4743" s="88"/>
      <c r="DV4743" s="88"/>
      <c r="DW4743" s="88"/>
      <c r="DX4743" s="88"/>
      <c r="DY4743" s="88"/>
      <c r="DZ4743" s="88"/>
      <c r="EA4743" s="88"/>
      <c r="EB4743" s="88"/>
      <c r="EC4743" s="88"/>
      <c r="ED4743" s="88"/>
      <c r="EE4743" s="88"/>
      <c r="EF4743" s="88"/>
      <c r="EG4743" s="88"/>
      <c r="EH4743" s="88"/>
      <c r="EI4743" s="88"/>
      <c r="EJ4743" s="88"/>
      <c r="EK4743" s="88"/>
      <c r="EL4743" s="88"/>
      <c r="EM4743" s="88"/>
      <c r="EN4743" s="88"/>
      <c r="EO4743" s="88"/>
      <c r="EP4743" s="88"/>
      <c r="EQ4743" s="88"/>
      <c r="ER4743" s="88"/>
      <c r="ES4743" s="88"/>
      <c r="ET4743" s="88"/>
      <c r="EU4743" s="88"/>
      <c r="EV4743" s="88"/>
      <c r="EW4743" s="88"/>
      <c r="EX4743" s="88"/>
      <c r="EY4743" s="88"/>
      <c r="EZ4743" s="88"/>
      <c r="FA4743" s="88"/>
      <c r="FB4743" s="88"/>
      <c r="FC4743" s="88"/>
      <c r="FD4743" s="88"/>
      <c r="FE4743" s="88"/>
      <c r="FF4743" s="88"/>
      <c r="FG4743" s="88"/>
      <c r="FH4743" s="88"/>
      <c r="FI4743" s="88"/>
      <c r="FJ4743" s="88"/>
      <c r="FK4743" s="88"/>
      <c r="FL4743" s="88"/>
      <c r="FM4743" s="88"/>
      <c r="FN4743" s="88"/>
      <c r="FO4743" s="88"/>
      <c r="FP4743" s="88"/>
      <c r="FQ4743" s="88"/>
      <c r="FR4743" s="88"/>
      <c r="FS4743" s="88"/>
      <c r="FT4743" s="88"/>
      <c r="FU4743" s="88"/>
      <c r="FV4743" s="88"/>
      <c r="FW4743" s="88"/>
      <c r="FX4743" s="88"/>
      <c r="FY4743" s="88"/>
      <c r="FZ4743" s="88"/>
      <c r="GA4743" s="88"/>
      <c r="GB4743" s="88"/>
      <c r="GC4743" s="88"/>
      <c r="GD4743" s="88"/>
      <c r="GE4743" s="88"/>
      <c r="GF4743" s="88"/>
      <c r="GG4743" s="88"/>
      <c r="GH4743" s="88"/>
      <c r="GI4743" s="88"/>
      <c r="GJ4743" s="88"/>
      <c r="GK4743" s="88"/>
      <c r="GL4743" s="88"/>
      <c r="GM4743" s="88"/>
      <c r="GN4743" s="88"/>
      <c r="GO4743" s="88"/>
      <c r="GP4743" s="88"/>
      <c r="GQ4743" s="88"/>
      <c r="GR4743" s="88"/>
      <c r="GS4743" s="88"/>
      <c r="GT4743" s="88"/>
      <c r="GU4743" s="88"/>
      <c r="GV4743" s="88"/>
      <c r="GW4743" s="88"/>
      <c r="GX4743" s="88"/>
      <c r="GY4743" s="88"/>
      <c r="GZ4743" s="88"/>
      <c r="HA4743" s="88"/>
      <c r="HB4743" s="88"/>
      <c r="HC4743" s="88"/>
      <c r="HD4743" s="88"/>
      <c r="HE4743" s="88"/>
      <c r="HF4743" s="88"/>
      <c r="HG4743" s="88"/>
      <c r="HH4743" s="88"/>
      <c r="HI4743" s="88"/>
      <c r="HJ4743" s="88"/>
      <c r="HK4743" s="88"/>
      <c r="HL4743" s="88"/>
      <c r="HM4743" s="88"/>
      <c r="HN4743" s="88"/>
      <c r="HO4743" s="88"/>
      <c r="HP4743" s="88"/>
      <c r="HQ4743" s="88"/>
      <c r="HR4743" s="88"/>
      <c r="HS4743" s="88"/>
      <c r="HT4743" s="88"/>
      <c r="HU4743" s="88"/>
      <c r="HV4743" s="88"/>
      <c r="HW4743" s="88"/>
      <c r="HX4743" s="88"/>
      <c r="HY4743" s="88"/>
      <c r="HZ4743" s="88"/>
      <c r="IA4743" s="88"/>
      <c r="IB4743" s="88"/>
      <c r="IC4743" s="88"/>
      <c r="ID4743" s="88"/>
      <c r="IE4743" s="88"/>
      <c r="IF4743" s="88"/>
      <c r="IG4743" s="88"/>
      <c r="IH4743" s="88"/>
      <c r="II4743" s="88"/>
      <c r="IJ4743" s="88"/>
      <c r="IK4743" s="88"/>
      <c r="IL4743" s="88"/>
      <c r="IM4743" s="88"/>
      <c r="IN4743" s="88"/>
      <c r="IO4743" s="88"/>
      <c r="IP4743" s="88"/>
      <c r="IQ4743" s="88"/>
      <c r="IR4743" s="88"/>
      <c r="IS4743" s="88"/>
      <c r="IT4743" s="88"/>
      <c r="IU4743" s="88"/>
      <c r="IV4743" s="88"/>
    </row>
    <row r="4744" spans="1:256">
      <c r="A4744" s="53"/>
      <c r="B4744" s="65"/>
      <c r="C4744" s="50"/>
      <c r="D4744" s="51"/>
      <c r="E4744" s="19"/>
      <c r="F4744" s="21"/>
      <c r="G4744" s="88"/>
      <c r="H4744" s="88"/>
      <c r="I4744" s="88"/>
      <c r="J4744" s="88"/>
      <c r="K4744" s="88"/>
      <c r="L4744" s="88"/>
      <c r="M4744" s="88"/>
      <c r="N4744" s="88"/>
      <c r="O4744" s="88"/>
      <c r="P4744" s="88"/>
      <c r="Q4744" s="88"/>
      <c r="R4744" s="88"/>
      <c r="S4744" s="88"/>
      <c r="T4744" s="88"/>
      <c r="U4744" s="88"/>
      <c r="V4744" s="88"/>
      <c r="W4744" s="88"/>
      <c r="X4744" s="88"/>
      <c r="Y4744" s="88"/>
      <c r="Z4744" s="88"/>
      <c r="AA4744" s="88"/>
      <c r="AB4744" s="88"/>
      <c r="AC4744" s="88"/>
      <c r="AD4744" s="88"/>
      <c r="AE4744" s="88"/>
      <c r="AF4744" s="88"/>
      <c r="AG4744" s="88"/>
      <c r="AH4744" s="88"/>
      <c r="AI4744" s="88"/>
      <c r="AJ4744" s="88"/>
      <c r="AK4744" s="88"/>
      <c r="AL4744" s="88"/>
      <c r="AM4744" s="88"/>
      <c r="AN4744" s="88"/>
      <c r="AO4744" s="88"/>
      <c r="AP4744" s="88"/>
      <c r="AQ4744" s="88"/>
      <c r="AR4744" s="88"/>
      <c r="AS4744" s="88"/>
      <c r="AT4744" s="88"/>
      <c r="AU4744" s="88"/>
      <c r="AV4744" s="88"/>
      <c r="AW4744" s="88"/>
      <c r="AX4744" s="88"/>
      <c r="AY4744" s="88"/>
      <c r="AZ4744" s="88"/>
      <c r="BA4744" s="88"/>
      <c r="BB4744" s="88"/>
      <c r="BC4744" s="88"/>
      <c r="BD4744" s="88"/>
      <c r="BE4744" s="88"/>
      <c r="BF4744" s="88"/>
      <c r="BG4744" s="88"/>
      <c r="BH4744" s="88"/>
      <c r="BI4744" s="88"/>
      <c r="BJ4744" s="88"/>
      <c r="BK4744" s="88"/>
      <c r="BL4744" s="88"/>
      <c r="BM4744" s="88"/>
      <c r="BN4744" s="88"/>
      <c r="BO4744" s="88"/>
      <c r="BP4744" s="88"/>
      <c r="BQ4744" s="88"/>
      <c r="BR4744" s="88"/>
      <c r="BS4744" s="88"/>
      <c r="BT4744" s="88"/>
      <c r="BU4744" s="88"/>
      <c r="BV4744" s="88"/>
      <c r="BW4744" s="88"/>
      <c r="BX4744" s="88"/>
      <c r="BY4744" s="88"/>
      <c r="BZ4744" s="88"/>
      <c r="CA4744" s="88"/>
      <c r="CB4744" s="88"/>
      <c r="CC4744" s="88"/>
      <c r="CD4744" s="88"/>
      <c r="CE4744" s="88"/>
      <c r="CF4744" s="88"/>
      <c r="CG4744" s="88"/>
      <c r="CH4744" s="88"/>
      <c r="CI4744" s="88"/>
      <c r="CJ4744" s="88"/>
      <c r="CK4744" s="88"/>
      <c r="CL4744" s="88"/>
      <c r="CM4744" s="88"/>
      <c r="CN4744" s="88"/>
      <c r="CO4744" s="88"/>
      <c r="CP4744" s="88"/>
      <c r="CQ4744" s="88"/>
      <c r="CR4744" s="88"/>
      <c r="CS4744" s="88"/>
      <c r="CT4744" s="88"/>
      <c r="CU4744" s="88"/>
      <c r="CV4744" s="88"/>
      <c r="CW4744" s="88"/>
      <c r="CX4744" s="88"/>
      <c r="CY4744" s="88"/>
      <c r="CZ4744" s="88"/>
      <c r="DA4744" s="88"/>
      <c r="DB4744" s="88"/>
      <c r="DC4744" s="88"/>
      <c r="DD4744" s="88"/>
      <c r="DE4744" s="88"/>
      <c r="DF4744" s="88"/>
      <c r="DG4744" s="88"/>
      <c r="DH4744" s="88"/>
      <c r="DI4744" s="88"/>
      <c r="DJ4744" s="88"/>
      <c r="DK4744" s="88"/>
      <c r="DL4744" s="88"/>
      <c r="DM4744" s="88"/>
      <c r="DN4744" s="88"/>
      <c r="DO4744" s="88"/>
      <c r="DP4744" s="88"/>
      <c r="DQ4744" s="88"/>
      <c r="DR4744" s="88"/>
      <c r="DS4744" s="88"/>
      <c r="DT4744" s="88"/>
      <c r="DU4744" s="88"/>
      <c r="DV4744" s="88"/>
      <c r="DW4744" s="88"/>
      <c r="DX4744" s="88"/>
      <c r="DY4744" s="88"/>
      <c r="DZ4744" s="88"/>
      <c r="EA4744" s="88"/>
      <c r="EB4744" s="88"/>
      <c r="EC4744" s="88"/>
      <c r="ED4744" s="88"/>
      <c r="EE4744" s="88"/>
      <c r="EF4744" s="88"/>
      <c r="EG4744" s="88"/>
      <c r="EH4744" s="88"/>
      <c r="EI4744" s="88"/>
      <c r="EJ4744" s="88"/>
      <c r="EK4744" s="88"/>
      <c r="EL4744" s="88"/>
      <c r="EM4744" s="88"/>
      <c r="EN4744" s="88"/>
      <c r="EO4744" s="88"/>
      <c r="EP4744" s="88"/>
      <c r="EQ4744" s="88"/>
      <c r="ER4744" s="88"/>
      <c r="ES4744" s="88"/>
      <c r="ET4744" s="88"/>
      <c r="EU4744" s="88"/>
      <c r="EV4744" s="88"/>
      <c r="EW4744" s="88"/>
      <c r="EX4744" s="88"/>
      <c r="EY4744" s="88"/>
      <c r="EZ4744" s="88"/>
      <c r="FA4744" s="88"/>
      <c r="FB4744" s="88"/>
      <c r="FC4744" s="88"/>
      <c r="FD4744" s="88"/>
      <c r="FE4744" s="88"/>
      <c r="FF4744" s="88"/>
      <c r="FG4744" s="88"/>
      <c r="FH4744" s="88"/>
      <c r="FI4744" s="88"/>
      <c r="FJ4744" s="88"/>
      <c r="FK4744" s="88"/>
      <c r="FL4744" s="88"/>
      <c r="FM4744" s="88"/>
      <c r="FN4744" s="88"/>
      <c r="FO4744" s="88"/>
      <c r="FP4744" s="88"/>
      <c r="FQ4744" s="88"/>
      <c r="FR4744" s="88"/>
      <c r="FS4744" s="88"/>
      <c r="FT4744" s="88"/>
      <c r="FU4744" s="88"/>
      <c r="FV4744" s="88"/>
      <c r="FW4744" s="88"/>
      <c r="FX4744" s="88"/>
      <c r="FY4744" s="88"/>
      <c r="FZ4744" s="88"/>
      <c r="GA4744" s="88"/>
      <c r="GB4744" s="88"/>
      <c r="GC4744" s="88"/>
      <c r="GD4744" s="88"/>
      <c r="GE4744" s="88"/>
      <c r="GF4744" s="88"/>
      <c r="GG4744" s="88"/>
      <c r="GH4744" s="88"/>
      <c r="GI4744" s="88"/>
      <c r="GJ4744" s="88"/>
      <c r="GK4744" s="88"/>
      <c r="GL4744" s="88"/>
      <c r="GM4744" s="88"/>
      <c r="GN4744" s="88"/>
      <c r="GO4744" s="88"/>
      <c r="GP4744" s="88"/>
      <c r="GQ4744" s="88"/>
      <c r="GR4744" s="88"/>
      <c r="GS4744" s="88"/>
      <c r="GT4744" s="88"/>
      <c r="GU4744" s="88"/>
      <c r="GV4744" s="88"/>
      <c r="GW4744" s="88"/>
      <c r="GX4744" s="88"/>
      <c r="GY4744" s="88"/>
      <c r="GZ4744" s="88"/>
      <c r="HA4744" s="88"/>
      <c r="HB4744" s="88"/>
      <c r="HC4744" s="88"/>
      <c r="HD4744" s="88"/>
      <c r="HE4744" s="88"/>
      <c r="HF4744" s="88"/>
      <c r="HG4744" s="88"/>
      <c r="HH4744" s="88"/>
      <c r="HI4744" s="88"/>
      <c r="HJ4744" s="88"/>
      <c r="HK4744" s="88"/>
      <c r="HL4744" s="88"/>
      <c r="HM4744" s="88"/>
      <c r="HN4744" s="88"/>
      <c r="HO4744" s="88"/>
      <c r="HP4744" s="88"/>
      <c r="HQ4744" s="88"/>
      <c r="HR4744" s="88"/>
      <c r="HS4744" s="88"/>
      <c r="HT4744" s="88"/>
      <c r="HU4744" s="88"/>
      <c r="HV4744" s="88"/>
      <c r="HW4744" s="88"/>
      <c r="HX4744" s="88"/>
      <c r="HY4744" s="88"/>
      <c r="HZ4744" s="88"/>
      <c r="IA4744" s="88"/>
      <c r="IB4744" s="88"/>
      <c r="IC4744" s="88"/>
      <c r="ID4744" s="88"/>
      <c r="IE4744" s="88"/>
      <c r="IF4744" s="88"/>
      <c r="IG4744" s="88"/>
      <c r="IH4744" s="88"/>
      <c r="II4744" s="88"/>
      <c r="IJ4744" s="88"/>
      <c r="IK4744" s="88"/>
      <c r="IL4744" s="88"/>
      <c r="IM4744" s="88"/>
      <c r="IN4744" s="88"/>
      <c r="IO4744" s="88"/>
      <c r="IP4744" s="88"/>
      <c r="IQ4744" s="88"/>
      <c r="IR4744" s="88"/>
      <c r="IS4744" s="88"/>
      <c r="IT4744" s="88"/>
      <c r="IU4744" s="88"/>
      <c r="IV4744" s="88"/>
    </row>
    <row r="4745" spans="1:256">
      <c r="A4745" s="48"/>
      <c r="B4745" s="65"/>
      <c r="C4745" s="50"/>
      <c r="D4745" s="51"/>
      <c r="E4745" s="19"/>
      <c r="F4745" s="21"/>
      <c r="G4745" s="88"/>
      <c r="H4745" s="88"/>
      <c r="I4745" s="88"/>
      <c r="J4745" s="88"/>
      <c r="K4745" s="88"/>
      <c r="L4745" s="88"/>
      <c r="M4745" s="88"/>
      <c r="N4745" s="88"/>
      <c r="O4745" s="88"/>
      <c r="P4745" s="88"/>
      <c r="Q4745" s="88"/>
      <c r="R4745" s="88"/>
      <c r="S4745" s="88"/>
      <c r="T4745" s="88"/>
      <c r="U4745" s="88"/>
      <c r="V4745" s="88"/>
      <c r="W4745" s="88"/>
      <c r="X4745" s="88"/>
      <c r="Y4745" s="88"/>
      <c r="Z4745" s="88"/>
      <c r="AA4745" s="88"/>
      <c r="AB4745" s="88"/>
      <c r="AC4745" s="88"/>
      <c r="AD4745" s="88"/>
      <c r="AE4745" s="88"/>
      <c r="AF4745" s="88"/>
      <c r="AG4745" s="88"/>
      <c r="AH4745" s="88"/>
      <c r="AI4745" s="88"/>
      <c r="AJ4745" s="88"/>
      <c r="AK4745" s="88"/>
      <c r="AL4745" s="88"/>
      <c r="AM4745" s="88"/>
      <c r="AN4745" s="88"/>
      <c r="AO4745" s="88"/>
      <c r="AP4745" s="88"/>
      <c r="AQ4745" s="88"/>
      <c r="AR4745" s="88"/>
      <c r="AS4745" s="88"/>
      <c r="AT4745" s="88"/>
      <c r="AU4745" s="88"/>
      <c r="AV4745" s="88"/>
      <c r="AW4745" s="88"/>
      <c r="AX4745" s="88"/>
      <c r="AY4745" s="88"/>
      <c r="AZ4745" s="88"/>
      <c r="BA4745" s="88"/>
      <c r="BB4745" s="88"/>
      <c r="BC4745" s="88"/>
      <c r="BD4745" s="88"/>
      <c r="BE4745" s="88"/>
      <c r="BF4745" s="88"/>
      <c r="BG4745" s="88"/>
      <c r="BH4745" s="88"/>
      <c r="BI4745" s="88"/>
      <c r="BJ4745" s="88"/>
      <c r="BK4745" s="88"/>
      <c r="BL4745" s="88"/>
      <c r="BM4745" s="88"/>
      <c r="BN4745" s="88"/>
      <c r="BO4745" s="88"/>
      <c r="BP4745" s="88"/>
      <c r="BQ4745" s="88"/>
      <c r="BR4745" s="88"/>
      <c r="BS4745" s="88"/>
      <c r="BT4745" s="88"/>
      <c r="BU4745" s="88"/>
      <c r="BV4745" s="88"/>
      <c r="BW4745" s="88"/>
      <c r="BX4745" s="88"/>
      <c r="BY4745" s="88"/>
      <c r="BZ4745" s="88"/>
      <c r="CA4745" s="88"/>
      <c r="CB4745" s="88"/>
      <c r="CC4745" s="88"/>
      <c r="CD4745" s="88"/>
      <c r="CE4745" s="88"/>
      <c r="CF4745" s="88"/>
      <c r="CG4745" s="88"/>
      <c r="CH4745" s="88"/>
      <c r="CI4745" s="88"/>
      <c r="CJ4745" s="88"/>
      <c r="CK4745" s="88"/>
      <c r="CL4745" s="88"/>
      <c r="CM4745" s="88"/>
      <c r="CN4745" s="88"/>
      <c r="CO4745" s="88"/>
      <c r="CP4745" s="88"/>
      <c r="CQ4745" s="88"/>
      <c r="CR4745" s="88"/>
      <c r="CS4745" s="88"/>
      <c r="CT4745" s="88"/>
      <c r="CU4745" s="88"/>
      <c r="CV4745" s="88"/>
      <c r="CW4745" s="88"/>
      <c r="CX4745" s="88"/>
      <c r="CY4745" s="88"/>
      <c r="CZ4745" s="88"/>
      <c r="DA4745" s="88"/>
      <c r="DB4745" s="88"/>
      <c r="DC4745" s="88"/>
      <c r="DD4745" s="88"/>
      <c r="DE4745" s="88"/>
      <c r="DF4745" s="88"/>
      <c r="DG4745" s="88"/>
      <c r="DH4745" s="88"/>
      <c r="DI4745" s="88"/>
      <c r="DJ4745" s="88"/>
      <c r="DK4745" s="88"/>
      <c r="DL4745" s="88"/>
      <c r="DM4745" s="88"/>
      <c r="DN4745" s="88"/>
      <c r="DO4745" s="88"/>
      <c r="DP4745" s="88"/>
      <c r="DQ4745" s="88"/>
      <c r="DR4745" s="88"/>
      <c r="DS4745" s="88"/>
      <c r="DT4745" s="88"/>
      <c r="DU4745" s="88"/>
      <c r="DV4745" s="88"/>
      <c r="DW4745" s="88"/>
      <c r="DX4745" s="88"/>
      <c r="DY4745" s="88"/>
      <c r="DZ4745" s="88"/>
      <c r="EA4745" s="88"/>
      <c r="EB4745" s="88"/>
      <c r="EC4745" s="88"/>
      <c r="ED4745" s="88"/>
      <c r="EE4745" s="88"/>
      <c r="EF4745" s="88"/>
      <c r="EG4745" s="88"/>
      <c r="EH4745" s="88"/>
      <c r="EI4745" s="88"/>
      <c r="EJ4745" s="88"/>
      <c r="EK4745" s="88"/>
      <c r="EL4745" s="88"/>
      <c r="EM4745" s="88"/>
      <c r="EN4745" s="88"/>
      <c r="EO4745" s="88"/>
      <c r="EP4745" s="88"/>
      <c r="EQ4745" s="88"/>
      <c r="ER4745" s="88"/>
      <c r="ES4745" s="88"/>
      <c r="ET4745" s="88"/>
      <c r="EU4745" s="88"/>
      <c r="EV4745" s="88"/>
      <c r="EW4745" s="88"/>
      <c r="EX4745" s="88"/>
      <c r="EY4745" s="88"/>
      <c r="EZ4745" s="88"/>
      <c r="FA4745" s="88"/>
      <c r="FB4745" s="88"/>
      <c r="FC4745" s="88"/>
      <c r="FD4745" s="88"/>
      <c r="FE4745" s="88"/>
      <c r="FF4745" s="88"/>
      <c r="FG4745" s="88"/>
      <c r="FH4745" s="88"/>
      <c r="FI4745" s="88"/>
      <c r="FJ4745" s="88"/>
      <c r="FK4745" s="88"/>
      <c r="FL4745" s="88"/>
      <c r="FM4745" s="88"/>
      <c r="FN4745" s="88"/>
      <c r="FO4745" s="88"/>
      <c r="FP4745" s="88"/>
      <c r="FQ4745" s="88"/>
      <c r="FR4745" s="88"/>
      <c r="FS4745" s="88"/>
      <c r="FT4745" s="88"/>
      <c r="FU4745" s="88"/>
      <c r="FV4745" s="88"/>
      <c r="FW4745" s="88"/>
      <c r="FX4745" s="88"/>
      <c r="FY4745" s="88"/>
      <c r="FZ4745" s="88"/>
      <c r="GA4745" s="88"/>
      <c r="GB4745" s="88"/>
      <c r="GC4745" s="88"/>
      <c r="GD4745" s="88"/>
      <c r="GE4745" s="88"/>
      <c r="GF4745" s="88"/>
      <c r="GG4745" s="88"/>
      <c r="GH4745" s="88"/>
      <c r="GI4745" s="88"/>
      <c r="GJ4745" s="88"/>
      <c r="GK4745" s="88"/>
      <c r="GL4745" s="88"/>
      <c r="GM4745" s="88"/>
      <c r="GN4745" s="88"/>
      <c r="GO4745" s="88"/>
      <c r="GP4745" s="88"/>
      <c r="GQ4745" s="88"/>
      <c r="GR4745" s="88"/>
      <c r="GS4745" s="88"/>
      <c r="GT4745" s="88"/>
      <c r="GU4745" s="88"/>
      <c r="GV4745" s="88"/>
      <c r="GW4745" s="88"/>
      <c r="GX4745" s="88"/>
      <c r="GY4745" s="88"/>
      <c r="GZ4745" s="88"/>
      <c r="HA4745" s="88"/>
      <c r="HB4745" s="88"/>
      <c r="HC4745" s="88"/>
      <c r="HD4745" s="88"/>
      <c r="HE4745" s="88"/>
      <c r="HF4745" s="88"/>
      <c r="HG4745" s="88"/>
      <c r="HH4745" s="88"/>
      <c r="HI4745" s="88"/>
      <c r="HJ4745" s="88"/>
      <c r="HK4745" s="88"/>
      <c r="HL4745" s="88"/>
      <c r="HM4745" s="88"/>
      <c r="HN4745" s="88"/>
      <c r="HO4745" s="88"/>
      <c r="HP4745" s="88"/>
      <c r="HQ4745" s="88"/>
      <c r="HR4745" s="88"/>
      <c r="HS4745" s="88"/>
      <c r="HT4745" s="88"/>
      <c r="HU4745" s="88"/>
      <c r="HV4745" s="88"/>
      <c r="HW4745" s="88"/>
      <c r="HX4745" s="88"/>
      <c r="HY4745" s="88"/>
      <c r="HZ4745" s="88"/>
      <c r="IA4745" s="88"/>
      <c r="IB4745" s="88"/>
      <c r="IC4745" s="88"/>
      <c r="ID4745" s="88"/>
      <c r="IE4745" s="88"/>
      <c r="IF4745" s="88"/>
      <c r="IG4745" s="88"/>
      <c r="IH4745" s="88"/>
      <c r="II4745" s="88"/>
      <c r="IJ4745" s="88"/>
      <c r="IK4745" s="88"/>
      <c r="IL4745" s="88"/>
      <c r="IM4745" s="88"/>
      <c r="IN4745" s="88"/>
      <c r="IO4745" s="88"/>
      <c r="IP4745" s="88"/>
      <c r="IQ4745" s="88"/>
      <c r="IR4745" s="88"/>
      <c r="IS4745" s="88"/>
      <c r="IT4745" s="88"/>
      <c r="IU4745" s="88"/>
      <c r="IV4745" s="88"/>
    </row>
    <row r="4746" spans="1:256">
      <c r="A4746" s="53"/>
      <c r="B4746" s="65"/>
      <c r="C4746" s="50"/>
      <c r="D4746" s="51"/>
      <c r="E4746" s="19"/>
      <c r="F4746" s="21"/>
      <c r="G4746" s="88"/>
      <c r="H4746" s="88"/>
      <c r="I4746" s="88"/>
      <c r="J4746" s="88"/>
      <c r="K4746" s="88"/>
      <c r="L4746" s="88"/>
      <c r="M4746" s="88"/>
      <c r="N4746" s="88"/>
      <c r="O4746" s="88"/>
      <c r="P4746" s="88"/>
      <c r="Q4746" s="88"/>
      <c r="R4746" s="88"/>
      <c r="S4746" s="88"/>
      <c r="T4746" s="88"/>
      <c r="U4746" s="88"/>
      <c r="V4746" s="88"/>
      <c r="W4746" s="88"/>
      <c r="X4746" s="88"/>
      <c r="Y4746" s="88"/>
      <c r="Z4746" s="88"/>
      <c r="AA4746" s="88"/>
      <c r="AB4746" s="88"/>
      <c r="AC4746" s="88"/>
      <c r="AD4746" s="88"/>
      <c r="AE4746" s="88"/>
      <c r="AF4746" s="88"/>
      <c r="AG4746" s="88"/>
      <c r="AH4746" s="88"/>
      <c r="AI4746" s="88"/>
      <c r="AJ4746" s="88"/>
      <c r="AK4746" s="88"/>
      <c r="AL4746" s="88"/>
      <c r="AM4746" s="88"/>
      <c r="AN4746" s="88"/>
      <c r="AO4746" s="88"/>
      <c r="AP4746" s="88"/>
      <c r="AQ4746" s="88"/>
      <c r="AR4746" s="88"/>
      <c r="AS4746" s="88"/>
      <c r="AT4746" s="88"/>
      <c r="AU4746" s="88"/>
      <c r="AV4746" s="88"/>
      <c r="AW4746" s="88"/>
      <c r="AX4746" s="88"/>
      <c r="AY4746" s="88"/>
      <c r="AZ4746" s="88"/>
      <c r="BA4746" s="88"/>
      <c r="BB4746" s="88"/>
      <c r="BC4746" s="88"/>
      <c r="BD4746" s="88"/>
      <c r="BE4746" s="88"/>
      <c r="BF4746" s="88"/>
      <c r="BG4746" s="88"/>
      <c r="BH4746" s="88"/>
      <c r="BI4746" s="88"/>
      <c r="BJ4746" s="88"/>
      <c r="BK4746" s="88"/>
      <c r="BL4746" s="88"/>
      <c r="BM4746" s="88"/>
      <c r="BN4746" s="88"/>
      <c r="BO4746" s="88"/>
      <c r="BP4746" s="88"/>
      <c r="BQ4746" s="88"/>
      <c r="BR4746" s="88"/>
      <c r="BS4746" s="88"/>
      <c r="BT4746" s="88"/>
      <c r="BU4746" s="88"/>
      <c r="BV4746" s="88"/>
      <c r="BW4746" s="88"/>
      <c r="BX4746" s="88"/>
      <c r="BY4746" s="88"/>
      <c r="BZ4746" s="88"/>
      <c r="CA4746" s="88"/>
      <c r="CB4746" s="88"/>
      <c r="CC4746" s="88"/>
      <c r="CD4746" s="88"/>
      <c r="CE4746" s="88"/>
      <c r="CF4746" s="88"/>
      <c r="CG4746" s="88"/>
      <c r="CH4746" s="88"/>
      <c r="CI4746" s="88"/>
      <c r="CJ4746" s="88"/>
      <c r="CK4746" s="88"/>
      <c r="CL4746" s="88"/>
      <c r="CM4746" s="88"/>
      <c r="CN4746" s="88"/>
      <c r="CO4746" s="88"/>
      <c r="CP4746" s="88"/>
      <c r="CQ4746" s="88"/>
      <c r="CR4746" s="88"/>
      <c r="CS4746" s="88"/>
      <c r="CT4746" s="88"/>
      <c r="CU4746" s="88"/>
      <c r="CV4746" s="88"/>
      <c r="CW4746" s="88"/>
      <c r="CX4746" s="88"/>
      <c r="CY4746" s="88"/>
      <c r="CZ4746" s="88"/>
      <c r="DA4746" s="88"/>
      <c r="DB4746" s="88"/>
      <c r="DC4746" s="88"/>
      <c r="DD4746" s="88"/>
      <c r="DE4746" s="88"/>
      <c r="DF4746" s="88"/>
      <c r="DG4746" s="88"/>
      <c r="DH4746" s="88"/>
      <c r="DI4746" s="88"/>
      <c r="DJ4746" s="88"/>
      <c r="DK4746" s="88"/>
      <c r="DL4746" s="88"/>
      <c r="DM4746" s="88"/>
      <c r="DN4746" s="88"/>
      <c r="DO4746" s="88"/>
      <c r="DP4746" s="88"/>
      <c r="DQ4746" s="88"/>
      <c r="DR4746" s="88"/>
      <c r="DS4746" s="88"/>
      <c r="DT4746" s="88"/>
      <c r="DU4746" s="88"/>
      <c r="DV4746" s="88"/>
      <c r="DW4746" s="88"/>
      <c r="DX4746" s="88"/>
      <c r="DY4746" s="88"/>
      <c r="DZ4746" s="88"/>
      <c r="EA4746" s="88"/>
      <c r="EB4746" s="88"/>
      <c r="EC4746" s="88"/>
      <c r="ED4746" s="88"/>
      <c r="EE4746" s="88"/>
      <c r="EF4746" s="88"/>
      <c r="EG4746" s="88"/>
      <c r="EH4746" s="88"/>
      <c r="EI4746" s="88"/>
      <c r="EJ4746" s="88"/>
      <c r="EK4746" s="88"/>
      <c r="EL4746" s="88"/>
      <c r="EM4746" s="88"/>
      <c r="EN4746" s="88"/>
      <c r="EO4746" s="88"/>
      <c r="EP4746" s="88"/>
      <c r="EQ4746" s="88"/>
      <c r="ER4746" s="88"/>
      <c r="ES4746" s="88"/>
      <c r="ET4746" s="88"/>
      <c r="EU4746" s="88"/>
      <c r="EV4746" s="88"/>
      <c r="EW4746" s="88"/>
      <c r="EX4746" s="88"/>
      <c r="EY4746" s="88"/>
      <c r="EZ4746" s="88"/>
      <c r="FA4746" s="88"/>
      <c r="FB4746" s="88"/>
      <c r="FC4746" s="88"/>
      <c r="FD4746" s="88"/>
      <c r="FE4746" s="88"/>
      <c r="FF4746" s="88"/>
      <c r="FG4746" s="88"/>
      <c r="FH4746" s="88"/>
      <c r="FI4746" s="88"/>
      <c r="FJ4746" s="88"/>
      <c r="FK4746" s="88"/>
      <c r="FL4746" s="88"/>
      <c r="FM4746" s="88"/>
      <c r="FN4746" s="88"/>
      <c r="FO4746" s="88"/>
      <c r="FP4746" s="88"/>
      <c r="FQ4746" s="88"/>
      <c r="FR4746" s="88"/>
      <c r="FS4746" s="88"/>
      <c r="FT4746" s="88"/>
      <c r="FU4746" s="88"/>
      <c r="FV4746" s="88"/>
      <c r="FW4746" s="88"/>
      <c r="FX4746" s="88"/>
      <c r="FY4746" s="88"/>
      <c r="FZ4746" s="88"/>
      <c r="GA4746" s="88"/>
      <c r="GB4746" s="88"/>
      <c r="GC4746" s="88"/>
      <c r="GD4746" s="88"/>
      <c r="GE4746" s="88"/>
      <c r="GF4746" s="88"/>
      <c r="GG4746" s="88"/>
      <c r="GH4746" s="88"/>
      <c r="GI4746" s="88"/>
      <c r="GJ4746" s="88"/>
      <c r="GK4746" s="88"/>
      <c r="GL4746" s="88"/>
      <c r="GM4746" s="88"/>
      <c r="GN4746" s="88"/>
      <c r="GO4746" s="88"/>
      <c r="GP4746" s="88"/>
      <c r="GQ4746" s="88"/>
      <c r="GR4746" s="88"/>
      <c r="GS4746" s="88"/>
      <c r="GT4746" s="88"/>
      <c r="GU4746" s="88"/>
      <c r="GV4746" s="88"/>
      <c r="GW4746" s="88"/>
      <c r="GX4746" s="88"/>
      <c r="GY4746" s="88"/>
      <c r="GZ4746" s="88"/>
      <c r="HA4746" s="88"/>
      <c r="HB4746" s="88"/>
      <c r="HC4746" s="88"/>
      <c r="HD4746" s="88"/>
      <c r="HE4746" s="88"/>
      <c r="HF4746" s="88"/>
      <c r="HG4746" s="88"/>
      <c r="HH4746" s="88"/>
      <c r="HI4746" s="88"/>
      <c r="HJ4746" s="88"/>
      <c r="HK4746" s="88"/>
      <c r="HL4746" s="88"/>
      <c r="HM4746" s="88"/>
      <c r="HN4746" s="88"/>
      <c r="HO4746" s="88"/>
      <c r="HP4746" s="88"/>
      <c r="HQ4746" s="88"/>
      <c r="HR4746" s="88"/>
      <c r="HS4746" s="88"/>
      <c r="HT4746" s="88"/>
      <c r="HU4746" s="88"/>
      <c r="HV4746" s="88"/>
      <c r="HW4746" s="88"/>
      <c r="HX4746" s="88"/>
      <c r="HY4746" s="88"/>
      <c r="HZ4746" s="88"/>
      <c r="IA4746" s="88"/>
      <c r="IB4746" s="88"/>
      <c r="IC4746" s="88"/>
      <c r="ID4746" s="88"/>
      <c r="IE4746" s="88"/>
      <c r="IF4746" s="88"/>
      <c r="IG4746" s="88"/>
      <c r="IH4746" s="88"/>
      <c r="II4746" s="88"/>
      <c r="IJ4746" s="88"/>
      <c r="IK4746" s="88"/>
      <c r="IL4746" s="88"/>
      <c r="IM4746" s="88"/>
      <c r="IN4746" s="88"/>
      <c r="IO4746" s="88"/>
      <c r="IP4746" s="88"/>
      <c r="IQ4746" s="88"/>
      <c r="IR4746" s="88"/>
      <c r="IS4746" s="88"/>
      <c r="IT4746" s="88"/>
      <c r="IU4746" s="88"/>
      <c r="IV4746" s="88"/>
    </row>
    <row r="4747" spans="1:256">
      <c r="A4747" s="53"/>
      <c r="B4747" s="65"/>
      <c r="C4747" s="50"/>
      <c r="D4747" s="51"/>
      <c r="E4747" s="19"/>
      <c r="F4747" s="21"/>
      <c r="G4747" s="88"/>
      <c r="H4747" s="88"/>
      <c r="I4747" s="88"/>
      <c r="J4747" s="88"/>
      <c r="K4747" s="88"/>
      <c r="L4747" s="88"/>
      <c r="M4747" s="88"/>
      <c r="N4747" s="88"/>
      <c r="O4747" s="88"/>
      <c r="P4747" s="88"/>
      <c r="Q4747" s="88"/>
      <c r="R4747" s="88"/>
      <c r="S4747" s="88"/>
      <c r="T4747" s="88"/>
      <c r="U4747" s="88"/>
      <c r="V4747" s="88"/>
      <c r="W4747" s="88"/>
      <c r="X4747" s="88"/>
      <c r="Y4747" s="88"/>
      <c r="Z4747" s="88"/>
      <c r="AA4747" s="88"/>
      <c r="AB4747" s="88"/>
      <c r="AC4747" s="88"/>
      <c r="AD4747" s="88"/>
      <c r="AE4747" s="88"/>
      <c r="AF4747" s="88"/>
      <c r="AG4747" s="88"/>
      <c r="AH4747" s="88"/>
      <c r="AI4747" s="88"/>
      <c r="AJ4747" s="88"/>
      <c r="AK4747" s="88"/>
      <c r="AL4747" s="88"/>
      <c r="AM4747" s="88"/>
      <c r="AN4747" s="88"/>
      <c r="AO4747" s="88"/>
      <c r="AP4747" s="88"/>
      <c r="AQ4747" s="88"/>
      <c r="AR4747" s="88"/>
      <c r="AS4747" s="88"/>
      <c r="AT4747" s="88"/>
      <c r="AU4747" s="88"/>
      <c r="AV4747" s="88"/>
      <c r="AW4747" s="88"/>
      <c r="AX4747" s="88"/>
      <c r="AY4747" s="88"/>
      <c r="AZ4747" s="88"/>
      <c r="BA4747" s="88"/>
      <c r="BB4747" s="88"/>
      <c r="BC4747" s="88"/>
      <c r="BD4747" s="88"/>
      <c r="BE4747" s="88"/>
      <c r="BF4747" s="88"/>
      <c r="BG4747" s="88"/>
      <c r="BH4747" s="88"/>
      <c r="BI4747" s="88"/>
      <c r="BJ4747" s="88"/>
      <c r="BK4747" s="88"/>
      <c r="BL4747" s="88"/>
      <c r="BM4747" s="88"/>
      <c r="BN4747" s="88"/>
      <c r="BO4747" s="88"/>
      <c r="BP4747" s="88"/>
      <c r="BQ4747" s="88"/>
      <c r="BR4747" s="88"/>
      <c r="BS4747" s="88"/>
      <c r="BT4747" s="88"/>
      <c r="BU4747" s="88"/>
      <c r="BV4747" s="88"/>
      <c r="BW4747" s="88"/>
      <c r="BX4747" s="88"/>
      <c r="BY4747" s="88"/>
      <c r="BZ4747" s="88"/>
      <c r="CA4747" s="88"/>
      <c r="CB4747" s="88"/>
      <c r="CC4747" s="88"/>
      <c r="CD4747" s="88"/>
      <c r="CE4747" s="88"/>
      <c r="CF4747" s="88"/>
      <c r="CG4747" s="88"/>
      <c r="CH4747" s="88"/>
      <c r="CI4747" s="88"/>
      <c r="CJ4747" s="88"/>
      <c r="CK4747" s="88"/>
      <c r="CL4747" s="88"/>
      <c r="CM4747" s="88"/>
      <c r="CN4747" s="88"/>
      <c r="CO4747" s="88"/>
      <c r="CP4747" s="88"/>
      <c r="CQ4747" s="88"/>
      <c r="CR4747" s="88"/>
      <c r="CS4747" s="88"/>
      <c r="CT4747" s="88"/>
      <c r="CU4747" s="88"/>
      <c r="CV4747" s="88"/>
      <c r="CW4747" s="88"/>
      <c r="CX4747" s="88"/>
      <c r="CY4747" s="88"/>
      <c r="CZ4747" s="88"/>
      <c r="DA4747" s="88"/>
      <c r="DB4747" s="88"/>
      <c r="DC4747" s="88"/>
      <c r="DD4747" s="88"/>
      <c r="DE4747" s="88"/>
      <c r="DF4747" s="88"/>
      <c r="DG4747" s="88"/>
      <c r="DH4747" s="88"/>
      <c r="DI4747" s="88"/>
      <c r="DJ4747" s="88"/>
      <c r="DK4747" s="88"/>
      <c r="DL4747" s="88"/>
      <c r="DM4747" s="88"/>
      <c r="DN4747" s="88"/>
      <c r="DO4747" s="88"/>
      <c r="DP4747" s="88"/>
      <c r="DQ4747" s="88"/>
      <c r="DR4747" s="88"/>
      <c r="DS4747" s="88"/>
      <c r="DT4747" s="88"/>
      <c r="DU4747" s="88"/>
      <c r="DV4747" s="88"/>
      <c r="DW4747" s="88"/>
      <c r="DX4747" s="88"/>
      <c r="DY4747" s="88"/>
      <c r="DZ4747" s="88"/>
      <c r="EA4747" s="88"/>
      <c r="EB4747" s="88"/>
      <c r="EC4747" s="88"/>
      <c r="ED4747" s="88"/>
      <c r="EE4747" s="88"/>
      <c r="EF4747" s="88"/>
      <c r="EG4747" s="88"/>
      <c r="EH4747" s="88"/>
      <c r="EI4747" s="88"/>
      <c r="EJ4747" s="88"/>
      <c r="EK4747" s="88"/>
      <c r="EL4747" s="88"/>
      <c r="EM4747" s="88"/>
      <c r="EN4747" s="88"/>
      <c r="EO4747" s="88"/>
      <c r="EP4747" s="88"/>
      <c r="EQ4747" s="88"/>
      <c r="ER4747" s="88"/>
      <c r="ES4747" s="88"/>
      <c r="ET4747" s="88"/>
      <c r="EU4747" s="88"/>
      <c r="EV4747" s="88"/>
      <c r="EW4747" s="88"/>
      <c r="EX4747" s="88"/>
      <c r="EY4747" s="88"/>
      <c r="EZ4747" s="88"/>
      <c r="FA4747" s="88"/>
      <c r="FB4747" s="88"/>
      <c r="FC4747" s="88"/>
      <c r="FD4747" s="88"/>
      <c r="FE4747" s="88"/>
      <c r="FF4747" s="88"/>
      <c r="FG4747" s="88"/>
      <c r="FH4747" s="88"/>
      <c r="FI4747" s="88"/>
      <c r="FJ4747" s="88"/>
      <c r="FK4747" s="88"/>
      <c r="FL4747" s="88"/>
      <c r="FM4747" s="88"/>
      <c r="FN4747" s="88"/>
      <c r="FO4747" s="88"/>
      <c r="FP4747" s="88"/>
      <c r="FQ4747" s="88"/>
      <c r="FR4747" s="88"/>
      <c r="FS4747" s="88"/>
      <c r="FT4747" s="88"/>
      <c r="FU4747" s="88"/>
      <c r="FV4747" s="88"/>
      <c r="FW4747" s="88"/>
      <c r="FX4747" s="88"/>
      <c r="FY4747" s="88"/>
      <c r="FZ4747" s="88"/>
      <c r="GA4747" s="88"/>
      <c r="GB4747" s="88"/>
      <c r="GC4747" s="88"/>
      <c r="GD4747" s="88"/>
      <c r="GE4747" s="88"/>
      <c r="GF4747" s="88"/>
      <c r="GG4747" s="88"/>
      <c r="GH4747" s="88"/>
      <c r="GI4747" s="88"/>
      <c r="GJ4747" s="88"/>
      <c r="GK4747" s="88"/>
      <c r="GL4747" s="88"/>
      <c r="GM4747" s="88"/>
      <c r="GN4747" s="88"/>
      <c r="GO4747" s="88"/>
      <c r="GP4747" s="88"/>
      <c r="GQ4747" s="88"/>
      <c r="GR4747" s="88"/>
      <c r="GS4747" s="88"/>
      <c r="GT4747" s="88"/>
      <c r="GU4747" s="88"/>
      <c r="GV4747" s="88"/>
      <c r="GW4747" s="88"/>
      <c r="GX4747" s="88"/>
      <c r="GY4747" s="88"/>
      <c r="GZ4747" s="88"/>
      <c r="HA4747" s="88"/>
      <c r="HB4747" s="88"/>
      <c r="HC4747" s="88"/>
      <c r="HD4747" s="88"/>
      <c r="HE4747" s="88"/>
      <c r="HF4747" s="88"/>
      <c r="HG4747" s="88"/>
      <c r="HH4747" s="88"/>
      <c r="HI4747" s="88"/>
      <c r="HJ4747" s="88"/>
      <c r="HK4747" s="88"/>
      <c r="HL4747" s="88"/>
      <c r="HM4747" s="88"/>
      <c r="HN4747" s="88"/>
      <c r="HO4747" s="88"/>
      <c r="HP4747" s="88"/>
      <c r="HQ4747" s="88"/>
      <c r="HR4747" s="88"/>
      <c r="HS4747" s="88"/>
      <c r="HT4747" s="88"/>
      <c r="HU4747" s="88"/>
      <c r="HV4747" s="88"/>
      <c r="HW4747" s="88"/>
      <c r="HX4747" s="88"/>
      <c r="HY4747" s="88"/>
      <c r="HZ4747" s="88"/>
      <c r="IA4747" s="88"/>
      <c r="IB4747" s="88"/>
      <c r="IC4747" s="88"/>
      <c r="ID4747" s="88"/>
      <c r="IE4747" s="88"/>
      <c r="IF4747" s="88"/>
      <c r="IG4747" s="88"/>
      <c r="IH4747" s="88"/>
      <c r="II4747" s="88"/>
      <c r="IJ4747" s="88"/>
      <c r="IK4747" s="88"/>
      <c r="IL4747" s="88"/>
      <c r="IM4747" s="88"/>
      <c r="IN4747" s="88"/>
      <c r="IO4747" s="88"/>
      <c r="IP4747" s="88"/>
      <c r="IQ4747" s="88"/>
      <c r="IR4747" s="88"/>
      <c r="IS4747" s="88"/>
      <c r="IT4747" s="88"/>
      <c r="IU4747" s="88"/>
      <c r="IV4747" s="88"/>
    </row>
    <row r="4748" spans="1:256">
      <c r="A4748" s="53"/>
      <c r="B4748" s="65"/>
      <c r="C4748" s="50"/>
      <c r="D4748" s="51"/>
      <c r="E4748" s="19"/>
      <c r="F4748" s="21"/>
      <c r="G4748" s="88"/>
      <c r="H4748" s="88"/>
      <c r="I4748" s="88"/>
      <c r="J4748" s="88"/>
      <c r="K4748" s="88"/>
      <c r="L4748" s="88"/>
      <c r="M4748" s="88"/>
      <c r="N4748" s="88"/>
      <c r="O4748" s="88"/>
      <c r="P4748" s="88"/>
      <c r="Q4748" s="88"/>
      <c r="R4748" s="88"/>
      <c r="S4748" s="88"/>
      <c r="T4748" s="88"/>
      <c r="U4748" s="88"/>
      <c r="V4748" s="88"/>
      <c r="W4748" s="88"/>
      <c r="X4748" s="88"/>
      <c r="Y4748" s="88"/>
      <c r="Z4748" s="88"/>
      <c r="AA4748" s="88"/>
      <c r="AB4748" s="88"/>
      <c r="AC4748" s="88"/>
      <c r="AD4748" s="88"/>
      <c r="AE4748" s="88"/>
      <c r="AF4748" s="88"/>
      <c r="AG4748" s="88"/>
      <c r="AH4748" s="88"/>
      <c r="AI4748" s="88"/>
      <c r="AJ4748" s="88"/>
      <c r="AK4748" s="88"/>
      <c r="AL4748" s="88"/>
      <c r="AM4748" s="88"/>
      <c r="AN4748" s="88"/>
      <c r="AO4748" s="88"/>
      <c r="AP4748" s="88"/>
      <c r="AQ4748" s="88"/>
      <c r="AR4748" s="88"/>
      <c r="AS4748" s="88"/>
      <c r="AT4748" s="88"/>
      <c r="AU4748" s="88"/>
      <c r="AV4748" s="88"/>
      <c r="AW4748" s="88"/>
      <c r="AX4748" s="88"/>
      <c r="AY4748" s="88"/>
      <c r="AZ4748" s="88"/>
      <c r="BA4748" s="88"/>
      <c r="BB4748" s="88"/>
      <c r="BC4748" s="88"/>
      <c r="BD4748" s="88"/>
      <c r="BE4748" s="88"/>
      <c r="BF4748" s="88"/>
      <c r="BG4748" s="88"/>
      <c r="BH4748" s="88"/>
      <c r="BI4748" s="88"/>
      <c r="BJ4748" s="88"/>
      <c r="BK4748" s="88"/>
      <c r="BL4748" s="88"/>
      <c r="BM4748" s="88"/>
      <c r="BN4748" s="88"/>
      <c r="BO4748" s="88"/>
      <c r="BP4748" s="88"/>
      <c r="BQ4748" s="88"/>
      <c r="BR4748" s="88"/>
      <c r="BS4748" s="88"/>
      <c r="BT4748" s="88"/>
      <c r="BU4748" s="88"/>
      <c r="BV4748" s="88"/>
      <c r="BW4748" s="88"/>
      <c r="BX4748" s="88"/>
      <c r="BY4748" s="88"/>
      <c r="BZ4748" s="88"/>
      <c r="CA4748" s="88"/>
      <c r="CB4748" s="88"/>
      <c r="CC4748" s="88"/>
      <c r="CD4748" s="88"/>
      <c r="CE4748" s="88"/>
      <c r="CF4748" s="88"/>
      <c r="CG4748" s="88"/>
      <c r="CH4748" s="88"/>
      <c r="CI4748" s="88"/>
      <c r="CJ4748" s="88"/>
      <c r="CK4748" s="88"/>
      <c r="CL4748" s="88"/>
      <c r="CM4748" s="88"/>
      <c r="CN4748" s="88"/>
      <c r="CO4748" s="88"/>
      <c r="CP4748" s="88"/>
      <c r="CQ4748" s="88"/>
      <c r="CR4748" s="88"/>
      <c r="CS4748" s="88"/>
      <c r="CT4748" s="88"/>
      <c r="CU4748" s="88"/>
      <c r="CV4748" s="88"/>
      <c r="CW4748" s="88"/>
      <c r="CX4748" s="88"/>
      <c r="CY4748" s="88"/>
      <c r="CZ4748" s="88"/>
      <c r="DA4748" s="88"/>
      <c r="DB4748" s="88"/>
      <c r="DC4748" s="88"/>
      <c r="DD4748" s="88"/>
      <c r="DE4748" s="88"/>
      <c r="DF4748" s="88"/>
      <c r="DG4748" s="88"/>
      <c r="DH4748" s="88"/>
      <c r="DI4748" s="88"/>
      <c r="DJ4748" s="88"/>
      <c r="DK4748" s="88"/>
      <c r="DL4748" s="88"/>
      <c r="DM4748" s="88"/>
      <c r="DN4748" s="88"/>
      <c r="DO4748" s="88"/>
      <c r="DP4748" s="88"/>
      <c r="DQ4748" s="88"/>
      <c r="DR4748" s="88"/>
      <c r="DS4748" s="88"/>
      <c r="DT4748" s="88"/>
      <c r="DU4748" s="88"/>
      <c r="DV4748" s="88"/>
      <c r="DW4748" s="88"/>
      <c r="DX4748" s="88"/>
      <c r="DY4748" s="88"/>
      <c r="DZ4748" s="88"/>
      <c r="EA4748" s="88"/>
      <c r="EB4748" s="88"/>
      <c r="EC4748" s="88"/>
      <c r="ED4748" s="88"/>
      <c r="EE4748" s="88"/>
      <c r="EF4748" s="88"/>
      <c r="EG4748" s="88"/>
      <c r="EH4748" s="88"/>
      <c r="EI4748" s="88"/>
      <c r="EJ4748" s="88"/>
      <c r="EK4748" s="88"/>
      <c r="EL4748" s="88"/>
      <c r="EM4748" s="88"/>
      <c r="EN4748" s="88"/>
      <c r="EO4748" s="88"/>
      <c r="EP4748" s="88"/>
      <c r="EQ4748" s="88"/>
      <c r="ER4748" s="88"/>
      <c r="ES4748" s="88"/>
      <c r="ET4748" s="88"/>
      <c r="EU4748" s="88"/>
      <c r="EV4748" s="88"/>
      <c r="EW4748" s="88"/>
      <c r="EX4748" s="88"/>
      <c r="EY4748" s="88"/>
      <c r="EZ4748" s="88"/>
      <c r="FA4748" s="88"/>
      <c r="FB4748" s="88"/>
      <c r="FC4748" s="88"/>
      <c r="FD4748" s="88"/>
      <c r="FE4748" s="88"/>
      <c r="FF4748" s="88"/>
      <c r="FG4748" s="88"/>
      <c r="FH4748" s="88"/>
      <c r="FI4748" s="88"/>
      <c r="FJ4748" s="88"/>
      <c r="FK4748" s="88"/>
      <c r="FL4748" s="88"/>
      <c r="FM4748" s="88"/>
      <c r="FN4748" s="88"/>
      <c r="FO4748" s="88"/>
      <c r="FP4748" s="88"/>
      <c r="FQ4748" s="88"/>
      <c r="FR4748" s="88"/>
      <c r="FS4748" s="88"/>
      <c r="FT4748" s="88"/>
      <c r="FU4748" s="88"/>
      <c r="FV4748" s="88"/>
      <c r="FW4748" s="88"/>
      <c r="FX4748" s="88"/>
      <c r="FY4748" s="88"/>
      <c r="FZ4748" s="88"/>
      <c r="GA4748" s="88"/>
      <c r="GB4748" s="88"/>
      <c r="GC4748" s="88"/>
      <c r="GD4748" s="88"/>
      <c r="GE4748" s="88"/>
      <c r="GF4748" s="88"/>
      <c r="GG4748" s="88"/>
      <c r="GH4748" s="88"/>
      <c r="GI4748" s="88"/>
      <c r="GJ4748" s="88"/>
      <c r="GK4748" s="88"/>
      <c r="GL4748" s="88"/>
      <c r="GM4748" s="88"/>
      <c r="GN4748" s="88"/>
      <c r="GO4748" s="88"/>
      <c r="GP4748" s="88"/>
      <c r="GQ4748" s="88"/>
      <c r="GR4748" s="88"/>
      <c r="GS4748" s="88"/>
      <c r="GT4748" s="88"/>
      <c r="GU4748" s="88"/>
      <c r="GV4748" s="88"/>
      <c r="GW4748" s="88"/>
      <c r="GX4748" s="88"/>
      <c r="GY4748" s="88"/>
      <c r="GZ4748" s="88"/>
      <c r="HA4748" s="88"/>
      <c r="HB4748" s="88"/>
      <c r="HC4748" s="88"/>
      <c r="HD4748" s="88"/>
      <c r="HE4748" s="88"/>
      <c r="HF4748" s="88"/>
      <c r="HG4748" s="88"/>
      <c r="HH4748" s="88"/>
      <c r="HI4748" s="88"/>
      <c r="HJ4748" s="88"/>
      <c r="HK4748" s="88"/>
      <c r="HL4748" s="88"/>
      <c r="HM4748" s="88"/>
      <c r="HN4748" s="88"/>
      <c r="HO4748" s="88"/>
      <c r="HP4748" s="88"/>
      <c r="HQ4748" s="88"/>
      <c r="HR4748" s="88"/>
      <c r="HS4748" s="88"/>
      <c r="HT4748" s="88"/>
      <c r="HU4748" s="88"/>
      <c r="HV4748" s="88"/>
      <c r="HW4748" s="88"/>
      <c r="HX4748" s="88"/>
      <c r="HY4748" s="88"/>
      <c r="HZ4748" s="88"/>
      <c r="IA4748" s="88"/>
      <c r="IB4748" s="88"/>
      <c r="IC4748" s="88"/>
      <c r="ID4748" s="88"/>
      <c r="IE4748" s="88"/>
      <c r="IF4748" s="88"/>
      <c r="IG4748" s="88"/>
      <c r="IH4748" s="88"/>
      <c r="II4748" s="88"/>
      <c r="IJ4748" s="88"/>
      <c r="IK4748" s="88"/>
      <c r="IL4748" s="88"/>
      <c r="IM4748" s="88"/>
      <c r="IN4748" s="88"/>
      <c r="IO4748" s="88"/>
      <c r="IP4748" s="88"/>
      <c r="IQ4748" s="88"/>
      <c r="IR4748" s="88"/>
      <c r="IS4748" s="88"/>
      <c r="IT4748" s="88"/>
      <c r="IU4748" s="88"/>
      <c r="IV4748" s="88"/>
    </row>
    <row r="4749" spans="1:256">
      <c r="A4749" s="48"/>
      <c r="B4749" s="65"/>
      <c r="C4749" s="50"/>
      <c r="D4749" s="51"/>
      <c r="E4749" s="19"/>
      <c r="F4749" s="21"/>
      <c r="G4749" s="88"/>
      <c r="H4749" s="88"/>
      <c r="I4749" s="88"/>
      <c r="J4749" s="88"/>
      <c r="K4749" s="88"/>
      <c r="L4749" s="88"/>
      <c r="M4749" s="88"/>
      <c r="N4749" s="88"/>
      <c r="O4749" s="88"/>
      <c r="P4749" s="88"/>
      <c r="Q4749" s="88"/>
      <c r="R4749" s="88"/>
      <c r="S4749" s="88"/>
      <c r="T4749" s="88"/>
      <c r="U4749" s="88"/>
      <c r="V4749" s="88"/>
      <c r="W4749" s="88"/>
      <c r="X4749" s="88"/>
      <c r="Y4749" s="88"/>
      <c r="Z4749" s="88"/>
      <c r="AA4749" s="88"/>
      <c r="AB4749" s="88"/>
      <c r="AC4749" s="88"/>
      <c r="AD4749" s="88"/>
      <c r="AE4749" s="88"/>
      <c r="AF4749" s="88"/>
      <c r="AG4749" s="88"/>
      <c r="AH4749" s="88"/>
      <c r="AI4749" s="88"/>
      <c r="AJ4749" s="88"/>
      <c r="AK4749" s="88"/>
      <c r="AL4749" s="88"/>
      <c r="AM4749" s="88"/>
      <c r="AN4749" s="88"/>
      <c r="AO4749" s="88"/>
      <c r="AP4749" s="88"/>
      <c r="AQ4749" s="88"/>
      <c r="AR4749" s="88"/>
      <c r="AS4749" s="88"/>
      <c r="AT4749" s="88"/>
      <c r="AU4749" s="88"/>
      <c r="AV4749" s="88"/>
      <c r="AW4749" s="88"/>
      <c r="AX4749" s="88"/>
      <c r="AY4749" s="88"/>
      <c r="AZ4749" s="88"/>
      <c r="BA4749" s="88"/>
      <c r="BB4749" s="88"/>
      <c r="BC4749" s="88"/>
      <c r="BD4749" s="88"/>
      <c r="BE4749" s="88"/>
      <c r="BF4749" s="88"/>
      <c r="BG4749" s="88"/>
      <c r="BH4749" s="88"/>
      <c r="BI4749" s="88"/>
      <c r="BJ4749" s="88"/>
      <c r="BK4749" s="88"/>
      <c r="BL4749" s="88"/>
      <c r="BM4749" s="88"/>
      <c r="BN4749" s="88"/>
      <c r="BO4749" s="88"/>
      <c r="BP4749" s="88"/>
      <c r="BQ4749" s="88"/>
      <c r="BR4749" s="88"/>
      <c r="BS4749" s="88"/>
      <c r="BT4749" s="88"/>
      <c r="BU4749" s="88"/>
      <c r="BV4749" s="88"/>
      <c r="BW4749" s="88"/>
      <c r="BX4749" s="88"/>
      <c r="BY4749" s="88"/>
      <c r="BZ4749" s="88"/>
      <c r="CA4749" s="88"/>
      <c r="CB4749" s="88"/>
      <c r="CC4749" s="88"/>
      <c r="CD4749" s="88"/>
      <c r="CE4749" s="88"/>
      <c r="CF4749" s="88"/>
      <c r="CG4749" s="88"/>
      <c r="CH4749" s="88"/>
      <c r="CI4749" s="88"/>
      <c r="CJ4749" s="88"/>
      <c r="CK4749" s="88"/>
      <c r="CL4749" s="88"/>
      <c r="CM4749" s="88"/>
      <c r="CN4749" s="88"/>
      <c r="CO4749" s="88"/>
      <c r="CP4749" s="88"/>
      <c r="CQ4749" s="88"/>
      <c r="CR4749" s="88"/>
      <c r="CS4749" s="88"/>
      <c r="CT4749" s="88"/>
      <c r="CU4749" s="88"/>
      <c r="CV4749" s="88"/>
      <c r="CW4749" s="88"/>
      <c r="CX4749" s="88"/>
      <c r="CY4749" s="88"/>
      <c r="CZ4749" s="88"/>
      <c r="DA4749" s="88"/>
      <c r="DB4749" s="88"/>
      <c r="DC4749" s="88"/>
      <c r="DD4749" s="88"/>
      <c r="DE4749" s="88"/>
      <c r="DF4749" s="88"/>
      <c r="DG4749" s="88"/>
      <c r="DH4749" s="88"/>
      <c r="DI4749" s="88"/>
      <c r="DJ4749" s="88"/>
      <c r="DK4749" s="88"/>
      <c r="DL4749" s="88"/>
      <c r="DM4749" s="88"/>
      <c r="DN4749" s="88"/>
      <c r="DO4749" s="88"/>
      <c r="DP4749" s="88"/>
      <c r="DQ4749" s="88"/>
      <c r="DR4749" s="88"/>
      <c r="DS4749" s="88"/>
      <c r="DT4749" s="88"/>
      <c r="DU4749" s="88"/>
      <c r="DV4749" s="88"/>
      <c r="DW4749" s="88"/>
      <c r="DX4749" s="88"/>
      <c r="DY4749" s="88"/>
      <c r="DZ4749" s="88"/>
      <c r="EA4749" s="88"/>
      <c r="EB4749" s="88"/>
      <c r="EC4749" s="88"/>
      <c r="ED4749" s="88"/>
      <c r="EE4749" s="88"/>
      <c r="EF4749" s="88"/>
      <c r="EG4749" s="88"/>
      <c r="EH4749" s="88"/>
      <c r="EI4749" s="88"/>
      <c r="EJ4749" s="88"/>
      <c r="EK4749" s="88"/>
      <c r="EL4749" s="88"/>
      <c r="EM4749" s="88"/>
      <c r="EN4749" s="88"/>
      <c r="EO4749" s="88"/>
      <c r="EP4749" s="88"/>
      <c r="EQ4749" s="88"/>
      <c r="ER4749" s="88"/>
      <c r="ES4749" s="88"/>
      <c r="ET4749" s="88"/>
      <c r="EU4749" s="88"/>
      <c r="EV4749" s="88"/>
      <c r="EW4749" s="88"/>
      <c r="EX4749" s="88"/>
      <c r="EY4749" s="88"/>
      <c r="EZ4749" s="88"/>
      <c r="FA4749" s="88"/>
      <c r="FB4749" s="88"/>
      <c r="FC4749" s="88"/>
      <c r="FD4749" s="88"/>
      <c r="FE4749" s="88"/>
      <c r="FF4749" s="88"/>
      <c r="FG4749" s="88"/>
      <c r="FH4749" s="88"/>
      <c r="FI4749" s="88"/>
      <c r="FJ4749" s="88"/>
      <c r="FK4749" s="88"/>
      <c r="FL4749" s="88"/>
      <c r="FM4749" s="88"/>
      <c r="FN4749" s="88"/>
      <c r="FO4749" s="88"/>
      <c r="FP4749" s="88"/>
      <c r="FQ4749" s="88"/>
      <c r="FR4749" s="88"/>
      <c r="FS4749" s="88"/>
      <c r="FT4749" s="88"/>
      <c r="FU4749" s="88"/>
      <c r="FV4749" s="88"/>
      <c r="FW4749" s="88"/>
      <c r="FX4749" s="88"/>
      <c r="FY4749" s="88"/>
      <c r="FZ4749" s="88"/>
      <c r="GA4749" s="88"/>
      <c r="GB4749" s="88"/>
      <c r="GC4749" s="88"/>
      <c r="GD4749" s="88"/>
      <c r="GE4749" s="88"/>
      <c r="GF4749" s="88"/>
      <c r="GG4749" s="88"/>
      <c r="GH4749" s="88"/>
      <c r="GI4749" s="88"/>
      <c r="GJ4749" s="88"/>
      <c r="GK4749" s="88"/>
      <c r="GL4749" s="88"/>
      <c r="GM4749" s="88"/>
      <c r="GN4749" s="88"/>
      <c r="GO4749" s="88"/>
      <c r="GP4749" s="88"/>
      <c r="GQ4749" s="88"/>
      <c r="GR4749" s="88"/>
      <c r="GS4749" s="88"/>
      <c r="GT4749" s="88"/>
      <c r="GU4749" s="88"/>
      <c r="GV4749" s="88"/>
      <c r="GW4749" s="88"/>
      <c r="GX4749" s="88"/>
      <c r="GY4749" s="88"/>
      <c r="GZ4749" s="88"/>
      <c r="HA4749" s="88"/>
      <c r="HB4749" s="88"/>
      <c r="HC4749" s="88"/>
      <c r="HD4749" s="88"/>
      <c r="HE4749" s="88"/>
      <c r="HF4749" s="88"/>
      <c r="HG4749" s="88"/>
      <c r="HH4749" s="88"/>
      <c r="HI4749" s="88"/>
      <c r="HJ4749" s="88"/>
      <c r="HK4749" s="88"/>
      <c r="HL4749" s="88"/>
      <c r="HM4749" s="88"/>
      <c r="HN4749" s="88"/>
      <c r="HO4749" s="88"/>
      <c r="HP4749" s="88"/>
      <c r="HQ4749" s="88"/>
      <c r="HR4749" s="88"/>
      <c r="HS4749" s="88"/>
      <c r="HT4749" s="88"/>
      <c r="HU4749" s="88"/>
      <c r="HV4749" s="88"/>
      <c r="HW4749" s="88"/>
      <c r="HX4749" s="88"/>
      <c r="HY4749" s="88"/>
      <c r="HZ4749" s="88"/>
      <c r="IA4749" s="88"/>
      <c r="IB4749" s="88"/>
      <c r="IC4749" s="88"/>
      <c r="ID4749" s="88"/>
      <c r="IE4749" s="88"/>
      <c r="IF4749" s="88"/>
      <c r="IG4749" s="88"/>
      <c r="IH4749" s="88"/>
      <c r="II4749" s="88"/>
      <c r="IJ4749" s="88"/>
      <c r="IK4749" s="88"/>
      <c r="IL4749" s="88"/>
      <c r="IM4749" s="88"/>
      <c r="IN4749" s="88"/>
      <c r="IO4749" s="88"/>
      <c r="IP4749" s="88"/>
      <c r="IQ4749" s="88"/>
      <c r="IR4749" s="88"/>
      <c r="IS4749" s="88"/>
      <c r="IT4749" s="88"/>
      <c r="IU4749" s="88"/>
      <c r="IV4749" s="88"/>
    </row>
    <row r="4750" spans="1:256">
      <c r="A4750" s="53"/>
      <c r="B4750" s="65"/>
      <c r="C4750" s="50"/>
      <c r="D4750" s="51"/>
      <c r="E4750" s="19"/>
      <c r="F4750" s="21"/>
      <c r="G4750" s="88"/>
      <c r="H4750" s="88"/>
      <c r="I4750" s="88"/>
      <c r="J4750" s="88"/>
      <c r="K4750" s="88"/>
      <c r="L4750" s="88"/>
      <c r="M4750" s="88"/>
      <c r="N4750" s="88"/>
      <c r="O4750" s="88"/>
      <c r="P4750" s="88"/>
      <c r="Q4750" s="88"/>
      <c r="R4750" s="88"/>
      <c r="S4750" s="88"/>
      <c r="T4750" s="88"/>
      <c r="U4750" s="88"/>
      <c r="V4750" s="88"/>
      <c r="W4750" s="88"/>
      <c r="X4750" s="88"/>
      <c r="Y4750" s="88"/>
      <c r="Z4750" s="88"/>
      <c r="AA4750" s="88"/>
      <c r="AB4750" s="88"/>
      <c r="AC4750" s="88"/>
      <c r="AD4750" s="88"/>
      <c r="AE4750" s="88"/>
      <c r="AF4750" s="88"/>
      <c r="AG4750" s="88"/>
      <c r="AH4750" s="88"/>
      <c r="AI4750" s="88"/>
      <c r="AJ4750" s="88"/>
      <c r="AK4750" s="88"/>
      <c r="AL4750" s="88"/>
      <c r="AM4750" s="88"/>
      <c r="AN4750" s="88"/>
      <c r="AO4750" s="88"/>
      <c r="AP4750" s="88"/>
      <c r="AQ4750" s="88"/>
      <c r="AR4750" s="88"/>
      <c r="AS4750" s="88"/>
      <c r="AT4750" s="88"/>
      <c r="AU4750" s="88"/>
      <c r="AV4750" s="88"/>
      <c r="AW4750" s="88"/>
      <c r="AX4750" s="88"/>
      <c r="AY4750" s="88"/>
      <c r="AZ4750" s="88"/>
      <c r="BA4750" s="88"/>
      <c r="BB4750" s="88"/>
      <c r="BC4750" s="88"/>
      <c r="BD4750" s="88"/>
      <c r="BE4750" s="88"/>
      <c r="BF4750" s="88"/>
      <c r="BG4750" s="88"/>
      <c r="BH4750" s="88"/>
      <c r="BI4750" s="88"/>
      <c r="BJ4750" s="88"/>
      <c r="BK4750" s="88"/>
      <c r="BL4750" s="88"/>
      <c r="BM4750" s="88"/>
      <c r="BN4750" s="88"/>
      <c r="BO4750" s="88"/>
      <c r="BP4750" s="88"/>
      <c r="BQ4750" s="88"/>
      <c r="BR4750" s="88"/>
      <c r="BS4750" s="88"/>
      <c r="BT4750" s="88"/>
      <c r="BU4750" s="88"/>
      <c r="BV4750" s="88"/>
      <c r="BW4750" s="88"/>
      <c r="BX4750" s="88"/>
      <c r="BY4750" s="88"/>
      <c r="BZ4750" s="88"/>
      <c r="CA4750" s="88"/>
      <c r="CB4750" s="88"/>
      <c r="CC4750" s="88"/>
      <c r="CD4750" s="88"/>
      <c r="CE4750" s="88"/>
      <c r="CF4750" s="88"/>
      <c r="CG4750" s="88"/>
      <c r="CH4750" s="88"/>
      <c r="CI4750" s="88"/>
      <c r="CJ4750" s="88"/>
      <c r="CK4750" s="88"/>
      <c r="CL4750" s="88"/>
      <c r="CM4750" s="88"/>
      <c r="CN4750" s="88"/>
      <c r="CO4750" s="88"/>
      <c r="CP4750" s="88"/>
      <c r="CQ4750" s="88"/>
      <c r="CR4750" s="88"/>
      <c r="CS4750" s="88"/>
      <c r="CT4750" s="88"/>
      <c r="CU4750" s="88"/>
      <c r="CV4750" s="88"/>
      <c r="CW4750" s="88"/>
      <c r="CX4750" s="88"/>
      <c r="CY4750" s="88"/>
      <c r="CZ4750" s="88"/>
      <c r="DA4750" s="88"/>
      <c r="DB4750" s="88"/>
      <c r="DC4750" s="88"/>
      <c r="DD4750" s="88"/>
      <c r="DE4750" s="88"/>
      <c r="DF4750" s="88"/>
      <c r="DG4750" s="88"/>
      <c r="DH4750" s="88"/>
      <c r="DI4750" s="88"/>
      <c r="DJ4750" s="88"/>
      <c r="DK4750" s="88"/>
      <c r="DL4750" s="88"/>
      <c r="DM4750" s="88"/>
      <c r="DN4750" s="88"/>
      <c r="DO4750" s="88"/>
      <c r="DP4750" s="88"/>
      <c r="DQ4750" s="88"/>
      <c r="DR4750" s="88"/>
      <c r="DS4750" s="88"/>
      <c r="DT4750" s="88"/>
      <c r="DU4750" s="88"/>
      <c r="DV4750" s="88"/>
      <c r="DW4750" s="88"/>
      <c r="DX4750" s="88"/>
      <c r="DY4750" s="88"/>
      <c r="DZ4750" s="88"/>
      <c r="EA4750" s="88"/>
      <c r="EB4750" s="88"/>
      <c r="EC4750" s="88"/>
      <c r="ED4750" s="88"/>
      <c r="EE4750" s="88"/>
      <c r="EF4750" s="88"/>
      <c r="EG4750" s="88"/>
      <c r="EH4750" s="88"/>
      <c r="EI4750" s="88"/>
      <c r="EJ4750" s="88"/>
      <c r="EK4750" s="88"/>
      <c r="EL4750" s="88"/>
      <c r="EM4750" s="88"/>
      <c r="EN4750" s="88"/>
      <c r="EO4750" s="88"/>
      <c r="EP4750" s="88"/>
      <c r="EQ4750" s="88"/>
      <c r="ER4750" s="88"/>
      <c r="ES4750" s="88"/>
      <c r="ET4750" s="88"/>
      <c r="EU4750" s="88"/>
      <c r="EV4750" s="88"/>
      <c r="EW4750" s="88"/>
      <c r="EX4750" s="88"/>
      <c r="EY4750" s="88"/>
      <c r="EZ4750" s="88"/>
      <c r="FA4750" s="88"/>
      <c r="FB4750" s="88"/>
      <c r="FC4750" s="88"/>
      <c r="FD4750" s="88"/>
      <c r="FE4750" s="88"/>
      <c r="FF4750" s="88"/>
      <c r="FG4750" s="88"/>
      <c r="FH4750" s="88"/>
      <c r="FI4750" s="88"/>
      <c r="FJ4750" s="88"/>
      <c r="FK4750" s="88"/>
      <c r="FL4750" s="88"/>
      <c r="FM4750" s="88"/>
      <c r="FN4750" s="88"/>
      <c r="FO4750" s="88"/>
      <c r="FP4750" s="88"/>
      <c r="FQ4750" s="88"/>
      <c r="FR4750" s="88"/>
      <c r="FS4750" s="88"/>
      <c r="FT4750" s="88"/>
      <c r="FU4750" s="88"/>
      <c r="FV4750" s="88"/>
      <c r="FW4750" s="88"/>
      <c r="FX4750" s="88"/>
      <c r="FY4750" s="88"/>
      <c r="FZ4750" s="88"/>
      <c r="GA4750" s="88"/>
      <c r="GB4750" s="88"/>
      <c r="GC4750" s="88"/>
      <c r="GD4750" s="88"/>
      <c r="GE4750" s="88"/>
      <c r="GF4750" s="88"/>
      <c r="GG4750" s="88"/>
      <c r="GH4750" s="88"/>
      <c r="GI4750" s="88"/>
      <c r="GJ4750" s="88"/>
      <c r="GK4750" s="88"/>
      <c r="GL4750" s="88"/>
      <c r="GM4750" s="88"/>
      <c r="GN4750" s="88"/>
      <c r="GO4750" s="88"/>
      <c r="GP4750" s="88"/>
      <c r="GQ4750" s="88"/>
      <c r="GR4750" s="88"/>
      <c r="GS4750" s="88"/>
      <c r="GT4750" s="88"/>
      <c r="GU4750" s="88"/>
      <c r="GV4750" s="88"/>
      <c r="GW4750" s="88"/>
      <c r="GX4750" s="88"/>
      <c r="GY4750" s="88"/>
      <c r="GZ4750" s="88"/>
      <c r="HA4750" s="88"/>
      <c r="HB4750" s="88"/>
      <c r="HC4750" s="88"/>
      <c r="HD4750" s="88"/>
      <c r="HE4750" s="88"/>
      <c r="HF4750" s="88"/>
      <c r="HG4750" s="88"/>
      <c r="HH4750" s="88"/>
      <c r="HI4750" s="88"/>
      <c r="HJ4750" s="88"/>
      <c r="HK4750" s="88"/>
      <c r="HL4750" s="88"/>
      <c r="HM4750" s="88"/>
      <c r="HN4750" s="88"/>
      <c r="HO4750" s="88"/>
      <c r="HP4750" s="88"/>
      <c r="HQ4750" s="88"/>
      <c r="HR4750" s="88"/>
      <c r="HS4750" s="88"/>
      <c r="HT4750" s="88"/>
      <c r="HU4750" s="88"/>
      <c r="HV4750" s="88"/>
      <c r="HW4750" s="88"/>
      <c r="HX4750" s="88"/>
      <c r="HY4750" s="88"/>
      <c r="HZ4750" s="88"/>
      <c r="IA4750" s="88"/>
      <c r="IB4750" s="88"/>
      <c r="IC4750" s="88"/>
      <c r="ID4750" s="88"/>
      <c r="IE4750" s="88"/>
      <c r="IF4750" s="88"/>
      <c r="IG4750" s="88"/>
      <c r="IH4750" s="88"/>
      <c r="II4750" s="88"/>
      <c r="IJ4750" s="88"/>
      <c r="IK4750" s="88"/>
      <c r="IL4750" s="88"/>
      <c r="IM4750" s="88"/>
      <c r="IN4750" s="88"/>
      <c r="IO4750" s="88"/>
      <c r="IP4750" s="88"/>
      <c r="IQ4750" s="88"/>
      <c r="IR4750" s="88"/>
      <c r="IS4750" s="88"/>
      <c r="IT4750" s="88"/>
      <c r="IU4750" s="88"/>
      <c r="IV4750" s="88"/>
    </row>
    <row r="4751" spans="1:256">
      <c r="A4751" s="53"/>
      <c r="B4751" s="65"/>
      <c r="C4751" s="50"/>
      <c r="D4751" s="51"/>
      <c r="E4751" s="19"/>
      <c r="F4751" s="21"/>
      <c r="G4751" s="88"/>
      <c r="H4751" s="88"/>
      <c r="I4751" s="88"/>
      <c r="J4751" s="88"/>
      <c r="K4751" s="88"/>
      <c r="L4751" s="88"/>
      <c r="M4751" s="88"/>
      <c r="N4751" s="88"/>
      <c r="O4751" s="88"/>
      <c r="P4751" s="88"/>
      <c r="Q4751" s="88"/>
      <c r="R4751" s="88"/>
      <c r="S4751" s="88"/>
      <c r="T4751" s="88"/>
      <c r="U4751" s="88"/>
      <c r="V4751" s="88"/>
      <c r="W4751" s="88"/>
      <c r="X4751" s="88"/>
      <c r="Y4751" s="88"/>
      <c r="Z4751" s="88"/>
      <c r="AA4751" s="88"/>
      <c r="AB4751" s="88"/>
      <c r="AC4751" s="88"/>
      <c r="AD4751" s="88"/>
      <c r="AE4751" s="88"/>
      <c r="AF4751" s="88"/>
      <c r="AG4751" s="88"/>
      <c r="AH4751" s="88"/>
      <c r="AI4751" s="88"/>
      <c r="AJ4751" s="88"/>
      <c r="AK4751" s="88"/>
      <c r="AL4751" s="88"/>
      <c r="AM4751" s="88"/>
      <c r="AN4751" s="88"/>
      <c r="AO4751" s="88"/>
      <c r="AP4751" s="88"/>
      <c r="AQ4751" s="88"/>
      <c r="AR4751" s="88"/>
      <c r="AS4751" s="88"/>
      <c r="AT4751" s="88"/>
      <c r="AU4751" s="88"/>
      <c r="AV4751" s="88"/>
      <c r="AW4751" s="88"/>
      <c r="AX4751" s="88"/>
      <c r="AY4751" s="88"/>
      <c r="AZ4751" s="88"/>
      <c r="BA4751" s="88"/>
      <c r="BB4751" s="88"/>
      <c r="BC4751" s="88"/>
      <c r="BD4751" s="88"/>
      <c r="BE4751" s="88"/>
      <c r="BF4751" s="88"/>
      <c r="BG4751" s="88"/>
      <c r="BH4751" s="88"/>
      <c r="BI4751" s="88"/>
      <c r="BJ4751" s="88"/>
      <c r="BK4751" s="88"/>
      <c r="BL4751" s="88"/>
      <c r="BM4751" s="88"/>
      <c r="BN4751" s="88"/>
      <c r="BO4751" s="88"/>
      <c r="BP4751" s="88"/>
      <c r="BQ4751" s="88"/>
      <c r="BR4751" s="88"/>
      <c r="BS4751" s="88"/>
      <c r="BT4751" s="88"/>
      <c r="BU4751" s="88"/>
      <c r="BV4751" s="88"/>
      <c r="BW4751" s="88"/>
      <c r="BX4751" s="88"/>
      <c r="BY4751" s="88"/>
      <c r="BZ4751" s="88"/>
      <c r="CA4751" s="88"/>
      <c r="CB4751" s="88"/>
      <c r="CC4751" s="88"/>
      <c r="CD4751" s="88"/>
      <c r="CE4751" s="88"/>
      <c r="CF4751" s="88"/>
      <c r="CG4751" s="88"/>
      <c r="CH4751" s="88"/>
      <c r="CI4751" s="88"/>
      <c r="CJ4751" s="88"/>
      <c r="CK4751" s="88"/>
      <c r="CL4751" s="88"/>
      <c r="CM4751" s="88"/>
      <c r="CN4751" s="88"/>
      <c r="CO4751" s="88"/>
      <c r="CP4751" s="88"/>
      <c r="CQ4751" s="88"/>
      <c r="CR4751" s="88"/>
      <c r="CS4751" s="88"/>
      <c r="CT4751" s="88"/>
      <c r="CU4751" s="88"/>
      <c r="CV4751" s="88"/>
      <c r="CW4751" s="88"/>
      <c r="CX4751" s="88"/>
      <c r="CY4751" s="88"/>
      <c r="CZ4751" s="88"/>
      <c r="DA4751" s="88"/>
      <c r="DB4751" s="88"/>
      <c r="DC4751" s="88"/>
      <c r="DD4751" s="88"/>
      <c r="DE4751" s="88"/>
      <c r="DF4751" s="88"/>
      <c r="DG4751" s="88"/>
      <c r="DH4751" s="88"/>
      <c r="DI4751" s="88"/>
      <c r="DJ4751" s="88"/>
      <c r="DK4751" s="88"/>
      <c r="DL4751" s="88"/>
      <c r="DM4751" s="88"/>
      <c r="DN4751" s="88"/>
      <c r="DO4751" s="88"/>
      <c r="DP4751" s="88"/>
      <c r="DQ4751" s="88"/>
      <c r="DR4751" s="88"/>
      <c r="DS4751" s="88"/>
      <c r="DT4751" s="88"/>
      <c r="DU4751" s="88"/>
      <c r="DV4751" s="88"/>
      <c r="DW4751" s="88"/>
      <c r="DX4751" s="88"/>
      <c r="DY4751" s="88"/>
      <c r="DZ4751" s="88"/>
      <c r="EA4751" s="88"/>
      <c r="EB4751" s="88"/>
      <c r="EC4751" s="88"/>
      <c r="ED4751" s="88"/>
      <c r="EE4751" s="88"/>
      <c r="EF4751" s="88"/>
      <c r="EG4751" s="88"/>
      <c r="EH4751" s="88"/>
      <c r="EI4751" s="88"/>
      <c r="EJ4751" s="88"/>
      <c r="EK4751" s="88"/>
      <c r="EL4751" s="88"/>
      <c r="EM4751" s="88"/>
      <c r="EN4751" s="88"/>
      <c r="EO4751" s="88"/>
      <c r="EP4751" s="88"/>
      <c r="EQ4751" s="88"/>
      <c r="ER4751" s="88"/>
      <c r="ES4751" s="88"/>
      <c r="ET4751" s="88"/>
      <c r="EU4751" s="88"/>
      <c r="EV4751" s="88"/>
      <c r="EW4751" s="88"/>
      <c r="EX4751" s="88"/>
      <c r="EY4751" s="88"/>
      <c r="EZ4751" s="88"/>
      <c r="FA4751" s="88"/>
      <c r="FB4751" s="88"/>
      <c r="FC4751" s="88"/>
      <c r="FD4751" s="88"/>
      <c r="FE4751" s="88"/>
      <c r="FF4751" s="88"/>
      <c r="FG4751" s="88"/>
      <c r="FH4751" s="88"/>
      <c r="FI4751" s="88"/>
      <c r="FJ4751" s="88"/>
      <c r="FK4751" s="88"/>
      <c r="FL4751" s="88"/>
      <c r="FM4751" s="88"/>
      <c r="FN4751" s="88"/>
      <c r="FO4751" s="88"/>
      <c r="FP4751" s="88"/>
      <c r="FQ4751" s="88"/>
      <c r="FR4751" s="88"/>
      <c r="FS4751" s="88"/>
      <c r="FT4751" s="88"/>
      <c r="FU4751" s="88"/>
      <c r="FV4751" s="88"/>
      <c r="FW4751" s="88"/>
      <c r="FX4751" s="88"/>
      <c r="FY4751" s="88"/>
      <c r="FZ4751" s="88"/>
      <c r="GA4751" s="88"/>
      <c r="GB4751" s="88"/>
      <c r="GC4751" s="88"/>
      <c r="GD4751" s="88"/>
      <c r="GE4751" s="88"/>
      <c r="GF4751" s="88"/>
      <c r="GG4751" s="88"/>
      <c r="GH4751" s="88"/>
      <c r="GI4751" s="88"/>
      <c r="GJ4751" s="88"/>
      <c r="GK4751" s="88"/>
      <c r="GL4751" s="88"/>
      <c r="GM4751" s="88"/>
      <c r="GN4751" s="88"/>
      <c r="GO4751" s="88"/>
      <c r="GP4751" s="88"/>
      <c r="GQ4751" s="88"/>
      <c r="GR4751" s="88"/>
      <c r="GS4751" s="88"/>
      <c r="GT4751" s="88"/>
      <c r="GU4751" s="88"/>
      <c r="GV4751" s="88"/>
      <c r="GW4751" s="88"/>
      <c r="GX4751" s="88"/>
      <c r="GY4751" s="88"/>
      <c r="GZ4751" s="88"/>
      <c r="HA4751" s="88"/>
      <c r="HB4751" s="88"/>
      <c r="HC4751" s="88"/>
      <c r="HD4751" s="88"/>
      <c r="HE4751" s="88"/>
      <c r="HF4751" s="88"/>
      <c r="HG4751" s="88"/>
      <c r="HH4751" s="88"/>
      <c r="HI4751" s="88"/>
      <c r="HJ4751" s="88"/>
      <c r="HK4751" s="88"/>
      <c r="HL4751" s="88"/>
      <c r="HM4751" s="88"/>
      <c r="HN4751" s="88"/>
      <c r="HO4751" s="88"/>
      <c r="HP4751" s="88"/>
      <c r="HQ4751" s="88"/>
      <c r="HR4751" s="88"/>
      <c r="HS4751" s="88"/>
      <c r="HT4751" s="88"/>
      <c r="HU4751" s="88"/>
      <c r="HV4751" s="88"/>
      <c r="HW4751" s="88"/>
      <c r="HX4751" s="88"/>
      <c r="HY4751" s="88"/>
      <c r="HZ4751" s="88"/>
      <c r="IA4751" s="88"/>
      <c r="IB4751" s="88"/>
      <c r="IC4751" s="88"/>
      <c r="ID4751" s="88"/>
      <c r="IE4751" s="88"/>
      <c r="IF4751" s="88"/>
      <c r="IG4751" s="88"/>
      <c r="IH4751" s="88"/>
      <c r="II4751" s="88"/>
      <c r="IJ4751" s="88"/>
      <c r="IK4751" s="88"/>
      <c r="IL4751" s="88"/>
      <c r="IM4751" s="88"/>
      <c r="IN4751" s="88"/>
      <c r="IO4751" s="88"/>
      <c r="IP4751" s="88"/>
      <c r="IQ4751" s="88"/>
      <c r="IR4751" s="88"/>
      <c r="IS4751" s="88"/>
      <c r="IT4751" s="88"/>
      <c r="IU4751" s="88"/>
      <c r="IV4751" s="88"/>
    </row>
    <row r="4752" spans="1:256">
      <c r="A4752" s="53"/>
      <c r="B4752" s="65"/>
      <c r="C4752" s="50"/>
      <c r="D4752" s="51"/>
      <c r="E4752" s="19"/>
      <c r="F4752" s="21"/>
      <c r="G4752" s="88"/>
      <c r="H4752" s="88"/>
      <c r="I4752" s="88"/>
      <c r="J4752" s="88"/>
      <c r="K4752" s="88"/>
      <c r="L4752" s="88"/>
      <c r="M4752" s="88"/>
      <c r="N4752" s="88"/>
      <c r="O4752" s="88"/>
      <c r="P4752" s="88"/>
      <c r="Q4752" s="88"/>
      <c r="R4752" s="88"/>
      <c r="S4752" s="88"/>
      <c r="T4752" s="88"/>
      <c r="U4752" s="88"/>
      <c r="V4752" s="88"/>
      <c r="W4752" s="88"/>
      <c r="X4752" s="88"/>
      <c r="Y4752" s="88"/>
      <c r="Z4752" s="88"/>
      <c r="AA4752" s="88"/>
      <c r="AB4752" s="88"/>
      <c r="AC4752" s="88"/>
      <c r="AD4752" s="88"/>
      <c r="AE4752" s="88"/>
      <c r="AF4752" s="88"/>
      <c r="AG4752" s="88"/>
      <c r="AH4752" s="88"/>
      <c r="AI4752" s="88"/>
      <c r="AJ4752" s="88"/>
      <c r="AK4752" s="88"/>
      <c r="AL4752" s="88"/>
      <c r="AM4752" s="88"/>
      <c r="AN4752" s="88"/>
      <c r="AO4752" s="88"/>
      <c r="AP4752" s="88"/>
      <c r="AQ4752" s="88"/>
      <c r="AR4752" s="88"/>
      <c r="AS4752" s="88"/>
      <c r="AT4752" s="88"/>
      <c r="AU4752" s="88"/>
      <c r="AV4752" s="88"/>
      <c r="AW4752" s="88"/>
      <c r="AX4752" s="88"/>
      <c r="AY4752" s="88"/>
      <c r="AZ4752" s="88"/>
      <c r="BA4752" s="88"/>
      <c r="BB4752" s="88"/>
      <c r="BC4752" s="88"/>
      <c r="BD4752" s="88"/>
      <c r="BE4752" s="88"/>
      <c r="BF4752" s="88"/>
      <c r="BG4752" s="88"/>
      <c r="BH4752" s="88"/>
      <c r="BI4752" s="88"/>
      <c r="BJ4752" s="88"/>
      <c r="BK4752" s="88"/>
      <c r="BL4752" s="88"/>
      <c r="BM4752" s="88"/>
      <c r="BN4752" s="88"/>
      <c r="BO4752" s="88"/>
      <c r="BP4752" s="88"/>
      <c r="BQ4752" s="88"/>
      <c r="BR4752" s="88"/>
      <c r="BS4752" s="88"/>
      <c r="BT4752" s="88"/>
      <c r="BU4752" s="88"/>
      <c r="BV4752" s="88"/>
      <c r="BW4752" s="88"/>
      <c r="BX4752" s="88"/>
      <c r="BY4752" s="88"/>
      <c r="BZ4752" s="88"/>
      <c r="CA4752" s="88"/>
      <c r="CB4752" s="88"/>
      <c r="CC4752" s="88"/>
      <c r="CD4752" s="88"/>
      <c r="CE4752" s="88"/>
      <c r="CF4752" s="88"/>
      <c r="CG4752" s="88"/>
      <c r="CH4752" s="88"/>
      <c r="CI4752" s="88"/>
      <c r="CJ4752" s="88"/>
      <c r="CK4752" s="88"/>
      <c r="CL4752" s="88"/>
      <c r="CM4752" s="88"/>
      <c r="CN4752" s="88"/>
      <c r="CO4752" s="88"/>
      <c r="CP4752" s="88"/>
      <c r="CQ4752" s="88"/>
      <c r="CR4752" s="88"/>
      <c r="CS4752" s="88"/>
      <c r="CT4752" s="88"/>
      <c r="CU4752" s="88"/>
      <c r="CV4752" s="88"/>
      <c r="CW4752" s="88"/>
      <c r="CX4752" s="88"/>
      <c r="CY4752" s="88"/>
      <c r="CZ4752" s="88"/>
      <c r="DA4752" s="88"/>
      <c r="DB4752" s="88"/>
      <c r="DC4752" s="88"/>
      <c r="DD4752" s="88"/>
      <c r="DE4752" s="88"/>
      <c r="DF4752" s="88"/>
      <c r="DG4752" s="88"/>
      <c r="DH4752" s="88"/>
      <c r="DI4752" s="88"/>
      <c r="DJ4752" s="88"/>
      <c r="DK4752" s="88"/>
      <c r="DL4752" s="88"/>
      <c r="DM4752" s="88"/>
      <c r="DN4752" s="88"/>
      <c r="DO4752" s="88"/>
      <c r="DP4752" s="88"/>
      <c r="DQ4752" s="88"/>
      <c r="DR4752" s="88"/>
      <c r="DS4752" s="88"/>
      <c r="DT4752" s="88"/>
      <c r="DU4752" s="88"/>
      <c r="DV4752" s="88"/>
      <c r="DW4752" s="88"/>
      <c r="DX4752" s="88"/>
      <c r="DY4752" s="88"/>
      <c r="DZ4752" s="88"/>
      <c r="EA4752" s="88"/>
      <c r="EB4752" s="88"/>
      <c r="EC4752" s="88"/>
      <c r="ED4752" s="88"/>
      <c r="EE4752" s="88"/>
      <c r="EF4752" s="88"/>
      <c r="EG4752" s="88"/>
      <c r="EH4752" s="88"/>
      <c r="EI4752" s="88"/>
      <c r="EJ4752" s="88"/>
      <c r="EK4752" s="88"/>
      <c r="EL4752" s="88"/>
      <c r="EM4752" s="88"/>
      <c r="EN4752" s="88"/>
      <c r="EO4752" s="88"/>
      <c r="EP4752" s="88"/>
      <c r="EQ4752" s="88"/>
      <c r="ER4752" s="88"/>
      <c r="ES4752" s="88"/>
      <c r="ET4752" s="88"/>
      <c r="EU4752" s="88"/>
      <c r="EV4752" s="88"/>
      <c r="EW4752" s="88"/>
      <c r="EX4752" s="88"/>
      <c r="EY4752" s="88"/>
      <c r="EZ4752" s="88"/>
      <c r="FA4752" s="88"/>
      <c r="FB4752" s="88"/>
      <c r="FC4752" s="88"/>
      <c r="FD4752" s="88"/>
      <c r="FE4752" s="88"/>
      <c r="FF4752" s="88"/>
      <c r="FG4752" s="88"/>
      <c r="FH4752" s="88"/>
      <c r="FI4752" s="88"/>
      <c r="FJ4752" s="88"/>
      <c r="FK4752" s="88"/>
      <c r="FL4752" s="88"/>
      <c r="FM4752" s="88"/>
      <c r="FN4752" s="88"/>
      <c r="FO4752" s="88"/>
      <c r="FP4752" s="88"/>
      <c r="FQ4752" s="88"/>
      <c r="FR4752" s="88"/>
      <c r="FS4752" s="88"/>
      <c r="FT4752" s="88"/>
      <c r="FU4752" s="88"/>
      <c r="FV4752" s="88"/>
      <c r="FW4752" s="88"/>
      <c r="FX4752" s="88"/>
      <c r="FY4752" s="88"/>
      <c r="FZ4752" s="88"/>
      <c r="GA4752" s="88"/>
      <c r="GB4752" s="88"/>
      <c r="GC4752" s="88"/>
      <c r="GD4752" s="88"/>
      <c r="GE4752" s="88"/>
      <c r="GF4752" s="88"/>
      <c r="GG4752" s="88"/>
      <c r="GH4752" s="88"/>
      <c r="GI4752" s="88"/>
      <c r="GJ4752" s="88"/>
      <c r="GK4752" s="88"/>
      <c r="GL4752" s="88"/>
      <c r="GM4752" s="88"/>
      <c r="GN4752" s="88"/>
      <c r="GO4752" s="88"/>
      <c r="GP4752" s="88"/>
      <c r="GQ4752" s="88"/>
      <c r="GR4752" s="88"/>
      <c r="GS4752" s="88"/>
      <c r="GT4752" s="88"/>
      <c r="GU4752" s="88"/>
      <c r="GV4752" s="88"/>
      <c r="GW4752" s="88"/>
      <c r="GX4752" s="88"/>
      <c r="GY4752" s="88"/>
      <c r="GZ4752" s="88"/>
      <c r="HA4752" s="88"/>
      <c r="HB4752" s="88"/>
      <c r="HC4752" s="88"/>
      <c r="HD4752" s="88"/>
      <c r="HE4752" s="88"/>
      <c r="HF4752" s="88"/>
      <c r="HG4752" s="88"/>
      <c r="HH4752" s="88"/>
      <c r="HI4752" s="88"/>
      <c r="HJ4752" s="88"/>
      <c r="HK4752" s="88"/>
      <c r="HL4752" s="88"/>
      <c r="HM4752" s="88"/>
      <c r="HN4752" s="88"/>
      <c r="HO4752" s="88"/>
      <c r="HP4752" s="88"/>
      <c r="HQ4752" s="88"/>
      <c r="HR4752" s="88"/>
      <c r="HS4752" s="88"/>
      <c r="HT4752" s="88"/>
      <c r="HU4752" s="88"/>
      <c r="HV4752" s="88"/>
      <c r="HW4752" s="88"/>
      <c r="HX4752" s="88"/>
      <c r="HY4752" s="88"/>
      <c r="HZ4752" s="88"/>
      <c r="IA4752" s="88"/>
      <c r="IB4752" s="88"/>
      <c r="IC4752" s="88"/>
      <c r="ID4752" s="88"/>
      <c r="IE4752" s="88"/>
      <c r="IF4752" s="88"/>
      <c r="IG4752" s="88"/>
      <c r="IH4752" s="88"/>
      <c r="II4752" s="88"/>
      <c r="IJ4752" s="88"/>
      <c r="IK4752" s="88"/>
      <c r="IL4752" s="88"/>
      <c r="IM4752" s="88"/>
      <c r="IN4752" s="88"/>
      <c r="IO4752" s="88"/>
      <c r="IP4752" s="88"/>
      <c r="IQ4752" s="88"/>
      <c r="IR4752" s="88"/>
      <c r="IS4752" s="88"/>
      <c r="IT4752" s="88"/>
      <c r="IU4752" s="88"/>
      <c r="IV4752" s="88"/>
    </row>
    <row r="4753" spans="1:256">
      <c r="A4753" s="48"/>
      <c r="B4753" s="65"/>
      <c r="C4753" s="50"/>
      <c r="D4753" s="51"/>
      <c r="E4753" s="19"/>
      <c r="F4753" s="21"/>
      <c r="G4753" s="88"/>
      <c r="H4753" s="88"/>
      <c r="I4753" s="88"/>
      <c r="J4753" s="88"/>
      <c r="K4753" s="88"/>
      <c r="L4753" s="88"/>
      <c r="M4753" s="88"/>
      <c r="N4753" s="88"/>
      <c r="O4753" s="88"/>
      <c r="P4753" s="88"/>
      <c r="Q4753" s="88"/>
      <c r="R4753" s="88"/>
      <c r="S4753" s="88"/>
      <c r="T4753" s="88"/>
      <c r="U4753" s="88"/>
      <c r="V4753" s="88"/>
      <c r="W4753" s="88"/>
      <c r="X4753" s="88"/>
      <c r="Y4753" s="88"/>
      <c r="Z4753" s="88"/>
      <c r="AA4753" s="88"/>
      <c r="AB4753" s="88"/>
      <c r="AC4753" s="88"/>
      <c r="AD4753" s="88"/>
      <c r="AE4753" s="88"/>
      <c r="AF4753" s="88"/>
      <c r="AG4753" s="88"/>
      <c r="AH4753" s="88"/>
      <c r="AI4753" s="88"/>
      <c r="AJ4753" s="88"/>
      <c r="AK4753" s="88"/>
      <c r="AL4753" s="88"/>
      <c r="AM4753" s="88"/>
      <c r="AN4753" s="88"/>
      <c r="AO4753" s="88"/>
      <c r="AP4753" s="88"/>
      <c r="AQ4753" s="88"/>
      <c r="AR4753" s="88"/>
      <c r="AS4753" s="88"/>
      <c r="AT4753" s="88"/>
      <c r="AU4753" s="88"/>
      <c r="AV4753" s="88"/>
      <c r="AW4753" s="88"/>
      <c r="AX4753" s="88"/>
      <c r="AY4753" s="88"/>
      <c r="AZ4753" s="88"/>
      <c r="BA4753" s="88"/>
      <c r="BB4753" s="88"/>
      <c r="BC4753" s="88"/>
      <c r="BD4753" s="88"/>
      <c r="BE4753" s="88"/>
      <c r="BF4753" s="88"/>
      <c r="BG4753" s="88"/>
      <c r="BH4753" s="88"/>
      <c r="BI4753" s="88"/>
      <c r="BJ4753" s="88"/>
      <c r="BK4753" s="88"/>
      <c r="BL4753" s="88"/>
      <c r="BM4753" s="88"/>
      <c r="BN4753" s="88"/>
      <c r="BO4753" s="88"/>
      <c r="BP4753" s="88"/>
      <c r="BQ4753" s="88"/>
      <c r="BR4753" s="88"/>
      <c r="BS4753" s="88"/>
      <c r="BT4753" s="88"/>
      <c r="BU4753" s="88"/>
      <c r="BV4753" s="88"/>
      <c r="BW4753" s="88"/>
      <c r="BX4753" s="88"/>
      <c r="BY4753" s="88"/>
      <c r="BZ4753" s="88"/>
      <c r="CA4753" s="88"/>
      <c r="CB4753" s="88"/>
      <c r="CC4753" s="88"/>
      <c r="CD4753" s="88"/>
      <c r="CE4753" s="88"/>
      <c r="CF4753" s="88"/>
      <c r="CG4753" s="88"/>
      <c r="CH4753" s="88"/>
      <c r="CI4753" s="88"/>
      <c r="CJ4753" s="88"/>
      <c r="CK4753" s="88"/>
      <c r="CL4753" s="88"/>
      <c r="CM4753" s="88"/>
      <c r="CN4753" s="88"/>
      <c r="CO4753" s="88"/>
      <c r="CP4753" s="88"/>
      <c r="CQ4753" s="88"/>
      <c r="CR4753" s="88"/>
      <c r="CS4753" s="88"/>
      <c r="CT4753" s="88"/>
      <c r="CU4753" s="88"/>
      <c r="CV4753" s="88"/>
      <c r="CW4753" s="88"/>
      <c r="CX4753" s="88"/>
      <c r="CY4753" s="88"/>
      <c r="CZ4753" s="88"/>
      <c r="DA4753" s="88"/>
      <c r="DB4753" s="88"/>
      <c r="DC4753" s="88"/>
      <c r="DD4753" s="88"/>
      <c r="DE4753" s="88"/>
      <c r="DF4753" s="88"/>
      <c r="DG4753" s="88"/>
      <c r="DH4753" s="88"/>
      <c r="DI4753" s="88"/>
      <c r="DJ4753" s="88"/>
      <c r="DK4753" s="88"/>
      <c r="DL4753" s="88"/>
      <c r="DM4753" s="88"/>
      <c r="DN4753" s="88"/>
      <c r="DO4753" s="88"/>
      <c r="DP4753" s="88"/>
      <c r="DQ4753" s="88"/>
      <c r="DR4753" s="88"/>
      <c r="DS4753" s="88"/>
      <c r="DT4753" s="88"/>
      <c r="DU4753" s="88"/>
      <c r="DV4753" s="88"/>
      <c r="DW4753" s="88"/>
      <c r="DX4753" s="88"/>
      <c r="DY4753" s="88"/>
      <c r="DZ4753" s="88"/>
      <c r="EA4753" s="88"/>
      <c r="EB4753" s="88"/>
      <c r="EC4753" s="88"/>
      <c r="ED4753" s="88"/>
      <c r="EE4753" s="88"/>
      <c r="EF4753" s="88"/>
      <c r="EG4753" s="88"/>
      <c r="EH4753" s="88"/>
      <c r="EI4753" s="88"/>
      <c r="EJ4753" s="88"/>
      <c r="EK4753" s="88"/>
      <c r="EL4753" s="88"/>
      <c r="EM4753" s="88"/>
      <c r="EN4753" s="88"/>
      <c r="EO4753" s="88"/>
      <c r="EP4753" s="88"/>
      <c r="EQ4753" s="88"/>
      <c r="ER4753" s="88"/>
      <c r="ES4753" s="88"/>
      <c r="ET4753" s="88"/>
      <c r="EU4753" s="88"/>
      <c r="EV4753" s="88"/>
      <c r="EW4753" s="88"/>
      <c r="EX4753" s="88"/>
      <c r="EY4753" s="88"/>
      <c r="EZ4753" s="88"/>
      <c r="FA4753" s="88"/>
      <c r="FB4753" s="88"/>
      <c r="FC4753" s="88"/>
      <c r="FD4753" s="88"/>
      <c r="FE4753" s="88"/>
      <c r="FF4753" s="88"/>
      <c r="FG4753" s="88"/>
      <c r="FH4753" s="88"/>
      <c r="FI4753" s="88"/>
      <c r="FJ4753" s="88"/>
      <c r="FK4753" s="88"/>
      <c r="FL4753" s="88"/>
      <c r="FM4753" s="88"/>
      <c r="FN4753" s="88"/>
      <c r="FO4753" s="88"/>
      <c r="FP4753" s="88"/>
      <c r="FQ4753" s="88"/>
      <c r="FR4753" s="88"/>
      <c r="FS4753" s="88"/>
      <c r="FT4753" s="88"/>
      <c r="FU4753" s="88"/>
      <c r="FV4753" s="88"/>
      <c r="FW4753" s="88"/>
      <c r="FX4753" s="88"/>
      <c r="FY4753" s="88"/>
      <c r="FZ4753" s="88"/>
      <c r="GA4753" s="88"/>
      <c r="GB4753" s="88"/>
      <c r="GC4753" s="88"/>
      <c r="GD4753" s="88"/>
      <c r="GE4753" s="88"/>
      <c r="GF4753" s="88"/>
      <c r="GG4753" s="88"/>
      <c r="GH4753" s="88"/>
      <c r="GI4753" s="88"/>
      <c r="GJ4753" s="88"/>
      <c r="GK4753" s="88"/>
      <c r="GL4753" s="88"/>
      <c r="GM4753" s="88"/>
      <c r="GN4753" s="88"/>
      <c r="GO4753" s="88"/>
      <c r="GP4753" s="88"/>
      <c r="GQ4753" s="88"/>
      <c r="GR4753" s="88"/>
      <c r="GS4753" s="88"/>
      <c r="GT4753" s="88"/>
      <c r="GU4753" s="88"/>
      <c r="GV4753" s="88"/>
      <c r="GW4753" s="88"/>
      <c r="GX4753" s="88"/>
      <c r="GY4753" s="88"/>
      <c r="GZ4753" s="88"/>
      <c r="HA4753" s="88"/>
      <c r="HB4753" s="88"/>
      <c r="HC4753" s="88"/>
      <c r="HD4753" s="88"/>
      <c r="HE4753" s="88"/>
      <c r="HF4753" s="88"/>
      <c r="HG4753" s="88"/>
      <c r="HH4753" s="88"/>
      <c r="HI4753" s="88"/>
      <c r="HJ4753" s="88"/>
      <c r="HK4753" s="88"/>
      <c r="HL4753" s="88"/>
      <c r="HM4753" s="88"/>
      <c r="HN4753" s="88"/>
      <c r="HO4753" s="88"/>
      <c r="HP4753" s="88"/>
      <c r="HQ4753" s="88"/>
      <c r="HR4753" s="88"/>
      <c r="HS4753" s="88"/>
      <c r="HT4753" s="88"/>
      <c r="HU4753" s="88"/>
      <c r="HV4753" s="88"/>
      <c r="HW4753" s="88"/>
      <c r="HX4753" s="88"/>
      <c r="HY4753" s="88"/>
      <c r="HZ4753" s="88"/>
      <c r="IA4753" s="88"/>
      <c r="IB4753" s="88"/>
      <c r="IC4753" s="88"/>
      <c r="ID4753" s="88"/>
      <c r="IE4753" s="88"/>
      <c r="IF4753" s="88"/>
      <c r="IG4753" s="88"/>
      <c r="IH4753" s="88"/>
      <c r="II4753" s="88"/>
      <c r="IJ4753" s="88"/>
      <c r="IK4753" s="88"/>
      <c r="IL4753" s="88"/>
      <c r="IM4753" s="88"/>
      <c r="IN4753" s="88"/>
      <c r="IO4753" s="88"/>
      <c r="IP4753" s="88"/>
      <c r="IQ4753" s="88"/>
      <c r="IR4753" s="88"/>
      <c r="IS4753" s="88"/>
      <c r="IT4753" s="88"/>
      <c r="IU4753" s="88"/>
      <c r="IV4753" s="88"/>
    </row>
    <row r="4754" spans="1:256">
      <c r="A4754" s="53"/>
      <c r="B4754" s="65"/>
      <c r="C4754" s="50"/>
      <c r="D4754" s="51"/>
      <c r="E4754" s="19"/>
      <c r="F4754" s="21"/>
    </row>
    <row r="4755" spans="1:256">
      <c r="A4755" s="48"/>
      <c r="B4755" s="65"/>
      <c r="C4755" s="50"/>
      <c r="D4755" s="51"/>
      <c r="E4755" s="19"/>
      <c r="F4755" s="21"/>
    </row>
    <row r="4756" spans="1:256">
      <c r="A4756" s="53"/>
      <c r="B4756" s="65"/>
      <c r="C4756" s="50"/>
      <c r="D4756" s="51"/>
      <c r="E4756" s="19"/>
      <c r="F4756" s="21"/>
    </row>
    <row r="4757" spans="1:256">
      <c r="A4757" s="48"/>
      <c r="B4757" s="65"/>
      <c r="C4757" s="50"/>
      <c r="D4757" s="51"/>
      <c r="E4757" s="19"/>
      <c r="F4757" s="21"/>
    </row>
    <row r="4758" spans="1:256">
      <c r="A4758" s="53"/>
      <c r="B4758" s="65"/>
      <c r="C4758" s="50"/>
      <c r="D4758" s="51"/>
      <c r="E4758" s="19"/>
      <c r="F4758" s="21"/>
    </row>
    <row r="4759" spans="1:256">
      <c r="A4759" s="48"/>
      <c r="B4759" s="65"/>
      <c r="C4759" s="50"/>
      <c r="D4759" s="51"/>
      <c r="E4759" s="19"/>
      <c r="F4759" s="21"/>
    </row>
    <row r="4760" spans="1:256">
      <c r="A4760" s="53"/>
      <c r="B4760" s="65"/>
      <c r="C4760" s="50"/>
      <c r="D4760" s="51"/>
      <c r="E4760" s="19"/>
      <c r="F4760" s="21"/>
    </row>
    <row r="4761" spans="1:256">
      <c r="A4761" s="48"/>
      <c r="B4761" s="65"/>
      <c r="C4761" s="50"/>
      <c r="D4761" s="51"/>
      <c r="E4761" s="19"/>
      <c r="F4761" s="21"/>
    </row>
    <row r="4762" spans="1:256">
      <c r="A4762" s="53"/>
      <c r="B4762" s="65"/>
      <c r="C4762" s="50"/>
      <c r="D4762" s="51"/>
      <c r="E4762" s="19"/>
      <c r="F4762" s="21"/>
    </row>
    <row r="4763" spans="1:256">
      <c r="A4763" s="48"/>
      <c r="B4763" s="65"/>
      <c r="C4763" s="50"/>
      <c r="D4763" s="51"/>
      <c r="E4763" s="19"/>
      <c r="F4763" s="21"/>
    </row>
    <row r="4764" spans="1:256">
      <c r="A4764" s="53"/>
      <c r="B4764" s="65"/>
      <c r="C4764" s="50"/>
      <c r="D4764" s="51"/>
      <c r="E4764" s="19"/>
      <c r="F4764" s="21"/>
    </row>
    <row r="4765" spans="1:256">
      <c r="A4765" s="48"/>
      <c r="B4765" s="65"/>
      <c r="C4765" s="50"/>
      <c r="D4765" s="51"/>
      <c r="E4765" s="19"/>
      <c r="F4765" s="21"/>
    </row>
    <row r="4766" spans="1:256">
      <c r="A4766" s="53"/>
      <c r="B4766" s="65"/>
      <c r="C4766" s="50"/>
      <c r="D4766" s="51"/>
      <c r="E4766" s="19"/>
      <c r="F4766" s="21"/>
    </row>
    <row r="4767" spans="1:256">
      <c r="A4767" s="48"/>
      <c r="B4767" s="65"/>
      <c r="C4767" s="50"/>
      <c r="D4767" s="51"/>
      <c r="E4767" s="19"/>
      <c r="F4767" s="21"/>
    </row>
    <row r="4768" spans="1:256">
      <c r="A4768" s="53"/>
      <c r="B4768" s="65"/>
      <c r="C4768" s="50"/>
      <c r="D4768" s="51"/>
      <c r="E4768" s="19"/>
      <c r="F4768" s="21"/>
    </row>
    <row r="4769" spans="1:256">
      <c r="A4769" s="48"/>
      <c r="B4769" s="65"/>
      <c r="C4769" s="50"/>
      <c r="D4769" s="51"/>
      <c r="E4769" s="19"/>
      <c r="F4769" s="21"/>
    </row>
    <row r="4770" spans="1:256">
      <c r="A4770" s="53"/>
      <c r="B4770" s="65"/>
      <c r="C4770" s="50"/>
      <c r="D4770" s="51"/>
      <c r="E4770" s="19"/>
      <c r="F4770" s="21"/>
    </row>
    <row r="4771" spans="1:256">
      <c r="A4771" s="48"/>
      <c r="B4771" s="65"/>
      <c r="C4771" s="50"/>
      <c r="D4771" s="51"/>
      <c r="E4771" s="19"/>
      <c r="F4771" s="21"/>
    </row>
    <row r="4772" spans="1:256">
      <c r="A4772" s="89"/>
      <c r="B4772" s="63"/>
      <c r="C4772" s="90"/>
      <c r="D4772" s="51"/>
      <c r="E4772" s="19"/>
      <c r="F4772" s="21"/>
    </row>
    <row r="4773" spans="1:256">
      <c r="A4773" s="89"/>
      <c r="B4773" s="63"/>
      <c r="C4773" s="90"/>
      <c r="D4773" s="54"/>
      <c r="E4773" s="19"/>
      <c r="F4773" s="21"/>
    </row>
    <row r="4774" spans="1:256">
      <c r="A4774" s="91"/>
      <c r="B4774" s="65"/>
      <c r="C4774" s="92"/>
      <c r="D4774" s="93"/>
      <c r="E4774" s="19"/>
      <c r="F4774" s="21"/>
    </row>
    <row r="4775" spans="1:256">
      <c r="A4775" s="91"/>
      <c r="B4775" s="65"/>
      <c r="C4775" s="92"/>
      <c r="D4775" s="93"/>
      <c r="E4775" s="19"/>
      <c r="F4775" s="21"/>
      <c r="G4775" s="94"/>
      <c r="H4775" s="94"/>
      <c r="I4775" s="94"/>
      <c r="J4775" s="94"/>
      <c r="K4775" s="94"/>
      <c r="L4775" s="94"/>
      <c r="M4775" s="94"/>
      <c r="N4775" s="94"/>
      <c r="O4775" s="94"/>
      <c r="P4775" s="94"/>
      <c r="Q4775" s="94"/>
      <c r="R4775" s="94"/>
      <c r="S4775" s="94"/>
      <c r="T4775" s="94"/>
      <c r="U4775" s="94"/>
      <c r="V4775" s="94"/>
      <c r="W4775" s="94"/>
      <c r="X4775" s="94"/>
      <c r="Y4775" s="94"/>
      <c r="Z4775" s="94"/>
      <c r="AA4775" s="94"/>
      <c r="AB4775" s="94"/>
      <c r="AC4775" s="94"/>
      <c r="AD4775" s="94"/>
      <c r="AE4775" s="94"/>
      <c r="AF4775" s="94"/>
      <c r="AG4775" s="94"/>
      <c r="AH4775" s="94"/>
      <c r="AI4775" s="94"/>
      <c r="AJ4775" s="94"/>
      <c r="AK4775" s="94"/>
      <c r="AL4775" s="94"/>
      <c r="AM4775" s="94"/>
      <c r="AN4775" s="94"/>
      <c r="AO4775" s="94"/>
      <c r="AP4775" s="94"/>
      <c r="AQ4775" s="94"/>
      <c r="AR4775" s="94"/>
      <c r="AS4775" s="94"/>
      <c r="AT4775" s="94"/>
      <c r="AU4775" s="94"/>
      <c r="AV4775" s="94"/>
      <c r="AW4775" s="94"/>
      <c r="AX4775" s="94"/>
      <c r="AY4775" s="94"/>
      <c r="AZ4775" s="94"/>
      <c r="BA4775" s="94"/>
      <c r="BB4775" s="94"/>
      <c r="BC4775" s="94"/>
      <c r="BD4775" s="94"/>
      <c r="BE4775" s="94"/>
      <c r="BF4775" s="94"/>
      <c r="BG4775" s="94"/>
      <c r="BH4775" s="94"/>
      <c r="BI4775" s="94"/>
      <c r="BJ4775" s="94"/>
      <c r="BK4775" s="94"/>
      <c r="BL4775" s="94"/>
      <c r="BM4775" s="94"/>
      <c r="BN4775" s="94"/>
      <c r="BO4775" s="94"/>
      <c r="BP4775" s="94"/>
      <c r="BQ4775" s="94"/>
      <c r="BR4775" s="94"/>
      <c r="BS4775" s="94"/>
      <c r="BT4775" s="94"/>
      <c r="BU4775" s="94"/>
      <c r="BV4775" s="94"/>
      <c r="BW4775" s="94"/>
      <c r="BX4775" s="94"/>
      <c r="BY4775" s="94"/>
      <c r="BZ4775" s="94"/>
      <c r="CA4775" s="94"/>
      <c r="CB4775" s="94"/>
      <c r="CC4775" s="94"/>
      <c r="CD4775" s="94"/>
      <c r="CE4775" s="94"/>
      <c r="CF4775" s="94"/>
      <c r="CG4775" s="94"/>
      <c r="CH4775" s="94"/>
      <c r="CI4775" s="94"/>
      <c r="CJ4775" s="94"/>
      <c r="CK4775" s="94"/>
      <c r="CL4775" s="94"/>
      <c r="CM4775" s="94"/>
      <c r="CN4775" s="94"/>
      <c r="CO4775" s="94"/>
      <c r="CP4775" s="94"/>
      <c r="CQ4775" s="94"/>
      <c r="CR4775" s="94"/>
      <c r="CS4775" s="94"/>
      <c r="CT4775" s="94"/>
      <c r="CU4775" s="94"/>
      <c r="CV4775" s="94"/>
      <c r="CW4775" s="94"/>
      <c r="CX4775" s="94"/>
      <c r="CY4775" s="94"/>
      <c r="CZ4775" s="94"/>
      <c r="DA4775" s="94"/>
      <c r="DB4775" s="94"/>
      <c r="DC4775" s="94"/>
      <c r="DD4775" s="94"/>
      <c r="DE4775" s="94"/>
      <c r="DF4775" s="94"/>
      <c r="DG4775" s="94"/>
      <c r="DH4775" s="94"/>
      <c r="DI4775" s="94"/>
      <c r="DJ4775" s="94"/>
      <c r="DK4775" s="94"/>
      <c r="DL4775" s="94"/>
      <c r="DM4775" s="94"/>
      <c r="DN4775" s="94"/>
      <c r="DO4775" s="94"/>
      <c r="DP4775" s="94"/>
      <c r="DQ4775" s="94"/>
      <c r="DR4775" s="94"/>
      <c r="DS4775" s="94"/>
      <c r="DT4775" s="94"/>
      <c r="DU4775" s="94"/>
      <c r="DV4775" s="94"/>
      <c r="DW4775" s="94"/>
      <c r="DX4775" s="94"/>
      <c r="DY4775" s="94"/>
      <c r="DZ4775" s="94"/>
      <c r="EA4775" s="94"/>
      <c r="EB4775" s="94"/>
      <c r="EC4775" s="94"/>
      <c r="ED4775" s="94"/>
      <c r="EE4775" s="94"/>
      <c r="EF4775" s="94"/>
      <c r="EG4775" s="94"/>
      <c r="EH4775" s="94"/>
      <c r="EI4775" s="94"/>
      <c r="EJ4775" s="94"/>
      <c r="EK4775" s="94"/>
      <c r="EL4775" s="94"/>
      <c r="EM4775" s="94"/>
      <c r="EN4775" s="94"/>
      <c r="EO4775" s="94"/>
      <c r="EP4775" s="94"/>
      <c r="EQ4775" s="94"/>
      <c r="ER4775" s="94"/>
      <c r="ES4775" s="94"/>
      <c r="ET4775" s="94"/>
      <c r="EU4775" s="94"/>
      <c r="EV4775" s="94"/>
      <c r="EW4775" s="94"/>
      <c r="EX4775" s="94"/>
      <c r="EY4775" s="94"/>
      <c r="EZ4775" s="94"/>
      <c r="FA4775" s="94"/>
      <c r="FB4775" s="94"/>
      <c r="FC4775" s="94"/>
      <c r="FD4775" s="94"/>
      <c r="FE4775" s="94"/>
      <c r="FF4775" s="94"/>
      <c r="FG4775" s="94"/>
      <c r="FH4775" s="94"/>
      <c r="FI4775" s="94"/>
      <c r="FJ4775" s="94"/>
      <c r="FK4775" s="94"/>
      <c r="FL4775" s="94"/>
      <c r="FM4775" s="94"/>
      <c r="FN4775" s="94"/>
      <c r="FO4775" s="94"/>
      <c r="FP4775" s="94"/>
      <c r="FQ4775" s="94"/>
      <c r="FR4775" s="94"/>
      <c r="FS4775" s="94"/>
      <c r="FT4775" s="94"/>
      <c r="FU4775" s="94"/>
      <c r="FV4775" s="94"/>
      <c r="FW4775" s="94"/>
      <c r="FX4775" s="94"/>
      <c r="FY4775" s="94"/>
      <c r="FZ4775" s="94"/>
      <c r="GA4775" s="94"/>
      <c r="GB4775" s="94"/>
      <c r="GC4775" s="94"/>
      <c r="GD4775" s="94"/>
      <c r="GE4775" s="94"/>
      <c r="GF4775" s="94"/>
      <c r="GG4775" s="94"/>
      <c r="GH4775" s="94"/>
      <c r="GI4775" s="94"/>
      <c r="GJ4775" s="94"/>
      <c r="GK4775" s="94"/>
      <c r="GL4775" s="94"/>
      <c r="GM4775" s="94"/>
      <c r="GN4775" s="94"/>
      <c r="GO4775" s="94"/>
      <c r="GP4775" s="94"/>
      <c r="GQ4775" s="94"/>
      <c r="GR4775" s="94"/>
      <c r="GS4775" s="94"/>
      <c r="GT4775" s="94"/>
      <c r="GU4775" s="94"/>
      <c r="GV4775" s="94"/>
      <c r="GW4775" s="94"/>
      <c r="GX4775" s="94"/>
      <c r="GY4775" s="94"/>
      <c r="GZ4775" s="94"/>
      <c r="HA4775" s="94"/>
      <c r="HB4775" s="94"/>
      <c r="HC4775" s="94"/>
      <c r="HD4775" s="94"/>
      <c r="HE4775" s="94"/>
      <c r="HF4775" s="94"/>
      <c r="HG4775" s="94"/>
      <c r="HH4775" s="94"/>
      <c r="HI4775" s="94"/>
      <c r="HJ4775" s="94"/>
      <c r="HK4775" s="94"/>
      <c r="HL4775" s="94"/>
      <c r="HM4775" s="94"/>
      <c r="HN4775" s="94"/>
      <c r="HO4775" s="94"/>
      <c r="HP4775" s="94"/>
      <c r="HQ4775" s="94"/>
      <c r="HR4775" s="94"/>
      <c r="HS4775" s="94"/>
      <c r="HT4775" s="94"/>
      <c r="HU4775" s="94"/>
      <c r="HV4775" s="94"/>
      <c r="HW4775" s="94"/>
      <c r="HX4775" s="94"/>
      <c r="HY4775" s="94"/>
      <c r="HZ4775" s="94"/>
      <c r="IA4775" s="94"/>
      <c r="IB4775" s="94"/>
      <c r="IC4775" s="94"/>
      <c r="ID4775" s="94"/>
      <c r="IE4775" s="94"/>
      <c r="IF4775" s="94"/>
      <c r="IG4775" s="94"/>
      <c r="IH4775" s="94"/>
      <c r="II4775" s="94"/>
      <c r="IJ4775" s="94"/>
      <c r="IK4775" s="94"/>
      <c r="IL4775" s="94"/>
      <c r="IM4775" s="94"/>
      <c r="IN4775" s="94"/>
      <c r="IO4775" s="94"/>
      <c r="IP4775" s="94"/>
      <c r="IQ4775" s="94"/>
      <c r="IR4775" s="94"/>
      <c r="IS4775" s="94"/>
      <c r="IT4775" s="94"/>
      <c r="IU4775" s="94"/>
      <c r="IV4775" s="94"/>
    </row>
    <row r="4776" spans="1:256">
      <c r="A4776" s="91"/>
      <c r="B4776" s="65"/>
      <c r="C4776" s="92"/>
      <c r="D4776" s="93"/>
      <c r="E4776" s="19"/>
      <c r="F4776" s="21"/>
    </row>
    <row r="4777" spans="1:256">
      <c r="A4777" s="91"/>
      <c r="B4777" s="65"/>
      <c r="C4777" s="92"/>
      <c r="D4777" s="93"/>
      <c r="E4777" s="19"/>
      <c r="F4777" s="21"/>
      <c r="G4777" s="88"/>
      <c r="H4777" s="88"/>
      <c r="I4777" s="88"/>
      <c r="J4777" s="88"/>
      <c r="K4777" s="88"/>
      <c r="L4777" s="88"/>
      <c r="M4777" s="88"/>
      <c r="N4777" s="88"/>
      <c r="O4777" s="88"/>
      <c r="P4777" s="88"/>
      <c r="Q4777" s="88"/>
      <c r="R4777" s="88"/>
      <c r="S4777" s="88"/>
      <c r="T4777" s="88"/>
      <c r="U4777" s="88"/>
      <c r="V4777" s="88"/>
      <c r="W4777" s="88"/>
      <c r="X4777" s="88"/>
      <c r="Y4777" s="88"/>
      <c r="Z4777" s="88"/>
      <c r="AA4777" s="88"/>
      <c r="AB4777" s="88"/>
      <c r="AC4777" s="88"/>
      <c r="AD4777" s="88"/>
      <c r="AE4777" s="88"/>
      <c r="AF4777" s="88"/>
      <c r="AG4777" s="88"/>
      <c r="AH4777" s="88"/>
      <c r="AI4777" s="88"/>
      <c r="AJ4777" s="88"/>
      <c r="AK4777" s="88"/>
      <c r="AL4777" s="88"/>
      <c r="AM4777" s="88"/>
      <c r="AN4777" s="88"/>
      <c r="AO4777" s="88"/>
      <c r="AP4777" s="88"/>
      <c r="AQ4777" s="88"/>
      <c r="AR4777" s="88"/>
      <c r="AS4777" s="88"/>
      <c r="AT4777" s="88"/>
      <c r="AU4777" s="88"/>
      <c r="AV4777" s="88"/>
      <c r="AW4777" s="88"/>
      <c r="AX4777" s="88"/>
      <c r="AY4777" s="88"/>
      <c r="AZ4777" s="88"/>
      <c r="BA4777" s="88"/>
      <c r="BB4777" s="88"/>
      <c r="BC4777" s="88"/>
      <c r="BD4777" s="88"/>
      <c r="BE4777" s="88"/>
      <c r="BF4777" s="88"/>
      <c r="BG4777" s="88"/>
      <c r="BH4777" s="88"/>
      <c r="BI4777" s="88"/>
      <c r="BJ4777" s="88"/>
      <c r="BK4777" s="88"/>
      <c r="BL4777" s="88"/>
      <c r="BM4777" s="88"/>
      <c r="BN4777" s="88"/>
      <c r="BO4777" s="88"/>
      <c r="BP4777" s="88"/>
      <c r="BQ4777" s="88"/>
      <c r="BR4777" s="88"/>
      <c r="BS4777" s="88"/>
      <c r="BT4777" s="88"/>
      <c r="BU4777" s="88"/>
      <c r="BV4777" s="88"/>
      <c r="BW4777" s="88"/>
      <c r="BX4777" s="88"/>
      <c r="BY4777" s="88"/>
      <c r="BZ4777" s="88"/>
      <c r="CA4777" s="88"/>
      <c r="CB4777" s="88"/>
      <c r="CC4777" s="88"/>
      <c r="CD4777" s="88"/>
      <c r="CE4777" s="88"/>
      <c r="CF4777" s="88"/>
      <c r="CG4777" s="88"/>
      <c r="CH4777" s="88"/>
      <c r="CI4777" s="88"/>
      <c r="CJ4777" s="88"/>
      <c r="CK4777" s="88"/>
      <c r="CL4777" s="88"/>
      <c r="CM4777" s="88"/>
      <c r="CN4777" s="88"/>
      <c r="CO4777" s="88"/>
      <c r="CP4777" s="88"/>
      <c r="CQ4777" s="88"/>
      <c r="CR4777" s="88"/>
      <c r="CS4777" s="88"/>
      <c r="CT4777" s="88"/>
      <c r="CU4777" s="88"/>
      <c r="CV4777" s="88"/>
      <c r="CW4777" s="88"/>
      <c r="CX4777" s="88"/>
      <c r="CY4777" s="88"/>
      <c r="CZ4777" s="88"/>
      <c r="DA4777" s="88"/>
      <c r="DB4777" s="88"/>
      <c r="DC4777" s="88"/>
      <c r="DD4777" s="88"/>
      <c r="DE4777" s="88"/>
      <c r="DF4777" s="88"/>
      <c r="DG4777" s="88"/>
      <c r="DH4777" s="88"/>
      <c r="DI4777" s="88"/>
      <c r="DJ4777" s="88"/>
      <c r="DK4777" s="88"/>
      <c r="DL4777" s="88"/>
      <c r="DM4777" s="88"/>
      <c r="DN4777" s="88"/>
      <c r="DO4777" s="88"/>
      <c r="DP4777" s="88"/>
      <c r="DQ4777" s="88"/>
      <c r="DR4777" s="88"/>
      <c r="DS4777" s="88"/>
      <c r="DT4777" s="88"/>
      <c r="DU4777" s="88"/>
      <c r="DV4777" s="88"/>
      <c r="DW4777" s="88"/>
      <c r="DX4777" s="88"/>
      <c r="DY4777" s="88"/>
      <c r="DZ4777" s="88"/>
      <c r="EA4777" s="88"/>
      <c r="EB4777" s="88"/>
      <c r="EC4777" s="88"/>
      <c r="ED4777" s="88"/>
      <c r="EE4777" s="88"/>
      <c r="EF4777" s="88"/>
      <c r="EG4777" s="88"/>
      <c r="EH4777" s="88"/>
      <c r="EI4777" s="88"/>
      <c r="EJ4777" s="88"/>
      <c r="EK4777" s="88"/>
      <c r="EL4777" s="88"/>
      <c r="EM4777" s="88"/>
      <c r="EN4777" s="88"/>
      <c r="EO4777" s="88"/>
      <c r="EP4777" s="88"/>
      <c r="EQ4777" s="88"/>
      <c r="ER4777" s="88"/>
      <c r="ES4777" s="88"/>
      <c r="ET4777" s="88"/>
      <c r="EU4777" s="88"/>
      <c r="EV4777" s="88"/>
      <c r="EW4777" s="88"/>
      <c r="EX4777" s="88"/>
      <c r="EY4777" s="88"/>
      <c r="EZ4777" s="88"/>
      <c r="FA4777" s="88"/>
      <c r="FB4777" s="88"/>
      <c r="FC4777" s="88"/>
      <c r="FD4777" s="88"/>
      <c r="FE4777" s="88"/>
      <c r="FF4777" s="88"/>
      <c r="FG4777" s="88"/>
      <c r="FH4777" s="88"/>
      <c r="FI4777" s="88"/>
      <c r="FJ4777" s="88"/>
      <c r="FK4777" s="88"/>
      <c r="FL4777" s="88"/>
      <c r="FM4777" s="88"/>
      <c r="FN4777" s="88"/>
      <c r="FO4777" s="88"/>
      <c r="FP4777" s="88"/>
      <c r="FQ4777" s="88"/>
      <c r="FR4777" s="88"/>
      <c r="FS4777" s="88"/>
      <c r="FT4777" s="88"/>
      <c r="FU4777" s="88"/>
      <c r="FV4777" s="88"/>
      <c r="FW4777" s="88"/>
      <c r="FX4777" s="88"/>
      <c r="FY4777" s="88"/>
      <c r="FZ4777" s="88"/>
      <c r="GA4777" s="88"/>
      <c r="GB4777" s="88"/>
      <c r="GC4777" s="88"/>
      <c r="GD4777" s="88"/>
      <c r="GE4777" s="88"/>
      <c r="GF4777" s="88"/>
      <c r="GG4777" s="88"/>
      <c r="GH4777" s="88"/>
      <c r="GI4777" s="88"/>
      <c r="GJ4777" s="88"/>
      <c r="GK4777" s="88"/>
      <c r="GL4777" s="88"/>
      <c r="GM4777" s="88"/>
      <c r="GN4777" s="88"/>
      <c r="GO4777" s="88"/>
      <c r="GP4777" s="88"/>
      <c r="GQ4777" s="88"/>
      <c r="GR4777" s="88"/>
      <c r="GS4777" s="88"/>
      <c r="GT4777" s="88"/>
      <c r="GU4777" s="88"/>
      <c r="GV4777" s="88"/>
      <c r="GW4777" s="88"/>
      <c r="GX4777" s="88"/>
      <c r="GY4777" s="88"/>
      <c r="GZ4777" s="88"/>
      <c r="HA4777" s="88"/>
      <c r="HB4777" s="88"/>
      <c r="HC4777" s="88"/>
      <c r="HD4777" s="88"/>
      <c r="HE4777" s="88"/>
      <c r="HF4777" s="88"/>
      <c r="HG4777" s="88"/>
      <c r="HH4777" s="88"/>
      <c r="HI4777" s="88"/>
      <c r="HJ4777" s="88"/>
      <c r="HK4777" s="88"/>
      <c r="HL4777" s="88"/>
      <c r="HM4777" s="88"/>
      <c r="HN4777" s="88"/>
      <c r="HO4777" s="88"/>
      <c r="HP4777" s="88"/>
      <c r="HQ4777" s="88"/>
      <c r="HR4777" s="88"/>
      <c r="HS4777" s="88"/>
      <c r="HT4777" s="88"/>
      <c r="HU4777" s="88"/>
      <c r="HV4777" s="88"/>
      <c r="HW4777" s="88"/>
      <c r="HX4777" s="88"/>
      <c r="HY4777" s="88"/>
      <c r="HZ4777" s="88"/>
      <c r="IA4777" s="88"/>
      <c r="IB4777" s="88"/>
      <c r="IC4777" s="88"/>
      <c r="ID4777" s="88"/>
      <c r="IE4777" s="88"/>
      <c r="IF4777" s="88"/>
      <c r="IG4777" s="88"/>
      <c r="IH4777" s="88"/>
      <c r="II4777" s="88"/>
      <c r="IJ4777" s="88"/>
      <c r="IK4777" s="88"/>
      <c r="IL4777" s="88"/>
      <c r="IM4777" s="88"/>
      <c r="IN4777" s="88"/>
      <c r="IO4777" s="88"/>
      <c r="IP4777" s="88"/>
      <c r="IQ4777" s="88"/>
      <c r="IR4777" s="88"/>
      <c r="IS4777" s="88"/>
      <c r="IT4777" s="88"/>
      <c r="IU4777" s="88"/>
      <c r="IV4777" s="88"/>
    </row>
    <row r="4778" spans="1:256">
      <c r="A4778" s="91"/>
      <c r="B4778" s="65"/>
      <c r="C4778" s="92"/>
      <c r="D4778" s="93"/>
      <c r="E4778" s="19"/>
      <c r="F4778" s="21"/>
    </row>
    <row r="4779" spans="1:256">
      <c r="A4779" s="91"/>
      <c r="B4779" s="65"/>
      <c r="C4779" s="92"/>
      <c r="D4779" s="93"/>
      <c r="E4779" s="19"/>
      <c r="F4779" s="21"/>
      <c r="G4779" s="88"/>
      <c r="H4779" s="88"/>
      <c r="I4779" s="88"/>
      <c r="J4779" s="88"/>
      <c r="K4779" s="88"/>
      <c r="L4779" s="88"/>
      <c r="M4779" s="88"/>
      <c r="N4779" s="88"/>
      <c r="O4779" s="88"/>
      <c r="P4779" s="88"/>
      <c r="Q4779" s="88"/>
      <c r="R4779" s="88"/>
      <c r="S4779" s="88"/>
      <c r="T4779" s="88"/>
      <c r="U4779" s="88"/>
      <c r="V4779" s="88"/>
      <c r="W4779" s="88"/>
      <c r="X4779" s="88"/>
      <c r="Y4779" s="88"/>
      <c r="Z4779" s="88"/>
      <c r="AA4779" s="88"/>
      <c r="AB4779" s="88"/>
      <c r="AC4779" s="88"/>
      <c r="AD4779" s="88"/>
      <c r="AE4779" s="88"/>
      <c r="AF4779" s="88"/>
      <c r="AG4779" s="88"/>
      <c r="AH4779" s="88"/>
      <c r="AI4779" s="88"/>
      <c r="AJ4779" s="88"/>
      <c r="AK4779" s="88"/>
      <c r="AL4779" s="88"/>
      <c r="AM4779" s="88"/>
      <c r="AN4779" s="88"/>
      <c r="AO4779" s="88"/>
      <c r="AP4779" s="88"/>
      <c r="AQ4779" s="88"/>
      <c r="AR4779" s="88"/>
      <c r="AS4779" s="88"/>
      <c r="AT4779" s="88"/>
      <c r="AU4779" s="88"/>
      <c r="AV4779" s="88"/>
      <c r="AW4779" s="88"/>
      <c r="AX4779" s="88"/>
      <c r="AY4779" s="88"/>
      <c r="AZ4779" s="88"/>
      <c r="BA4779" s="88"/>
      <c r="BB4779" s="88"/>
      <c r="BC4779" s="88"/>
      <c r="BD4779" s="88"/>
      <c r="BE4779" s="88"/>
      <c r="BF4779" s="88"/>
      <c r="BG4779" s="88"/>
      <c r="BH4779" s="88"/>
      <c r="BI4779" s="88"/>
      <c r="BJ4779" s="88"/>
      <c r="BK4779" s="88"/>
      <c r="BL4779" s="88"/>
      <c r="BM4779" s="88"/>
      <c r="BN4779" s="88"/>
      <c r="BO4779" s="88"/>
      <c r="BP4779" s="88"/>
      <c r="BQ4779" s="88"/>
      <c r="BR4779" s="88"/>
      <c r="BS4779" s="88"/>
      <c r="BT4779" s="88"/>
      <c r="BU4779" s="88"/>
      <c r="BV4779" s="88"/>
      <c r="BW4779" s="88"/>
      <c r="BX4779" s="88"/>
      <c r="BY4779" s="88"/>
      <c r="BZ4779" s="88"/>
      <c r="CA4779" s="88"/>
      <c r="CB4779" s="88"/>
      <c r="CC4779" s="88"/>
      <c r="CD4779" s="88"/>
      <c r="CE4779" s="88"/>
      <c r="CF4779" s="88"/>
      <c r="CG4779" s="88"/>
      <c r="CH4779" s="88"/>
      <c r="CI4779" s="88"/>
      <c r="CJ4779" s="88"/>
      <c r="CK4779" s="88"/>
      <c r="CL4779" s="88"/>
      <c r="CM4779" s="88"/>
      <c r="CN4779" s="88"/>
      <c r="CO4779" s="88"/>
      <c r="CP4779" s="88"/>
      <c r="CQ4779" s="88"/>
      <c r="CR4779" s="88"/>
      <c r="CS4779" s="88"/>
      <c r="CT4779" s="88"/>
      <c r="CU4779" s="88"/>
      <c r="CV4779" s="88"/>
      <c r="CW4779" s="88"/>
      <c r="CX4779" s="88"/>
      <c r="CY4779" s="88"/>
      <c r="CZ4779" s="88"/>
      <c r="DA4779" s="88"/>
      <c r="DB4779" s="88"/>
      <c r="DC4779" s="88"/>
      <c r="DD4779" s="88"/>
      <c r="DE4779" s="88"/>
      <c r="DF4779" s="88"/>
      <c r="DG4779" s="88"/>
      <c r="DH4779" s="88"/>
      <c r="DI4779" s="88"/>
      <c r="DJ4779" s="88"/>
      <c r="DK4779" s="88"/>
      <c r="DL4779" s="88"/>
      <c r="DM4779" s="88"/>
      <c r="DN4779" s="88"/>
      <c r="DO4779" s="88"/>
      <c r="DP4779" s="88"/>
      <c r="DQ4779" s="88"/>
      <c r="DR4779" s="88"/>
      <c r="DS4779" s="88"/>
      <c r="DT4779" s="88"/>
      <c r="DU4779" s="88"/>
      <c r="DV4779" s="88"/>
      <c r="DW4779" s="88"/>
      <c r="DX4779" s="88"/>
      <c r="DY4779" s="88"/>
      <c r="DZ4779" s="88"/>
      <c r="EA4779" s="88"/>
      <c r="EB4779" s="88"/>
      <c r="EC4779" s="88"/>
      <c r="ED4779" s="88"/>
      <c r="EE4779" s="88"/>
      <c r="EF4779" s="88"/>
      <c r="EG4779" s="88"/>
      <c r="EH4779" s="88"/>
      <c r="EI4779" s="88"/>
      <c r="EJ4779" s="88"/>
      <c r="EK4779" s="88"/>
      <c r="EL4779" s="88"/>
      <c r="EM4779" s="88"/>
      <c r="EN4779" s="88"/>
      <c r="EO4779" s="88"/>
      <c r="EP4779" s="88"/>
      <c r="EQ4779" s="88"/>
      <c r="ER4779" s="88"/>
      <c r="ES4779" s="88"/>
      <c r="ET4779" s="88"/>
      <c r="EU4779" s="88"/>
      <c r="EV4779" s="88"/>
      <c r="EW4779" s="88"/>
      <c r="EX4779" s="88"/>
      <c r="EY4779" s="88"/>
      <c r="EZ4779" s="88"/>
      <c r="FA4779" s="88"/>
      <c r="FB4779" s="88"/>
      <c r="FC4779" s="88"/>
      <c r="FD4779" s="88"/>
      <c r="FE4779" s="88"/>
      <c r="FF4779" s="88"/>
      <c r="FG4779" s="88"/>
      <c r="FH4779" s="88"/>
      <c r="FI4779" s="88"/>
      <c r="FJ4779" s="88"/>
      <c r="FK4779" s="88"/>
      <c r="FL4779" s="88"/>
      <c r="FM4779" s="88"/>
      <c r="FN4779" s="88"/>
      <c r="FO4779" s="88"/>
      <c r="FP4779" s="88"/>
      <c r="FQ4779" s="88"/>
      <c r="FR4779" s="88"/>
      <c r="FS4779" s="88"/>
      <c r="FT4779" s="88"/>
      <c r="FU4779" s="88"/>
      <c r="FV4779" s="88"/>
      <c r="FW4779" s="88"/>
      <c r="FX4779" s="88"/>
      <c r="FY4779" s="88"/>
      <c r="FZ4779" s="88"/>
      <c r="GA4779" s="88"/>
      <c r="GB4779" s="88"/>
      <c r="GC4779" s="88"/>
      <c r="GD4779" s="88"/>
      <c r="GE4779" s="88"/>
      <c r="GF4779" s="88"/>
      <c r="GG4779" s="88"/>
      <c r="GH4779" s="88"/>
      <c r="GI4779" s="88"/>
      <c r="GJ4779" s="88"/>
      <c r="GK4779" s="88"/>
      <c r="GL4779" s="88"/>
      <c r="GM4779" s="88"/>
      <c r="GN4779" s="88"/>
      <c r="GO4779" s="88"/>
      <c r="GP4779" s="88"/>
      <c r="GQ4779" s="88"/>
      <c r="GR4779" s="88"/>
      <c r="GS4779" s="88"/>
      <c r="GT4779" s="88"/>
      <c r="GU4779" s="88"/>
      <c r="GV4779" s="88"/>
      <c r="GW4779" s="88"/>
      <c r="GX4779" s="88"/>
      <c r="GY4779" s="88"/>
      <c r="GZ4779" s="88"/>
      <c r="HA4779" s="88"/>
      <c r="HB4779" s="88"/>
      <c r="HC4779" s="88"/>
      <c r="HD4779" s="88"/>
      <c r="HE4779" s="88"/>
      <c r="HF4779" s="88"/>
      <c r="HG4779" s="88"/>
      <c r="HH4779" s="88"/>
      <c r="HI4779" s="88"/>
      <c r="HJ4779" s="88"/>
      <c r="HK4779" s="88"/>
      <c r="HL4779" s="88"/>
      <c r="HM4779" s="88"/>
      <c r="HN4779" s="88"/>
      <c r="HO4779" s="88"/>
      <c r="HP4779" s="88"/>
      <c r="HQ4779" s="88"/>
      <c r="HR4779" s="88"/>
      <c r="HS4779" s="88"/>
      <c r="HT4779" s="88"/>
      <c r="HU4779" s="88"/>
      <c r="HV4779" s="88"/>
      <c r="HW4779" s="88"/>
      <c r="HX4779" s="88"/>
      <c r="HY4779" s="88"/>
      <c r="HZ4779" s="88"/>
      <c r="IA4779" s="88"/>
      <c r="IB4779" s="88"/>
      <c r="IC4779" s="88"/>
      <c r="ID4779" s="88"/>
      <c r="IE4779" s="88"/>
      <c r="IF4779" s="88"/>
      <c r="IG4779" s="88"/>
      <c r="IH4779" s="88"/>
      <c r="II4779" s="88"/>
      <c r="IJ4779" s="88"/>
      <c r="IK4779" s="88"/>
      <c r="IL4779" s="88"/>
      <c r="IM4779" s="88"/>
      <c r="IN4779" s="88"/>
      <c r="IO4779" s="88"/>
      <c r="IP4779" s="88"/>
      <c r="IQ4779" s="88"/>
      <c r="IR4779" s="88"/>
      <c r="IS4779" s="88"/>
      <c r="IT4779" s="88"/>
      <c r="IU4779" s="88"/>
      <c r="IV4779" s="88"/>
    </row>
    <row r="4780" spans="1:256">
      <c r="A4780" s="91"/>
      <c r="B4780" s="65"/>
      <c r="C4780" s="92"/>
      <c r="D4780" s="93"/>
      <c r="E4780" s="19"/>
      <c r="F4780" s="21"/>
    </row>
    <row r="4781" spans="1:256">
      <c r="A4781" s="91"/>
      <c r="B4781" s="65"/>
      <c r="C4781" s="92"/>
      <c r="D4781" s="93"/>
      <c r="E4781" s="19"/>
      <c r="F4781" s="21"/>
      <c r="G4781" s="94"/>
      <c r="H4781" s="94"/>
      <c r="I4781" s="94"/>
      <c r="J4781" s="94"/>
      <c r="K4781" s="94"/>
      <c r="L4781" s="94"/>
      <c r="M4781" s="94"/>
      <c r="N4781" s="94"/>
      <c r="O4781" s="94"/>
      <c r="P4781" s="94"/>
      <c r="Q4781" s="94"/>
      <c r="R4781" s="94"/>
      <c r="S4781" s="94"/>
      <c r="T4781" s="94"/>
      <c r="U4781" s="94"/>
      <c r="V4781" s="94"/>
      <c r="W4781" s="94"/>
      <c r="X4781" s="94"/>
      <c r="Y4781" s="94"/>
      <c r="Z4781" s="94"/>
      <c r="AA4781" s="94"/>
      <c r="AB4781" s="94"/>
      <c r="AC4781" s="94"/>
      <c r="AD4781" s="94"/>
      <c r="AE4781" s="94"/>
      <c r="AF4781" s="94"/>
      <c r="AG4781" s="94"/>
      <c r="AH4781" s="94"/>
      <c r="AI4781" s="94"/>
      <c r="AJ4781" s="94"/>
      <c r="AK4781" s="94"/>
      <c r="AL4781" s="94"/>
      <c r="AM4781" s="94"/>
      <c r="AN4781" s="94"/>
      <c r="AO4781" s="94"/>
      <c r="AP4781" s="94"/>
      <c r="AQ4781" s="94"/>
      <c r="AR4781" s="94"/>
      <c r="AS4781" s="94"/>
      <c r="AT4781" s="94"/>
      <c r="AU4781" s="94"/>
      <c r="AV4781" s="94"/>
      <c r="AW4781" s="94"/>
      <c r="AX4781" s="94"/>
      <c r="AY4781" s="94"/>
      <c r="AZ4781" s="94"/>
      <c r="BA4781" s="94"/>
      <c r="BB4781" s="94"/>
      <c r="BC4781" s="94"/>
      <c r="BD4781" s="94"/>
      <c r="BE4781" s="94"/>
      <c r="BF4781" s="94"/>
      <c r="BG4781" s="94"/>
      <c r="BH4781" s="94"/>
      <c r="BI4781" s="94"/>
      <c r="BJ4781" s="94"/>
      <c r="BK4781" s="94"/>
      <c r="BL4781" s="94"/>
      <c r="BM4781" s="94"/>
      <c r="BN4781" s="94"/>
      <c r="BO4781" s="94"/>
      <c r="BP4781" s="94"/>
      <c r="BQ4781" s="94"/>
      <c r="BR4781" s="94"/>
      <c r="BS4781" s="94"/>
      <c r="BT4781" s="94"/>
      <c r="BU4781" s="94"/>
      <c r="BV4781" s="94"/>
      <c r="BW4781" s="94"/>
      <c r="BX4781" s="94"/>
      <c r="BY4781" s="94"/>
      <c r="BZ4781" s="94"/>
      <c r="CA4781" s="94"/>
      <c r="CB4781" s="94"/>
      <c r="CC4781" s="94"/>
      <c r="CD4781" s="94"/>
      <c r="CE4781" s="94"/>
      <c r="CF4781" s="94"/>
      <c r="CG4781" s="94"/>
      <c r="CH4781" s="94"/>
      <c r="CI4781" s="94"/>
      <c r="CJ4781" s="94"/>
      <c r="CK4781" s="94"/>
      <c r="CL4781" s="94"/>
      <c r="CM4781" s="94"/>
      <c r="CN4781" s="94"/>
      <c r="CO4781" s="94"/>
      <c r="CP4781" s="94"/>
      <c r="CQ4781" s="94"/>
      <c r="CR4781" s="94"/>
      <c r="CS4781" s="94"/>
      <c r="CT4781" s="94"/>
      <c r="CU4781" s="94"/>
      <c r="CV4781" s="94"/>
      <c r="CW4781" s="94"/>
      <c r="CX4781" s="94"/>
      <c r="CY4781" s="94"/>
      <c r="CZ4781" s="94"/>
      <c r="DA4781" s="94"/>
      <c r="DB4781" s="94"/>
      <c r="DC4781" s="94"/>
      <c r="DD4781" s="94"/>
      <c r="DE4781" s="94"/>
      <c r="DF4781" s="94"/>
      <c r="DG4781" s="94"/>
      <c r="DH4781" s="94"/>
      <c r="DI4781" s="94"/>
      <c r="DJ4781" s="94"/>
      <c r="DK4781" s="94"/>
      <c r="DL4781" s="94"/>
      <c r="DM4781" s="94"/>
      <c r="DN4781" s="94"/>
      <c r="DO4781" s="94"/>
      <c r="DP4781" s="94"/>
      <c r="DQ4781" s="94"/>
      <c r="DR4781" s="94"/>
      <c r="DS4781" s="94"/>
      <c r="DT4781" s="94"/>
      <c r="DU4781" s="94"/>
      <c r="DV4781" s="94"/>
      <c r="DW4781" s="94"/>
      <c r="DX4781" s="94"/>
      <c r="DY4781" s="94"/>
      <c r="DZ4781" s="94"/>
      <c r="EA4781" s="94"/>
      <c r="EB4781" s="94"/>
      <c r="EC4781" s="94"/>
      <c r="ED4781" s="94"/>
      <c r="EE4781" s="94"/>
      <c r="EF4781" s="94"/>
      <c r="EG4781" s="94"/>
      <c r="EH4781" s="94"/>
      <c r="EI4781" s="94"/>
      <c r="EJ4781" s="94"/>
      <c r="EK4781" s="94"/>
      <c r="EL4781" s="94"/>
      <c r="EM4781" s="94"/>
      <c r="EN4781" s="94"/>
      <c r="EO4781" s="94"/>
      <c r="EP4781" s="94"/>
      <c r="EQ4781" s="94"/>
      <c r="ER4781" s="94"/>
      <c r="ES4781" s="94"/>
      <c r="ET4781" s="94"/>
      <c r="EU4781" s="94"/>
      <c r="EV4781" s="94"/>
      <c r="EW4781" s="94"/>
      <c r="EX4781" s="94"/>
      <c r="EY4781" s="94"/>
      <c r="EZ4781" s="94"/>
      <c r="FA4781" s="94"/>
      <c r="FB4781" s="94"/>
      <c r="FC4781" s="94"/>
      <c r="FD4781" s="94"/>
      <c r="FE4781" s="94"/>
      <c r="FF4781" s="94"/>
      <c r="FG4781" s="94"/>
      <c r="FH4781" s="94"/>
      <c r="FI4781" s="94"/>
      <c r="FJ4781" s="94"/>
      <c r="FK4781" s="94"/>
      <c r="FL4781" s="94"/>
      <c r="FM4781" s="94"/>
      <c r="FN4781" s="94"/>
      <c r="FO4781" s="94"/>
      <c r="FP4781" s="94"/>
      <c r="FQ4781" s="94"/>
      <c r="FR4781" s="94"/>
      <c r="FS4781" s="94"/>
      <c r="FT4781" s="94"/>
      <c r="FU4781" s="94"/>
      <c r="FV4781" s="94"/>
      <c r="FW4781" s="94"/>
      <c r="FX4781" s="94"/>
      <c r="FY4781" s="94"/>
      <c r="FZ4781" s="94"/>
      <c r="GA4781" s="94"/>
      <c r="GB4781" s="94"/>
      <c r="GC4781" s="94"/>
      <c r="GD4781" s="94"/>
      <c r="GE4781" s="94"/>
      <c r="GF4781" s="94"/>
      <c r="GG4781" s="94"/>
      <c r="GH4781" s="94"/>
      <c r="GI4781" s="94"/>
      <c r="GJ4781" s="94"/>
      <c r="GK4781" s="94"/>
      <c r="GL4781" s="94"/>
      <c r="GM4781" s="94"/>
      <c r="GN4781" s="94"/>
      <c r="GO4781" s="94"/>
      <c r="GP4781" s="94"/>
      <c r="GQ4781" s="94"/>
      <c r="GR4781" s="94"/>
      <c r="GS4781" s="94"/>
      <c r="GT4781" s="94"/>
      <c r="GU4781" s="94"/>
      <c r="GV4781" s="94"/>
      <c r="GW4781" s="94"/>
      <c r="GX4781" s="94"/>
      <c r="GY4781" s="94"/>
      <c r="GZ4781" s="94"/>
      <c r="HA4781" s="94"/>
      <c r="HB4781" s="94"/>
      <c r="HC4781" s="94"/>
      <c r="HD4781" s="94"/>
      <c r="HE4781" s="94"/>
      <c r="HF4781" s="94"/>
      <c r="HG4781" s="94"/>
      <c r="HH4781" s="94"/>
      <c r="HI4781" s="94"/>
      <c r="HJ4781" s="94"/>
      <c r="HK4781" s="94"/>
      <c r="HL4781" s="94"/>
      <c r="HM4781" s="94"/>
      <c r="HN4781" s="94"/>
      <c r="HO4781" s="94"/>
      <c r="HP4781" s="94"/>
      <c r="HQ4781" s="94"/>
      <c r="HR4781" s="94"/>
      <c r="HS4781" s="94"/>
      <c r="HT4781" s="94"/>
      <c r="HU4781" s="94"/>
      <c r="HV4781" s="94"/>
      <c r="HW4781" s="94"/>
      <c r="HX4781" s="94"/>
      <c r="HY4781" s="94"/>
      <c r="HZ4781" s="94"/>
      <c r="IA4781" s="94"/>
      <c r="IB4781" s="94"/>
      <c r="IC4781" s="94"/>
      <c r="ID4781" s="94"/>
      <c r="IE4781" s="94"/>
      <c r="IF4781" s="94"/>
      <c r="IG4781" s="94"/>
      <c r="IH4781" s="94"/>
      <c r="II4781" s="94"/>
      <c r="IJ4781" s="94"/>
      <c r="IK4781" s="94"/>
      <c r="IL4781" s="94"/>
      <c r="IM4781" s="94"/>
      <c r="IN4781" s="94"/>
      <c r="IO4781" s="94"/>
      <c r="IP4781" s="94"/>
      <c r="IQ4781" s="94"/>
      <c r="IR4781" s="94"/>
      <c r="IS4781" s="94"/>
      <c r="IT4781" s="94"/>
      <c r="IU4781" s="94"/>
      <c r="IV4781" s="94"/>
    </row>
    <row r="4782" spans="1:256">
      <c r="A4782" s="91"/>
      <c r="B4782" s="65"/>
      <c r="C4782" s="92"/>
      <c r="D4782" s="93"/>
      <c r="E4782" s="19"/>
      <c r="F4782" s="21"/>
    </row>
    <row r="4783" spans="1:256">
      <c r="A4783" s="91"/>
      <c r="B4783" s="65"/>
      <c r="C4783" s="92"/>
      <c r="D4783" s="93"/>
      <c r="E4783" s="19"/>
      <c r="F4783" s="21"/>
      <c r="G4783" s="88"/>
      <c r="H4783" s="88"/>
      <c r="I4783" s="88"/>
      <c r="J4783" s="88"/>
      <c r="K4783" s="88"/>
      <c r="L4783" s="88"/>
      <c r="M4783" s="88"/>
      <c r="N4783" s="88"/>
      <c r="O4783" s="88"/>
      <c r="P4783" s="88"/>
      <c r="Q4783" s="88"/>
      <c r="R4783" s="88"/>
      <c r="S4783" s="88"/>
      <c r="T4783" s="88"/>
      <c r="U4783" s="88"/>
      <c r="V4783" s="88"/>
      <c r="W4783" s="88"/>
      <c r="X4783" s="88"/>
      <c r="Y4783" s="88"/>
      <c r="Z4783" s="88"/>
      <c r="AA4783" s="88"/>
      <c r="AB4783" s="88"/>
      <c r="AC4783" s="88"/>
      <c r="AD4783" s="88"/>
      <c r="AE4783" s="88"/>
      <c r="AF4783" s="88"/>
      <c r="AG4783" s="88"/>
      <c r="AH4783" s="88"/>
      <c r="AI4783" s="88"/>
      <c r="AJ4783" s="88"/>
      <c r="AK4783" s="88"/>
      <c r="AL4783" s="88"/>
      <c r="AM4783" s="88"/>
      <c r="AN4783" s="88"/>
      <c r="AO4783" s="88"/>
      <c r="AP4783" s="88"/>
      <c r="AQ4783" s="88"/>
      <c r="AR4783" s="88"/>
      <c r="AS4783" s="88"/>
      <c r="AT4783" s="88"/>
      <c r="AU4783" s="88"/>
      <c r="AV4783" s="88"/>
      <c r="AW4783" s="88"/>
      <c r="AX4783" s="88"/>
      <c r="AY4783" s="88"/>
      <c r="AZ4783" s="88"/>
      <c r="BA4783" s="88"/>
      <c r="BB4783" s="88"/>
      <c r="BC4783" s="88"/>
      <c r="BD4783" s="88"/>
      <c r="BE4783" s="88"/>
      <c r="BF4783" s="88"/>
      <c r="BG4783" s="88"/>
      <c r="BH4783" s="88"/>
      <c r="BI4783" s="88"/>
      <c r="BJ4783" s="88"/>
      <c r="BK4783" s="88"/>
      <c r="BL4783" s="88"/>
      <c r="BM4783" s="88"/>
      <c r="BN4783" s="88"/>
      <c r="BO4783" s="88"/>
      <c r="BP4783" s="88"/>
      <c r="BQ4783" s="88"/>
      <c r="BR4783" s="88"/>
      <c r="BS4783" s="88"/>
      <c r="BT4783" s="88"/>
      <c r="BU4783" s="88"/>
      <c r="BV4783" s="88"/>
      <c r="BW4783" s="88"/>
      <c r="BX4783" s="88"/>
      <c r="BY4783" s="88"/>
      <c r="BZ4783" s="88"/>
      <c r="CA4783" s="88"/>
      <c r="CB4783" s="88"/>
      <c r="CC4783" s="88"/>
      <c r="CD4783" s="88"/>
      <c r="CE4783" s="88"/>
      <c r="CF4783" s="88"/>
      <c r="CG4783" s="88"/>
      <c r="CH4783" s="88"/>
      <c r="CI4783" s="88"/>
      <c r="CJ4783" s="88"/>
      <c r="CK4783" s="88"/>
      <c r="CL4783" s="88"/>
      <c r="CM4783" s="88"/>
      <c r="CN4783" s="88"/>
      <c r="CO4783" s="88"/>
      <c r="CP4783" s="88"/>
      <c r="CQ4783" s="88"/>
      <c r="CR4783" s="88"/>
      <c r="CS4783" s="88"/>
      <c r="CT4783" s="88"/>
      <c r="CU4783" s="88"/>
      <c r="CV4783" s="88"/>
      <c r="CW4783" s="88"/>
      <c r="CX4783" s="88"/>
      <c r="CY4783" s="88"/>
      <c r="CZ4783" s="88"/>
      <c r="DA4783" s="88"/>
      <c r="DB4783" s="88"/>
      <c r="DC4783" s="88"/>
      <c r="DD4783" s="88"/>
      <c r="DE4783" s="88"/>
      <c r="DF4783" s="88"/>
      <c r="DG4783" s="88"/>
      <c r="DH4783" s="88"/>
      <c r="DI4783" s="88"/>
      <c r="DJ4783" s="88"/>
      <c r="DK4783" s="88"/>
      <c r="DL4783" s="88"/>
      <c r="DM4783" s="88"/>
      <c r="DN4783" s="88"/>
      <c r="DO4783" s="88"/>
      <c r="DP4783" s="88"/>
      <c r="DQ4783" s="88"/>
      <c r="DR4783" s="88"/>
      <c r="DS4783" s="88"/>
      <c r="DT4783" s="88"/>
      <c r="DU4783" s="88"/>
      <c r="DV4783" s="88"/>
      <c r="DW4783" s="88"/>
      <c r="DX4783" s="88"/>
      <c r="DY4783" s="88"/>
      <c r="DZ4783" s="88"/>
      <c r="EA4783" s="88"/>
      <c r="EB4783" s="88"/>
      <c r="EC4783" s="88"/>
      <c r="ED4783" s="88"/>
      <c r="EE4783" s="88"/>
      <c r="EF4783" s="88"/>
      <c r="EG4783" s="88"/>
      <c r="EH4783" s="88"/>
      <c r="EI4783" s="88"/>
      <c r="EJ4783" s="88"/>
      <c r="EK4783" s="88"/>
      <c r="EL4783" s="88"/>
      <c r="EM4783" s="88"/>
      <c r="EN4783" s="88"/>
      <c r="EO4783" s="88"/>
      <c r="EP4783" s="88"/>
      <c r="EQ4783" s="88"/>
      <c r="ER4783" s="88"/>
      <c r="ES4783" s="88"/>
      <c r="ET4783" s="88"/>
      <c r="EU4783" s="88"/>
      <c r="EV4783" s="88"/>
      <c r="EW4783" s="88"/>
      <c r="EX4783" s="88"/>
      <c r="EY4783" s="88"/>
      <c r="EZ4783" s="88"/>
      <c r="FA4783" s="88"/>
      <c r="FB4783" s="88"/>
      <c r="FC4783" s="88"/>
      <c r="FD4783" s="88"/>
      <c r="FE4783" s="88"/>
      <c r="FF4783" s="88"/>
      <c r="FG4783" s="88"/>
      <c r="FH4783" s="88"/>
      <c r="FI4783" s="88"/>
      <c r="FJ4783" s="88"/>
      <c r="FK4783" s="88"/>
      <c r="FL4783" s="88"/>
      <c r="FM4783" s="88"/>
      <c r="FN4783" s="88"/>
      <c r="FO4783" s="88"/>
      <c r="FP4783" s="88"/>
      <c r="FQ4783" s="88"/>
      <c r="FR4783" s="88"/>
      <c r="FS4783" s="88"/>
      <c r="FT4783" s="88"/>
      <c r="FU4783" s="88"/>
      <c r="FV4783" s="88"/>
      <c r="FW4783" s="88"/>
      <c r="FX4783" s="88"/>
      <c r="FY4783" s="88"/>
      <c r="FZ4783" s="88"/>
      <c r="GA4783" s="88"/>
      <c r="GB4783" s="88"/>
      <c r="GC4783" s="88"/>
      <c r="GD4783" s="88"/>
      <c r="GE4783" s="88"/>
      <c r="GF4783" s="88"/>
      <c r="GG4783" s="88"/>
      <c r="GH4783" s="88"/>
      <c r="GI4783" s="88"/>
      <c r="GJ4783" s="88"/>
      <c r="GK4783" s="88"/>
      <c r="GL4783" s="88"/>
      <c r="GM4783" s="88"/>
      <c r="GN4783" s="88"/>
      <c r="GO4783" s="88"/>
      <c r="GP4783" s="88"/>
      <c r="GQ4783" s="88"/>
      <c r="GR4783" s="88"/>
      <c r="GS4783" s="88"/>
      <c r="GT4783" s="88"/>
      <c r="GU4783" s="88"/>
      <c r="GV4783" s="88"/>
      <c r="GW4783" s="88"/>
      <c r="GX4783" s="88"/>
      <c r="GY4783" s="88"/>
      <c r="GZ4783" s="88"/>
      <c r="HA4783" s="88"/>
      <c r="HB4783" s="88"/>
      <c r="HC4783" s="88"/>
      <c r="HD4783" s="88"/>
      <c r="HE4783" s="88"/>
      <c r="HF4783" s="88"/>
      <c r="HG4783" s="88"/>
      <c r="HH4783" s="88"/>
      <c r="HI4783" s="88"/>
      <c r="HJ4783" s="88"/>
      <c r="HK4783" s="88"/>
      <c r="HL4783" s="88"/>
      <c r="HM4783" s="88"/>
      <c r="HN4783" s="88"/>
      <c r="HO4783" s="88"/>
      <c r="HP4783" s="88"/>
      <c r="HQ4783" s="88"/>
      <c r="HR4783" s="88"/>
      <c r="HS4783" s="88"/>
      <c r="HT4783" s="88"/>
      <c r="HU4783" s="88"/>
      <c r="HV4783" s="88"/>
      <c r="HW4783" s="88"/>
      <c r="HX4783" s="88"/>
      <c r="HY4783" s="88"/>
      <c r="HZ4783" s="88"/>
      <c r="IA4783" s="88"/>
      <c r="IB4783" s="88"/>
      <c r="IC4783" s="88"/>
      <c r="ID4783" s="88"/>
      <c r="IE4783" s="88"/>
      <c r="IF4783" s="88"/>
      <c r="IG4783" s="88"/>
      <c r="IH4783" s="88"/>
      <c r="II4783" s="88"/>
      <c r="IJ4783" s="88"/>
      <c r="IK4783" s="88"/>
      <c r="IL4783" s="88"/>
      <c r="IM4783" s="88"/>
      <c r="IN4783" s="88"/>
      <c r="IO4783" s="88"/>
      <c r="IP4783" s="88"/>
      <c r="IQ4783" s="88"/>
      <c r="IR4783" s="88"/>
      <c r="IS4783" s="88"/>
      <c r="IT4783" s="88"/>
      <c r="IU4783" s="88"/>
      <c r="IV4783" s="88"/>
    </row>
    <row r="4784" spans="1:256">
      <c r="A4784" s="91"/>
      <c r="B4784" s="65"/>
      <c r="C4784" s="92"/>
      <c r="D4784" s="93"/>
      <c r="E4784" s="19"/>
      <c r="F4784" s="21"/>
      <c r="G4784" s="95"/>
      <c r="H4784" s="95"/>
      <c r="I4784" s="95"/>
      <c r="J4784" s="95"/>
      <c r="K4784" s="95"/>
      <c r="L4784" s="95"/>
      <c r="M4784" s="95"/>
      <c r="N4784" s="95"/>
      <c r="O4784" s="95"/>
      <c r="P4784" s="95"/>
      <c r="Q4784" s="95"/>
      <c r="R4784" s="95"/>
      <c r="S4784" s="95"/>
      <c r="T4784" s="95"/>
      <c r="U4784" s="95"/>
      <c r="V4784" s="95"/>
      <c r="W4784" s="95"/>
      <c r="X4784" s="95"/>
      <c r="Y4784" s="95"/>
      <c r="Z4784" s="95"/>
      <c r="AA4784" s="95"/>
      <c r="AB4784" s="95"/>
      <c r="AC4784" s="95"/>
      <c r="AD4784" s="95"/>
      <c r="AE4784" s="95"/>
      <c r="AF4784" s="95"/>
      <c r="AG4784" s="95"/>
      <c r="AH4784" s="95"/>
      <c r="AI4784" s="95"/>
      <c r="AJ4784" s="95"/>
      <c r="AK4784" s="95"/>
      <c r="AL4784" s="95"/>
      <c r="AM4784" s="95"/>
      <c r="AN4784" s="95"/>
      <c r="AO4784" s="95"/>
      <c r="AP4784" s="95"/>
      <c r="AQ4784" s="95"/>
      <c r="AR4784" s="95"/>
      <c r="AS4784" s="95"/>
      <c r="AT4784" s="95"/>
      <c r="AU4784" s="95"/>
      <c r="AV4784" s="95"/>
      <c r="AW4784" s="95"/>
      <c r="AX4784" s="95"/>
      <c r="AY4784" s="95"/>
      <c r="AZ4784" s="95"/>
      <c r="BA4784" s="95"/>
      <c r="BB4784" s="95"/>
      <c r="BC4784" s="95"/>
      <c r="BD4784" s="95"/>
      <c r="BE4784" s="95"/>
      <c r="BF4784" s="95"/>
      <c r="BG4784" s="95"/>
      <c r="BH4784" s="95"/>
      <c r="BI4784" s="95"/>
      <c r="BJ4784" s="95"/>
      <c r="BK4784" s="95"/>
      <c r="BL4784" s="95"/>
      <c r="BM4784" s="95"/>
      <c r="BN4784" s="95"/>
      <c r="BO4784" s="95"/>
      <c r="BP4784" s="95"/>
      <c r="BQ4784" s="95"/>
      <c r="BR4784" s="95"/>
      <c r="BS4784" s="95"/>
      <c r="BT4784" s="95"/>
      <c r="BU4784" s="95"/>
      <c r="BV4784" s="95"/>
      <c r="BW4784" s="95"/>
      <c r="BX4784" s="95"/>
      <c r="BY4784" s="95"/>
      <c r="BZ4784" s="95"/>
      <c r="CA4784" s="95"/>
      <c r="CB4784" s="95"/>
      <c r="CC4784" s="95"/>
      <c r="CD4784" s="95"/>
      <c r="CE4784" s="95"/>
      <c r="CF4784" s="95"/>
      <c r="CG4784" s="95"/>
      <c r="CH4784" s="95"/>
      <c r="CI4784" s="95"/>
      <c r="CJ4784" s="95"/>
      <c r="CK4784" s="95"/>
      <c r="CL4784" s="95"/>
      <c r="CM4784" s="95"/>
      <c r="CN4784" s="95"/>
      <c r="CO4784" s="95"/>
      <c r="CP4784" s="95"/>
      <c r="CQ4784" s="95"/>
      <c r="CR4784" s="95"/>
      <c r="CS4784" s="95"/>
      <c r="CT4784" s="95"/>
      <c r="CU4784" s="95"/>
      <c r="CV4784" s="95"/>
      <c r="CW4784" s="95"/>
      <c r="CX4784" s="95"/>
      <c r="CY4784" s="95"/>
      <c r="CZ4784" s="95"/>
      <c r="DA4784" s="95"/>
      <c r="DB4784" s="95"/>
      <c r="DC4784" s="95"/>
      <c r="DD4784" s="95"/>
      <c r="DE4784" s="95"/>
      <c r="DF4784" s="95"/>
      <c r="DG4784" s="95"/>
      <c r="DH4784" s="95"/>
      <c r="DI4784" s="95"/>
      <c r="DJ4784" s="95"/>
      <c r="DK4784" s="95"/>
      <c r="DL4784" s="95"/>
      <c r="DM4784" s="95"/>
      <c r="DN4784" s="95"/>
      <c r="DO4784" s="95"/>
      <c r="DP4784" s="95"/>
      <c r="DQ4784" s="95"/>
      <c r="DR4784" s="95"/>
      <c r="DS4784" s="95"/>
      <c r="DT4784" s="95"/>
      <c r="DU4784" s="95"/>
      <c r="DV4784" s="95"/>
      <c r="DW4784" s="95"/>
      <c r="DX4784" s="95"/>
      <c r="DY4784" s="95"/>
      <c r="DZ4784" s="95"/>
      <c r="EA4784" s="95"/>
      <c r="EB4784" s="95"/>
      <c r="EC4784" s="95"/>
      <c r="ED4784" s="95"/>
      <c r="EE4784" s="95"/>
      <c r="EF4784" s="95"/>
      <c r="EG4784" s="95"/>
      <c r="EH4784" s="95"/>
      <c r="EI4784" s="95"/>
      <c r="EJ4784" s="95"/>
      <c r="EK4784" s="95"/>
      <c r="EL4784" s="95"/>
      <c r="EM4784" s="95"/>
      <c r="EN4784" s="95"/>
      <c r="EO4784" s="95"/>
      <c r="EP4784" s="95"/>
      <c r="EQ4784" s="95"/>
      <c r="ER4784" s="95"/>
      <c r="ES4784" s="95"/>
      <c r="ET4784" s="95"/>
      <c r="EU4784" s="95"/>
      <c r="EV4784" s="95"/>
      <c r="EW4784" s="95"/>
      <c r="EX4784" s="95"/>
      <c r="EY4784" s="95"/>
      <c r="EZ4784" s="95"/>
      <c r="FA4784" s="95"/>
      <c r="FB4784" s="95"/>
      <c r="FC4784" s="95"/>
      <c r="FD4784" s="95"/>
      <c r="FE4784" s="95"/>
      <c r="FF4784" s="95"/>
      <c r="FG4784" s="95"/>
      <c r="FH4784" s="95"/>
      <c r="FI4784" s="95"/>
      <c r="FJ4784" s="95"/>
      <c r="FK4784" s="95"/>
      <c r="FL4784" s="95"/>
      <c r="FM4784" s="95"/>
      <c r="FN4784" s="95"/>
      <c r="FO4784" s="95"/>
      <c r="FP4784" s="95"/>
      <c r="FQ4784" s="95"/>
      <c r="FR4784" s="95"/>
      <c r="FS4784" s="95"/>
      <c r="FT4784" s="95"/>
      <c r="FU4784" s="95"/>
      <c r="FV4784" s="95"/>
      <c r="FW4784" s="95"/>
      <c r="FX4784" s="95"/>
      <c r="FY4784" s="95"/>
      <c r="FZ4784" s="95"/>
      <c r="GA4784" s="95"/>
      <c r="GB4784" s="95"/>
      <c r="GC4784" s="95"/>
      <c r="GD4784" s="95"/>
      <c r="GE4784" s="95"/>
      <c r="GF4784" s="95"/>
      <c r="GG4784" s="95"/>
      <c r="GH4784" s="95"/>
      <c r="GI4784" s="95"/>
      <c r="GJ4784" s="95"/>
      <c r="GK4784" s="95"/>
      <c r="GL4784" s="95"/>
      <c r="GM4784" s="95"/>
      <c r="GN4784" s="95"/>
      <c r="GO4784" s="95"/>
      <c r="GP4784" s="95"/>
      <c r="GQ4784" s="95"/>
      <c r="GR4784" s="95"/>
      <c r="GS4784" s="95"/>
      <c r="GT4784" s="95"/>
      <c r="GU4784" s="95"/>
      <c r="GV4784" s="95"/>
      <c r="GW4784" s="95"/>
      <c r="GX4784" s="95"/>
      <c r="GY4784" s="95"/>
      <c r="GZ4784" s="95"/>
      <c r="HA4784" s="95"/>
      <c r="HB4784" s="95"/>
      <c r="HC4784" s="95"/>
      <c r="HD4784" s="95"/>
      <c r="HE4784" s="95"/>
      <c r="HF4784" s="95"/>
      <c r="HG4784" s="95"/>
      <c r="HH4784" s="95"/>
      <c r="HI4784" s="95"/>
      <c r="HJ4784" s="95"/>
      <c r="HK4784" s="95"/>
      <c r="HL4784" s="95"/>
      <c r="HM4784" s="95"/>
      <c r="HN4784" s="95"/>
      <c r="HO4784" s="95"/>
      <c r="HP4784" s="95"/>
      <c r="HQ4784" s="95"/>
      <c r="HR4784" s="95"/>
      <c r="HS4784" s="95"/>
      <c r="HT4784" s="95"/>
      <c r="HU4784" s="95"/>
      <c r="HV4784" s="95"/>
      <c r="HW4784" s="95"/>
      <c r="HX4784" s="95"/>
      <c r="HY4784" s="95"/>
      <c r="HZ4784" s="95"/>
      <c r="IA4784" s="95"/>
      <c r="IB4784" s="95"/>
      <c r="IC4784" s="95"/>
      <c r="ID4784" s="95"/>
      <c r="IE4784" s="95"/>
      <c r="IF4784" s="95"/>
      <c r="IG4784" s="95"/>
      <c r="IH4784" s="95"/>
      <c r="II4784" s="95"/>
      <c r="IJ4784" s="95"/>
      <c r="IK4784" s="95"/>
      <c r="IL4784" s="95"/>
      <c r="IM4784" s="95"/>
      <c r="IN4784" s="95"/>
      <c r="IO4784" s="95"/>
      <c r="IP4784" s="95"/>
      <c r="IQ4784" s="95"/>
      <c r="IR4784" s="95"/>
      <c r="IS4784" s="95"/>
      <c r="IT4784" s="95"/>
      <c r="IU4784" s="95"/>
      <c r="IV4784" s="95"/>
    </row>
    <row r="4785" spans="1:256">
      <c r="A4785" s="91"/>
      <c r="B4785" s="65"/>
      <c r="C4785" s="92"/>
      <c r="D4785" s="93"/>
      <c r="E4785" s="19"/>
      <c r="F4785" s="21"/>
      <c r="G4785" s="88"/>
      <c r="H4785" s="88"/>
      <c r="I4785" s="88"/>
      <c r="J4785" s="88"/>
      <c r="K4785" s="88"/>
      <c r="L4785" s="88"/>
      <c r="M4785" s="88"/>
      <c r="N4785" s="88"/>
      <c r="O4785" s="88"/>
      <c r="P4785" s="88"/>
      <c r="Q4785" s="88"/>
      <c r="R4785" s="88"/>
      <c r="S4785" s="88"/>
      <c r="T4785" s="88"/>
      <c r="U4785" s="88"/>
      <c r="V4785" s="88"/>
      <c r="W4785" s="88"/>
      <c r="X4785" s="88"/>
      <c r="Y4785" s="88"/>
      <c r="Z4785" s="88"/>
      <c r="AA4785" s="88"/>
      <c r="AB4785" s="88"/>
      <c r="AC4785" s="88"/>
      <c r="AD4785" s="88"/>
      <c r="AE4785" s="88"/>
      <c r="AF4785" s="88"/>
      <c r="AG4785" s="88"/>
      <c r="AH4785" s="88"/>
      <c r="AI4785" s="88"/>
      <c r="AJ4785" s="88"/>
      <c r="AK4785" s="88"/>
      <c r="AL4785" s="88"/>
      <c r="AM4785" s="88"/>
      <c r="AN4785" s="88"/>
      <c r="AO4785" s="88"/>
      <c r="AP4785" s="88"/>
      <c r="AQ4785" s="88"/>
      <c r="AR4785" s="88"/>
      <c r="AS4785" s="88"/>
      <c r="AT4785" s="88"/>
      <c r="AU4785" s="88"/>
      <c r="AV4785" s="88"/>
      <c r="AW4785" s="88"/>
      <c r="AX4785" s="88"/>
      <c r="AY4785" s="88"/>
      <c r="AZ4785" s="88"/>
      <c r="BA4785" s="88"/>
      <c r="BB4785" s="88"/>
      <c r="BC4785" s="88"/>
      <c r="BD4785" s="88"/>
      <c r="BE4785" s="88"/>
      <c r="BF4785" s="88"/>
      <c r="BG4785" s="88"/>
      <c r="BH4785" s="88"/>
      <c r="BI4785" s="88"/>
      <c r="BJ4785" s="88"/>
      <c r="BK4785" s="88"/>
      <c r="BL4785" s="88"/>
      <c r="BM4785" s="88"/>
      <c r="BN4785" s="88"/>
      <c r="BO4785" s="88"/>
      <c r="BP4785" s="88"/>
      <c r="BQ4785" s="88"/>
      <c r="BR4785" s="88"/>
      <c r="BS4785" s="88"/>
      <c r="BT4785" s="88"/>
      <c r="BU4785" s="88"/>
      <c r="BV4785" s="88"/>
      <c r="BW4785" s="88"/>
      <c r="BX4785" s="88"/>
      <c r="BY4785" s="88"/>
      <c r="BZ4785" s="88"/>
      <c r="CA4785" s="88"/>
      <c r="CB4785" s="88"/>
      <c r="CC4785" s="88"/>
      <c r="CD4785" s="88"/>
      <c r="CE4785" s="88"/>
      <c r="CF4785" s="88"/>
      <c r="CG4785" s="88"/>
      <c r="CH4785" s="88"/>
      <c r="CI4785" s="88"/>
      <c r="CJ4785" s="88"/>
      <c r="CK4785" s="88"/>
      <c r="CL4785" s="88"/>
      <c r="CM4785" s="88"/>
      <c r="CN4785" s="88"/>
      <c r="CO4785" s="88"/>
      <c r="CP4785" s="88"/>
      <c r="CQ4785" s="88"/>
      <c r="CR4785" s="88"/>
      <c r="CS4785" s="88"/>
      <c r="CT4785" s="88"/>
      <c r="CU4785" s="88"/>
      <c r="CV4785" s="88"/>
      <c r="CW4785" s="88"/>
      <c r="CX4785" s="88"/>
      <c r="CY4785" s="88"/>
      <c r="CZ4785" s="88"/>
      <c r="DA4785" s="88"/>
      <c r="DB4785" s="88"/>
      <c r="DC4785" s="88"/>
      <c r="DD4785" s="88"/>
      <c r="DE4785" s="88"/>
      <c r="DF4785" s="88"/>
      <c r="DG4785" s="88"/>
      <c r="DH4785" s="88"/>
      <c r="DI4785" s="88"/>
      <c r="DJ4785" s="88"/>
      <c r="DK4785" s="88"/>
      <c r="DL4785" s="88"/>
      <c r="DM4785" s="88"/>
      <c r="DN4785" s="88"/>
      <c r="DO4785" s="88"/>
      <c r="DP4785" s="88"/>
      <c r="DQ4785" s="88"/>
      <c r="DR4785" s="88"/>
      <c r="DS4785" s="88"/>
      <c r="DT4785" s="88"/>
      <c r="DU4785" s="88"/>
      <c r="DV4785" s="88"/>
      <c r="DW4785" s="88"/>
      <c r="DX4785" s="88"/>
      <c r="DY4785" s="88"/>
      <c r="DZ4785" s="88"/>
      <c r="EA4785" s="88"/>
      <c r="EB4785" s="88"/>
      <c r="EC4785" s="88"/>
      <c r="ED4785" s="88"/>
      <c r="EE4785" s="88"/>
      <c r="EF4785" s="88"/>
      <c r="EG4785" s="88"/>
      <c r="EH4785" s="88"/>
      <c r="EI4785" s="88"/>
      <c r="EJ4785" s="88"/>
      <c r="EK4785" s="88"/>
      <c r="EL4785" s="88"/>
      <c r="EM4785" s="88"/>
      <c r="EN4785" s="88"/>
      <c r="EO4785" s="88"/>
      <c r="EP4785" s="88"/>
      <c r="EQ4785" s="88"/>
      <c r="ER4785" s="88"/>
      <c r="ES4785" s="88"/>
      <c r="ET4785" s="88"/>
      <c r="EU4785" s="88"/>
      <c r="EV4785" s="88"/>
      <c r="EW4785" s="88"/>
      <c r="EX4785" s="88"/>
      <c r="EY4785" s="88"/>
      <c r="EZ4785" s="88"/>
      <c r="FA4785" s="88"/>
      <c r="FB4785" s="88"/>
      <c r="FC4785" s="88"/>
      <c r="FD4785" s="88"/>
      <c r="FE4785" s="88"/>
      <c r="FF4785" s="88"/>
      <c r="FG4785" s="88"/>
      <c r="FH4785" s="88"/>
      <c r="FI4785" s="88"/>
      <c r="FJ4785" s="88"/>
      <c r="FK4785" s="88"/>
      <c r="FL4785" s="88"/>
      <c r="FM4785" s="88"/>
      <c r="FN4785" s="88"/>
      <c r="FO4785" s="88"/>
      <c r="FP4785" s="88"/>
      <c r="FQ4785" s="88"/>
      <c r="FR4785" s="88"/>
      <c r="FS4785" s="88"/>
      <c r="FT4785" s="88"/>
      <c r="FU4785" s="88"/>
      <c r="FV4785" s="88"/>
      <c r="FW4785" s="88"/>
      <c r="FX4785" s="88"/>
      <c r="FY4785" s="88"/>
      <c r="FZ4785" s="88"/>
      <c r="GA4785" s="88"/>
      <c r="GB4785" s="88"/>
      <c r="GC4785" s="88"/>
      <c r="GD4785" s="88"/>
      <c r="GE4785" s="88"/>
      <c r="GF4785" s="88"/>
      <c r="GG4785" s="88"/>
      <c r="GH4785" s="88"/>
      <c r="GI4785" s="88"/>
      <c r="GJ4785" s="88"/>
      <c r="GK4785" s="88"/>
      <c r="GL4785" s="88"/>
      <c r="GM4785" s="88"/>
      <c r="GN4785" s="88"/>
      <c r="GO4785" s="88"/>
      <c r="GP4785" s="88"/>
      <c r="GQ4785" s="88"/>
      <c r="GR4785" s="88"/>
      <c r="GS4785" s="88"/>
      <c r="GT4785" s="88"/>
      <c r="GU4785" s="88"/>
      <c r="GV4785" s="88"/>
      <c r="GW4785" s="88"/>
      <c r="GX4785" s="88"/>
      <c r="GY4785" s="88"/>
      <c r="GZ4785" s="88"/>
      <c r="HA4785" s="88"/>
      <c r="HB4785" s="88"/>
      <c r="HC4785" s="88"/>
      <c r="HD4785" s="88"/>
      <c r="HE4785" s="88"/>
      <c r="HF4785" s="88"/>
      <c r="HG4785" s="88"/>
      <c r="HH4785" s="88"/>
      <c r="HI4785" s="88"/>
      <c r="HJ4785" s="88"/>
      <c r="HK4785" s="88"/>
      <c r="HL4785" s="88"/>
      <c r="HM4785" s="88"/>
      <c r="HN4785" s="88"/>
      <c r="HO4785" s="88"/>
      <c r="HP4785" s="88"/>
      <c r="HQ4785" s="88"/>
      <c r="HR4785" s="88"/>
      <c r="HS4785" s="88"/>
      <c r="HT4785" s="88"/>
      <c r="HU4785" s="88"/>
      <c r="HV4785" s="88"/>
      <c r="HW4785" s="88"/>
      <c r="HX4785" s="88"/>
      <c r="HY4785" s="88"/>
      <c r="HZ4785" s="88"/>
      <c r="IA4785" s="88"/>
      <c r="IB4785" s="88"/>
      <c r="IC4785" s="88"/>
      <c r="ID4785" s="88"/>
      <c r="IE4785" s="88"/>
      <c r="IF4785" s="88"/>
      <c r="IG4785" s="88"/>
      <c r="IH4785" s="88"/>
      <c r="II4785" s="88"/>
      <c r="IJ4785" s="88"/>
      <c r="IK4785" s="88"/>
      <c r="IL4785" s="88"/>
      <c r="IM4785" s="88"/>
      <c r="IN4785" s="88"/>
      <c r="IO4785" s="88"/>
      <c r="IP4785" s="88"/>
      <c r="IQ4785" s="88"/>
      <c r="IR4785" s="88"/>
      <c r="IS4785" s="88"/>
      <c r="IT4785" s="88"/>
      <c r="IU4785" s="88"/>
      <c r="IV4785" s="88"/>
    </row>
    <row r="4786" spans="1:256">
      <c r="A4786" s="91"/>
      <c r="B4786" s="65"/>
      <c r="C4786" s="92"/>
      <c r="D4786" s="93"/>
      <c r="E4786" s="19"/>
      <c r="F4786" s="21"/>
      <c r="G4786" s="95"/>
      <c r="H4786" s="95"/>
      <c r="I4786" s="95"/>
      <c r="J4786" s="95"/>
      <c r="K4786" s="95"/>
      <c r="L4786" s="95"/>
      <c r="M4786" s="95"/>
      <c r="N4786" s="95"/>
      <c r="O4786" s="95"/>
      <c r="P4786" s="95"/>
      <c r="Q4786" s="95"/>
      <c r="R4786" s="95"/>
      <c r="S4786" s="95"/>
      <c r="T4786" s="95"/>
      <c r="U4786" s="95"/>
      <c r="V4786" s="95"/>
      <c r="W4786" s="95"/>
      <c r="X4786" s="95"/>
      <c r="Y4786" s="95"/>
      <c r="Z4786" s="95"/>
      <c r="AA4786" s="95"/>
      <c r="AB4786" s="95"/>
      <c r="AC4786" s="95"/>
      <c r="AD4786" s="95"/>
      <c r="AE4786" s="95"/>
      <c r="AF4786" s="95"/>
      <c r="AG4786" s="95"/>
      <c r="AH4786" s="95"/>
      <c r="AI4786" s="95"/>
      <c r="AJ4786" s="95"/>
      <c r="AK4786" s="95"/>
      <c r="AL4786" s="95"/>
      <c r="AM4786" s="95"/>
      <c r="AN4786" s="95"/>
      <c r="AO4786" s="95"/>
      <c r="AP4786" s="95"/>
      <c r="AQ4786" s="95"/>
      <c r="AR4786" s="95"/>
      <c r="AS4786" s="95"/>
      <c r="AT4786" s="95"/>
      <c r="AU4786" s="95"/>
      <c r="AV4786" s="95"/>
      <c r="AW4786" s="95"/>
      <c r="AX4786" s="95"/>
      <c r="AY4786" s="95"/>
      <c r="AZ4786" s="95"/>
      <c r="BA4786" s="95"/>
      <c r="BB4786" s="95"/>
      <c r="BC4786" s="95"/>
      <c r="BD4786" s="95"/>
      <c r="BE4786" s="95"/>
      <c r="BF4786" s="95"/>
      <c r="BG4786" s="95"/>
      <c r="BH4786" s="95"/>
      <c r="BI4786" s="95"/>
      <c r="BJ4786" s="95"/>
      <c r="BK4786" s="95"/>
      <c r="BL4786" s="95"/>
      <c r="BM4786" s="95"/>
      <c r="BN4786" s="95"/>
      <c r="BO4786" s="95"/>
      <c r="BP4786" s="95"/>
      <c r="BQ4786" s="95"/>
      <c r="BR4786" s="95"/>
      <c r="BS4786" s="95"/>
      <c r="BT4786" s="95"/>
      <c r="BU4786" s="95"/>
      <c r="BV4786" s="95"/>
      <c r="BW4786" s="95"/>
      <c r="BX4786" s="95"/>
      <c r="BY4786" s="95"/>
      <c r="BZ4786" s="95"/>
      <c r="CA4786" s="95"/>
      <c r="CB4786" s="95"/>
      <c r="CC4786" s="95"/>
      <c r="CD4786" s="95"/>
      <c r="CE4786" s="95"/>
      <c r="CF4786" s="95"/>
      <c r="CG4786" s="95"/>
      <c r="CH4786" s="95"/>
      <c r="CI4786" s="95"/>
      <c r="CJ4786" s="95"/>
      <c r="CK4786" s="95"/>
      <c r="CL4786" s="95"/>
      <c r="CM4786" s="95"/>
      <c r="CN4786" s="95"/>
      <c r="CO4786" s="95"/>
      <c r="CP4786" s="95"/>
      <c r="CQ4786" s="95"/>
      <c r="CR4786" s="95"/>
      <c r="CS4786" s="95"/>
      <c r="CT4786" s="95"/>
      <c r="CU4786" s="95"/>
      <c r="CV4786" s="95"/>
      <c r="CW4786" s="95"/>
      <c r="CX4786" s="95"/>
      <c r="CY4786" s="95"/>
      <c r="CZ4786" s="95"/>
      <c r="DA4786" s="95"/>
      <c r="DB4786" s="95"/>
      <c r="DC4786" s="95"/>
      <c r="DD4786" s="95"/>
      <c r="DE4786" s="95"/>
      <c r="DF4786" s="95"/>
      <c r="DG4786" s="95"/>
      <c r="DH4786" s="95"/>
      <c r="DI4786" s="95"/>
      <c r="DJ4786" s="95"/>
      <c r="DK4786" s="95"/>
      <c r="DL4786" s="95"/>
      <c r="DM4786" s="95"/>
      <c r="DN4786" s="95"/>
      <c r="DO4786" s="95"/>
      <c r="DP4786" s="95"/>
      <c r="DQ4786" s="95"/>
      <c r="DR4786" s="95"/>
      <c r="DS4786" s="95"/>
      <c r="DT4786" s="95"/>
      <c r="DU4786" s="95"/>
      <c r="DV4786" s="95"/>
      <c r="DW4786" s="95"/>
      <c r="DX4786" s="95"/>
      <c r="DY4786" s="95"/>
      <c r="DZ4786" s="95"/>
      <c r="EA4786" s="95"/>
      <c r="EB4786" s="95"/>
      <c r="EC4786" s="95"/>
      <c r="ED4786" s="95"/>
      <c r="EE4786" s="95"/>
      <c r="EF4786" s="95"/>
      <c r="EG4786" s="95"/>
      <c r="EH4786" s="95"/>
      <c r="EI4786" s="95"/>
      <c r="EJ4786" s="95"/>
      <c r="EK4786" s="95"/>
      <c r="EL4786" s="95"/>
      <c r="EM4786" s="95"/>
      <c r="EN4786" s="95"/>
      <c r="EO4786" s="95"/>
      <c r="EP4786" s="95"/>
      <c r="EQ4786" s="95"/>
      <c r="ER4786" s="95"/>
      <c r="ES4786" s="95"/>
      <c r="ET4786" s="95"/>
      <c r="EU4786" s="95"/>
      <c r="EV4786" s="95"/>
      <c r="EW4786" s="95"/>
      <c r="EX4786" s="95"/>
      <c r="EY4786" s="95"/>
      <c r="EZ4786" s="95"/>
      <c r="FA4786" s="95"/>
      <c r="FB4786" s="95"/>
      <c r="FC4786" s="95"/>
      <c r="FD4786" s="95"/>
      <c r="FE4786" s="95"/>
      <c r="FF4786" s="95"/>
      <c r="FG4786" s="95"/>
      <c r="FH4786" s="95"/>
      <c r="FI4786" s="95"/>
      <c r="FJ4786" s="95"/>
      <c r="FK4786" s="95"/>
      <c r="FL4786" s="95"/>
      <c r="FM4786" s="95"/>
      <c r="FN4786" s="95"/>
      <c r="FO4786" s="95"/>
      <c r="FP4786" s="95"/>
      <c r="FQ4786" s="95"/>
      <c r="FR4786" s="95"/>
      <c r="FS4786" s="95"/>
      <c r="FT4786" s="95"/>
      <c r="FU4786" s="95"/>
      <c r="FV4786" s="95"/>
      <c r="FW4786" s="95"/>
      <c r="FX4786" s="95"/>
      <c r="FY4786" s="95"/>
      <c r="FZ4786" s="95"/>
      <c r="GA4786" s="95"/>
      <c r="GB4786" s="95"/>
      <c r="GC4786" s="95"/>
      <c r="GD4786" s="95"/>
      <c r="GE4786" s="95"/>
      <c r="GF4786" s="95"/>
      <c r="GG4786" s="95"/>
      <c r="GH4786" s="95"/>
      <c r="GI4786" s="95"/>
      <c r="GJ4786" s="95"/>
      <c r="GK4786" s="95"/>
      <c r="GL4786" s="95"/>
      <c r="GM4786" s="95"/>
      <c r="GN4786" s="95"/>
      <c r="GO4786" s="95"/>
      <c r="GP4786" s="95"/>
      <c r="GQ4786" s="95"/>
      <c r="GR4786" s="95"/>
      <c r="GS4786" s="95"/>
      <c r="GT4786" s="95"/>
      <c r="GU4786" s="95"/>
      <c r="GV4786" s="95"/>
      <c r="GW4786" s="95"/>
      <c r="GX4786" s="95"/>
      <c r="GY4786" s="95"/>
      <c r="GZ4786" s="95"/>
      <c r="HA4786" s="95"/>
      <c r="HB4786" s="95"/>
      <c r="HC4786" s="95"/>
      <c r="HD4786" s="95"/>
      <c r="HE4786" s="95"/>
      <c r="HF4786" s="95"/>
      <c r="HG4786" s="95"/>
      <c r="HH4786" s="95"/>
      <c r="HI4786" s="95"/>
      <c r="HJ4786" s="95"/>
      <c r="HK4786" s="95"/>
      <c r="HL4786" s="95"/>
      <c r="HM4786" s="95"/>
      <c r="HN4786" s="95"/>
      <c r="HO4786" s="95"/>
      <c r="HP4786" s="95"/>
      <c r="HQ4786" s="95"/>
      <c r="HR4786" s="95"/>
      <c r="HS4786" s="95"/>
      <c r="HT4786" s="95"/>
      <c r="HU4786" s="95"/>
      <c r="HV4786" s="95"/>
      <c r="HW4786" s="95"/>
      <c r="HX4786" s="95"/>
      <c r="HY4786" s="95"/>
      <c r="HZ4786" s="95"/>
      <c r="IA4786" s="95"/>
      <c r="IB4786" s="95"/>
      <c r="IC4786" s="95"/>
      <c r="ID4786" s="95"/>
      <c r="IE4786" s="95"/>
      <c r="IF4786" s="95"/>
      <c r="IG4786" s="95"/>
      <c r="IH4786" s="95"/>
      <c r="II4786" s="95"/>
      <c r="IJ4786" s="95"/>
      <c r="IK4786" s="95"/>
      <c r="IL4786" s="95"/>
      <c r="IM4786" s="95"/>
      <c r="IN4786" s="95"/>
      <c r="IO4786" s="95"/>
      <c r="IP4786" s="95"/>
      <c r="IQ4786" s="95"/>
      <c r="IR4786" s="95"/>
      <c r="IS4786" s="95"/>
      <c r="IT4786" s="95"/>
      <c r="IU4786" s="95"/>
      <c r="IV4786" s="95"/>
    </row>
    <row r="4787" spans="1:256">
      <c r="A4787" s="91"/>
      <c r="B4787" s="65"/>
      <c r="C4787" s="92"/>
      <c r="D4787" s="93"/>
      <c r="E4787" s="19"/>
      <c r="F4787" s="21"/>
      <c r="G4787" s="88"/>
      <c r="H4787" s="88"/>
      <c r="I4787" s="88"/>
      <c r="J4787" s="88"/>
      <c r="K4787" s="88"/>
      <c r="L4787" s="88"/>
      <c r="M4787" s="88"/>
      <c r="N4787" s="88"/>
      <c r="O4787" s="88"/>
      <c r="P4787" s="88"/>
      <c r="Q4787" s="88"/>
      <c r="R4787" s="88"/>
      <c r="S4787" s="88"/>
      <c r="T4787" s="88"/>
      <c r="U4787" s="88"/>
      <c r="V4787" s="88"/>
      <c r="W4787" s="88"/>
      <c r="X4787" s="88"/>
      <c r="Y4787" s="88"/>
      <c r="Z4787" s="88"/>
      <c r="AA4787" s="88"/>
      <c r="AB4787" s="88"/>
      <c r="AC4787" s="88"/>
      <c r="AD4787" s="88"/>
      <c r="AE4787" s="88"/>
      <c r="AF4787" s="88"/>
      <c r="AG4787" s="88"/>
      <c r="AH4787" s="88"/>
      <c r="AI4787" s="88"/>
      <c r="AJ4787" s="88"/>
      <c r="AK4787" s="88"/>
      <c r="AL4787" s="88"/>
      <c r="AM4787" s="88"/>
      <c r="AN4787" s="88"/>
      <c r="AO4787" s="88"/>
      <c r="AP4787" s="88"/>
      <c r="AQ4787" s="88"/>
      <c r="AR4787" s="88"/>
      <c r="AS4787" s="88"/>
      <c r="AT4787" s="88"/>
      <c r="AU4787" s="88"/>
      <c r="AV4787" s="88"/>
      <c r="AW4787" s="88"/>
      <c r="AX4787" s="88"/>
      <c r="AY4787" s="88"/>
      <c r="AZ4787" s="88"/>
      <c r="BA4787" s="88"/>
      <c r="BB4787" s="88"/>
      <c r="BC4787" s="88"/>
      <c r="BD4787" s="88"/>
      <c r="BE4787" s="88"/>
      <c r="BF4787" s="88"/>
      <c r="BG4787" s="88"/>
      <c r="BH4787" s="88"/>
      <c r="BI4787" s="88"/>
      <c r="BJ4787" s="88"/>
      <c r="BK4787" s="88"/>
      <c r="BL4787" s="88"/>
      <c r="BM4787" s="88"/>
      <c r="BN4787" s="88"/>
      <c r="BO4787" s="88"/>
      <c r="BP4787" s="88"/>
      <c r="BQ4787" s="88"/>
      <c r="BR4787" s="88"/>
      <c r="BS4787" s="88"/>
      <c r="BT4787" s="88"/>
      <c r="BU4787" s="88"/>
      <c r="BV4787" s="88"/>
      <c r="BW4787" s="88"/>
      <c r="BX4787" s="88"/>
      <c r="BY4787" s="88"/>
      <c r="BZ4787" s="88"/>
      <c r="CA4787" s="88"/>
      <c r="CB4787" s="88"/>
      <c r="CC4787" s="88"/>
      <c r="CD4787" s="88"/>
      <c r="CE4787" s="88"/>
      <c r="CF4787" s="88"/>
      <c r="CG4787" s="88"/>
      <c r="CH4787" s="88"/>
      <c r="CI4787" s="88"/>
      <c r="CJ4787" s="88"/>
      <c r="CK4787" s="88"/>
      <c r="CL4787" s="88"/>
      <c r="CM4787" s="88"/>
      <c r="CN4787" s="88"/>
      <c r="CO4787" s="88"/>
      <c r="CP4787" s="88"/>
      <c r="CQ4787" s="88"/>
      <c r="CR4787" s="88"/>
      <c r="CS4787" s="88"/>
      <c r="CT4787" s="88"/>
      <c r="CU4787" s="88"/>
      <c r="CV4787" s="88"/>
      <c r="CW4787" s="88"/>
      <c r="CX4787" s="88"/>
      <c r="CY4787" s="88"/>
      <c r="CZ4787" s="88"/>
      <c r="DA4787" s="88"/>
      <c r="DB4787" s="88"/>
      <c r="DC4787" s="88"/>
      <c r="DD4787" s="88"/>
      <c r="DE4787" s="88"/>
      <c r="DF4787" s="88"/>
      <c r="DG4787" s="88"/>
      <c r="DH4787" s="88"/>
      <c r="DI4787" s="88"/>
      <c r="DJ4787" s="88"/>
      <c r="DK4787" s="88"/>
      <c r="DL4787" s="88"/>
      <c r="DM4787" s="88"/>
      <c r="DN4787" s="88"/>
      <c r="DO4787" s="88"/>
      <c r="DP4787" s="88"/>
      <c r="DQ4787" s="88"/>
      <c r="DR4787" s="88"/>
      <c r="DS4787" s="88"/>
      <c r="DT4787" s="88"/>
      <c r="DU4787" s="88"/>
      <c r="DV4787" s="88"/>
      <c r="DW4787" s="88"/>
      <c r="DX4787" s="88"/>
      <c r="DY4787" s="88"/>
      <c r="DZ4787" s="88"/>
      <c r="EA4787" s="88"/>
      <c r="EB4787" s="88"/>
      <c r="EC4787" s="88"/>
      <c r="ED4787" s="88"/>
      <c r="EE4787" s="88"/>
      <c r="EF4787" s="88"/>
      <c r="EG4787" s="88"/>
      <c r="EH4787" s="88"/>
      <c r="EI4787" s="88"/>
      <c r="EJ4787" s="88"/>
      <c r="EK4787" s="88"/>
      <c r="EL4787" s="88"/>
      <c r="EM4787" s="88"/>
      <c r="EN4787" s="88"/>
      <c r="EO4787" s="88"/>
      <c r="EP4787" s="88"/>
      <c r="EQ4787" s="88"/>
      <c r="ER4787" s="88"/>
      <c r="ES4787" s="88"/>
      <c r="ET4787" s="88"/>
      <c r="EU4787" s="88"/>
      <c r="EV4787" s="88"/>
      <c r="EW4787" s="88"/>
      <c r="EX4787" s="88"/>
      <c r="EY4787" s="88"/>
      <c r="EZ4787" s="88"/>
      <c r="FA4787" s="88"/>
      <c r="FB4787" s="88"/>
      <c r="FC4787" s="88"/>
      <c r="FD4787" s="88"/>
      <c r="FE4787" s="88"/>
      <c r="FF4787" s="88"/>
      <c r="FG4787" s="88"/>
      <c r="FH4787" s="88"/>
      <c r="FI4787" s="88"/>
      <c r="FJ4787" s="88"/>
      <c r="FK4787" s="88"/>
      <c r="FL4787" s="88"/>
      <c r="FM4787" s="88"/>
      <c r="FN4787" s="88"/>
      <c r="FO4787" s="88"/>
      <c r="FP4787" s="88"/>
      <c r="FQ4787" s="88"/>
      <c r="FR4787" s="88"/>
      <c r="FS4787" s="88"/>
      <c r="FT4787" s="88"/>
      <c r="FU4787" s="88"/>
      <c r="FV4787" s="88"/>
      <c r="FW4787" s="88"/>
      <c r="FX4787" s="88"/>
      <c r="FY4787" s="88"/>
      <c r="FZ4787" s="88"/>
      <c r="GA4787" s="88"/>
      <c r="GB4787" s="88"/>
      <c r="GC4787" s="88"/>
      <c r="GD4787" s="88"/>
      <c r="GE4787" s="88"/>
      <c r="GF4787" s="88"/>
      <c r="GG4787" s="88"/>
      <c r="GH4787" s="88"/>
      <c r="GI4787" s="88"/>
      <c r="GJ4787" s="88"/>
      <c r="GK4787" s="88"/>
      <c r="GL4787" s="88"/>
      <c r="GM4787" s="88"/>
      <c r="GN4787" s="88"/>
      <c r="GO4787" s="88"/>
      <c r="GP4787" s="88"/>
      <c r="GQ4787" s="88"/>
      <c r="GR4787" s="88"/>
      <c r="GS4787" s="88"/>
      <c r="GT4787" s="88"/>
      <c r="GU4787" s="88"/>
      <c r="GV4787" s="88"/>
      <c r="GW4787" s="88"/>
      <c r="GX4787" s="88"/>
      <c r="GY4787" s="88"/>
      <c r="GZ4787" s="88"/>
      <c r="HA4787" s="88"/>
      <c r="HB4787" s="88"/>
      <c r="HC4787" s="88"/>
      <c r="HD4787" s="88"/>
      <c r="HE4787" s="88"/>
      <c r="HF4787" s="88"/>
      <c r="HG4787" s="88"/>
      <c r="HH4787" s="88"/>
      <c r="HI4787" s="88"/>
      <c r="HJ4787" s="88"/>
      <c r="HK4787" s="88"/>
      <c r="HL4787" s="88"/>
      <c r="HM4787" s="88"/>
      <c r="HN4787" s="88"/>
      <c r="HO4787" s="88"/>
      <c r="HP4787" s="88"/>
      <c r="HQ4787" s="88"/>
      <c r="HR4787" s="88"/>
      <c r="HS4787" s="88"/>
      <c r="HT4787" s="88"/>
      <c r="HU4787" s="88"/>
      <c r="HV4787" s="88"/>
      <c r="HW4787" s="88"/>
      <c r="HX4787" s="88"/>
      <c r="HY4787" s="88"/>
      <c r="HZ4787" s="88"/>
      <c r="IA4787" s="88"/>
      <c r="IB4787" s="88"/>
      <c r="IC4787" s="88"/>
      <c r="ID4787" s="88"/>
      <c r="IE4787" s="88"/>
      <c r="IF4787" s="88"/>
      <c r="IG4787" s="88"/>
      <c r="IH4787" s="88"/>
      <c r="II4787" s="88"/>
      <c r="IJ4787" s="88"/>
      <c r="IK4787" s="88"/>
      <c r="IL4787" s="88"/>
      <c r="IM4787" s="88"/>
      <c r="IN4787" s="88"/>
      <c r="IO4787" s="88"/>
      <c r="IP4787" s="88"/>
      <c r="IQ4787" s="88"/>
      <c r="IR4787" s="88"/>
      <c r="IS4787" s="88"/>
      <c r="IT4787" s="88"/>
      <c r="IU4787" s="88"/>
      <c r="IV4787" s="88"/>
    </row>
    <row r="4788" spans="1:256">
      <c r="A4788" s="91"/>
      <c r="B4788" s="65"/>
      <c r="C4788" s="92"/>
      <c r="D4788" s="93"/>
      <c r="E4788" s="19"/>
      <c r="F4788" s="21"/>
    </row>
    <row r="4789" spans="1:256">
      <c r="A4789" s="91"/>
      <c r="B4789" s="65"/>
      <c r="C4789" s="92"/>
      <c r="D4789" s="93"/>
      <c r="E4789" s="19"/>
      <c r="F4789" s="21"/>
      <c r="G4789" s="94"/>
      <c r="H4789" s="94"/>
      <c r="I4789" s="94"/>
      <c r="J4789" s="94"/>
      <c r="K4789" s="94"/>
      <c r="L4789" s="94"/>
      <c r="M4789" s="94"/>
      <c r="N4789" s="94"/>
      <c r="O4789" s="94"/>
      <c r="P4789" s="94"/>
      <c r="Q4789" s="94"/>
      <c r="R4789" s="94"/>
      <c r="S4789" s="94"/>
      <c r="T4789" s="94"/>
      <c r="U4789" s="94"/>
      <c r="V4789" s="94"/>
      <c r="W4789" s="94"/>
      <c r="X4789" s="94"/>
      <c r="Y4789" s="94"/>
      <c r="Z4789" s="94"/>
      <c r="AA4789" s="94"/>
      <c r="AB4789" s="94"/>
      <c r="AC4789" s="94"/>
      <c r="AD4789" s="94"/>
      <c r="AE4789" s="94"/>
      <c r="AF4789" s="94"/>
      <c r="AG4789" s="94"/>
      <c r="AH4789" s="94"/>
      <c r="AI4789" s="94"/>
      <c r="AJ4789" s="94"/>
      <c r="AK4789" s="94"/>
      <c r="AL4789" s="94"/>
      <c r="AM4789" s="94"/>
      <c r="AN4789" s="94"/>
      <c r="AO4789" s="94"/>
      <c r="AP4789" s="94"/>
      <c r="AQ4789" s="94"/>
      <c r="AR4789" s="94"/>
      <c r="AS4789" s="94"/>
      <c r="AT4789" s="94"/>
      <c r="AU4789" s="94"/>
      <c r="AV4789" s="94"/>
      <c r="AW4789" s="94"/>
      <c r="AX4789" s="94"/>
      <c r="AY4789" s="94"/>
      <c r="AZ4789" s="94"/>
      <c r="BA4789" s="94"/>
      <c r="BB4789" s="94"/>
      <c r="BC4789" s="94"/>
      <c r="BD4789" s="94"/>
      <c r="BE4789" s="94"/>
      <c r="BF4789" s="94"/>
      <c r="BG4789" s="94"/>
      <c r="BH4789" s="94"/>
      <c r="BI4789" s="94"/>
      <c r="BJ4789" s="94"/>
      <c r="BK4789" s="94"/>
      <c r="BL4789" s="94"/>
      <c r="BM4789" s="94"/>
      <c r="BN4789" s="94"/>
      <c r="BO4789" s="94"/>
      <c r="BP4789" s="94"/>
      <c r="BQ4789" s="94"/>
      <c r="BR4789" s="94"/>
      <c r="BS4789" s="94"/>
      <c r="BT4789" s="94"/>
      <c r="BU4789" s="94"/>
      <c r="BV4789" s="94"/>
      <c r="BW4789" s="94"/>
      <c r="BX4789" s="94"/>
      <c r="BY4789" s="94"/>
      <c r="BZ4789" s="94"/>
      <c r="CA4789" s="94"/>
      <c r="CB4789" s="94"/>
      <c r="CC4789" s="94"/>
      <c r="CD4789" s="94"/>
      <c r="CE4789" s="94"/>
      <c r="CF4789" s="94"/>
      <c r="CG4789" s="94"/>
      <c r="CH4789" s="94"/>
      <c r="CI4789" s="94"/>
      <c r="CJ4789" s="94"/>
      <c r="CK4789" s="94"/>
      <c r="CL4789" s="94"/>
      <c r="CM4789" s="94"/>
      <c r="CN4789" s="94"/>
      <c r="CO4789" s="94"/>
      <c r="CP4789" s="94"/>
      <c r="CQ4789" s="94"/>
      <c r="CR4789" s="94"/>
      <c r="CS4789" s="94"/>
      <c r="CT4789" s="94"/>
      <c r="CU4789" s="94"/>
      <c r="CV4789" s="94"/>
      <c r="CW4789" s="94"/>
      <c r="CX4789" s="94"/>
      <c r="CY4789" s="94"/>
      <c r="CZ4789" s="94"/>
      <c r="DA4789" s="94"/>
      <c r="DB4789" s="94"/>
      <c r="DC4789" s="94"/>
      <c r="DD4789" s="94"/>
      <c r="DE4789" s="94"/>
      <c r="DF4789" s="94"/>
      <c r="DG4789" s="94"/>
      <c r="DH4789" s="94"/>
      <c r="DI4789" s="94"/>
      <c r="DJ4789" s="94"/>
      <c r="DK4789" s="94"/>
      <c r="DL4789" s="94"/>
      <c r="DM4789" s="94"/>
      <c r="DN4789" s="94"/>
      <c r="DO4789" s="94"/>
      <c r="DP4789" s="94"/>
      <c r="DQ4789" s="94"/>
      <c r="DR4789" s="94"/>
      <c r="DS4789" s="94"/>
      <c r="DT4789" s="94"/>
      <c r="DU4789" s="94"/>
      <c r="DV4789" s="94"/>
      <c r="DW4789" s="94"/>
      <c r="DX4789" s="94"/>
      <c r="DY4789" s="94"/>
      <c r="DZ4789" s="94"/>
      <c r="EA4789" s="94"/>
      <c r="EB4789" s="94"/>
      <c r="EC4789" s="94"/>
      <c r="ED4789" s="94"/>
      <c r="EE4789" s="94"/>
      <c r="EF4789" s="94"/>
      <c r="EG4789" s="94"/>
      <c r="EH4789" s="94"/>
      <c r="EI4789" s="94"/>
      <c r="EJ4789" s="94"/>
      <c r="EK4789" s="94"/>
      <c r="EL4789" s="94"/>
      <c r="EM4789" s="94"/>
      <c r="EN4789" s="94"/>
      <c r="EO4789" s="94"/>
      <c r="EP4789" s="94"/>
      <c r="EQ4789" s="94"/>
      <c r="ER4789" s="94"/>
      <c r="ES4789" s="94"/>
      <c r="ET4789" s="94"/>
      <c r="EU4789" s="94"/>
      <c r="EV4789" s="94"/>
      <c r="EW4789" s="94"/>
      <c r="EX4789" s="94"/>
      <c r="EY4789" s="94"/>
      <c r="EZ4789" s="94"/>
      <c r="FA4789" s="94"/>
      <c r="FB4789" s="94"/>
      <c r="FC4789" s="94"/>
      <c r="FD4789" s="94"/>
      <c r="FE4789" s="94"/>
      <c r="FF4789" s="94"/>
      <c r="FG4789" s="94"/>
      <c r="FH4789" s="94"/>
      <c r="FI4789" s="94"/>
      <c r="FJ4789" s="94"/>
      <c r="FK4789" s="94"/>
      <c r="FL4789" s="94"/>
      <c r="FM4789" s="94"/>
      <c r="FN4789" s="94"/>
      <c r="FO4789" s="94"/>
      <c r="FP4789" s="94"/>
      <c r="FQ4789" s="94"/>
      <c r="FR4789" s="94"/>
      <c r="FS4789" s="94"/>
      <c r="FT4789" s="94"/>
      <c r="FU4789" s="94"/>
      <c r="FV4789" s="94"/>
      <c r="FW4789" s="94"/>
      <c r="FX4789" s="94"/>
      <c r="FY4789" s="94"/>
      <c r="FZ4789" s="94"/>
      <c r="GA4789" s="94"/>
      <c r="GB4789" s="94"/>
      <c r="GC4789" s="94"/>
      <c r="GD4789" s="94"/>
      <c r="GE4789" s="94"/>
      <c r="GF4789" s="94"/>
      <c r="GG4789" s="94"/>
      <c r="GH4789" s="94"/>
      <c r="GI4789" s="94"/>
      <c r="GJ4789" s="94"/>
      <c r="GK4789" s="94"/>
      <c r="GL4789" s="94"/>
      <c r="GM4789" s="94"/>
      <c r="GN4789" s="94"/>
      <c r="GO4789" s="94"/>
      <c r="GP4789" s="94"/>
      <c r="GQ4789" s="94"/>
      <c r="GR4789" s="94"/>
      <c r="GS4789" s="94"/>
      <c r="GT4789" s="94"/>
      <c r="GU4789" s="94"/>
      <c r="GV4789" s="94"/>
      <c r="GW4789" s="94"/>
      <c r="GX4789" s="94"/>
      <c r="GY4789" s="94"/>
      <c r="GZ4789" s="94"/>
      <c r="HA4789" s="94"/>
      <c r="HB4789" s="94"/>
      <c r="HC4789" s="94"/>
      <c r="HD4789" s="94"/>
      <c r="HE4789" s="94"/>
      <c r="HF4789" s="94"/>
      <c r="HG4789" s="94"/>
      <c r="HH4789" s="94"/>
      <c r="HI4789" s="94"/>
      <c r="HJ4789" s="94"/>
      <c r="HK4789" s="94"/>
      <c r="HL4789" s="94"/>
      <c r="HM4789" s="94"/>
      <c r="HN4789" s="94"/>
      <c r="HO4789" s="94"/>
      <c r="HP4789" s="94"/>
      <c r="HQ4789" s="94"/>
      <c r="HR4789" s="94"/>
      <c r="HS4789" s="94"/>
      <c r="HT4789" s="94"/>
      <c r="HU4789" s="94"/>
      <c r="HV4789" s="94"/>
      <c r="HW4789" s="94"/>
      <c r="HX4789" s="94"/>
      <c r="HY4789" s="94"/>
      <c r="HZ4789" s="94"/>
      <c r="IA4789" s="94"/>
      <c r="IB4789" s="94"/>
      <c r="IC4789" s="94"/>
      <c r="ID4789" s="94"/>
      <c r="IE4789" s="94"/>
      <c r="IF4789" s="94"/>
      <c r="IG4789" s="94"/>
      <c r="IH4789" s="94"/>
      <c r="II4789" s="94"/>
      <c r="IJ4789" s="94"/>
      <c r="IK4789" s="94"/>
      <c r="IL4789" s="94"/>
      <c r="IM4789" s="94"/>
      <c r="IN4789" s="94"/>
      <c r="IO4789" s="94"/>
      <c r="IP4789" s="94"/>
      <c r="IQ4789" s="94"/>
      <c r="IR4789" s="94"/>
      <c r="IS4789" s="94"/>
      <c r="IT4789" s="94"/>
      <c r="IU4789" s="94"/>
      <c r="IV4789" s="94"/>
    </row>
    <row r="4790" spans="1:256">
      <c r="A4790" s="91"/>
      <c r="B4790" s="65"/>
      <c r="C4790" s="92"/>
      <c r="D4790" s="93"/>
      <c r="E4790" s="19"/>
      <c r="F4790" s="21"/>
    </row>
    <row r="4791" spans="1:256">
      <c r="A4791" s="91"/>
      <c r="B4791" s="65"/>
      <c r="C4791" s="92"/>
      <c r="D4791" s="93"/>
      <c r="E4791" s="19"/>
      <c r="F4791" s="21"/>
      <c r="G4791" s="94"/>
      <c r="H4791" s="94"/>
      <c r="I4791" s="94"/>
      <c r="J4791" s="94"/>
      <c r="K4791" s="94"/>
      <c r="L4791" s="94"/>
      <c r="M4791" s="94"/>
      <c r="N4791" s="94"/>
      <c r="O4791" s="94"/>
      <c r="P4791" s="94"/>
      <c r="Q4791" s="94"/>
      <c r="R4791" s="94"/>
      <c r="S4791" s="94"/>
      <c r="T4791" s="94"/>
      <c r="U4791" s="94"/>
      <c r="V4791" s="94"/>
      <c r="W4791" s="94"/>
      <c r="X4791" s="94"/>
      <c r="Y4791" s="94"/>
      <c r="Z4791" s="94"/>
      <c r="AA4791" s="94"/>
      <c r="AB4791" s="94"/>
      <c r="AC4791" s="94"/>
      <c r="AD4791" s="94"/>
      <c r="AE4791" s="94"/>
      <c r="AF4791" s="94"/>
      <c r="AG4791" s="94"/>
      <c r="AH4791" s="94"/>
      <c r="AI4791" s="94"/>
      <c r="AJ4791" s="94"/>
      <c r="AK4791" s="94"/>
      <c r="AL4791" s="94"/>
      <c r="AM4791" s="94"/>
      <c r="AN4791" s="94"/>
      <c r="AO4791" s="94"/>
      <c r="AP4791" s="94"/>
      <c r="AQ4791" s="94"/>
      <c r="AR4791" s="94"/>
      <c r="AS4791" s="94"/>
      <c r="AT4791" s="94"/>
      <c r="AU4791" s="94"/>
      <c r="AV4791" s="94"/>
      <c r="AW4791" s="94"/>
      <c r="AX4791" s="94"/>
      <c r="AY4791" s="94"/>
      <c r="AZ4791" s="94"/>
      <c r="BA4791" s="94"/>
      <c r="BB4791" s="94"/>
      <c r="BC4791" s="94"/>
      <c r="BD4791" s="94"/>
      <c r="BE4791" s="94"/>
      <c r="BF4791" s="94"/>
      <c r="BG4791" s="94"/>
      <c r="BH4791" s="94"/>
      <c r="BI4791" s="94"/>
      <c r="BJ4791" s="94"/>
      <c r="BK4791" s="94"/>
      <c r="BL4791" s="94"/>
      <c r="BM4791" s="94"/>
      <c r="BN4791" s="94"/>
      <c r="BO4791" s="94"/>
      <c r="BP4791" s="94"/>
      <c r="BQ4791" s="94"/>
      <c r="BR4791" s="94"/>
      <c r="BS4791" s="94"/>
      <c r="BT4791" s="94"/>
      <c r="BU4791" s="94"/>
      <c r="BV4791" s="94"/>
      <c r="BW4791" s="94"/>
      <c r="BX4791" s="94"/>
      <c r="BY4791" s="94"/>
      <c r="BZ4791" s="94"/>
      <c r="CA4791" s="94"/>
      <c r="CB4791" s="94"/>
      <c r="CC4791" s="94"/>
      <c r="CD4791" s="94"/>
      <c r="CE4791" s="94"/>
      <c r="CF4791" s="94"/>
      <c r="CG4791" s="94"/>
      <c r="CH4791" s="94"/>
      <c r="CI4791" s="94"/>
      <c r="CJ4791" s="94"/>
      <c r="CK4791" s="94"/>
      <c r="CL4791" s="94"/>
      <c r="CM4791" s="94"/>
      <c r="CN4791" s="94"/>
      <c r="CO4791" s="94"/>
      <c r="CP4791" s="94"/>
      <c r="CQ4791" s="94"/>
      <c r="CR4791" s="94"/>
      <c r="CS4791" s="94"/>
      <c r="CT4791" s="94"/>
      <c r="CU4791" s="94"/>
      <c r="CV4791" s="94"/>
      <c r="CW4791" s="94"/>
      <c r="CX4791" s="94"/>
      <c r="CY4791" s="94"/>
      <c r="CZ4791" s="94"/>
      <c r="DA4791" s="94"/>
      <c r="DB4791" s="94"/>
      <c r="DC4791" s="94"/>
      <c r="DD4791" s="94"/>
      <c r="DE4791" s="94"/>
      <c r="DF4791" s="94"/>
      <c r="DG4791" s="94"/>
      <c r="DH4791" s="94"/>
      <c r="DI4791" s="94"/>
      <c r="DJ4791" s="94"/>
      <c r="DK4791" s="94"/>
      <c r="DL4791" s="94"/>
      <c r="DM4791" s="94"/>
      <c r="DN4791" s="94"/>
      <c r="DO4791" s="94"/>
      <c r="DP4791" s="94"/>
      <c r="DQ4791" s="94"/>
      <c r="DR4791" s="94"/>
      <c r="DS4791" s="94"/>
      <c r="DT4791" s="94"/>
      <c r="DU4791" s="94"/>
      <c r="DV4791" s="94"/>
      <c r="DW4791" s="94"/>
      <c r="DX4791" s="94"/>
      <c r="DY4791" s="94"/>
      <c r="DZ4791" s="94"/>
      <c r="EA4791" s="94"/>
      <c r="EB4791" s="94"/>
      <c r="EC4791" s="94"/>
      <c r="ED4791" s="94"/>
      <c r="EE4791" s="94"/>
      <c r="EF4791" s="94"/>
      <c r="EG4791" s="94"/>
      <c r="EH4791" s="94"/>
      <c r="EI4791" s="94"/>
      <c r="EJ4791" s="94"/>
      <c r="EK4791" s="94"/>
      <c r="EL4791" s="94"/>
      <c r="EM4791" s="94"/>
      <c r="EN4791" s="94"/>
      <c r="EO4791" s="94"/>
      <c r="EP4791" s="94"/>
      <c r="EQ4791" s="94"/>
      <c r="ER4791" s="94"/>
      <c r="ES4791" s="94"/>
      <c r="ET4791" s="94"/>
      <c r="EU4791" s="94"/>
      <c r="EV4791" s="94"/>
      <c r="EW4791" s="94"/>
      <c r="EX4791" s="94"/>
      <c r="EY4791" s="94"/>
      <c r="EZ4791" s="94"/>
      <c r="FA4791" s="94"/>
      <c r="FB4791" s="94"/>
      <c r="FC4791" s="94"/>
      <c r="FD4791" s="94"/>
      <c r="FE4791" s="94"/>
      <c r="FF4791" s="94"/>
      <c r="FG4791" s="94"/>
      <c r="FH4791" s="94"/>
      <c r="FI4791" s="94"/>
      <c r="FJ4791" s="94"/>
      <c r="FK4791" s="94"/>
      <c r="FL4791" s="94"/>
      <c r="FM4791" s="94"/>
      <c r="FN4791" s="94"/>
      <c r="FO4791" s="94"/>
      <c r="FP4791" s="94"/>
      <c r="FQ4791" s="94"/>
      <c r="FR4791" s="94"/>
      <c r="FS4791" s="94"/>
      <c r="FT4791" s="94"/>
      <c r="FU4791" s="94"/>
      <c r="FV4791" s="94"/>
      <c r="FW4791" s="94"/>
      <c r="FX4791" s="94"/>
      <c r="FY4791" s="94"/>
      <c r="FZ4791" s="94"/>
      <c r="GA4791" s="94"/>
      <c r="GB4791" s="94"/>
      <c r="GC4791" s="94"/>
      <c r="GD4791" s="94"/>
      <c r="GE4791" s="94"/>
      <c r="GF4791" s="94"/>
      <c r="GG4791" s="94"/>
      <c r="GH4791" s="94"/>
      <c r="GI4791" s="94"/>
      <c r="GJ4791" s="94"/>
      <c r="GK4791" s="94"/>
      <c r="GL4791" s="94"/>
      <c r="GM4791" s="94"/>
      <c r="GN4791" s="94"/>
      <c r="GO4791" s="94"/>
      <c r="GP4791" s="94"/>
      <c r="GQ4791" s="94"/>
      <c r="GR4791" s="94"/>
      <c r="GS4791" s="94"/>
      <c r="GT4791" s="94"/>
      <c r="GU4791" s="94"/>
      <c r="GV4791" s="94"/>
      <c r="GW4791" s="94"/>
      <c r="GX4791" s="94"/>
      <c r="GY4791" s="94"/>
      <c r="GZ4791" s="94"/>
      <c r="HA4791" s="94"/>
      <c r="HB4791" s="94"/>
      <c r="HC4791" s="94"/>
      <c r="HD4791" s="94"/>
      <c r="HE4791" s="94"/>
      <c r="HF4791" s="94"/>
      <c r="HG4791" s="94"/>
      <c r="HH4791" s="94"/>
      <c r="HI4791" s="94"/>
      <c r="HJ4791" s="94"/>
      <c r="HK4791" s="94"/>
      <c r="HL4791" s="94"/>
      <c r="HM4791" s="94"/>
      <c r="HN4791" s="94"/>
      <c r="HO4791" s="94"/>
      <c r="HP4791" s="94"/>
      <c r="HQ4791" s="94"/>
      <c r="HR4791" s="94"/>
      <c r="HS4791" s="94"/>
      <c r="HT4791" s="94"/>
      <c r="HU4791" s="94"/>
      <c r="HV4791" s="94"/>
      <c r="HW4791" s="94"/>
      <c r="HX4791" s="94"/>
      <c r="HY4791" s="94"/>
      <c r="HZ4791" s="94"/>
      <c r="IA4791" s="94"/>
      <c r="IB4791" s="94"/>
      <c r="IC4791" s="94"/>
      <c r="ID4791" s="94"/>
      <c r="IE4791" s="94"/>
      <c r="IF4791" s="94"/>
      <c r="IG4791" s="94"/>
      <c r="IH4791" s="94"/>
      <c r="II4791" s="94"/>
      <c r="IJ4791" s="94"/>
      <c r="IK4791" s="94"/>
      <c r="IL4791" s="94"/>
      <c r="IM4791" s="94"/>
      <c r="IN4791" s="94"/>
      <c r="IO4791" s="94"/>
      <c r="IP4791" s="94"/>
      <c r="IQ4791" s="94"/>
      <c r="IR4791" s="94"/>
      <c r="IS4791" s="94"/>
      <c r="IT4791" s="94"/>
      <c r="IU4791" s="94"/>
      <c r="IV4791" s="94"/>
    </row>
    <row r="4792" spans="1:256">
      <c r="A4792" s="91"/>
      <c r="B4792" s="65"/>
      <c r="C4792" s="92"/>
      <c r="D4792" s="93"/>
      <c r="E4792" s="19"/>
      <c r="F4792" s="21"/>
    </row>
    <row r="4793" spans="1:256">
      <c r="A4793" s="91"/>
      <c r="B4793" s="65"/>
      <c r="C4793" s="92"/>
      <c r="D4793" s="93"/>
      <c r="E4793" s="19"/>
      <c r="F4793" s="21"/>
      <c r="G4793" s="94"/>
      <c r="H4793" s="94"/>
      <c r="I4793" s="94"/>
      <c r="J4793" s="94"/>
      <c r="K4793" s="94"/>
      <c r="L4793" s="94"/>
      <c r="M4793" s="94"/>
      <c r="N4793" s="94"/>
      <c r="O4793" s="94"/>
      <c r="P4793" s="94"/>
      <c r="Q4793" s="94"/>
      <c r="R4793" s="94"/>
      <c r="S4793" s="94"/>
      <c r="T4793" s="94"/>
      <c r="U4793" s="94"/>
      <c r="V4793" s="94"/>
      <c r="W4793" s="94"/>
      <c r="X4793" s="94"/>
      <c r="Y4793" s="94"/>
      <c r="Z4793" s="94"/>
      <c r="AA4793" s="94"/>
      <c r="AB4793" s="94"/>
      <c r="AC4793" s="94"/>
      <c r="AD4793" s="94"/>
      <c r="AE4793" s="94"/>
      <c r="AF4793" s="94"/>
      <c r="AG4793" s="94"/>
      <c r="AH4793" s="94"/>
      <c r="AI4793" s="94"/>
      <c r="AJ4793" s="94"/>
      <c r="AK4793" s="94"/>
      <c r="AL4793" s="94"/>
      <c r="AM4793" s="94"/>
      <c r="AN4793" s="94"/>
      <c r="AO4793" s="94"/>
      <c r="AP4793" s="94"/>
      <c r="AQ4793" s="94"/>
      <c r="AR4793" s="94"/>
      <c r="AS4793" s="94"/>
      <c r="AT4793" s="94"/>
      <c r="AU4793" s="94"/>
      <c r="AV4793" s="94"/>
      <c r="AW4793" s="94"/>
      <c r="AX4793" s="94"/>
      <c r="AY4793" s="94"/>
      <c r="AZ4793" s="94"/>
      <c r="BA4793" s="94"/>
      <c r="BB4793" s="94"/>
      <c r="BC4793" s="94"/>
      <c r="BD4793" s="94"/>
      <c r="BE4793" s="94"/>
      <c r="BF4793" s="94"/>
      <c r="BG4793" s="94"/>
      <c r="BH4793" s="94"/>
      <c r="BI4793" s="94"/>
      <c r="BJ4793" s="94"/>
      <c r="BK4793" s="94"/>
      <c r="BL4793" s="94"/>
      <c r="BM4793" s="94"/>
      <c r="BN4793" s="94"/>
      <c r="BO4793" s="94"/>
      <c r="BP4793" s="94"/>
      <c r="BQ4793" s="94"/>
      <c r="BR4793" s="94"/>
      <c r="BS4793" s="94"/>
      <c r="BT4793" s="94"/>
      <c r="BU4793" s="94"/>
      <c r="BV4793" s="94"/>
      <c r="BW4793" s="94"/>
      <c r="BX4793" s="94"/>
      <c r="BY4793" s="94"/>
      <c r="BZ4793" s="94"/>
      <c r="CA4793" s="94"/>
      <c r="CB4793" s="94"/>
      <c r="CC4793" s="94"/>
      <c r="CD4793" s="94"/>
      <c r="CE4793" s="94"/>
      <c r="CF4793" s="94"/>
      <c r="CG4793" s="94"/>
      <c r="CH4793" s="94"/>
      <c r="CI4793" s="94"/>
      <c r="CJ4793" s="94"/>
      <c r="CK4793" s="94"/>
      <c r="CL4793" s="94"/>
      <c r="CM4793" s="94"/>
      <c r="CN4793" s="94"/>
      <c r="CO4793" s="94"/>
      <c r="CP4793" s="94"/>
      <c r="CQ4793" s="94"/>
      <c r="CR4793" s="94"/>
      <c r="CS4793" s="94"/>
      <c r="CT4793" s="94"/>
      <c r="CU4793" s="94"/>
      <c r="CV4793" s="94"/>
      <c r="CW4793" s="94"/>
      <c r="CX4793" s="94"/>
      <c r="CY4793" s="94"/>
      <c r="CZ4793" s="94"/>
      <c r="DA4793" s="94"/>
      <c r="DB4793" s="94"/>
      <c r="DC4793" s="94"/>
      <c r="DD4793" s="94"/>
      <c r="DE4793" s="94"/>
      <c r="DF4793" s="94"/>
      <c r="DG4793" s="94"/>
      <c r="DH4793" s="94"/>
      <c r="DI4793" s="94"/>
      <c r="DJ4793" s="94"/>
      <c r="DK4793" s="94"/>
      <c r="DL4793" s="94"/>
      <c r="DM4793" s="94"/>
      <c r="DN4793" s="94"/>
      <c r="DO4793" s="94"/>
      <c r="DP4793" s="94"/>
      <c r="DQ4793" s="94"/>
      <c r="DR4793" s="94"/>
      <c r="DS4793" s="94"/>
      <c r="DT4793" s="94"/>
      <c r="DU4793" s="94"/>
      <c r="DV4793" s="94"/>
      <c r="DW4793" s="94"/>
      <c r="DX4793" s="94"/>
      <c r="DY4793" s="94"/>
      <c r="DZ4793" s="94"/>
      <c r="EA4793" s="94"/>
      <c r="EB4793" s="94"/>
      <c r="EC4793" s="94"/>
      <c r="ED4793" s="94"/>
      <c r="EE4793" s="94"/>
      <c r="EF4793" s="94"/>
      <c r="EG4793" s="94"/>
      <c r="EH4793" s="94"/>
      <c r="EI4793" s="94"/>
      <c r="EJ4793" s="94"/>
      <c r="EK4793" s="94"/>
      <c r="EL4793" s="94"/>
      <c r="EM4793" s="94"/>
      <c r="EN4793" s="94"/>
      <c r="EO4793" s="94"/>
      <c r="EP4793" s="94"/>
      <c r="EQ4793" s="94"/>
      <c r="ER4793" s="94"/>
      <c r="ES4793" s="94"/>
      <c r="ET4793" s="94"/>
      <c r="EU4793" s="94"/>
      <c r="EV4793" s="94"/>
      <c r="EW4793" s="94"/>
      <c r="EX4793" s="94"/>
      <c r="EY4793" s="94"/>
      <c r="EZ4793" s="94"/>
      <c r="FA4793" s="94"/>
      <c r="FB4793" s="94"/>
      <c r="FC4793" s="94"/>
      <c r="FD4793" s="94"/>
      <c r="FE4793" s="94"/>
      <c r="FF4793" s="94"/>
      <c r="FG4793" s="94"/>
      <c r="FH4793" s="94"/>
      <c r="FI4793" s="94"/>
      <c r="FJ4793" s="94"/>
      <c r="FK4793" s="94"/>
      <c r="FL4793" s="94"/>
      <c r="FM4793" s="94"/>
      <c r="FN4793" s="94"/>
      <c r="FO4793" s="94"/>
      <c r="FP4793" s="94"/>
      <c r="FQ4793" s="94"/>
      <c r="FR4793" s="94"/>
      <c r="FS4793" s="94"/>
      <c r="FT4793" s="94"/>
      <c r="FU4793" s="94"/>
      <c r="FV4793" s="94"/>
      <c r="FW4793" s="94"/>
      <c r="FX4793" s="94"/>
      <c r="FY4793" s="94"/>
      <c r="FZ4793" s="94"/>
      <c r="GA4793" s="94"/>
      <c r="GB4793" s="94"/>
      <c r="GC4793" s="94"/>
      <c r="GD4793" s="94"/>
      <c r="GE4793" s="94"/>
      <c r="GF4793" s="94"/>
      <c r="GG4793" s="94"/>
      <c r="GH4793" s="94"/>
      <c r="GI4793" s="94"/>
      <c r="GJ4793" s="94"/>
      <c r="GK4793" s="94"/>
      <c r="GL4793" s="94"/>
      <c r="GM4793" s="94"/>
      <c r="GN4793" s="94"/>
      <c r="GO4793" s="94"/>
      <c r="GP4793" s="94"/>
      <c r="GQ4793" s="94"/>
      <c r="GR4793" s="94"/>
      <c r="GS4793" s="94"/>
      <c r="GT4793" s="94"/>
      <c r="GU4793" s="94"/>
      <c r="GV4793" s="94"/>
      <c r="GW4793" s="94"/>
      <c r="GX4793" s="94"/>
      <c r="GY4793" s="94"/>
      <c r="GZ4793" s="94"/>
      <c r="HA4793" s="94"/>
      <c r="HB4793" s="94"/>
      <c r="HC4793" s="94"/>
      <c r="HD4793" s="94"/>
      <c r="HE4793" s="94"/>
      <c r="HF4793" s="94"/>
      <c r="HG4793" s="94"/>
      <c r="HH4793" s="94"/>
      <c r="HI4793" s="94"/>
      <c r="HJ4793" s="94"/>
      <c r="HK4793" s="94"/>
      <c r="HL4793" s="94"/>
      <c r="HM4793" s="94"/>
      <c r="HN4793" s="94"/>
      <c r="HO4793" s="94"/>
      <c r="HP4793" s="94"/>
      <c r="HQ4793" s="94"/>
      <c r="HR4793" s="94"/>
      <c r="HS4793" s="94"/>
      <c r="HT4793" s="94"/>
      <c r="HU4793" s="94"/>
      <c r="HV4793" s="94"/>
      <c r="HW4793" s="94"/>
      <c r="HX4793" s="94"/>
      <c r="HY4793" s="94"/>
      <c r="HZ4793" s="94"/>
      <c r="IA4793" s="94"/>
      <c r="IB4793" s="94"/>
      <c r="IC4793" s="94"/>
      <c r="ID4793" s="94"/>
      <c r="IE4793" s="94"/>
      <c r="IF4793" s="94"/>
      <c r="IG4793" s="94"/>
      <c r="IH4793" s="94"/>
      <c r="II4793" s="94"/>
      <c r="IJ4793" s="94"/>
      <c r="IK4793" s="94"/>
      <c r="IL4793" s="94"/>
      <c r="IM4793" s="94"/>
      <c r="IN4793" s="94"/>
      <c r="IO4793" s="94"/>
      <c r="IP4793" s="94"/>
      <c r="IQ4793" s="94"/>
      <c r="IR4793" s="94"/>
      <c r="IS4793" s="94"/>
      <c r="IT4793" s="94"/>
      <c r="IU4793" s="94"/>
      <c r="IV4793" s="94"/>
    </row>
    <row r="4794" spans="1:256">
      <c r="A4794" s="91"/>
      <c r="B4794" s="65"/>
      <c r="C4794" s="92"/>
      <c r="D4794" s="93"/>
      <c r="E4794" s="19"/>
      <c r="F4794" s="21"/>
    </row>
    <row r="4795" spans="1:256">
      <c r="A4795" s="91"/>
      <c r="B4795" s="65"/>
      <c r="C4795" s="92"/>
      <c r="D4795" s="93"/>
      <c r="E4795" s="19"/>
      <c r="F4795" s="21"/>
      <c r="G4795" s="94"/>
      <c r="H4795" s="94"/>
      <c r="I4795" s="94"/>
      <c r="J4795" s="94"/>
      <c r="K4795" s="94"/>
      <c r="L4795" s="94"/>
      <c r="M4795" s="94"/>
      <c r="N4795" s="94"/>
      <c r="O4795" s="94"/>
      <c r="P4795" s="94"/>
      <c r="Q4795" s="94"/>
      <c r="R4795" s="94"/>
      <c r="S4795" s="94"/>
      <c r="T4795" s="94"/>
      <c r="U4795" s="94"/>
      <c r="V4795" s="94"/>
      <c r="W4795" s="94"/>
      <c r="X4795" s="94"/>
      <c r="Y4795" s="94"/>
      <c r="Z4795" s="94"/>
      <c r="AA4795" s="94"/>
      <c r="AB4795" s="94"/>
      <c r="AC4795" s="94"/>
      <c r="AD4795" s="94"/>
      <c r="AE4795" s="94"/>
      <c r="AF4795" s="94"/>
      <c r="AG4795" s="94"/>
      <c r="AH4795" s="94"/>
      <c r="AI4795" s="94"/>
      <c r="AJ4795" s="94"/>
      <c r="AK4795" s="94"/>
      <c r="AL4795" s="94"/>
      <c r="AM4795" s="94"/>
      <c r="AN4795" s="94"/>
      <c r="AO4795" s="94"/>
      <c r="AP4795" s="94"/>
      <c r="AQ4795" s="94"/>
      <c r="AR4795" s="94"/>
      <c r="AS4795" s="94"/>
      <c r="AT4795" s="94"/>
      <c r="AU4795" s="94"/>
      <c r="AV4795" s="94"/>
      <c r="AW4795" s="94"/>
      <c r="AX4795" s="94"/>
      <c r="AY4795" s="94"/>
      <c r="AZ4795" s="94"/>
      <c r="BA4795" s="94"/>
      <c r="BB4795" s="94"/>
      <c r="BC4795" s="94"/>
      <c r="BD4795" s="94"/>
      <c r="BE4795" s="94"/>
      <c r="BF4795" s="94"/>
      <c r="BG4795" s="94"/>
      <c r="BH4795" s="94"/>
      <c r="BI4795" s="94"/>
      <c r="BJ4795" s="94"/>
      <c r="BK4795" s="94"/>
      <c r="BL4795" s="94"/>
      <c r="BM4795" s="94"/>
      <c r="BN4795" s="94"/>
      <c r="BO4795" s="94"/>
      <c r="BP4795" s="94"/>
      <c r="BQ4795" s="94"/>
      <c r="BR4795" s="94"/>
      <c r="BS4795" s="94"/>
      <c r="BT4795" s="94"/>
      <c r="BU4795" s="94"/>
      <c r="BV4795" s="94"/>
      <c r="BW4795" s="94"/>
      <c r="BX4795" s="94"/>
      <c r="BY4795" s="94"/>
      <c r="BZ4795" s="94"/>
      <c r="CA4795" s="94"/>
      <c r="CB4795" s="94"/>
      <c r="CC4795" s="94"/>
      <c r="CD4795" s="94"/>
      <c r="CE4795" s="94"/>
      <c r="CF4795" s="94"/>
      <c r="CG4795" s="94"/>
      <c r="CH4795" s="94"/>
      <c r="CI4795" s="94"/>
      <c r="CJ4795" s="94"/>
      <c r="CK4795" s="94"/>
      <c r="CL4795" s="94"/>
      <c r="CM4795" s="94"/>
      <c r="CN4795" s="94"/>
      <c r="CO4795" s="94"/>
      <c r="CP4795" s="94"/>
      <c r="CQ4795" s="94"/>
      <c r="CR4795" s="94"/>
      <c r="CS4795" s="94"/>
      <c r="CT4795" s="94"/>
      <c r="CU4795" s="94"/>
      <c r="CV4795" s="94"/>
      <c r="CW4795" s="94"/>
      <c r="CX4795" s="94"/>
      <c r="CY4795" s="94"/>
      <c r="CZ4795" s="94"/>
      <c r="DA4795" s="94"/>
      <c r="DB4795" s="94"/>
      <c r="DC4795" s="94"/>
      <c r="DD4795" s="94"/>
      <c r="DE4795" s="94"/>
      <c r="DF4795" s="94"/>
      <c r="DG4795" s="94"/>
      <c r="DH4795" s="94"/>
      <c r="DI4795" s="94"/>
      <c r="DJ4795" s="94"/>
      <c r="DK4795" s="94"/>
      <c r="DL4795" s="94"/>
      <c r="DM4795" s="94"/>
      <c r="DN4795" s="94"/>
      <c r="DO4795" s="94"/>
      <c r="DP4795" s="94"/>
      <c r="DQ4795" s="94"/>
      <c r="DR4795" s="94"/>
      <c r="DS4795" s="94"/>
      <c r="DT4795" s="94"/>
      <c r="DU4795" s="94"/>
      <c r="DV4795" s="94"/>
      <c r="DW4795" s="94"/>
      <c r="DX4795" s="94"/>
      <c r="DY4795" s="94"/>
      <c r="DZ4795" s="94"/>
      <c r="EA4795" s="94"/>
      <c r="EB4795" s="94"/>
      <c r="EC4795" s="94"/>
      <c r="ED4795" s="94"/>
      <c r="EE4795" s="94"/>
      <c r="EF4795" s="94"/>
      <c r="EG4795" s="94"/>
      <c r="EH4795" s="94"/>
      <c r="EI4795" s="94"/>
      <c r="EJ4795" s="94"/>
      <c r="EK4795" s="94"/>
      <c r="EL4795" s="94"/>
      <c r="EM4795" s="94"/>
      <c r="EN4795" s="94"/>
      <c r="EO4795" s="94"/>
      <c r="EP4795" s="94"/>
      <c r="EQ4795" s="94"/>
      <c r="ER4795" s="94"/>
      <c r="ES4795" s="94"/>
      <c r="ET4795" s="94"/>
      <c r="EU4795" s="94"/>
      <c r="EV4795" s="94"/>
      <c r="EW4795" s="94"/>
      <c r="EX4795" s="94"/>
      <c r="EY4795" s="94"/>
      <c r="EZ4795" s="94"/>
      <c r="FA4795" s="94"/>
      <c r="FB4795" s="94"/>
      <c r="FC4795" s="94"/>
      <c r="FD4795" s="94"/>
      <c r="FE4795" s="94"/>
      <c r="FF4795" s="94"/>
      <c r="FG4795" s="94"/>
      <c r="FH4795" s="94"/>
      <c r="FI4795" s="94"/>
      <c r="FJ4795" s="94"/>
      <c r="FK4795" s="94"/>
      <c r="FL4795" s="94"/>
      <c r="FM4795" s="94"/>
      <c r="FN4795" s="94"/>
      <c r="FO4795" s="94"/>
      <c r="FP4795" s="94"/>
      <c r="FQ4795" s="94"/>
      <c r="FR4795" s="94"/>
      <c r="FS4795" s="94"/>
      <c r="FT4795" s="94"/>
      <c r="FU4795" s="94"/>
      <c r="FV4795" s="94"/>
      <c r="FW4795" s="94"/>
      <c r="FX4795" s="94"/>
      <c r="FY4795" s="94"/>
      <c r="FZ4795" s="94"/>
      <c r="GA4795" s="94"/>
      <c r="GB4795" s="94"/>
      <c r="GC4795" s="94"/>
      <c r="GD4795" s="94"/>
      <c r="GE4795" s="94"/>
      <c r="GF4795" s="94"/>
      <c r="GG4795" s="94"/>
      <c r="GH4795" s="94"/>
      <c r="GI4795" s="94"/>
      <c r="GJ4795" s="94"/>
      <c r="GK4795" s="94"/>
      <c r="GL4795" s="94"/>
      <c r="GM4795" s="94"/>
      <c r="GN4795" s="94"/>
      <c r="GO4795" s="94"/>
      <c r="GP4795" s="94"/>
      <c r="GQ4795" s="94"/>
      <c r="GR4795" s="94"/>
      <c r="GS4795" s="94"/>
      <c r="GT4795" s="94"/>
      <c r="GU4795" s="94"/>
      <c r="GV4795" s="94"/>
      <c r="GW4795" s="94"/>
      <c r="GX4795" s="94"/>
      <c r="GY4795" s="94"/>
      <c r="GZ4795" s="94"/>
      <c r="HA4795" s="94"/>
      <c r="HB4795" s="94"/>
      <c r="HC4795" s="94"/>
      <c r="HD4795" s="94"/>
      <c r="HE4795" s="94"/>
      <c r="HF4795" s="94"/>
      <c r="HG4795" s="94"/>
      <c r="HH4795" s="94"/>
      <c r="HI4795" s="94"/>
      <c r="HJ4795" s="94"/>
      <c r="HK4795" s="94"/>
      <c r="HL4795" s="94"/>
      <c r="HM4795" s="94"/>
      <c r="HN4795" s="94"/>
      <c r="HO4795" s="94"/>
      <c r="HP4795" s="94"/>
      <c r="HQ4795" s="94"/>
      <c r="HR4795" s="94"/>
      <c r="HS4795" s="94"/>
      <c r="HT4795" s="94"/>
      <c r="HU4795" s="94"/>
      <c r="HV4795" s="94"/>
      <c r="HW4795" s="94"/>
      <c r="HX4795" s="94"/>
      <c r="HY4795" s="94"/>
      <c r="HZ4795" s="94"/>
      <c r="IA4795" s="94"/>
      <c r="IB4795" s="94"/>
      <c r="IC4795" s="94"/>
      <c r="ID4795" s="94"/>
      <c r="IE4795" s="94"/>
      <c r="IF4795" s="94"/>
      <c r="IG4795" s="94"/>
      <c r="IH4795" s="94"/>
      <c r="II4795" s="94"/>
      <c r="IJ4795" s="94"/>
      <c r="IK4795" s="94"/>
      <c r="IL4795" s="94"/>
      <c r="IM4795" s="94"/>
      <c r="IN4795" s="94"/>
      <c r="IO4795" s="94"/>
      <c r="IP4795" s="94"/>
      <c r="IQ4795" s="94"/>
      <c r="IR4795" s="94"/>
      <c r="IS4795" s="94"/>
      <c r="IT4795" s="94"/>
      <c r="IU4795" s="94"/>
      <c r="IV4795" s="94"/>
    </row>
    <row r="4796" spans="1:256">
      <c r="A4796" s="91"/>
      <c r="B4796" s="65"/>
      <c r="C4796" s="92"/>
      <c r="D4796" s="93"/>
      <c r="E4796" s="19"/>
      <c r="F4796" s="21"/>
    </row>
    <row r="4797" spans="1:256">
      <c r="A4797" s="91"/>
      <c r="B4797" s="65"/>
      <c r="C4797" s="92"/>
      <c r="D4797" s="93"/>
      <c r="E4797" s="19"/>
      <c r="F4797" s="21"/>
      <c r="G4797" s="94"/>
      <c r="H4797" s="94"/>
      <c r="I4797" s="94"/>
      <c r="J4797" s="94"/>
      <c r="K4797" s="94"/>
      <c r="L4797" s="94"/>
      <c r="M4797" s="94"/>
      <c r="N4797" s="94"/>
      <c r="O4797" s="94"/>
      <c r="P4797" s="94"/>
      <c r="Q4797" s="94"/>
      <c r="R4797" s="94"/>
      <c r="S4797" s="94"/>
      <c r="T4797" s="94"/>
      <c r="U4797" s="94"/>
      <c r="V4797" s="94"/>
      <c r="W4797" s="94"/>
      <c r="X4797" s="94"/>
      <c r="Y4797" s="94"/>
      <c r="Z4797" s="94"/>
      <c r="AA4797" s="94"/>
      <c r="AB4797" s="94"/>
      <c r="AC4797" s="94"/>
      <c r="AD4797" s="94"/>
      <c r="AE4797" s="94"/>
      <c r="AF4797" s="94"/>
      <c r="AG4797" s="94"/>
      <c r="AH4797" s="94"/>
      <c r="AI4797" s="94"/>
      <c r="AJ4797" s="94"/>
      <c r="AK4797" s="94"/>
      <c r="AL4797" s="94"/>
      <c r="AM4797" s="94"/>
      <c r="AN4797" s="94"/>
      <c r="AO4797" s="94"/>
      <c r="AP4797" s="94"/>
      <c r="AQ4797" s="94"/>
      <c r="AR4797" s="94"/>
      <c r="AS4797" s="94"/>
      <c r="AT4797" s="94"/>
      <c r="AU4797" s="94"/>
      <c r="AV4797" s="94"/>
      <c r="AW4797" s="94"/>
      <c r="AX4797" s="94"/>
      <c r="AY4797" s="94"/>
      <c r="AZ4797" s="94"/>
      <c r="BA4797" s="94"/>
      <c r="BB4797" s="94"/>
      <c r="BC4797" s="94"/>
      <c r="BD4797" s="94"/>
      <c r="BE4797" s="94"/>
      <c r="BF4797" s="94"/>
      <c r="BG4797" s="94"/>
      <c r="BH4797" s="94"/>
      <c r="BI4797" s="94"/>
      <c r="BJ4797" s="94"/>
      <c r="BK4797" s="94"/>
      <c r="BL4797" s="94"/>
      <c r="BM4797" s="94"/>
      <c r="BN4797" s="94"/>
      <c r="BO4797" s="94"/>
      <c r="BP4797" s="94"/>
      <c r="BQ4797" s="94"/>
      <c r="BR4797" s="94"/>
      <c r="BS4797" s="94"/>
      <c r="BT4797" s="94"/>
      <c r="BU4797" s="94"/>
      <c r="BV4797" s="94"/>
      <c r="BW4797" s="94"/>
      <c r="BX4797" s="94"/>
      <c r="BY4797" s="94"/>
      <c r="BZ4797" s="94"/>
      <c r="CA4797" s="94"/>
      <c r="CB4797" s="94"/>
      <c r="CC4797" s="94"/>
      <c r="CD4797" s="94"/>
      <c r="CE4797" s="94"/>
      <c r="CF4797" s="94"/>
      <c r="CG4797" s="94"/>
      <c r="CH4797" s="94"/>
      <c r="CI4797" s="94"/>
      <c r="CJ4797" s="94"/>
      <c r="CK4797" s="94"/>
      <c r="CL4797" s="94"/>
      <c r="CM4797" s="94"/>
      <c r="CN4797" s="94"/>
      <c r="CO4797" s="94"/>
      <c r="CP4797" s="94"/>
      <c r="CQ4797" s="94"/>
      <c r="CR4797" s="94"/>
      <c r="CS4797" s="94"/>
      <c r="CT4797" s="94"/>
      <c r="CU4797" s="94"/>
      <c r="CV4797" s="94"/>
      <c r="CW4797" s="94"/>
      <c r="CX4797" s="94"/>
      <c r="CY4797" s="94"/>
      <c r="CZ4797" s="94"/>
      <c r="DA4797" s="94"/>
      <c r="DB4797" s="94"/>
      <c r="DC4797" s="94"/>
      <c r="DD4797" s="94"/>
      <c r="DE4797" s="94"/>
      <c r="DF4797" s="94"/>
      <c r="DG4797" s="94"/>
      <c r="DH4797" s="94"/>
      <c r="DI4797" s="94"/>
      <c r="DJ4797" s="94"/>
      <c r="DK4797" s="94"/>
      <c r="DL4797" s="94"/>
      <c r="DM4797" s="94"/>
      <c r="DN4797" s="94"/>
      <c r="DO4797" s="94"/>
      <c r="DP4797" s="94"/>
      <c r="DQ4797" s="94"/>
      <c r="DR4797" s="94"/>
      <c r="DS4797" s="94"/>
      <c r="DT4797" s="94"/>
      <c r="DU4797" s="94"/>
      <c r="DV4797" s="94"/>
      <c r="DW4797" s="94"/>
      <c r="DX4797" s="94"/>
      <c r="DY4797" s="94"/>
      <c r="DZ4797" s="94"/>
      <c r="EA4797" s="94"/>
      <c r="EB4797" s="94"/>
      <c r="EC4797" s="94"/>
      <c r="ED4797" s="94"/>
      <c r="EE4797" s="94"/>
      <c r="EF4797" s="94"/>
      <c r="EG4797" s="94"/>
      <c r="EH4797" s="94"/>
      <c r="EI4797" s="94"/>
      <c r="EJ4797" s="94"/>
      <c r="EK4797" s="94"/>
      <c r="EL4797" s="94"/>
      <c r="EM4797" s="94"/>
      <c r="EN4797" s="94"/>
      <c r="EO4797" s="94"/>
      <c r="EP4797" s="94"/>
      <c r="EQ4797" s="94"/>
      <c r="ER4797" s="94"/>
      <c r="ES4797" s="94"/>
      <c r="ET4797" s="94"/>
      <c r="EU4797" s="94"/>
      <c r="EV4797" s="94"/>
      <c r="EW4797" s="94"/>
      <c r="EX4797" s="94"/>
      <c r="EY4797" s="94"/>
      <c r="EZ4797" s="94"/>
      <c r="FA4797" s="94"/>
      <c r="FB4797" s="94"/>
      <c r="FC4797" s="94"/>
      <c r="FD4797" s="94"/>
      <c r="FE4797" s="94"/>
      <c r="FF4797" s="94"/>
      <c r="FG4797" s="94"/>
      <c r="FH4797" s="94"/>
      <c r="FI4797" s="94"/>
      <c r="FJ4797" s="94"/>
      <c r="FK4797" s="94"/>
      <c r="FL4797" s="94"/>
      <c r="FM4797" s="94"/>
      <c r="FN4797" s="94"/>
      <c r="FO4797" s="94"/>
      <c r="FP4797" s="94"/>
      <c r="FQ4797" s="94"/>
      <c r="FR4797" s="94"/>
      <c r="FS4797" s="94"/>
      <c r="FT4797" s="94"/>
      <c r="FU4797" s="94"/>
      <c r="FV4797" s="94"/>
      <c r="FW4797" s="94"/>
      <c r="FX4797" s="94"/>
      <c r="FY4797" s="94"/>
      <c r="FZ4797" s="94"/>
      <c r="GA4797" s="94"/>
      <c r="GB4797" s="94"/>
      <c r="GC4797" s="94"/>
      <c r="GD4797" s="94"/>
      <c r="GE4797" s="94"/>
      <c r="GF4797" s="94"/>
      <c r="GG4797" s="94"/>
      <c r="GH4797" s="94"/>
      <c r="GI4797" s="94"/>
      <c r="GJ4797" s="94"/>
      <c r="GK4797" s="94"/>
      <c r="GL4797" s="94"/>
      <c r="GM4797" s="94"/>
      <c r="GN4797" s="94"/>
      <c r="GO4797" s="94"/>
      <c r="GP4797" s="94"/>
      <c r="GQ4797" s="94"/>
      <c r="GR4797" s="94"/>
      <c r="GS4797" s="94"/>
      <c r="GT4797" s="94"/>
      <c r="GU4797" s="94"/>
      <c r="GV4797" s="94"/>
      <c r="GW4797" s="94"/>
      <c r="GX4797" s="94"/>
      <c r="GY4797" s="94"/>
      <c r="GZ4797" s="94"/>
      <c r="HA4797" s="94"/>
      <c r="HB4797" s="94"/>
      <c r="HC4797" s="94"/>
      <c r="HD4797" s="94"/>
      <c r="HE4797" s="94"/>
      <c r="HF4797" s="94"/>
      <c r="HG4797" s="94"/>
      <c r="HH4797" s="94"/>
      <c r="HI4797" s="94"/>
      <c r="HJ4797" s="94"/>
      <c r="HK4797" s="94"/>
      <c r="HL4797" s="94"/>
      <c r="HM4797" s="94"/>
      <c r="HN4797" s="94"/>
      <c r="HO4797" s="94"/>
      <c r="HP4797" s="94"/>
      <c r="HQ4797" s="94"/>
      <c r="HR4797" s="94"/>
      <c r="HS4797" s="94"/>
      <c r="HT4797" s="94"/>
      <c r="HU4797" s="94"/>
      <c r="HV4797" s="94"/>
      <c r="HW4797" s="94"/>
      <c r="HX4797" s="94"/>
      <c r="HY4797" s="94"/>
      <c r="HZ4797" s="94"/>
      <c r="IA4797" s="94"/>
      <c r="IB4797" s="94"/>
      <c r="IC4797" s="94"/>
      <c r="ID4797" s="94"/>
      <c r="IE4797" s="94"/>
      <c r="IF4797" s="94"/>
      <c r="IG4797" s="94"/>
      <c r="IH4797" s="94"/>
      <c r="II4797" s="94"/>
      <c r="IJ4797" s="94"/>
      <c r="IK4797" s="94"/>
      <c r="IL4797" s="94"/>
      <c r="IM4797" s="94"/>
      <c r="IN4797" s="94"/>
      <c r="IO4797" s="94"/>
      <c r="IP4797" s="94"/>
      <c r="IQ4797" s="94"/>
      <c r="IR4797" s="94"/>
      <c r="IS4797" s="94"/>
      <c r="IT4797" s="94"/>
      <c r="IU4797" s="94"/>
      <c r="IV4797" s="94"/>
    </row>
    <row r="4798" spans="1:256">
      <c r="A4798" s="91"/>
      <c r="B4798" s="65"/>
      <c r="C4798" s="92"/>
      <c r="D4798" s="93"/>
      <c r="E4798" s="19"/>
      <c r="F4798" s="21"/>
    </row>
    <row r="4799" spans="1:256">
      <c r="A4799" s="91"/>
      <c r="B4799" s="65"/>
      <c r="C4799" s="92"/>
      <c r="D4799" s="93"/>
      <c r="E4799" s="19"/>
      <c r="F4799" s="21"/>
      <c r="G4799" s="94"/>
      <c r="H4799" s="94"/>
      <c r="I4799" s="94"/>
      <c r="J4799" s="94"/>
      <c r="K4799" s="94"/>
      <c r="L4799" s="94"/>
      <c r="M4799" s="94"/>
      <c r="N4799" s="94"/>
      <c r="O4799" s="94"/>
      <c r="P4799" s="94"/>
      <c r="Q4799" s="94"/>
      <c r="R4799" s="94"/>
      <c r="S4799" s="94"/>
      <c r="T4799" s="94"/>
      <c r="U4799" s="94"/>
      <c r="V4799" s="94"/>
      <c r="W4799" s="94"/>
      <c r="X4799" s="94"/>
      <c r="Y4799" s="94"/>
      <c r="Z4799" s="94"/>
      <c r="AA4799" s="94"/>
      <c r="AB4799" s="94"/>
      <c r="AC4799" s="94"/>
      <c r="AD4799" s="94"/>
      <c r="AE4799" s="94"/>
      <c r="AF4799" s="94"/>
      <c r="AG4799" s="94"/>
      <c r="AH4799" s="94"/>
      <c r="AI4799" s="94"/>
      <c r="AJ4799" s="94"/>
      <c r="AK4799" s="94"/>
      <c r="AL4799" s="94"/>
      <c r="AM4799" s="94"/>
      <c r="AN4799" s="94"/>
      <c r="AO4799" s="94"/>
      <c r="AP4799" s="94"/>
      <c r="AQ4799" s="94"/>
      <c r="AR4799" s="94"/>
      <c r="AS4799" s="94"/>
      <c r="AT4799" s="94"/>
      <c r="AU4799" s="94"/>
      <c r="AV4799" s="94"/>
      <c r="AW4799" s="94"/>
      <c r="AX4799" s="94"/>
      <c r="AY4799" s="94"/>
      <c r="AZ4799" s="94"/>
      <c r="BA4799" s="94"/>
      <c r="BB4799" s="94"/>
      <c r="BC4799" s="94"/>
      <c r="BD4799" s="94"/>
      <c r="BE4799" s="94"/>
      <c r="BF4799" s="94"/>
      <c r="BG4799" s="94"/>
      <c r="BH4799" s="94"/>
      <c r="BI4799" s="94"/>
      <c r="BJ4799" s="94"/>
      <c r="BK4799" s="94"/>
      <c r="BL4799" s="94"/>
      <c r="BM4799" s="94"/>
      <c r="BN4799" s="94"/>
      <c r="BO4799" s="94"/>
      <c r="BP4799" s="94"/>
      <c r="BQ4799" s="94"/>
      <c r="BR4799" s="94"/>
      <c r="BS4799" s="94"/>
      <c r="BT4799" s="94"/>
      <c r="BU4799" s="94"/>
      <c r="BV4799" s="94"/>
      <c r="BW4799" s="94"/>
      <c r="BX4799" s="94"/>
      <c r="BY4799" s="94"/>
      <c r="BZ4799" s="94"/>
      <c r="CA4799" s="94"/>
      <c r="CB4799" s="94"/>
      <c r="CC4799" s="94"/>
      <c r="CD4799" s="94"/>
      <c r="CE4799" s="94"/>
      <c r="CF4799" s="94"/>
      <c r="CG4799" s="94"/>
      <c r="CH4799" s="94"/>
      <c r="CI4799" s="94"/>
      <c r="CJ4799" s="94"/>
      <c r="CK4799" s="94"/>
      <c r="CL4799" s="94"/>
      <c r="CM4799" s="94"/>
      <c r="CN4799" s="94"/>
      <c r="CO4799" s="94"/>
      <c r="CP4799" s="94"/>
      <c r="CQ4799" s="94"/>
      <c r="CR4799" s="94"/>
      <c r="CS4799" s="94"/>
      <c r="CT4799" s="94"/>
      <c r="CU4799" s="94"/>
      <c r="CV4799" s="94"/>
      <c r="CW4799" s="94"/>
      <c r="CX4799" s="94"/>
      <c r="CY4799" s="94"/>
      <c r="CZ4799" s="94"/>
      <c r="DA4799" s="94"/>
      <c r="DB4799" s="94"/>
      <c r="DC4799" s="94"/>
      <c r="DD4799" s="94"/>
      <c r="DE4799" s="94"/>
      <c r="DF4799" s="94"/>
      <c r="DG4799" s="94"/>
      <c r="DH4799" s="94"/>
      <c r="DI4799" s="94"/>
      <c r="DJ4799" s="94"/>
      <c r="DK4799" s="94"/>
      <c r="DL4799" s="94"/>
      <c r="DM4799" s="94"/>
      <c r="DN4799" s="94"/>
      <c r="DO4799" s="94"/>
      <c r="DP4799" s="94"/>
      <c r="DQ4799" s="94"/>
      <c r="DR4799" s="94"/>
      <c r="DS4799" s="94"/>
      <c r="DT4799" s="94"/>
      <c r="DU4799" s="94"/>
      <c r="DV4799" s="94"/>
      <c r="DW4799" s="94"/>
      <c r="DX4799" s="94"/>
      <c r="DY4799" s="94"/>
      <c r="DZ4799" s="94"/>
      <c r="EA4799" s="94"/>
      <c r="EB4799" s="94"/>
      <c r="EC4799" s="94"/>
      <c r="ED4799" s="94"/>
      <c r="EE4799" s="94"/>
      <c r="EF4799" s="94"/>
      <c r="EG4799" s="94"/>
      <c r="EH4799" s="94"/>
      <c r="EI4799" s="94"/>
      <c r="EJ4799" s="94"/>
      <c r="EK4799" s="94"/>
      <c r="EL4799" s="94"/>
      <c r="EM4799" s="94"/>
      <c r="EN4799" s="94"/>
      <c r="EO4799" s="94"/>
      <c r="EP4799" s="94"/>
      <c r="EQ4799" s="94"/>
      <c r="ER4799" s="94"/>
      <c r="ES4799" s="94"/>
      <c r="ET4799" s="94"/>
      <c r="EU4799" s="94"/>
      <c r="EV4799" s="94"/>
      <c r="EW4799" s="94"/>
      <c r="EX4799" s="94"/>
      <c r="EY4799" s="94"/>
      <c r="EZ4799" s="94"/>
      <c r="FA4799" s="94"/>
      <c r="FB4799" s="94"/>
      <c r="FC4799" s="94"/>
      <c r="FD4799" s="94"/>
      <c r="FE4799" s="94"/>
      <c r="FF4799" s="94"/>
      <c r="FG4799" s="94"/>
      <c r="FH4799" s="94"/>
      <c r="FI4799" s="94"/>
      <c r="FJ4799" s="94"/>
      <c r="FK4799" s="94"/>
      <c r="FL4799" s="94"/>
      <c r="FM4799" s="94"/>
      <c r="FN4799" s="94"/>
      <c r="FO4799" s="94"/>
      <c r="FP4799" s="94"/>
      <c r="FQ4799" s="94"/>
      <c r="FR4799" s="94"/>
      <c r="FS4799" s="94"/>
      <c r="FT4799" s="94"/>
      <c r="FU4799" s="94"/>
      <c r="FV4799" s="94"/>
      <c r="FW4799" s="94"/>
      <c r="FX4799" s="94"/>
      <c r="FY4799" s="94"/>
      <c r="FZ4799" s="94"/>
      <c r="GA4799" s="94"/>
      <c r="GB4799" s="94"/>
      <c r="GC4799" s="94"/>
      <c r="GD4799" s="94"/>
      <c r="GE4799" s="94"/>
      <c r="GF4799" s="94"/>
      <c r="GG4799" s="94"/>
      <c r="GH4799" s="94"/>
      <c r="GI4799" s="94"/>
      <c r="GJ4799" s="94"/>
      <c r="GK4799" s="94"/>
      <c r="GL4799" s="94"/>
      <c r="GM4799" s="94"/>
      <c r="GN4799" s="94"/>
      <c r="GO4799" s="94"/>
      <c r="GP4799" s="94"/>
      <c r="GQ4799" s="94"/>
      <c r="GR4799" s="94"/>
      <c r="GS4799" s="94"/>
      <c r="GT4799" s="94"/>
      <c r="GU4799" s="94"/>
      <c r="GV4799" s="94"/>
      <c r="GW4799" s="94"/>
      <c r="GX4799" s="94"/>
      <c r="GY4799" s="94"/>
      <c r="GZ4799" s="94"/>
      <c r="HA4799" s="94"/>
      <c r="HB4799" s="94"/>
      <c r="HC4799" s="94"/>
      <c r="HD4799" s="94"/>
      <c r="HE4799" s="94"/>
      <c r="HF4799" s="94"/>
      <c r="HG4799" s="94"/>
      <c r="HH4799" s="94"/>
      <c r="HI4799" s="94"/>
      <c r="HJ4799" s="94"/>
      <c r="HK4799" s="94"/>
      <c r="HL4799" s="94"/>
      <c r="HM4799" s="94"/>
      <c r="HN4799" s="94"/>
      <c r="HO4799" s="94"/>
      <c r="HP4799" s="94"/>
      <c r="HQ4799" s="94"/>
      <c r="HR4799" s="94"/>
      <c r="HS4799" s="94"/>
      <c r="HT4799" s="94"/>
      <c r="HU4799" s="94"/>
      <c r="HV4799" s="94"/>
      <c r="HW4799" s="94"/>
      <c r="HX4799" s="94"/>
      <c r="HY4799" s="94"/>
      <c r="HZ4799" s="94"/>
      <c r="IA4799" s="94"/>
      <c r="IB4799" s="94"/>
      <c r="IC4799" s="94"/>
      <c r="ID4799" s="94"/>
      <c r="IE4799" s="94"/>
      <c r="IF4799" s="94"/>
      <c r="IG4799" s="94"/>
      <c r="IH4799" s="94"/>
      <c r="II4799" s="94"/>
      <c r="IJ4799" s="94"/>
      <c r="IK4799" s="94"/>
      <c r="IL4799" s="94"/>
      <c r="IM4799" s="94"/>
      <c r="IN4799" s="94"/>
      <c r="IO4799" s="94"/>
      <c r="IP4799" s="94"/>
      <c r="IQ4799" s="94"/>
      <c r="IR4799" s="94"/>
      <c r="IS4799" s="94"/>
      <c r="IT4799" s="94"/>
      <c r="IU4799" s="94"/>
      <c r="IV4799" s="94"/>
    </row>
    <row r="4800" spans="1:256">
      <c r="A4800" s="91"/>
      <c r="B4800" s="65"/>
      <c r="C4800" s="92"/>
      <c r="D4800" s="93"/>
      <c r="E4800" s="19"/>
      <c r="F4800" s="21"/>
    </row>
    <row r="4801" spans="1:256">
      <c r="A4801" s="91"/>
      <c r="B4801" s="65"/>
      <c r="C4801" s="92"/>
      <c r="D4801" s="93"/>
      <c r="E4801" s="19"/>
      <c r="F4801" s="21"/>
      <c r="G4801" s="94"/>
      <c r="H4801" s="94"/>
      <c r="I4801" s="94"/>
      <c r="J4801" s="94"/>
      <c r="K4801" s="94"/>
      <c r="L4801" s="94"/>
      <c r="M4801" s="94"/>
      <c r="N4801" s="94"/>
      <c r="O4801" s="94"/>
      <c r="P4801" s="94"/>
      <c r="Q4801" s="94"/>
      <c r="R4801" s="94"/>
      <c r="S4801" s="94"/>
      <c r="T4801" s="94"/>
      <c r="U4801" s="94"/>
      <c r="V4801" s="94"/>
      <c r="W4801" s="94"/>
      <c r="X4801" s="94"/>
      <c r="Y4801" s="94"/>
      <c r="Z4801" s="94"/>
      <c r="AA4801" s="94"/>
      <c r="AB4801" s="94"/>
      <c r="AC4801" s="94"/>
      <c r="AD4801" s="94"/>
      <c r="AE4801" s="94"/>
      <c r="AF4801" s="94"/>
      <c r="AG4801" s="94"/>
      <c r="AH4801" s="94"/>
      <c r="AI4801" s="94"/>
      <c r="AJ4801" s="94"/>
      <c r="AK4801" s="94"/>
      <c r="AL4801" s="94"/>
      <c r="AM4801" s="94"/>
      <c r="AN4801" s="94"/>
      <c r="AO4801" s="94"/>
      <c r="AP4801" s="94"/>
      <c r="AQ4801" s="94"/>
      <c r="AR4801" s="94"/>
      <c r="AS4801" s="94"/>
      <c r="AT4801" s="94"/>
      <c r="AU4801" s="94"/>
      <c r="AV4801" s="94"/>
      <c r="AW4801" s="94"/>
      <c r="AX4801" s="94"/>
      <c r="AY4801" s="94"/>
      <c r="AZ4801" s="94"/>
      <c r="BA4801" s="94"/>
      <c r="BB4801" s="94"/>
      <c r="BC4801" s="94"/>
      <c r="BD4801" s="94"/>
      <c r="BE4801" s="94"/>
      <c r="BF4801" s="94"/>
      <c r="BG4801" s="94"/>
      <c r="BH4801" s="94"/>
      <c r="BI4801" s="94"/>
      <c r="BJ4801" s="94"/>
      <c r="BK4801" s="94"/>
      <c r="BL4801" s="94"/>
      <c r="BM4801" s="94"/>
      <c r="BN4801" s="94"/>
      <c r="BO4801" s="94"/>
      <c r="BP4801" s="94"/>
      <c r="BQ4801" s="94"/>
      <c r="BR4801" s="94"/>
      <c r="BS4801" s="94"/>
      <c r="BT4801" s="94"/>
      <c r="BU4801" s="94"/>
      <c r="BV4801" s="94"/>
      <c r="BW4801" s="94"/>
      <c r="BX4801" s="94"/>
      <c r="BY4801" s="94"/>
      <c r="BZ4801" s="94"/>
      <c r="CA4801" s="94"/>
      <c r="CB4801" s="94"/>
      <c r="CC4801" s="94"/>
      <c r="CD4801" s="94"/>
      <c r="CE4801" s="94"/>
      <c r="CF4801" s="94"/>
      <c r="CG4801" s="94"/>
      <c r="CH4801" s="94"/>
      <c r="CI4801" s="94"/>
      <c r="CJ4801" s="94"/>
      <c r="CK4801" s="94"/>
      <c r="CL4801" s="94"/>
      <c r="CM4801" s="94"/>
      <c r="CN4801" s="94"/>
      <c r="CO4801" s="94"/>
      <c r="CP4801" s="94"/>
      <c r="CQ4801" s="94"/>
      <c r="CR4801" s="94"/>
      <c r="CS4801" s="94"/>
      <c r="CT4801" s="94"/>
      <c r="CU4801" s="94"/>
      <c r="CV4801" s="94"/>
      <c r="CW4801" s="94"/>
      <c r="CX4801" s="94"/>
      <c r="CY4801" s="94"/>
      <c r="CZ4801" s="94"/>
      <c r="DA4801" s="94"/>
      <c r="DB4801" s="94"/>
      <c r="DC4801" s="94"/>
      <c r="DD4801" s="94"/>
      <c r="DE4801" s="94"/>
      <c r="DF4801" s="94"/>
      <c r="DG4801" s="94"/>
      <c r="DH4801" s="94"/>
      <c r="DI4801" s="94"/>
      <c r="DJ4801" s="94"/>
      <c r="DK4801" s="94"/>
      <c r="DL4801" s="94"/>
      <c r="DM4801" s="94"/>
      <c r="DN4801" s="94"/>
      <c r="DO4801" s="94"/>
      <c r="DP4801" s="94"/>
      <c r="DQ4801" s="94"/>
      <c r="DR4801" s="94"/>
      <c r="DS4801" s="94"/>
      <c r="DT4801" s="94"/>
      <c r="DU4801" s="94"/>
      <c r="DV4801" s="94"/>
      <c r="DW4801" s="94"/>
      <c r="DX4801" s="94"/>
      <c r="DY4801" s="94"/>
      <c r="DZ4801" s="94"/>
      <c r="EA4801" s="94"/>
      <c r="EB4801" s="94"/>
      <c r="EC4801" s="94"/>
      <c r="ED4801" s="94"/>
      <c r="EE4801" s="94"/>
      <c r="EF4801" s="94"/>
      <c r="EG4801" s="94"/>
      <c r="EH4801" s="94"/>
      <c r="EI4801" s="94"/>
      <c r="EJ4801" s="94"/>
      <c r="EK4801" s="94"/>
      <c r="EL4801" s="94"/>
      <c r="EM4801" s="94"/>
      <c r="EN4801" s="94"/>
      <c r="EO4801" s="94"/>
      <c r="EP4801" s="94"/>
      <c r="EQ4801" s="94"/>
      <c r="ER4801" s="94"/>
      <c r="ES4801" s="94"/>
      <c r="ET4801" s="94"/>
      <c r="EU4801" s="94"/>
      <c r="EV4801" s="94"/>
      <c r="EW4801" s="94"/>
      <c r="EX4801" s="94"/>
      <c r="EY4801" s="94"/>
      <c r="EZ4801" s="94"/>
      <c r="FA4801" s="94"/>
      <c r="FB4801" s="94"/>
      <c r="FC4801" s="94"/>
      <c r="FD4801" s="94"/>
      <c r="FE4801" s="94"/>
      <c r="FF4801" s="94"/>
      <c r="FG4801" s="94"/>
      <c r="FH4801" s="94"/>
      <c r="FI4801" s="94"/>
      <c r="FJ4801" s="94"/>
      <c r="FK4801" s="94"/>
      <c r="FL4801" s="94"/>
      <c r="FM4801" s="94"/>
      <c r="FN4801" s="94"/>
      <c r="FO4801" s="94"/>
      <c r="FP4801" s="94"/>
      <c r="FQ4801" s="94"/>
      <c r="FR4801" s="94"/>
      <c r="FS4801" s="94"/>
      <c r="FT4801" s="94"/>
      <c r="FU4801" s="94"/>
      <c r="FV4801" s="94"/>
      <c r="FW4801" s="94"/>
      <c r="FX4801" s="94"/>
      <c r="FY4801" s="94"/>
      <c r="FZ4801" s="94"/>
      <c r="GA4801" s="94"/>
      <c r="GB4801" s="94"/>
      <c r="GC4801" s="94"/>
      <c r="GD4801" s="94"/>
      <c r="GE4801" s="94"/>
      <c r="GF4801" s="94"/>
      <c r="GG4801" s="94"/>
      <c r="GH4801" s="94"/>
      <c r="GI4801" s="94"/>
      <c r="GJ4801" s="94"/>
      <c r="GK4801" s="94"/>
      <c r="GL4801" s="94"/>
      <c r="GM4801" s="94"/>
      <c r="GN4801" s="94"/>
      <c r="GO4801" s="94"/>
      <c r="GP4801" s="94"/>
      <c r="GQ4801" s="94"/>
      <c r="GR4801" s="94"/>
      <c r="GS4801" s="94"/>
      <c r="GT4801" s="94"/>
      <c r="GU4801" s="94"/>
      <c r="GV4801" s="94"/>
      <c r="GW4801" s="94"/>
      <c r="GX4801" s="94"/>
      <c r="GY4801" s="94"/>
      <c r="GZ4801" s="94"/>
      <c r="HA4801" s="94"/>
      <c r="HB4801" s="94"/>
      <c r="HC4801" s="94"/>
      <c r="HD4801" s="94"/>
      <c r="HE4801" s="94"/>
      <c r="HF4801" s="94"/>
      <c r="HG4801" s="94"/>
      <c r="HH4801" s="94"/>
      <c r="HI4801" s="94"/>
      <c r="HJ4801" s="94"/>
      <c r="HK4801" s="94"/>
      <c r="HL4801" s="94"/>
      <c r="HM4801" s="94"/>
      <c r="HN4801" s="94"/>
      <c r="HO4801" s="94"/>
      <c r="HP4801" s="94"/>
      <c r="HQ4801" s="94"/>
      <c r="HR4801" s="94"/>
      <c r="HS4801" s="94"/>
      <c r="HT4801" s="94"/>
      <c r="HU4801" s="94"/>
      <c r="HV4801" s="94"/>
      <c r="HW4801" s="94"/>
      <c r="HX4801" s="94"/>
      <c r="HY4801" s="94"/>
      <c r="HZ4801" s="94"/>
      <c r="IA4801" s="94"/>
      <c r="IB4801" s="94"/>
      <c r="IC4801" s="94"/>
      <c r="ID4801" s="94"/>
      <c r="IE4801" s="94"/>
      <c r="IF4801" s="94"/>
      <c r="IG4801" s="94"/>
      <c r="IH4801" s="94"/>
      <c r="II4801" s="94"/>
      <c r="IJ4801" s="94"/>
      <c r="IK4801" s="94"/>
      <c r="IL4801" s="94"/>
      <c r="IM4801" s="94"/>
      <c r="IN4801" s="94"/>
      <c r="IO4801" s="94"/>
      <c r="IP4801" s="94"/>
      <c r="IQ4801" s="94"/>
      <c r="IR4801" s="94"/>
      <c r="IS4801" s="94"/>
      <c r="IT4801" s="94"/>
      <c r="IU4801" s="94"/>
      <c r="IV4801" s="94"/>
    </row>
    <row r="4802" spans="1:256">
      <c r="A4802" s="91"/>
      <c r="B4802" s="65"/>
      <c r="C4802" s="92"/>
      <c r="D4802" s="93"/>
      <c r="E4802" s="19"/>
      <c r="F4802" s="21"/>
      <c r="G4802" s="94"/>
      <c r="H4802" s="94"/>
      <c r="I4802" s="94"/>
      <c r="J4802" s="94"/>
      <c r="K4802" s="94"/>
      <c r="L4802" s="94"/>
      <c r="M4802" s="94"/>
      <c r="N4802" s="94"/>
      <c r="O4802" s="94"/>
      <c r="P4802" s="94"/>
      <c r="Q4802" s="94"/>
      <c r="R4802" s="94"/>
      <c r="S4802" s="94"/>
      <c r="T4802" s="94"/>
      <c r="U4802" s="94"/>
      <c r="V4802" s="94"/>
      <c r="W4802" s="94"/>
      <c r="X4802" s="94"/>
      <c r="Y4802" s="94"/>
      <c r="Z4802" s="94"/>
      <c r="AA4802" s="94"/>
      <c r="AB4802" s="94"/>
      <c r="AC4802" s="94"/>
      <c r="AD4802" s="94"/>
      <c r="AE4802" s="94"/>
      <c r="AF4802" s="94"/>
      <c r="AG4802" s="94"/>
      <c r="AH4802" s="94"/>
      <c r="AI4802" s="94"/>
      <c r="AJ4802" s="94"/>
      <c r="AK4802" s="94"/>
      <c r="AL4802" s="94"/>
      <c r="AM4802" s="94"/>
      <c r="AN4802" s="94"/>
      <c r="AO4802" s="94"/>
      <c r="AP4802" s="94"/>
      <c r="AQ4802" s="94"/>
      <c r="AR4802" s="94"/>
      <c r="AS4802" s="94"/>
      <c r="AT4802" s="94"/>
      <c r="AU4802" s="94"/>
      <c r="AV4802" s="94"/>
      <c r="AW4802" s="94"/>
      <c r="AX4802" s="94"/>
      <c r="AY4802" s="94"/>
      <c r="AZ4802" s="94"/>
      <c r="BA4802" s="94"/>
      <c r="BB4802" s="94"/>
      <c r="BC4802" s="94"/>
      <c r="BD4802" s="94"/>
      <c r="BE4802" s="94"/>
      <c r="BF4802" s="94"/>
      <c r="BG4802" s="94"/>
      <c r="BH4802" s="94"/>
      <c r="BI4802" s="94"/>
      <c r="BJ4802" s="94"/>
      <c r="BK4802" s="94"/>
      <c r="BL4802" s="94"/>
      <c r="BM4802" s="94"/>
      <c r="BN4802" s="94"/>
      <c r="BO4802" s="94"/>
      <c r="BP4802" s="94"/>
      <c r="BQ4802" s="94"/>
      <c r="BR4802" s="94"/>
      <c r="BS4802" s="94"/>
      <c r="BT4802" s="94"/>
      <c r="BU4802" s="94"/>
      <c r="BV4802" s="94"/>
      <c r="BW4802" s="94"/>
      <c r="BX4802" s="94"/>
      <c r="BY4802" s="94"/>
      <c r="BZ4802" s="94"/>
      <c r="CA4802" s="94"/>
      <c r="CB4802" s="94"/>
      <c r="CC4802" s="94"/>
      <c r="CD4802" s="94"/>
      <c r="CE4802" s="94"/>
      <c r="CF4802" s="94"/>
      <c r="CG4802" s="94"/>
      <c r="CH4802" s="94"/>
      <c r="CI4802" s="94"/>
      <c r="CJ4802" s="94"/>
      <c r="CK4802" s="94"/>
      <c r="CL4802" s="94"/>
      <c r="CM4802" s="94"/>
      <c r="CN4802" s="94"/>
      <c r="CO4802" s="94"/>
      <c r="CP4802" s="94"/>
      <c r="CQ4802" s="94"/>
      <c r="CR4802" s="94"/>
      <c r="CS4802" s="94"/>
      <c r="CT4802" s="94"/>
      <c r="CU4802" s="94"/>
      <c r="CV4802" s="94"/>
      <c r="CW4802" s="94"/>
      <c r="CX4802" s="94"/>
      <c r="CY4802" s="94"/>
      <c r="CZ4802" s="94"/>
      <c r="DA4802" s="94"/>
      <c r="DB4802" s="94"/>
      <c r="DC4802" s="94"/>
      <c r="DD4802" s="94"/>
      <c r="DE4802" s="94"/>
      <c r="DF4802" s="94"/>
      <c r="DG4802" s="94"/>
      <c r="DH4802" s="94"/>
      <c r="DI4802" s="94"/>
      <c r="DJ4802" s="94"/>
      <c r="DK4802" s="94"/>
      <c r="DL4802" s="94"/>
      <c r="DM4802" s="94"/>
      <c r="DN4802" s="94"/>
      <c r="DO4802" s="94"/>
      <c r="DP4802" s="94"/>
      <c r="DQ4802" s="94"/>
      <c r="DR4802" s="94"/>
      <c r="DS4802" s="94"/>
      <c r="DT4802" s="94"/>
      <c r="DU4802" s="94"/>
      <c r="DV4802" s="94"/>
      <c r="DW4802" s="94"/>
      <c r="DX4802" s="94"/>
      <c r="DY4802" s="94"/>
      <c r="DZ4802" s="94"/>
      <c r="EA4802" s="94"/>
      <c r="EB4802" s="94"/>
      <c r="EC4802" s="94"/>
      <c r="ED4802" s="94"/>
      <c r="EE4802" s="94"/>
      <c r="EF4802" s="94"/>
      <c r="EG4802" s="94"/>
      <c r="EH4802" s="94"/>
      <c r="EI4802" s="94"/>
      <c r="EJ4802" s="94"/>
      <c r="EK4802" s="94"/>
      <c r="EL4802" s="94"/>
      <c r="EM4802" s="94"/>
      <c r="EN4802" s="94"/>
      <c r="EO4802" s="94"/>
      <c r="EP4802" s="94"/>
      <c r="EQ4802" s="94"/>
      <c r="ER4802" s="94"/>
      <c r="ES4802" s="94"/>
      <c r="ET4802" s="94"/>
      <c r="EU4802" s="94"/>
      <c r="EV4802" s="94"/>
      <c r="EW4802" s="94"/>
      <c r="EX4802" s="94"/>
      <c r="EY4802" s="94"/>
      <c r="EZ4802" s="94"/>
      <c r="FA4802" s="94"/>
      <c r="FB4802" s="94"/>
      <c r="FC4802" s="94"/>
      <c r="FD4802" s="94"/>
      <c r="FE4802" s="94"/>
      <c r="FF4802" s="94"/>
      <c r="FG4802" s="94"/>
      <c r="FH4802" s="94"/>
      <c r="FI4802" s="94"/>
      <c r="FJ4802" s="94"/>
      <c r="FK4802" s="94"/>
      <c r="FL4802" s="94"/>
      <c r="FM4802" s="94"/>
      <c r="FN4802" s="94"/>
      <c r="FO4802" s="94"/>
      <c r="FP4802" s="94"/>
      <c r="FQ4802" s="94"/>
      <c r="FR4802" s="94"/>
      <c r="FS4802" s="94"/>
      <c r="FT4802" s="94"/>
      <c r="FU4802" s="94"/>
      <c r="FV4802" s="94"/>
      <c r="FW4802" s="94"/>
      <c r="FX4802" s="94"/>
      <c r="FY4802" s="94"/>
      <c r="FZ4802" s="94"/>
      <c r="GA4802" s="94"/>
      <c r="GB4802" s="94"/>
      <c r="GC4802" s="94"/>
      <c r="GD4802" s="94"/>
      <c r="GE4802" s="94"/>
      <c r="GF4802" s="94"/>
      <c r="GG4802" s="94"/>
      <c r="GH4802" s="94"/>
      <c r="GI4802" s="94"/>
      <c r="GJ4802" s="94"/>
      <c r="GK4802" s="94"/>
      <c r="GL4802" s="94"/>
      <c r="GM4802" s="94"/>
      <c r="GN4802" s="94"/>
      <c r="GO4802" s="94"/>
      <c r="GP4802" s="94"/>
      <c r="GQ4802" s="94"/>
      <c r="GR4802" s="94"/>
      <c r="GS4802" s="94"/>
      <c r="GT4802" s="94"/>
      <c r="GU4802" s="94"/>
      <c r="GV4802" s="94"/>
      <c r="GW4802" s="94"/>
      <c r="GX4802" s="94"/>
      <c r="GY4802" s="94"/>
      <c r="GZ4802" s="94"/>
      <c r="HA4802" s="94"/>
      <c r="HB4802" s="94"/>
      <c r="HC4802" s="94"/>
      <c r="HD4802" s="94"/>
      <c r="HE4802" s="94"/>
      <c r="HF4802" s="94"/>
      <c r="HG4802" s="94"/>
      <c r="HH4802" s="94"/>
      <c r="HI4802" s="94"/>
      <c r="HJ4802" s="94"/>
      <c r="HK4802" s="94"/>
      <c r="HL4802" s="94"/>
      <c r="HM4802" s="94"/>
      <c r="HN4802" s="94"/>
      <c r="HO4802" s="94"/>
      <c r="HP4802" s="94"/>
      <c r="HQ4802" s="94"/>
      <c r="HR4802" s="94"/>
      <c r="HS4802" s="94"/>
      <c r="HT4802" s="94"/>
      <c r="HU4802" s="94"/>
      <c r="HV4802" s="94"/>
      <c r="HW4802" s="94"/>
      <c r="HX4802" s="94"/>
      <c r="HY4802" s="94"/>
      <c r="HZ4802" s="94"/>
      <c r="IA4802" s="94"/>
      <c r="IB4802" s="94"/>
      <c r="IC4802" s="94"/>
      <c r="ID4802" s="94"/>
      <c r="IE4802" s="94"/>
      <c r="IF4802" s="94"/>
      <c r="IG4802" s="94"/>
      <c r="IH4802" s="94"/>
      <c r="II4802" s="94"/>
      <c r="IJ4802" s="94"/>
      <c r="IK4802" s="94"/>
      <c r="IL4802" s="94"/>
      <c r="IM4802" s="94"/>
      <c r="IN4802" s="94"/>
      <c r="IO4802" s="94"/>
      <c r="IP4802" s="94"/>
      <c r="IQ4802" s="94"/>
      <c r="IR4802" s="94"/>
      <c r="IS4802" s="94"/>
      <c r="IT4802" s="94"/>
      <c r="IU4802" s="94"/>
      <c r="IV4802" s="94"/>
    </row>
    <row r="4803" spans="1:256">
      <c r="A4803" s="91"/>
      <c r="B4803" s="65"/>
      <c r="C4803" s="92"/>
      <c r="D4803" s="93"/>
      <c r="E4803" s="19"/>
      <c r="F4803" s="21"/>
      <c r="G4803" s="94"/>
      <c r="H4803" s="94"/>
      <c r="I4803" s="94"/>
      <c r="J4803" s="94"/>
      <c r="K4803" s="94"/>
      <c r="L4803" s="94"/>
      <c r="M4803" s="94"/>
      <c r="N4803" s="94"/>
      <c r="O4803" s="94"/>
      <c r="P4803" s="94"/>
      <c r="Q4803" s="94"/>
      <c r="R4803" s="94"/>
      <c r="S4803" s="94"/>
      <c r="T4803" s="94"/>
      <c r="U4803" s="94"/>
      <c r="V4803" s="94"/>
      <c r="W4803" s="94"/>
      <c r="X4803" s="94"/>
      <c r="Y4803" s="94"/>
      <c r="Z4803" s="94"/>
      <c r="AA4803" s="94"/>
      <c r="AB4803" s="94"/>
      <c r="AC4803" s="94"/>
      <c r="AD4803" s="94"/>
      <c r="AE4803" s="94"/>
      <c r="AF4803" s="94"/>
      <c r="AG4803" s="94"/>
      <c r="AH4803" s="94"/>
      <c r="AI4803" s="94"/>
      <c r="AJ4803" s="94"/>
      <c r="AK4803" s="94"/>
      <c r="AL4803" s="94"/>
      <c r="AM4803" s="94"/>
      <c r="AN4803" s="94"/>
      <c r="AO4803" s="94"/>
      <c r="AP4803" s="94"/>
      <c r="AQ4803" s="94"/>
      <c r="AR4803" s="94"/>
      <c r="AS4803" s="94"/>
      <c r="AT4803" s="94"/>
      <c r="AU4803" s="94"/>
      <c r="AV4803" s="94"/>
      <c r="AW4803" s="94"/>
      <c r="AX4803" s="94"/>
      <c r="AY4803" s="94"/>
      <c r="AZ4803" s="94"/>
      <c r="BA4803" s="94"/>
      <c r="BB4803" s="94"/>
      <c r="BC4803" s="94"/>
      <c r="BD4803" s="94"/>
      <c r="BE4803" s="94"/>
      <c r="BF4803" s="94"/>
      <c r="BG4803" s="94"/>
      <c r="BH4803" s="94"/>
      <c r="BI4803" s="94"/>
      <c r="BJ4803" s="94"/>
      <c r="BK4803" s="94"/>
      <c r="BL4803" s="94"/>
      <c r="BM4803" s="94"/>
      <c r="BN4803" s="94"/>
      <c r="BO4803" s="94"/>
      <c r="BP4803" s="94"/>
      <c r="BQ4803" s="94"/>
      <c r="BR4803" s="94"/>
      <c r="BS4803" s="94"/>
      <c r="BT4803" s="94"/>
      <c r="BU4803" s="94"/>
      <c r="BV4803" s="94"/>
      <c r="BW4803" s="94"/>
      <c r="BX4803" s="94"/>
      <c r="BY4803" s="94"/>
      <c r="BZ4803" s="94"/>
      <c r="CA4803" s="94"/>
      <c r="CB4803" s="94"/>
      <c r="CC4803" s="94"/>
      <c r="CD4803" s="94"/>
      <c r="CE4803" s="94"/>
      <c r="CF4803" s="94"/>
      <c r="CG4803" s="94"/>
      <c r="CH4803" s="94"/>
      <c r="CI4803" s="94"/>
      <c r="CJ4803" s="94"/>
      <c r="CK4803" s="94"/>
      <c r="CL4803" s="94"/>
      <c r="CM4803" s="94"/>
      <c r="CN4803" s="94"/>
      <c r="CO4803" s="94"/>
      <c r="CP4803" s="94"/>
      <c r="CQ4803" s="94"/>
      <c r="CR4803" s="94"/>
      <c r="CS4803" s="94"/>
      <c r="CT4803" s="94"/>
      <c r="CU4803" s="94"/>
      <c r="CV4803" s="94"/>
      <c r="CW4803" s="94"/>
      <c r="CX4803" s="94"/>
      <c r="CY4803" s="94"/>
      <c r="CZ4803" s="94"/>
      <c r="DA4803" s="94"/>
      <c r="DB4803" s="94"/>
      <c r="DC4803" s="94"/>
      <c r="DD4803" s="94"/>
      <c r="DE4803" s="94"/>
      <c r="DF4803" s="94"/>
      <c r="DG4803" s="94"/>
      <c r="DH4803" s="94"/>
      <c r="DI4803" s="94"/>
      <c r="DJ4803" s="94"/>
      <c r="DK4803" s="94"/>
      <c r="DL4803" s="94"/>
      <c r="DM4803" s="94"/>
      <c r="DN4803" s="94"/>
      <c r="DO4803" s="94"/>
      <c r="DP4803" s="94"/>
      <c r="DQ4803" s="94"/>
      <c r="DR4803" s="94"/>
      <c r="DS4803" s="94"/>
      <c r="DT4803" s="94"/>
      <c r="DU4803" s="94"/>
      <c r="DV4803" s="94"/>
      <c r="DW4803" s="94"/>
      <c r="DX4803" s="94"/>
      <c r="DY4803" s="94"/>
      <c r="DZ4803" s="94"/>
      <c r="EA4803" s="94"/>
      <c r="EB4803" s="94"/>
      <c r="EC4803" s="94"/>
      <c r="ED4803" s="94"/>
      <c r="EE4803" s="94"/>
      <c r="EF4803" s="94"/>
      <c r="EG4803" s="94"/>
      <c r="EH4803" s="94"/>
      <c r="EI4803" s="94"/>
      <c r="EJ4803" s="94"/>
      <c r="EK4803" s="94"/>
      <c r="EL4803" s="94"/>
      <c r="EM4803" s="94"/>
      <c r="EN4803" s="94"/>
      <c r="EO4803" s="94"/>
      <c r="EP4803" s="94"/>
      <c r="EQ4803" s="94"/>
      <c r="ER4803" s="94"/>
      <c r="ES4803" s="94"/>
      <c r="ET4803" s="94"/>
      <c r="EU4803" s="94"/>
      <c r="EV4803" s="94"/>
      <c r="EW4803" s="94"/>
      <c r="EX4803" s="94"/>
      <c r="EY4803" s="94"/>
      <c r="EZ4803" s="94"/>
      <c r="FA4803" s="94"/>
      <c r="FB4803" s="94"/>
      <c r="FC4803" s="94"/>
      <c r="FD4803" s="94"/>
      <c r="FE4803" s="94"/>
      <c r="FF4803" s="94"/>
      <c r="FG4803" s="94"/>
      <c r="FH4803" s="94"/>
      <c r="FI4803" s="94"/>
      <c r="FJ4803" s="94"/>
      <c r="FK4803" s="94"/>
      <c r="FL4803" s="94"/>
      <c r="FM4803" s="94"/>
      <c r="FN4803" s="94"/>
      <c r="FO4803" s="94"/>
      <c r="FP4803" s="94"/>
      <c r="FQ4803" s="94"/>
      <c r="FR4803" s="94"/>
      <c r="FS4803" s="94"/>
      <c r="FT4803" s="94"/>
      <c r="FU4803" s="94"/>
      <c r="FV4803" s="94"/>
      <c r="FW4803" s="94"/>
      <c r="FX4803" s="94"/>
      <c r="FY4803" s="94"/>
      <c r="FZ4803" s="94"/>
      <c r="GA4803" s="94"/>
      <c r="GB4803" s="94"/>
      <c r="GC4803" s="94"/>
      <c r="GD4803" s="94"/>
      <c r="GE4803" s="94"/>
      <c r="GF4803" s="94"/>
      <c r="GG4803" s="94"/>
      <c r="GH4803" s="94"/>
      <c r="GI4803" s="94"/>
      <c r="GJ4803" s="94"/>
      <c r="GK4803" s="94"/>
      <c r="GL4803" s="94"/>
      <c r="GM4803" s="94"/>
      <c r="GN4803" s="94"/>
      <c r="GO4803" s="94"/>
      <c r="GP4803" s="94"/>
      <c r="GQ4803" s="94"/>
      <c r="GR4803" s="94"/>
      <c r="GS4803" s="94"/>
      <c r="GT4803" s="94"/>
      <c r="GU4803" s="94"/>
      <c r="GV4803" s="94"/>
      <c r="GW4803" s="94"/>
      <c r="GX4803" s="94"/>
      <c r="GY4803" s="94"/>
      <c r="GZ4803" s="94"/>
      <c r="HA4803" s="94"/>
      <c r="HB4803" s="94"/>
      <c r="HC4803" s="94"/>
      <c r="HD4803" s="94"/>
      <c r="HE4803" s="94"/>
      <c r="HF4803" s="94"/>
      <c r="HG4803" s="94"/>
      <c r="HH4803" s="94"/>
      <c r="HI4803" s="94"/>
      <c r="HJ4803" s="94"/>
      <c r="HK4803" s="94"/>
      <c r="HL4803" s="94"/>
      <c r="HM4803" s="94"/>
      <c r="HN4803" s="94"/>
      <c r="HO4803" s="94"/>
      <c r="HP4803" s="94"/>
      <c r="HQ4803" s="94"/>
      <c r="HR4803" s="94"/>
      <c r="HS4803" s="94"/>
      <c r="HT4803" s="94"/>
      <c r="HU4803" s="94"/>
      <c r="HV4803" s="94"/>
      <c r="HW4803" s="94"/>
      <c r="HX4803" s="94"/>
      <c r="HY4803" s="94"/>
      <c r="HZ4803" s="94"/>
      <c r="IA4803" s="94"/>
      <c r="IB4803" s="94"/>
      <c r="IC4803" s="94"/>
      <c r="ID4803" s="94"/>
      <c r="IE4803" s="94"/>
      <c r="IF4803" s="94"/>
      <c r="IG4803" s="94"/>
      <c r="IH4803" s="94"/>
      <c r="II4803" s="94"/>
      <c r="IJ4803" s="94"/>
      <c r="IK4803" s="94"/>
      <c r="IL4803" s="94"/>
      <c r="IM4803" s="94"/>
      <c r="IN4803" s="94"/>
      <c r="IO4803" s="94"/>
      <c r="IP4803" s="94"/>
      <c r="IQ4803" s="94"/>
      <c r="IR4803" s="94"/>
      <c r="IS4803" s="94"/>
      <c r="IT4803" s="94"/>
      <c r="IU4803" s="94"/>
      <c r="IV4803" s="94"/>
    </row>
    <row r="4804" spans="1:256">
      <c r="A4804" s="55"/>
      <c r="B4804" s="63"/>
      <c r="C4804" s="50"/>
      <c r="D4804" s="67"/>
      <c r="E4804" s="19"/>
      <c r="F4804" s="21"/>
    </row>
    <row r="4805" spans="1:256">
      <c r="A4805" s="48"/>
      <c r="B4805" s="63"/>
      <c r="C4805" s="50"/>
      <c r="D4805" s="67"/>
      <c r="E4805" s="19"/>
      <c r="F4805" s="21"/>
      <c r="G4805" s="94"/>
      <c r="H4805" s="94"/>
      <c r="I4805" s="94"/>
      <c r="J4805" s="94"/>
      <c r="K4805" s="94"/>
      <c r="L4805" s="94"/>
      <c r="M4805" s="94"/>
      <c r="N4805" s="94"/>
      <c r="O4805" s="94"/>
      <c r="P4805" s="94"/>
      <c r="Q4805" s="94"/>
      <c r="R4805" s="94"/>
      <c r="S4805" s="94"/>
      <c r="T4805" s="94"/>
      <c r="U4805" s="94"/>
      <c r="V4805" s="94"/>
      <c r="W4805" s="94"/>
      <c r="X4805" s="94"/>
      <c r="Y4805" s="94"/>
      <c r="Z4805" s="94"/>
      <c r="AA4805" s="94"/>
      <c r="AB4805" s="94"/>
      <c r="AC4805" s="94"/>
      <c r="AD4805" s="94"/>
      <c r="AE4805" s="94"/>
      <c r="AF4805" s="94"/>
      <c r="AG4805" s="94"/>
      <c r="AH4805" s="94"/>
      <c r="AI4805" s="94"/>
      <c r="AJ4805" s="94"/>
      <c r="AK4805" s="94"/>
      <c r="AL4805" s="94"/>
      <c r="AM4805" s="94"/>
      <c r="AN4805" s="94"/>
      <c r="AO4805" s="94"/>
      <c r="AP4805" s="94"/>
      <c r="AQ4805" s="94"/>
      <c r="AR4805" s="94"/>
      <c r="AS4805" s="94"/>
      <c r="AT4805" s="94"/>
      <c r="AU4805" s="94"/>
      <c r="AV4805" s="94"/>
      <c r="AW4805" s="94"/>
      <c r="AX4805" s="94"/>
      <c r="AY4805" s="94"/>
      <c r="AZ4805" s="94"/>
      <c r="BA4805" s="94"/>
      <c r="BB4805" s="94"/>
      <c r="BC4805" s="94"/>
      <c r="BD4805" s="94"/>
      <c r="BE4805" s="94"/>
      <c r="BF4805" s="94"/>
      <c r="BG4805" s="94"/>
      <c r="BH4805" s="94"/>
      <c r="BI4805" s="94"/>
      <c r="BJ4805" s="94"/>
      <c r="BK4805" s="94"/>
      <c r="BL4805" s="94"/>
      <c r="BM4805" s="94"/>
      <c r="BN4805" s="94"/>
      <c r="BO4805" s="94"/>
      <c r="BP4805" s="94"/>
      <c r="BQ4805" s="94"/>
      <c r="BR4805" s="94"/>
      <c r="BS4805" s="94"/>
      <c r="BT4805" s="94"/>
      <c r="BU4805" s="94"/>
      <c r="BV4805" s="94"/>
      <c r="BW4805" s="94"/>
      <c r="BX4805" s="94"/>
      <c r="BY4805" s="94"/>
      <c r="BZ4805" s="94"/>
      <c r="CA4805" s="94"/>
      <c r="CB4805" s="94"/>
      <c r="CC4805" s="94"/>
      <c r="CD4805" s="94"/>
      <c r="CE4805" s="94"/>
      <c r="CF4805" s="94"/>
      <c r="CG4805" s="94"/>
      <c r="CH4805" s="94"/>
      <c r="CI4805" s="94"/>
      <c r="CJ4805" s="94"/>
      <c r="CK4805" s="94"/>
      <c r="CL4805" s="94"/>
      <c r="CM4805" s="94"/>
      <c r="CN4805" s="94"/>
      <c r="CO4805" s="94"/>
      <c r="CP4805" s="94"/>
      <c r="CQ4805" s="94"/>
      <c r="CR4805" s="94"/>
      <c r="CS4805" s="94"/>
      <c r="CT4805" s="94"/>
      <c r="CU4805" s="94"/>
      <c r="CV4805" s="94"/>
      <c r="CW4805" s="94"/>
      <c r="CX4805" s="94"/>
      <c r="CY4805" s="94"/>
      <c r="CZ4805" s="94"/>
      <c r="DA4805" s="94"/>
      <c r="DB4805" s="94"/>
      <c r="DC4805" s="94"/>
      <c r="DD4805" s="94"/>
      <c r="DE4805" s="94"/>
      <c r="DF4805" s="94"/>
      <c r="DG4805" s="94"/>
      <c r="DH4805" s="94"/>
      <c r="DI4805" s="94"/>
      <c r="DJ4805" s="94"/>
      <c r="DK4805" s="94"/>
      <c r="DL4805" s="94"/>
      <c r="DM4805" s="94"/>
      <c r="DN4805" s="94"/>
      <c r="DO4805" s="94"/>
      <c r="DP4805" s="94"/>
      <c r="DQ4805" s="94"/>
      <c r="DR4805" s="94"/>
      <c r="DS4805" s="94"/>
      <c r="DT4805" s="94"/>
      <c r="DU4805" s="94"/>
      <c r="DV4805" s="94"/>
      <c r="DW4805" s="94"/>
      <c r="DX4805" s="94"/>
      <c r="DY4805" s="94"/>
      <c r="DZ4805" s="94"/>
      <c r="EA4805" s="94"/>
      <c r="EB4805" s="94"/>
      <c r="EC4805" s="94"/>
      <c r="ED4805" s="94"/>
      <c r="EE4805" s="94"/>
      <c r="EF4805" s="94"/>
      <c r="EG4805" s="94"/>
      <c r="EH4805" s="94"/>
      <c r="EI4805" s="94"/>
      <c r="EJ4805" s="94"/>
      <c r="EK4805" s="94"/>
      <c r="EL4805" s="94"/>
      <c r="EM4805" s="94"/>
      <c r="EN4805" s="94"/>
      <c r="EO4805" s="94"/>
      <c r="EP4805" s="94"/>
      <c r="EQ4805" s="94"/>
      <c r="ER4805" s="94"/>
      <c r="ES4805" s="94"/>
      <c r="ET4805" s="94"/>
      <c r="EU4805" s="94"/>
      <c r="EV4805" s="94"/>
      <c r="EW4805" s="94"/>
      <c r="EX4805" s="94"/>
      <c r="EY4805" s="94"/>
      <c r="EZ4805" s="94"/>
      <c r="FA4805" s="94"/>
      <c r="FB4805" s="94"/>
      <c r="FC4805" s="94"/>
      <c r="FD4805" s="94"/>
      <c r="FE4805" s="94"/>
      <c r="FF4805" s="94"/>
      <c r="FG4805" s="94"/>
      <c r="FH4805" s="94"/>
      <c r="FI4805" s="94"/>
      <c r="FJ4805" s="94"/>
      <c r="FK4805" s="94"/>
      <c r="FL4805" s="94"/>
      <c r="FM4805" s="94"/>
      <c r="FN4805" s="94"/>
      <c r="FO4805" s="94"/>
      <c r="FP4805" s="94"/>
      <c r="FQ4805" s="94"/>
      <c r="FR4805" s="94"/>
      <c r="FS4805" s="94"/>
      <c r="FT4805" s="94"/>
      <c r="FU4805" s="94"/>
      <c r="FV4805" s="94"/>
      <c r="FW4805" s="94"/>
      <c r="FX4805" s="94"/>
      <c r="FY4805" s="94"/>
      <c r="FZ4805" s="94"/>
      <c r="GA4805" s="94"/>
      <c r="GB4805" s="94"/>
      <c r="GC4805" s="94"/>
      <c r="GD4805" s="94"/>
      <c r="GE4805" s="94"/>
      <c r="GF4805" s="94"/>
      <c r="GG4805" s="94"/>
      <c r="GH4805" s="94"/>
      <c r="GI4805" s="94"/>
      <c r="GJ4805" s="94"/>
      <c r="GK4805" s="94"/>
      <c r="GL4805" s="94"/>
      <c r="GM4805" s="94"/>
      <c r="GN4805" s="94"/>
      <c r="GO4805" s="94"/>
      <c r="GP4805" s="94"/>
      <c r="GQ4805" s="94"/>
      <c r="GR4805" s="94"/>
      <c r="GS4805" s="94"/>
      <c r="GT4805" s="94"/>
      <c r="GU4805" s="94"/>
      <c r="GV4805" s="94"/>
      <c r="GW4805" s="94"/>
      <c r="GX4805" s="94"/>
      <c r="GY4805" s="94"/>
      <c r="GZ4805" s="94"/>
      <c r="HA4805" s="94"/>
      <c r="HB4805" s="94"/>
      <c r="HC4805" s="94"/>
      <c r="HD4805" s="94"/>
      <c r="HE4805" s="94"/>
      <c r="HF4805" s="94"/>
      <c r="HG4805" s="94"/>
      <c r="HH4805" s="94"/>
      <c r="HI4805" s="94"/>
      <c r="HJ4805" s="94"/>
      <c r="HK4805" s="94"/>
      <c r="HL4805" s="94"/>
      <c r="HM4805" s="94"/>
      <c r="HN4805" s="94"/>
      <c r="HO4805" s="94"/>
      <c r="HP4805" s="94"/>
      <c r="HQ4805" s="94"/>
      <c r="HR4805" s="94"/>
      <c r="HS4805" s="94"/>
      <c r="HT4805" s="94"/>
      <c r="HU4805" s="94"/>
      <c r="HV4805" s="94"/>
      <c r="HW4805" s="94"/>
      <c r="HX4805" s="94"/>
      <c r="HY4805" s="94"/>
      <c r="HZ4805" s="94"/>
      <c r="IA4805" s="94"/>
      <c r="IB4805" s="94"/>
      <c r="IC4805" s="94"/>
      <c r="ID4805" s="94"/>
      <c r="IE4805" s="94"/>
      <c r="IF4805" s="94"/>
      <c r="IG4805" s="94"/>
      <c r="IH4805" s="94"/>
      <c r="II4805" s="94"/>
      <c r="IJ4805" s="94"/>
      <c r="IK4805" s="94"/>
      <c r="IL4805" s="94"/>
      <c r="IM4805" s="94"/>
      <c r="IN4805" s="94"/>
      <c r="IO4805" s="94"/>
      <c r="IP4805" s="94"/>
      <c r="IQ4805" s="94"/>
      <c r="IR4805" s="94"/>
      <c r="IS4805" s="94"/>
      <c r="IT4805" s="94"/>
      <c r="IU4805" s="94"/>
      <c r="IV4805" s="94"/>
    </row>
    <row r="4806" spans="1:256">
      <c r="A4806" s="48"/>
      <c r="B4806" s="65"/>
      <c r="C4806" s="50"/>
      <c r="D4806" s="93"/>
      <c r="E4806" s="19"/>
      <c r="F4806" s="21"/>
    </row>
    <row r="4807" spans="1:256">
      <c r="A4807" s="48"/>
      <c r="B4807" s="65"/>
      <c r="C4807" s="50"/>
      <c r="D4807" s="93"/>
      <c r="E4807" s="19"/>
      <c r="F4807" s="21"/>
      <c r="G4807" s="94"/>
      <c r="H4807" s="94"/>
      <c r="I4807" s="94"/>
      <c r="J4807" s="94"/>
      <c r="K4807" s="94"/>
      <c r="L4807" s="94"/>
      <c r="M4807" s="94"/>
      <c r="N4807" s="94"/>
      <c r="O4807" s="94"/>
      <c r="P4807" s="94"/>
      <c r="Q4807" s="94"/>
      <c r="R4807" s="94"/>
      <c r="S4807" s="94"/>
      <c r="T4807" s="94"/>
      <c r="U4807" s="94"/>
      <c r="V4807" s="94"/>
      <c r="W4807" s="94"/>
      <c r="X4807" s="94"/>
      <c r="Y4807" s="94"/>
      <c r="Z4807" s="94"/>
      <c r="AA4807" s="94"/>
      <c r="AB4807" s="94"/>
      <c r="AC4807" s="94"/>
      <c r="AD4807" s="94"/>
      <c r="AE4807" s="94"/>
      <c r="AF4807" s="94"/>
      <c r="AG4807" s="94"/>
      <c r="AH4807" s="94"/>
      <c r="AI4807" s="94"/>
      <c r="AJ4807" s="94"/>
      <c r="AK4807" s="94"/>
      <c r="AL4807" s="94"/>
      <c r="AM4807" s="94"/>
      <c r="AN4807" s="94"/>
      <c r="AO4807" s="94"/>
      <c r="AP4807" s="94"/>
      <c r="AQ4807" s="94"/>
      <c r="AR4807" s="94"/>
      <c r="AS4807" s="94"/>
      <c r="AT4807" s="94"/>
      <c r="AU4807" s="94"/>
      <c r="AV4807" s="94"/>
      <c r="AW4807" s="94"/>
      <c r="AX4807" s="94"/>
      <c r="AY4807" s="94"/>
      <c r="AZ4807" s="94"/>
      <c r="BA4807" s="94"/>
      <c r="BB4807" s="94"/>
      <c r="BC4807" s="94"/>
      <c r="BD4807" s="94"/>
      <c r="BE4807" s="94"/>
      <c r="BF4807" s="94"/>
      <c r="BG4807" s="94"/>
      <c r="BH4807" s="94"/>
      <c r="BI4807" s="94"/>
      <c r="BJ4807" s="94"/>
      <c r="BK4807" s="94"/>
      <c r="BL4807" s="94"/>
      <c r="BM4807" s="94"/>
      <c r="BN4807" s="94"/>
      <c r="BO4807" s="94"/>
      <c r="BP4807" s="94"/>
      <c r="BQ4807" s="94"/>
      <c r="BR4807" s="94"/>
      <c r="BS4807" s="94"/>
      <c r="BT4807" s="94"/>
      <c r="BU4807" s="94"/>
      <c r="BV4807" s="94"/>
      <c r="BW4807" s="94"/>
      <c r="BX4807" s="94"/>
      <c r="BY4807" s="94"/>
      <c r="BZ4807" s="94"/>
      <c r="CA4807" s="94"/>
      <c r="CB4807" s="94"/>
      <c r="CC4807" s="94"/>
      <c r="CD4807" s="94"/>
      <c r="CE4807" s="94"/>
      <c r="CF4807" s="94"/>
      <c r="CG4807" s="94"/>
      <c r="CH4807" s="94"/>
      <c r="CI4807" s="94"/>
      <c r="CJ4807" s="94"/>
      <c r="CK4807" s="94"/>
      <c r="CL4807" s="94"/>
      <c r="CM4807" s="94"/>
      <c r="CN4807" s="94"/>
      <c r="CO4807" s="94"/>
      <c r="CP4807" s="94"/>
      <c r="CQ4807" s="94"/>
      <c r="CR4807" s="94"/>
      <c r="CS4807" s="94"/>
      <c r="CT4807" s="94"/>
      <c r="CU4807" s="94"/>
      <c r="CV4807" s="94"/>
      <c r="CW4807" s="94"/>
      <c r="CX4807" s="94"/>
      <c r="CY4807" s="94"/>
      <c r="CZ4807" s="94"/>
      <c r="DA4807" s="94"/>
      <c r="DB4807" s="94"/>
      <c r="DC4807" s="94"/>
      <c r="DD4807" s="94"/>
      <c r="DE4807" s="94"/>
      <c r="DF4807" s="94"/>
      <c r="DG4807" s="94"/>
      <c r="DH4807" s="94"/>
      <c r="DI4807" s="94"/>
      <c r="DJ4807" s="94"/>
      <c r="DK4807" s="94"/>
      <c r="DL4807" s="94"/>
      <c r="DM4807" s="94"/>
      <c r="DN4807" s="94"/>
      <c r="DO4807" s="94"/>
      <c r="DP4807" s="94"/>
      <c r="DQ4807" s="94"/>
      <c r="DR4807" s="94"/>
      <c r="DS4807" s="94"/>
      <c r="DT4807" s="94"/>
      <c r="DU4807" s="94"/>
      <c r="DV4807" s="94"/>
      <c r="DW4807" s="94"/>
      <c r="DX4807" s="94"/>
      <c r="DY4807" s="94"/>
      <c r="DZ4807" s="94"/>
      <c r="EA4807" s="94"/>
      <c r="EB4807" s="94"/>
      <c r="EC4807" s="94"/>
      <c r="ED4807" s="94"/>
      <c r="EE4807" s="94"/>
      <c r="EF4807" s="94"/>
      <c r="EG4807" s="94"/>
      <c r="EH4807" s="94"/>
      <c r="EI4807" s="94"/>
      <c r="EJ4807" s="94"/>
      <c r="EK4807" s="94"/>
      <c r="EL4807" s="94"/>
      <c r="EM4807" s="94"/>
      <c r="EN4807" s="94"/>
      <c r="EO4807" s="94"/>
      <c r="EP4807" s="94"/>
      <c r="EQ4807" s="94"/>
      <c r="ER4807" s="94"/>
      <c r="ES4807" s="94"/>
      <c r="ET4807" s="94"/>
      <c r="EU4807" s="94"/>
      <c r="EV4807" s="94"/>
      <c r="EW4807" s="94"/>
      <c r="EX4807" s="94"/>
      <c r="EY4807" s="94"/>
      <c r="EZ4807" s="94"/>
      <c r="FA4807" s="94"/>
      <c r="FB4807" s="94"/>
      <c r="FC4807" s="94"/>
      <c r="FD4807" s="94"/>
      <c r="FE4807" s="94"/>
      <c r="FF4807" s="94"/>
      <c r="FG4807" s="94"/>
      <c r="FH4807" s="94"/>
      <c r="FI4807" s="94"/>
      <c r="FJ4807" s="94"/>
      <c r="FK4807" s="94"/>
      <c r="FL4807" s="94"/>
      <c r="FM4807" s="94"/>
      <c r="FN4807" s="94"/>
      <c r="FO4807" s="94"/>
      <c r="FP4807" s="94"/>
      <c r="FQ4807" s="94"/>
      <c r="FR4807" s="94"/>
      <c r="FS4807" s="94"/>
      <c r="FT4807" s="94"/>
      <c r="FU4807" s="94"/>
      <c r="FV4807" s="94"/>
      <c r="FW4807" s="94"/>
      <c r="FX4807" s="94"/>
      <c r="FY4807" s="94"/>
      <c r="FZ4807" s="94"/>
      <c r="GA4807" s="94"/>
      <c r="GB4807" s="94"/>
      <c r="GC4807" s="94"/>
      <c r="GD4807" s="94"/>
      <c r="GE4807" s="94"/>
      <c r="GF4807" s="94"/>
      <c r="GG4807" s="94"/>
      <c r="GH4807" s="94"/>
      <c r="GI4807" s="94"/>
      <c r="GJ4807" s="94"/>
      <c r="GK4807" s="94"/>
      <c r="GL4807" s="94"/>
      <c r="GM4807" s="94"/>
      <c r="GN4807" s="94"/>
      <c r="GO4807" s="94"/>
      <c r="GP4807" s="94"/>
      <c r="GQ4807" s="94"/>
      <c r="GR4807" s="94"/>
      <c r="GS4807" s="94"/>
      <c r="GT4807" s="94"/>
      <c r="GU4807" s="94"/>
      <c r="GV4807" s="94"/>
      <c r="GW4807" s="94"/>
      <c r="GX4807" s="94"/>
      <c r="GY4807" s="94"/>
      <c r="GZ4807" s="94"/>
      <c r="HA4807" s="94"/>
      <c r="HB4807" s="94"/>
      <c r="HC4807" s="94"/>
      <c r="HD4807" s="94"/>
      <c r="HE4807" s="94"/>
      <c r="HF4807" s="94"/>
      <c r="HG4807" s="94"/>
      <c r="HH4807" s="94"/>
      <c r="HI4807" s="94"/>
      <c r="HJ4807" s="94"/>
      <c r="HK4807" s="94"/>
      <c r="HL4807" s="94"/>
      <c r="HM4807" s="94"/>
      <c r="HN4807" s="94"/>
      <c r="HO4807" s="94"/>
      <c r="HP4807" s="94"/>
      <c r="HQ4807" s="94"/>
      <c r="HR4807" s="94"/>
      <c r="HS4807" s="94"/>
      <c r="HT4807" s="94"/>
      <c r="HU4807" s="94"/>
      <c r="HV4807" s="94"/>
      <c r="HW4807" s="94"/>
      <c r="HX4807" s="94"/>
      <c r="HY4807" s="94"/>
      <c r="HZ4807" s="94"/>
      <c r="IA4807" s="94"/>
      <c r="IB4807" s="94"/>
      <c r="IC4807" s="94"/>
      <c r="ID4807" s="94"/>
      <c r="IE4807" s="94"/>
      <c r="IF4807" s="94"/>
      <c r="IG4807" s="94"/>
      <c r="IH4807" s="94"/>
      <c r="II4807" s="94"/>
      <c r="IJ4807" s="94"/>
      <c r="IK4807" s="94"/>
      <c r="IL4807" s="94"/>
      <c r="IM4807" s="94"/>
      <c r="IN4807" s="94"/>
      <c r="IO4807" s="94"/>
      <c r="IP4807" s="94"/>
      <c r="IQ4807" s="94"/>
      <c r="IR4807" s="94"/>
      <c r="IS4807" s="94"/>
      <c r="IT4807" s="94"/>
      <c r="IU4807" s="94"/>
      <c r="IV4807" s="94"/>
    </row>
    <row r="4808" spans="1:256">
      <c r="A4808" s="48"/>
      <c r="B4808" s="65"/>
      <c r="C4808" s="50"/>
      <c r="D4808" s="93"/>
      <c r="E4808" s="19"/>
      <c r="F4808" s="21"/>
    </row>
    <row r="4809" spans="1:256">
      <c r="A4809" s="48"/>
      <c r="B4809" s="65"/>
      <c r="C4809" s="50"/>
      <c r="D4809" s="93"/>
      <c r="E4809" s="19"/>
      <c r="F4809" s="21"/>
      <c r="G4809" s="94"/>
      <c r="H4809" s="94"/>
      <c r="I4809" s="94"/>
      <c r="J4809" s="94"/>
      <c r="K4809" s="94"/>
      <c r="L4809" s="94"/>
      <c r="M4809" s="94"/>
      <c r="N4809" s="94"/>
      <c r="O4809" s="94"/>
      <c r="P4809" s="94"/>
      <c r="Q4809" s="94"/>
      <c r="R4809" s="94"/>
      <c r="S4809" s="94"/>
      <c r="T4809" s="94"/>
      <c r="U4809" s="94"/>
      <c r="V4809" s="94"/>
      <c r="W4809" s="94"/>
      <c r="X4809" s="94"/>
      <c r="Y4809" s="94"/>
      <c r="Z4809" s="94"/>
      <c r="AA4809" s="94"/>
      <c r="AB4809" s="94"/>
      <c r="AC4809" s="94"/>
      <c r="AD4809" s="94"/>
      <c r="AE4809" s="94"/>
      <c r="AF4809" s="94"/>
      <c r="AG4809" s="94"/>
      <c r="AH4809" s="94"/>
      <c r="AI4809" s="94"/>
      <c r="AJ4809" s="94"/>
      <c r="AK4809" s="94"/>
      <c r="AL4809" s="94"/>
      <c r="AM4809" s="94"/>
      <c r="AN4809" s="94"/>
      <c r="AO4809" s="94"/>
      <c r="AP4809" s="94"/>
      <c r="AQ4809" s="94"/>
      <c r="AR4809" s="94"/>
      <c r="AS4809" s="94"/>
      <c r="AT4809" s="94"/>
      <c r="AU4809" s="94"/>
      <c r="AV4809" s="94"/>
      <c r="AW4809" s="94"/>
      <c r="AX4809" s="94"/>
      <c r="AY4809" s="94"/>
      <c r="AZ4809" s="94"/>
      <c r="BA4809" s="94"/>
      <c r="BB4809" s="94"/>
      <c r="BC4809" s="94"/>
      <c r="BD4809" s="94"/>
      <c r="BE4809" s="94"/>
      <c r="BF4809" s="94"/>
      <c r="BG4809" s="94"/>
      <c r="BH4809" s="94"/>
      <c r="BI4809" s="94"/>
      <c r="BJ4809" s="94"/>
      <c r="BK4809" s="94"/>
      <c r="BL4809" s="94"/>
      <c r="BM4809" s="94"/>
      <c r="BN4809" s="94"/>
      <c r="BO4809" s="94"/>
      <c r="BP4809" s="94"/>
      <c r="BQ4809" s="94"/>
      <c r="BR4809" s="94"/>
      <c r="BS4809" s="94"/>
      <c r="BT4809" s="94"/>
      <c r="BU4809" s="94"/>
      <c r="BV4809" s="94"/>
      <c r="BW4809" s="94"/>
      <c r="BX4809" s="94"/>
      <c r="BY4809" s="94"/>
      <c r="BZ4809" s="94"/>
      <c r="CA4809" s="94"/>
      <c r="CB4809" s="94"/>
      <c r="CC4809" s="94"/>
      <c r="CD4809" s="94"/>
      <c r="CE4809" s="94"/>
      <c r="CF4809" s="94"/>
      <c r="CG4809" s="94"/>
      <c r="CH4809" s="94"/>
      <c r="CI4809" s="94"/>
      <c r="CJ4809" s="94"/>
      <c r="CK4809" s="94"/>
      <c r="CL4809" s="94"/>
      <c r="CM4809" s="94"/>
      <c r="CN4809" s="94"/>
      <c r="CO4809" s="94"/>
      <c r="CP4809" s="94"/>
      <c r="CQ4809" s="94"/>
      <c r="CR4809" s="94"/>
      <c r="CS4809" s="94"/>
      <c r="CT4809" s="94"/>
      <c r="CU4809" s="94"/>
      <c r="CV4809" s="94"/>
      <c r="CW4809" s="94"/>
      <c r="CX4809" s="94"/>
      <c r="CY4809" s="94"/>
      <c r="CZ4809" s="94"/>
      <c r="DA4809" s="94"/>
      <c r="DB4809" s="94"/>
      <c r="DC4809" s="94"/>
      <c r="DD4809" s="94"/>
      <c r="DE4809" s="94"/>
      <c r="DF4809" s="94"/>
      <c r="DG4809" s="94"/>
      <c r="DH4809" s="94"/>
      <c r="DI4809" s="94"/>
      <c r="DJ4809" s="94"/>
      <c r="DK4809" s="94"/>
      <c r="DL4809" s="94"/>
      <c r="DM4809" s="94"/>
      <c r="DN4809" s="94"/>
      <c r="DO4809" s="94"/>
      <c r="DP4809" s="94"/>
      <c r="DQ4809" s="94"/>
      <c r="DR4809" s="94"/>
      <c r="DS4809" s="94"/>
      <c r="DT4809" s="94"/>
      <c r="DU4809" s="94"/>
      <c r="DV4809" s="94"/>
      <c r="DW4809" s="94"/>
      <c r="DX4809" s="94"/>
      <c r="DY4809" s="94"/>
      <c r="DZ4809" s="94"/>
      <c r="EA4809" s="94"/>
      <c r="EB4809" s="94"/>
      <c r="EC4809" s="94"/>
      <c r="ED4809" s="94"/>
      <c r="EE4809" s="94"/>
      <c r="EF4809" s="94"/>
      <c r="EG4809" s="94"/>
      <c r="EH4809" s="94"/>
      <c r="EI4809" s="94"/>
      <c r="EJ4809" s="94"/>
      <c r="EK4809" s="94"/>
      <c r="EL4809" s="94"/>
      <c r="EM4809" s="94"/>
      <c r="EN4809" s="94"/>
      <c r="EO4809" s="94"/>
      <c r="EP4809" s="94"/>
      <c r="EQ4809" s="94"/>
      <c r="ER4809" s="94"/>
      <c r="ES4809" s="94"/>
      <c r="ET4809" s="94"/>
      <c r="EU4809" s="94"/>
      <c r="EV4809" s="94"/>
      <c r="EW4809" s="94"/>
      <c r="EX4809" s="94"/>
      <c r="EY4809" s="94"/>
      <c r="EZ4809" s="94"/>
      <c r="FA4809" s="94"/>
      <c r="FB4809" s="94"/>
      <c r="FC4809" s="94"/>
      <c r="FD4809" s="94"/>
      <c r="FE4809" s="94"/>
      <c r="FF4809" s="94"/>
      <c r="FG4809" s="94"/>
      <c r="FH4809" s="94"/>
      <c r="FI4809" s="94"/>
      <c r="FJ4809" s="94"/>
      <c r="FK4809" s="94"/>
      <c r="FL4809" s="94"/>
      <c r="FM4809" s="94"/>
      <c r="FN4809" s="94"/>
      <c r="FO4809" s="94"/>
      <c r="FP4809" s="94"/>
      <c r="FQ4809" s="94"/>
      <c r="FR4809" s="94"/>
      <c r="FS4809" s="94"/>
      <c r="FT4809" s="94"/>
      <c r="FU4809" s="94"/>
      <c r="FV4809" s="94"/>
      <c r="FW4809" s="94"/>
      <c r="FX4809" s="94"/>
      <c r="FY4809" s="94"/>
      <c r="FZ4809" s="94"/>
      <c r="GA4809" s="94"/>
      <c r="GB4809" s="94"/>
      <c r="GC4809" s="94"/>
      <c r="GD4809" s="94"/>
      <c r="GE4809" s="94"/>
      <c r="GF4809" s="94"/>
      <c r="GG4809" s="94"/>
      <c r="GH4809" s="94"/>
      <c r="GI4809" s="94"/>
      <c r="GJ4809" s="94"/>
      <c r="GK4809" s="94"/>
      <c r="GL4809" s="94"/>
      <c r="GM4809" s="94"/>
      <c r="GN4809" s="94"/>
      <c r="GO4809" s="94"/>
      <c r="GP4809" s="94"/>
      <c r="GQ4809" s="94"/>
      <c r="GR4809" s="94"/>
      <c r="GS4809" s="94"/>
      <c r="GT4809" s="94"/>
      <c r="GU4809" s="94"/>
      <c r="GV4809" s="94"/>
      <c r="GW4809" s="94"/>
      <c r="GX4809" s="94"/>
      <c r="GY4809" s="94"/>
      <c r="GZ4809" s="94"/>
      <c r="HA4809" s="94"/>
      <c r="HB4809" s="94"/>
      <c r="HC4809" s="94"/>
      <c r="HD4809" s="94"/>
      <c r="HE4809" s="94"/>
      <c r="HF4809" s="94"/>
      <c r="HG4809" s="94"/>
      <c r="HH4809" s="94"/>
      <c r="HI4809" s="94"/>
      <c r="HJ4809" s="94"/>
      <c r="HK4809" s="94"/>
      <c r="HL4809" s="94"/>
      <c r="HM4809" s="94"/>
      <c r="HN4809" s="94"/>
      <c r="HO4809" s="94"/>
      <c r="HP4809" s="94"/>
      <c r="HQ4809" s="94"/>
      <c r="HR4809" s="94"/>
      <c r="HS4809" s="94"/>
      <c r="HT4809" s="94"/>
      <c r="HU4809" s="94"/>
      <c r="HV4809" s="94"/>
      <c r="HW4809" s="94"/>
      <c r="HX4809" s="94"/>
      <c r="HY4809" s="94"/>
      <c r="HZ4809" s="94"/>
      <c r="IA4809" s="94"/>
      <c r="IB4809" s="94"/>
      <c r="IC4809" s="94"/>
      <c r="ID4809" s="94"/>
      <c r="IE4809" s="94"/>
      <c r="IF4809" s="94"/>
      <c r="IG4809" s="94"/>
      <c r="IH4809" s="94"/>
      <c r="II4809" s="94"/>
      <c r="IJ4809" s="94"/>
      <c r="IK4809" s="94"/>
      <c r="IL4809" s="94"/>
      <c r="IM4809" s="94"/>
      <c r="IN4809" s="94"/>
      <c r="IO4809" s="94"/>
      <c r="IP4809" s="94"/>
      <c r="IQ4809" s="94"/>
      <c r="IR4809" s="94"/>
      <c r="IS4809" s="94"/>
      <c r="IT4809" s="94"/>
      <c r="IU4809" s="94"/>
      <c r="IV4809" s="94"/>
    </row>
    <row r="4810" spans="1:256">
      <c r="A4810" s="48"/>
      <c r="B4810" s="65"/>
      <c r="C4810" s="50"/>
      <c r="D4810" s="93"/>
      <c r="E4810" s="19"/>
      <c r="F4810" s="21"/>
    </row>
    <row r="4811" spans="1:256">
      <c r="A4811" s="48"/>
      <c r="B4811" s="65"/>
      <c r="C4811" s="50"/>
      <c r="D4811" s="93"/>
      <c r="E4811" s="19"/>
      <c r="F4811" s="21"/>
      <c r="G4811" s="94"/>
      <c r="H4811" s="94"/>
      <c r="I4811" s="94"/>
      <c r="J4811" s="94"/>
      <c r="K4811" s="94"/>
      <c r="L4811" s="94"/>
      <c r="M4811" s="94"/>
      <c r="N4811" s="94"/>
      <c r="O4811" s="94"/>
      <c r="P4811" s="94"/>
      <c r="Q4811" s="94"/>
      <c r="R4811" s="94"/>
      <c r="S4811" s="94"/>
      <c r="T4811" s="94"/>
      <c r="U4811" s="94"/>
      <c r="V4811" s="94"/>
      <c r="W4811" s="94"/>
      <c r="X4811" s="94"/>
      <c r="Y4811" s="94"/>
      <c r="Z4811" s="94"/>
      <c r="AA4811" s="94"/>
      <c r="AB4811" s="94"/>
      <c r="AC4811" s="94"/>
      <c r="AD4811" s="94"/>
      <c r="AE4811" s="94"/>
      <c r="AF4811" s="94"/>
      <c r="AG4811" s="94"/>
      <c r="AH4811" s="94"/>
      <c r="AI4811" s="94"/>
      <c r="AJ4811" s="94"/>
      <c r="AK4811" s="94"/>
      <c r="AL4811" s="94"/>
      <c r="AM4811" s="94"/>
      <c r="AN4811" s="94"/>
      <c r="AO4811" s="94"/>
      <c r="AP4811" s="94"/>
      <c r="AQ4811" s="94"/>
      <c r="AR4811" s="94"/>
      <c r="AS4811" s="94"/>
      <c r="AT4811" s="94"/>
      <c r="AU4811" s="94"/>
      <c r="AV4811" s="94"/>
      <c r="AW4811" s="94"/>
      <c r="AX4811" s="94"/>
      <c r="AY4811" s="94"/>
      <c r="AZ4811" s="94"/>
      <c r="BA4811" s="94"/>
      <c r="BB4811" s="94"/>
      <c r="BC4811" s="94"/>
      <c r="BD4811" s="94"/>
      <c r="BE4811" s="94"/>
      <c r="BF4811" s="94"/>
      <c r="BG4811" s="94"/>
      <c r="BH4811" s="94"/>
      <c r="BI4811" s="94"/>
      <c r="BJ4811" s="94"/>
      <c r="BK4811" s="94"/>
      <c r="BL4811" s="94"/>
      <c r="BM4811" s="94"/>
      <c r="BN4811" s="94"/>
      <c r="BO4811" s="94"/>
      <c r="BP4811" s="94"/>
      <c r="BQ4811" s="94"/>
      <c r="BR4811" s="94"/>
      <c r="BS4811" s="94"/>
      <c r="BT4811" s="94"/>
      <c r="BU4811" s="94"/>
      <c r="BV4811" s="94"/>
      <c r="BW4811" s="94"/>
      <c r="BX4811" s="94"/>
      <c r="BY4811" s="94"/>
      <c r="BZ4811" s="94"/>
      <c r="CA4811" s="94"/>
      <c r="CB4811" s="94"/>
      <c r="CC4811" s="94"/>
      <c r="CD4811" s="94"/>
      <c r="CE4811" s="94"/>
      <c r="CF4811" s="94"/>
      <c r="CG4811" s="94"/>
      <c r="CH4811" s="94"/>
      <c r="CI4811" s="94"/>
      <c r="CJ4811" s="94"/>
      <c r="CK4811" s="94"/>
      <c r="CL4811" s="94"/>
      <c r="CM4811" s="94"/>
      <c r="CN4811" s="94"/>
      <c r="CO4811" s="94"/>
      <c r="CP4811" s="94"/>
      <c r="CQ4811" s="94"/>
      <c r="CR4811" s="94"/>
      <c r="CS4811" s="94"/>
      <c r="CT4811" s="94"/>
      <c r="CU4811" s="94"/>
      <c r="CV4811" s="94"/>
      <c r="CW4811" s="94"/>
      <c r="CX4811" s="94"/>
      <c r="CY4811" s="94"/>
      <c r="CZ4811" s="94"/>
      <c r="DA4811" s="94"/>
      <c r="DB4811" s="94"/>
      <c r="DC4811" s="94"/>
      <c r="DD4811" s="94"/>
      <c r="DE4811" s="94"/>
      <c r="DF4811" s="94"/>
      <c r="DG4811" s="94"/>
      <c r="DH4811" s="94"/>
      <c r="DI4811" s="94"/>
      <c r="DJ4811" s="94"/>
      <c r="DK4811" s="94"/>
      <c r="DL4811" s="94"/>
      <c r="DM4811" s="94"/>
      <c r="DN4811" s="94"/>
      <c r="DO4811" s="94"/>
      <c r="DP4811" s="94"/>
      <c r="DQ4811" s="94"/>
      <c r="DR4811" s="94"/>
      <c r="DS4811" s="94"/>
      <c r="DT4811" s="94"/>
      <c r="DU4811" s="94"/>
      <c r="DV4811" s="94"/>
      <c r="DW4811" s="94"/>
      <c r="DX4811" s="94"/>
      <c r="DY4811" s="94"/>
      <c r="DZ4811" s="94"/>
      <c r="EA4811" s="94"/>
      <c r="EB4811" s="94"/>
      <c r="EC4811" s="94"/>
      <c r="ED4811" s="94"/>
      <c r="EE4811" s="94"/>
      <c r="EF4811" s="94"/>
      <c r="EG4811" s="94"/>
      <c r="EH4811" s="94"/>
      <c r="EI4811" s="94"/>
      <c r="EJ4811" s="94"/>
      <c r="EK4811" s="94"/>
      <c r="EL4811" s="94"/>
      <c r="EM4811" s="94"/>
      <c r="EN4811" s="94"/>
      <c r="EO4811" s="94"/>
      <c r="EP4811" s="94"/>
      <c r="EQ4811" s="94"/>
      <c r="ER4811" s="94"/>
      <c r="ES4811" s="94"/>
      <c r="ET4811" s="94"/>
      <c r="EU4811" s="94"/>
      <c r="EV4811" s="94"/>
      <c r="EW4811" s="94"/>
      <c r="EX4811" s="94"/>
      <c r="EY4811" s="94"/>
      <c r="EZ4811" s="94"/>
      <c r="FA4811" s="94"/>
      <c r="FB4811" s="94"/>
      <c r="FC4811" s="94"/>
      <c r="FD4811" s="94"/>
      <c r="FE4811" s="94"/>
      <c r="FF4811" s="94"/>
      <c r="FG4811" s="94"/>
      <c r="FH4811" s="94"/>
      <c r="FI4811" s="94"/>
      <c r="FJ4811" s="94"/>
      <c r="FK4811" s="94"/>
      <c r="FL4811" s="94"/>
      <c r="FM4811" s="94"/>
      <c r="FN4811" s="94"/>
      <c r="FO4811" s="94"/>
      <c r="FP4811" s="94"/>
      <c r="FQ4811" s="94"/>
      <c r="FR4811" s="94"/>
      <c r="FS4811" s="94"/>
      <c r="FT4811" s="94"/>
      <c r="FU4811" s="94"/>
      <c r="FV4811" s="94"/>
      <c r="FW4811" s="94"/>
      <c r="FX4811" s="94"/>
      <c r="FY4811" s="94"/>
      <c r="FZ4811" s="94"/>
      <c r="GA4811" s="94"/>
      <c r="GB4811" s="94"/>
      <c r="GC4811" s="94"/>
      <c r="GD4811" s="94"/>
      <c r="GE4811" s="94"/>
      <c r="GF4811" s="94"/>
      <c r="GG4811" s="94"/>
      <c r="GH4811" s="94"/>
      <c r="GI4811" s="94"/>
      <c r="GJ4811" s="94"/>
      <c r="GK4811" s="94"/>
      <c r="GL4811" s="94"/>
      <c r="GM4811" s="94"/>
      <c r="GN4811" s="94"/>
      <c r="GO4811" s="94"/>
      <c r="GP4811" s="94"/>
      <c r="GQ4811" s="94"/>
      <c r="GR4811" s="94"/>
      <c r="GS4811" s="94"/>
      <c r="GT4811" s="94"/>
      <c r="GU4811" s="94"/>
      <c r="GV4811" s="94"/>
      <c r="GW4811" s="94"/>
      <c r="GX4811" s="94"/>
      <c r="GY4811" s="94"/>
      <c r="GZ4811" s="94"/>
      <c r="HA4811" s="94"/>
      <c r="HB4811" s="94"/>
      <c r="HC4811" s="94"/>
      <c r="HD4811" s="94"/>
      <c r="HE4811" s="94"/>
      <c r="HF4811" s="94"/>
      <c r="HG4811" s="94"/>
      <c r="HH4811" s="94"/>
      <c r="HI4811" s="94"/>
      <c r="HJ4811" s="94"/>
      <c r="HK4811" s="94"/>
      <c r="HL4811" s="94"/>
      <c r="HM4811" s="94"/>
      <c r="HN4811" s="94"/>
      <c r="HO4811" s="94"/>
      <c r="HP4811" s="94"/>
      <c r="HQ4811" s="94"/>
      <c r="HR4811" s="94"/>
      <c r="HS4811" s="94"/>
      <c r="HT4811" s="94"/>
      <c r="HU4811" s="94"/>
      <c r="HV4811" s="94"/>
      <c r="HW4811" s="94"/>
      <c r="HX4811" s="94"/>
      <c r="HY4811" s="94"/>
      <c r="HZ4811" s="94"/>
      <c r="IA4811" s="94"/>
      <c r="IB4811" s="94"/>
      <c r="IC4811" s="94"/>
      <c r="ID4811" s="94"/>
      <c r="IE4811" s="94"/>
      <c r="IF4811" s="94"/>
      <c r="IG4811" s="94"/>
      <c r="IH4811" s="94"/>
      <c r="II4811" s="94"/>
      <c r="IJ4811" s="94"/>
      <c r="IK4811" s="94"/>
      <c r="IL4811" s="94"/>
      <c r="IM4811" s="94"/>
      <c r="IN4811" s="94"/>
      <c r="IO4811" s="94"/>
      <c r="IP4811" s="94"/>
      <c r="IQ4811" s="94"/>
      <c r="IR4811" s="94"/>
      <c r="IS4811" s="94"/>
      <c r="IT4811" s="94"/>
      <c r="IU4811" s="94"/>
      <c r="IV4811" s="94"/>
    </row>
    <row r="4812" spans="1:256">
      <c r="A4812" s="48"/>
      <c r="B4812" s="65"/>
      <c r="C4812" s="50"/>
      <c r="D4812" s="93"/>
      <c r="E4812" s="19"/>
      <c r="F4812" s="21"/>
    </row>
    <row r="4813" spans="1:256">
      <c r="A4813" s="48"/>
      <c r="B4813" s="65"/>
      <c r="C4813" s="50"/>
      <c r="D4813" s="93"/>
      <c r="E4813" s="19"/>
      <c r="F4813" s="21"/>
      <c r="G4813" s="94"/>
      <c r="H4813" s="94"/>
      <c r="I4813" s="94"/>
      <c r="J4813" s="94"/>
      <c r="K4813" s="94"/>
      <c r="L4813" s="94"/>
      <c r="M4813" s="94"/>
      <c r="N4813" s="94"/>
      <c r="O4813" s="94"/>
      <c r="P4813" s="94"/>
      <c r="Q4813" s="94"/>
      <c r="R4813" s="94"/>
      <c r="S4813" s="94"/>
      <c r="T4813" s="94"/>
      <c r="U4813" s="94"/>
      <c r="V4813" s="94"/>
      <c r="W4813" s="94"/>
      <c r="X4813" s="94"/>
      <c r="Y4813" s="94"/>
      <c r="Z4813" s="94"/>
      <c r="AA4813" s="94"/>
      <c r="AB4813" s="94"/>
      <c r="AC4813" s="94"/>
      <c r="AD4813" s="94"/>
      <c r="AE4813" s="94"/>
      <c r="AF4813" s="94"/>
      <c r="AG4813" s="94"/>
      <c r="AH4813" s="94"/>
      <c r="AI4813" s="94"/>
      <c r="AJ4813" s="94"/>
      <c r="AK4813" s="94"/>
      <c r="AL4813" s="94"/>
      <c r="AM4813" s="94"/>
      <c r="AN4813" s="94"/>
      <c r="AO4813" s="94"/>
      <c r="AP4813" s="94"/>
      <c r="AQ4813" s="94"/>
      <c r="AR4813" s="94"/>
      <c r="AS4813" s="94"/>
      <c r="AT4813" s="94"/>
      <c r="AU4813" s="94"/>
      <c r="AV4813" s="94"/>
      <c r="AW4813" s="94"/>
      <c r="AX4813" s="94"/>
      <c r="AY4813" s="94"/>
      <c r="AZ4813" s="94"/>
      <c r="BA4813" s="94"/>
      <c r="BB4813" s="94"/>
      <c r="BC4813" s="94"/>
      <c r="BD4813" s="94"/>
      <c r="BE4813" s="94"/>
      <c r="BF4813" s="94"/>
      <c r="BG4813" s="94"/>
      <c r="BH4813" s="94"/>
      <c r="BI4813" s="94"/>
      <c r="BJ4813" s="94"/>
      <c r="BK4813" s="94"/>
      <c r="BL4813" s="94"/>
      <c r="BM4813" s="94"/>
      <c r="BN4813" s="94"/>
      <c r="BO4813" s="94"/>
      <c r="BP4813" s="94"/>
      <c r="BQ4813" s="94"/>
      <c r="BR4813" s="94"/>
      <c r="BS4813" s="94"/>
      <c r="BT4813" s="94"/>
      <c r="BU4813" s="94"/>
      <c r="BV4813" s="94"/>
      <c r="BW4813" s="94"/>
      <c r="BX4813" s="94"/>
      <c r="BY4813" s="94"/>
      <c r="BZ4813" s="94"/>
      <c r="CA4813" s="94"/>
      <c r="CB4813" s="94"/>
      <c r="CC4813" s="94"/>
      <c r="CD4813" s="94"/>
      <c r="CE4813" s="94"/>
      <c r="CF4813" s="94"/>
      <c r="CG4813" s="94"/>
      <c r="CH4813" s="94"/>
      <c r="CI4813" s="94"/>
      <c r="CJ4813" s="94"/>
      <c r="CK4813" s="94"/>
      <c r="CL4813" s="94"/>
      <c r="CM4813" s="94"/>
      <c r="CN4813" s="94"/>
      <c r="CO4813" s="94"/>
      <c r="CP4813" s="94"/>
      <c r="CQ4813" s="94"/>
      <c r="CR4813" s="94"/>
      <c r="CS4813" s="94"/>
      <c r="CT4813" s="94"/>
      <c r="CU4813" s="94"/>
      <c r="CV4813" s="94"/>
      <c r="CW4813" s="94"/>
      <c r="CX4813" s="94"/>
      <c r="CY4813" s="94"/>
      <c r="CZ4813" s="94"/>
      <c r="DA4813" s="94"/>
      <c r="DB4813" s="94"/>
      <c r="DC4813" s="94"/>
      <c r="DD4813" s="94"/>
      <c r="DE4813" s="94"/>
      <c r="DF4813" s="94"/>
      <c r="DG4813" s="94"/>
      <c r="DH4813" s="94"/>
      <c r="DI4813" s="94"/>
      <c r="DJ4813" s="94"/>
      <c r="DK4813" s="94"/>
      <c r="DL4813" s="94"/>
      <c r="DM4813" s="94"/>
      <c r="DN4813" s="94"/>
      <c r="DO4813" s="94"/>
      <c r="DP4813" s="94"/>
      <c r="DQ4813" s="94"/>
      <c r="DR4813" s="94"/>
      <c r="DS4813" s="94"/>
      <c r="DT4813" s="94"/>
      <c r="DU4813" s="94"/>
      <c r="DV4813" s="94"/>
      <c r="DW4813" s="94"/>
      <c r="DX4813" s="94"/>
      <c r="DY4813" s="94"/>
      <c r="DZ4813" s="94"/>
      <c r="EA4813" s="94"/>
      <c r="EB4813" s="94"/>
      <c r="EC4813" s="94"/>
      <c r="ED4813" s="94"/>
      <c r="EE4813" s="94"/>
      <c r="EF4813" s="94"/>
      <c r="EG4813" s="94"/>
      <c r="EH4813" s="94"/>
      <c r="EI4813" s="94"/>
      <c r="EJ4813" s="94"/>
      <c r="EK4813" s="94"/>
      <c r="EL4813" s="94"/>
      <c r="EM4813" s="94"/>
      <c r="EN4813" s="94"/>
      <c r="EO4813" s="94"/>
      <c r="EP4813" s="94"/>
      <c r="EQ4813" s="94"/>
      <c r="ER4813" s="94"/>
      <c r="ES4813" s="94"/>
      <c r="ET4813" s="94"/>
      <c r="EU4813" s="94"/>
      <c r="EV4813" s="94"/>
      <c r="EW4813" s="94"/>
      <c r="EX4813" s="94"/>
      <c r="EY4813" s="94"/>
      <c r="EZ4813" s="94"/>
      <c r="FA4813" s="94"/>
      <c r="FB4813" s="94"/>
      <c r="FC4813" s="94"/>
      <c r="FD4813" s="94"/>
      <c r="FE4813" s="94"/>
      <c r="FF4813" s="94"/>
      <c r="FG4813" s="94"/>
      <c r="FH4813" s="94"/>
      <c r="FI4813" s="94"/>
      <c r="FJ4813" s="94"/>
      <c r="FK4813" s="94"/>
      <c r="FL4813" s="94"/>
      <c r="FM4813" s="94"/>
      <c r="FN4813" s="94"/>
      <c r="FO4813" s="94"/>
      <c r="FP4813" s="94"/>
      <c r="FQ4813" s="94"/>
      <c r="FR4813" s="94"/>
      <c r="FS4813" s="94"/>
      <c r="FT4813" s="94"/>
      <c r="FU4813" s="94"/>
      <c r="FV4813" s="94"/>
      <c r="FW4813" s="94"/>
      <c r="FX4813" s="94"/>
      <c r="FY4813" s="94"/>
      <c r="FZ4813" s="94"/>
      <c r="GA4813" s="94"/>
      <c r="GB4813" s="94"/>
      <c r="GC4813" s="94"/>
      <c r="GD4813" s="94"/>
      <c r="GE4813" s="94"/>
      <c r="GF4813" s="94"/>
      <c r="GG4813" s="94"/>
      <c r="GH4813" s="94"/>
      <c r="GI4813" s="94"/>
      <c r="GJ4813" s="94"/>
      <c r="GK4813" s="94"/>
      <c r="GL4813" s="94"/>
      <c r="GM4813" s="94"/>
      <c r="GN4813" s="94"/>
      <c r="GO4813" s="94"/>
      <c r="GP4813" s="94"/>
      <c r="GQ4813" s="94"/>
      <c r="GR4813" s="94"/>
      <c r="GS4813" s="94"/>
      <c r="GT4813" s="94"/>
      <c r="GU4813" s="94"/>
      <c r="GV4813" s="94"/>
      <c r="GW4813" s="94"/>
      <c r="GX4813" s="94"/>
      <c r="GY4813" s="94"/>
      <c r="GZ4813" s="94"/>
      <c r="HA4813" s="94"/>
      <c r="HB4813" s="94"/>
      <c r="HC4813" s="94"/>
      <c r="HD4813" s="94"/>
      <c r="HE4813" s="94"/>
      <c r="HF4813" s="94"/>
      <c r="HG4813" s="94"/>
      <c r="HH4813" s="94"/>
      <c r="HI4813" s="94"/>
      <c r="HJ4813" s="94"/>
      <c r="HK4813" s="94"/>
      <c r="HL4813" s="94"/>
      <c r="HM4813" s="94"/>
      <c r="HN4813" s="94"/>
      <c r="HO4813" s="94"/>
      <c r="HP4813" s="94"/>
      <c r="HQ4813" s="94"/>
      <c r="HR4813" s="94"/>
      <c r="HS4813" s="94"/>
      <c r="HT4813" s="94"/>
      <c r="HU4813" s="94"/>
      <c r="HV4813" s="94"/>
      <c r="HW4813" s="94"/>
      <c r="HX4813" s="94"/>
      <c r="HY4813" s="94"/>
      <c r="HZ4813" s="94"/>
      <c r="IA4813" s="94"/>
      <c r="IB4813" s="94"/>
      <c r="IC4813" s="94"/>
      <c r="ID4813" s="94"/>
      <c r="IE4813" s="94"/>
      <c r="IF4813" s="94"/>
      <c r="IG4813" s="94"/>
      <c r="IH4813" s="94"/>
      <c r="II4813" s="94"/>
      <c r="IJ4813" s="94"/>
      <c r="IK4813" s="94"/>
      <c r="IL4813" s="94"/>
      <c r="IM4813" s="94"/>
      <c r="IN4813" s="94"/>
      <c r="IO4813" s="94"/>
      <c r="IP4813" s="94"/>
      <c r="IQ4813" s="94"/>
      <c r="IR4813" s="94"/>
      <c r="IS4813" s="94"/>
      <c r="IT4813" s="94"/>
      <c r="IU4813" s="94"/>
      <c r="IV4813" s="94"/>
    </row>
    <row r="4814" spans="1:256">
      <c r="A4814" s="48"/>
      <c r="B4814" s="65"/>
      <c r="C4814" s="50"/>
      <c r="D4814" s="93"/>
      <c r="E4814" s="19"/>
      <c r="F4814" s="21"/>
    </row>
    <row r="4815" spans="1:256">
      <c r="A4815" s="48"/>
      <c r="B4815" s="65"/>
      <c r="C4815" s="50"/>
      <c r="D4815" s="93"/>
      <c r="E4815" s="19"/>
      <c r="F4815" s="21"/>
    </row>
    <row r="4816" spans="1:256">
      <c r="A4816" s="48"/>
      <c r="B4816" s="65"/>
      <c r="C4816" s="50"/>
      <c r="D4816" s="93"/>
      <c r="E4816" s="19"/>
      <c r="F4816" s="21"/>
    </row>
    <row r="4817" spans="1:256">
      <c r="A4817" s="48"/>
      <c r="B4817" s="65"/>
      <c r="C4817" s="50"/>
      <c r="D4817" s="93"/>
      <c r="E4817" s="19"/>
      <c r="F4817" s="21"/>
      <c r="G4817" s="94"/>
      <c r="H4817" s="94"/>
      <c r="I4817" s="94"/>
      <c r="J4817" s="94"/>
      <c r="K4817" s="94"/>
      <c r="L4817" s="94"/>
      <c r="M4817" s="94"/>
      <c r="N4817" s="94"/>
      <c r="O4817" s="94"/>
      <c r="P4817" s="94"/>
      <c r="Q4817" s="94"/>
      <c r="R4817" s="94"/>
      <c r="S4817" s="94"/>
      <c r="T4817" s="94"/>
      <c r="U4817" s="94"/>
      <c r="V4817" s="94"/>
      <c r="W4817" s="94"/>
      <c r="X4817" s="94"/>
      <c r="Y4817" s="94"/>
      <c r="Z4817" s="94"/>
      <c r="AA4817" s="94"/>
      <c r="AB4817" s="94"/>
      <c r="AC4817" s="94"/>
      <c r="AD4817" s="94"/>
      <c r="AE4817" s="94"/>
      <c r="AF4817" s="94"/>
      <c r="AG4817" s="94"/>
      <c r="AH4817" s="94"/>
      <c r="AI4817" s="94"/>
      <c r="AJ4817" s="94"/>
      <c r="AK4817" s="94"/>
      <c r="AL4817" s="94"/>
      <c r="AM4817" s="94"/>
      <c r="AN4817" s="94"/>
      <c r="AO4817" s="94"/>
      <c r="AP4817" s="94"/>
      <c r="AQ4817" s="94"/>
      <c r="AR4817" s="94"/>
      <c r="AS4817" s="94"/>
      <c r="AT4817" s="94"/>
      <c r="AU4817" s="94"/>
      <c r="AV4817" s="94"/>
      <c r="AW4817" s="94"/>
      <c r="AX4817" s="94"/>
      <c r="AY4817" s="94"/>
      <c r="AZ4817" s="94"/>
      <c r="BA4817" s="94"/>
      <c r="BB4817" s="94"/>
      <c r="BC4817" s="94"/>
      <c r="BD4817" s="94"/>
      <c r="BE4817" s="94"/>
      <c r="BF4817" s="94"/>
      <c r="BG4817" s="94"/>
      <c r="BH4817" s="94"/>
      <c r="BI4817" s="94"/>
      <c r="BJ4817" s="94"/>
      <c r="BK4817" s="94"/>
      <c r="BL4817" s="94"/>
      <c r="BM4817" s="94"/>
      <c r="BN4817" s="94"/>
      <c r="BO4817" s="94"/>
      <c r="BP4817" s="94"/>
      <c r="BQ4817" s="94"/>
      <c r="BR4817" s="94"/>
      <c r="BS4817" s="94"/>
      <c r="BT4817" s="94"/>
      <c r="BU4817" s="94"/>
      <c r="BV4817" s="94"/>
      <c r="BW4817" s="94"/>
      <c r="BX4817" s="94"/>
      <c r="BY4817" s="94"/>
      <c r="BZ4817" s="94"/>
      <c r="CA4817" s="94"/>
      <c r="CB4817" s="94"/>
      <c r="CC4817" s="94"/>
      <c r="CD4817" s="94"/>
      <c r="CE4817" s="94"/>
      <c r="CF4817" s="94"/>
      <c r="CG4817" s="94"/>
      <c r="CH4817" s="94"/>
      <c r="CI4817" s="94"/>
      <c r="CJ4817" s="94"/>
      <c r="CK4817" s="94"/>
      <c r="CL4817" s="94"/>
      <c r="CM4817" s="94"/>
      <c r="CN4817" s="94"/>
      <c r="CO4817" s="94"/>
      <c r="CP4817" s="94"/>
      <c r="CQ4817" s="94"/>
      <c r="CR4817" s="94"/>
      <c r="CS4817" s="94"/>
      <c r="CT4817" s="94"/>
      <c r="CU4817" s="94"/>
      <c r="CV4817" s="94"/>
      <c r="CW4817" s="94"/>
      <c r="CX4817" s="94"/>
      <c r="CY4817" s="94"/>
      <c r="CZ4817" s="94"/>
      <c r="DA4817" s="94"/>
      <c r="DB4817" s="94"/>
      <c r="DC4817" s="94"/>
      <c r="DD4817" s="94"/>
      <c r="DE4817" s="94"/>
      <c r="DF4817" s="94"/>
      <c r="DG4817" s="94"/>
      <c r="DH4817" s="94"/>
      <c r="DI4817" s="94"/>
      <c r="DJ4817" s="94"/>
      <c r="DK4817" s="94"/>
      <c r="DL4817" s="94"/>
      <c r="DM4817" s="94"/>
      <c r="DN4817" s="94"/>
      <c r="DO4817" s="94"/>
      <c r="DP4817" s="94"/>
      <c r="DQ4817" s="94"/>
      <c r="DR4817" s="94"/>
      <c r="DS4817" s="94"/>
      <c r="DT4817" s="94"/>
      <c r="DU4817" s="94"/>
      <c r="DV4817" s="94"/>
      <c r="DW4817" s="94"/>
      <c r="DX4817" s="94"/>
      <c r="DY4817" s="94"/>
      <c r="DZ4817" s="94"/>
      <c r="EA4817" s="94"/>
      <c r="EB4817" s="94"/>
      <c r="EC4817" s="94"/>
      <c r="ED4817" s="94"/>
      <c r="EE4817" s="94"/>
      <c r="EF4817" s="94"/>
      <c r="EG4817" s="94"/>
      <c r="EH4817" s="94"/>
      <c r="EI4817" s="94"/>
      <c r="EJ4817" s="94"/>
      <c r="EK4817" s="94"/>
      <c r="EL4817" s="94"/>
      <c r="EM4817" s="94"/>
      <c r="EN4817" s="94"/>
      <c r="EO4817" s="94"/>
      <c r="EP4817" s="94"/>
      <c r="EQ4817" s="94"/>
      <c r="ER4817" s="94"/>
      <c r="ES4817" s="94"/>
      <c r="ET4817" s="94"/>
      <c r="EU4817" s="94"/>
      <c r="EV4817" s="94"/>
      <c r="EW4817" s="94"/>
      <c r="EX4817" s="94"/>
      <c r="EY4817" s="94"/>
      <c r="EZ4817" s="94"/>
      <c r="FA4817" s="94"/>
      <c r="FB4817" s="94"/>
      <c r="FC4817" s="94"/>
      <c r="FD4817" s="94"/>
      <c r="FE4817" s="94"/>
      <c r="FF4817" s="94"/>
      <c r="FG4817" s="94"/>
      <c r="FH4817" s="94"/>
      <c r="FI4817" s="94"/>
      <c r="FJ4817" s="94"/>
      <c r="FK4817" s="94"/>
      <c r="FL4817" s="94"/>
      <c r="FM4817" s="94"/>
      <c r="FN4817" s="94"/>
      <c r="FO4817" s="94"/>
      <c r="FP4817" s="94"/>
      <c r="FQ4817" s="94"/>
      <c r="FR4817" s="94"/>
      <c r="FS4817" s="94"/>
      <c r="FT4817" s="94"/>
      <c r="FU4817" s="94"/>
      <c r="FV4817" s="94"/>
      <c r="FW4817" s="94"/>
      <c r="FX4817" s="94"/>
      <c r="FY4817" s="94"/>
      <c r="FZ4817" s="94"/>
      <c r="GA4817" s="94"/>
      <c r="GB4817" s="94"/>
      <c r="GC4817" s="94"/>
      <c r="GD4817" s="94"/>
      <c r="GE4817" s="94"/>
      <c r="GF4817" s="94"/>
      <c r="GG4817" s="94"/>
      <c r="GH4817" s="94"/>
      <c r="GI4817" s="94"/>
      <c r="GJ4817" s="94"/>
      <c r="GK4817" s="94"/>
      <c r="GL4817" s="94"/>
      <c r="GM4817" s="94"/>
      <c r="GN4817" s="94"/>
      <c r="GO4817" s="94"/>
      <c r="GP4817" s="94"/>
      <c r="GQ4817" s="94"/>
      <c r="GR4817" s="94"/>
      <c r="GS4817" s="94"/>
      <c r="GT4817" s="94"/>
      <c r="GU4817" s="94"/>
      <c r="GV4817" s="94"/>
      <c r="GW4817" s="94"/>
      <c r="GX4817" s="94"/>
      <c r="GY4817" s="94"/>
      <c r="GZ4817" s="94"/>
      <c r="HA4817" s="94"/>
      <c r="HB4817" s="94"/>
      <c r="HC4817" s="94"/>
      <c r="HD4817" s="94"/>
      <c r="HE4817" s="94"/>
      <c r="HF4817" s="94"/>
      <c r="HG4817" s="94"/>
      <c r="HH4817" s="94"/>
      <c r="HI4817" s="94"/>
      <c r="HJ4817" s="94"/>
      <c r="HK4817" s="94"/>
      <c r="HL4817" s="94"/>
      <c r="HM4817" s="94"/>
      <c r="HN4817" s="94"/>
      <c r="HO4817" s="94"/>
      <c r="HP4817" s="94"/>
      <c r="HQ4817" s="94"/>
      <c r="HR4817" s="94"/>
      <c r="HS4817" s="94"/>
      <c r="HT4817" s="94"/>
      <c r="HU4817" s="94"/>
      <c r="HV4817" s="94"/>
      <c r="HW4817" s="94"/>
      <c r="HX4817" s="94"/>
      <c r="HY4817" s="94"/>
      <c r="HZ4817" s="94"/>
      <c r="IA4817" s="94"/>
      <c r="IB4817" s="94"/>
      <c r="IC4817" s="94"/>
      <c r="ID4817" s="94"/>
      <c r="IE4817" s="94"/>
      <c r="IF4817" s="94"/>
      <c r="IG4817" s="94"/>
      <c r="IH4817" s="94"/>
      <c r="II4817" s="94"/>
      <c r="IJ4817" s="94"/>
      <c r="IK4817" s="94"/>
      <c r="IL4817" s="94"/>
      <c r="IM4817" s="94"/>
      <c r="IN4817" s="94"/>
      <c r="IO4817" s="94"/>
      <c r="IP4817" s="94"/>
      <c r="IQ4817" s="94"/>
      <c r="IR4817" s="94"/>
      <c r="IS4817" s="94"/>
      <c r="IT4817" s="94"/>
      <c r="IU4817" s="94"/>
      <c r="IV4817" s="94"/>
    </row>
    <row r="4818" spans="1:256">
      <c r="A4818" s="48"/>
      <c r="B4818" s="65"/>
      <c r="C4818" s="50"/>
      <c r="D4818" s="93"/>
      <c r="E4818" s="19"/>
      <c r="F4818" s="21"/>
    </row>
    <row r="4819" spans="1:256">
      <c r="A4819" s="48"/>
      <c r="B4819" s="65"/>
      <c r="C4819" s="50"/>
      <c r="D4819" s="93"/>
      <c r="E4819" s="19"/>
      <c r="F4819" s="21"/>
      <c r="G4819" s="94"/>
      <c r="H4819" s="94"/>
      <c r="I4819" s="94"/>
      <c r="J4819" s="94"/>
      <c r="K4819" s="94"/>
      <c r="L4819" s="94"/>
      <c r="M4819" s="94"/>
      <c r="N4819" s="94"/>
      <c r="O4819" s="94"/>
      <c r="P4819" s="94"/>
      <c r="Q4819" s="94"/>
      <c r="R4819" s="94"/>
      <c r="S4819" s="94"/>
      <c r="T4819" s="94"/>
      <c r="U4819" s="94"/>
      <c r="V4819" s="94"/>
      <c r="W4819" s="94"/>
      <c r="X4819" s="94"/>
      <c r="Y4819" s="94"/>
      <c r="Z4819" s="94"/>
      <c r="AA4819" s="94"/>
      <c r="AB4819" s="94"/>
      <c r="AC4819" s="94"/>
      <c r="AD4819" s="94"/>
      <c r="AE4819" s="94"/>
      <c r="AF4819" s="94"/>
      <c r="AG4819" s="94"/>
      <c r="AH4819" s="94"/>
      <c r="AI4819" s="94"/>
      <c r="AJ4819" s="94"/>
      <c r="AK4819" s="94"/>
      <c r="AL4819" s="94"/>
      <c r="AM4819" s="94"/>
      <c r="AN4819" s="94"/>
      <c r="AO4819" s="94"/>
      <c r="AP4819" s="94"/>
      <c r="AQ4819" s="94"/>
      <c r="AR4819" s="94"/>
      <c r="AS4819" s="94"/>
      <c r="AT4819" s="94"/>
      <c r="AU4819" s="94"/>
      <c r="AV4819" s="94"/>
      <c r="AW4819" s="94"/>
      <c r="AX4819" s="94"/>
      <c r="AY4819" s="94"/>
      <c r="AZ4819" s="94"/>
      <c r="BA4819" s="94"/>
      <c r="BB4819" s="94"/>
      <c r="BC4819" s="94"/>
      <c r="BD4819" s="94"/>
      <c r="BE4819" s="94"/>
      <c r="BF4819" s="94"/>
      <c r="BG4819" s="94"/>
      <c r="BH4819" s="94"/>
      <c r="BI4819" s="94"/>
      <c r="BJ4819" s="94"/>
      <c r="BK4819" s="94"/>
      <c r="BL4819" s="94"/>
      <c r="BM4819" s="94"/>
      <c r="BN4819" s="94"/>
      <c r="BO4819" s="94"/>
      <c r="BP4819" s="94"/>
      <c r="BQ4819" s="94"/>
      <c r="BR4819" s="94"/>
      <c r="BS4819" s="94"/>
      <c r="BT4819" s="94"/>
      <c r="BU4819" s="94"/>
      <c r="BV4819" s="94"/>
      <c r="BW4819" s="94"/>
      <c r="BX4819" s="94"/>
      <c r="BY4819" s="94"/>
      <c r="BZ4819" s="94"/>
      <c r="CA4819" s="94"/>
      <c r="CB4819" s="94"/>
      <c r="CC4819" s="94"/>
      <c r="CD4819" s="94"/>
      <c r="CE4819" s="94"/>
      <c r="CF4819" s="94"/>
      <c r="CG4819" s="94"/>
      <c r="CH4819" s="94"/>
      <c r="CI4819" s="94"/>
      <c r="CJ4819" s="94"/>
      <c r="CK4819" s="94"/>
      <c r="CL4819" s="94"/>
      <c r="CM4819" s="94"/>
      <c r="CN4819" s="94"/>
      <c r="CO4819" s="94"/>
      <c r="CP4819" s="94"/>
      <c r="CQ4819" s="94"/>
      <c r="CR4819" s="94"/>
      <c r="CS4819" s="94"/>
      <c r="CT4819" s="94"/>
      <c r="CU4819" s="94"/>
      <c r="CV4819" s="94"/>
      <c r="CW4819" s="94"/>
      <c r="CX4819" s="94"/>
      <c r="CY4819" s="94"/>
      <c r="CZ4819" s="94"/>
      <c r="DA4819" s="94"/>
      <c r="DB4819" s="94"/>
      <c r="DC4819" s="94"/>
      <c r="DD4819" s="94"/>
      <c r="DE4819" s="94"/>
      <c r="DF4819" s="94"/>
      <c r="DG4819" s="94"/>
      <c r="DH4819" s="94"/>
      <c r="DI4819" s="94"/>
      <c r="DJ4819" s="94"/>
      <c r="DK4819" s="94"/>
      <c r="DL4819" s="94"/>
      <c r="DM4819" s="94"/>
      <c r="DN4819" s="94"/>
      <c r="DO4819" s="94"/>
      <c r="DP4819" s="94"/>
      <c r="DQ4819" s="94"/>
      <c r="DR4819" s="94"/>
      <c r="DS4819" s="94"/>
      <c r="DT4819" s="94"/>
      <c r="DU4819" s="94"/>
      <c r="DV4819" s="94"/>
      <c r="DW4819" s="94"/>
      <c r="DX4819" s="94"/>
      <c r="DY4819" s="94"/>
      <c r="DZ4819" s="94"/>
      <c r="EA4819" s="94"/>
      <c r="EB4819" s="94"/>
      <c r="EC4819" s="94"/>
      <c r="ED4819" s="94"/>
      <c r="EE4819" s="94"/>
      <c r="EF4819" s="94"/>
      <c r="EG4819" s="94"/>
      <c r="EH4819" s="94"/>
      <c r="EI4819" s="94"/>
      <c r="EJ4819" s="94"/>
      <c r="EK4819" s="94"/>
      <c r="EL4819" s="94"/>
      <c r="EM4819" s="94"/>
      <c r="EN4819" s="94"/>
      <c r="EO4819" s="94"/>
      <c r="EP4819" s="94"/>
      <c r="EQ4819" s="94"/>
      <c r="ER4819" s="94"/>
      <c r="ES4819" s="94"/>
      <c r="ET4819" s="94"/>
      <c r="EU4819" s="94"/>
      <c r="EV4819" s="94"/>
      <c r="EW4819" s="94"/>
      <c r="EX4819" s="94"/>
      <c r="EY4819" s="94"/>
      <c r="EZ4819" s="94"/>
      <c r="FA4819" s="94"/>
      <c r="FB4819" s="94"/>
      <c r="FC4819" s="94"/>
      <c r="FD4819" s="94"/>
      <c r="FE4819" s="94"/>
      <c r="FF4819" s="94"/>
      <c r="FG4819" s="94"/>
      <c r="FH4819" s="94"/>
      <c r="FI4819" s="94"/>
      <c r="FJ4819" s="94"/>
      <c r="FK4819" s="94"/>
      <c r="FL4819" s="94"/>
      <c r="FM4819" s="94"/>
      <c r="FN4819" s="94"/>
      <c r="FO4819" s="94"/>
      <c r="FP4819" s="94"/>
      <c r="FQ4819" s="94"/>
      <c r="FR4819" s="94"/>
      <c r="FS4819" s="94"/>
      <c r="FT4819" s="94"/>
      <c r="FU4819" s="94"/>
      <c r="FV4819" s="94"/>
      <c r="FW4819" s="94"/>
      <c r="FX4819" s="94"/>
      <c r="FY4819" s="94"/>
      <c r="FZ4819" s="94"/>
      <c r="GA4819" s="94"/>
      <c r="GB4819" s="94"/>
      <c r="GC4819" s="94"/>
      <c r="GD4819" s="94"/>
      <c r="GE4819" s="94"/>
      <c r="GF4819" s="94"/>
      <c r="GG4819" s="94"/>
      <c r="GH4819" s="94"/>
      <c r="GI4819" s="94"/>
      <c r="GJ4819" s="94"/>
      <c r="GK4819" s="94"/>
      <c r="GL4819" s="94"/>
      <c r="GM4819" s="94"/>
      <c r="GN4819" s="94"/>
      <c r="GO4819" s="94"/>
      <c r="GP4819" s="94"/>
      <c r="GQ4819" s="94"/>
      <c r="GR4819" s="94"/>
      <c r="GS4819" s="94"/>
      <c r="GT4819" s="94"/>
      <c r="GU4819" s="94"/>
      <c r="GV4819" s="94"/>
      <c r="GW4819" s="94"/>
      <c r="GX4819" s="94"/>
      <c r="GY4819" s="94"/>
      <c r="GZ4819" s="94"/>
      <c r="HA4819" s="94"/>
      <c r="HB4819" s="94"/>
      <c r="HC4819" s="94"/>
      <c r="HD4819" s="94"/>
      <c r="HE4819" s="94"/>
      <c r="HF4819" s="94"/>
      <c r="HG4819" s="94"/>
      <c r="HH4819" s="94"/>
      <c r="HI4819" s="94"/>
      <c r="HJ4819" s="94"/>
      <c r="HK4819" s="94"/>
      <c r="HL4819" s="94"/>
      <c r="HM4819" s="94"/>
      <c r="HN4819" s="94"/>
      <c r="HO4819" s="94"/>
      <c r="HP4819" s="94"/>
      <c r="HQ4819" s="94"/>
      <c r="HR4819" s="94"/>
      <c r="HS4819" s="94"/>
      <c r="HT4819" s="94"/>
      <c r="HU4819" s="94"/>
      <c r="HV4819" s="94"/>
      <c r="HW4819" s="94"/>
      <c r="HX4819" s="94"/>
      <c r="HY4819" s="94"/>
      <c r="HZ4819" s="94"/>
      <c r="IA4819" s="94"/>
      <c r="IB4819" s="94"/>
      <c r="IC4819" s="94"/>
      <c r="ID4819" s="94"/>
      <c r="IE4819" s="94"/>
      <c r="IF4819" s="94"/>
      <c r="IG4819" s="94"/>
      <c r="IH4819" s="94"/>
      <c r="II4819" s="94"/>
      <c r="IJ4819" s="94"/>
      <c r="IK4819" s="94"/>
      <c r="IL4819" s="94"/>
      <c r="IM4819" s="94"/>
      <c r="IN4819" s="94"/>
      <c r="IO4819" s="94"/>
      <c r="IP4819" s="94"/>
      <c r="IQ4819" s="94"/>
      <c r="IR4819" s="94"/>
      <c r="IS4819" s="94"/>
      <c r="IT4819" s="94"/>
      <c r="IU4819" s="94"/>
      <c r="IV4819" s="94"/>
    </row>
    <row r="4820" spans="1:256">
      <c r="A4820" s="48"/>
      <c r="B4820" s="65"/>
      <c r="C4820" s="50"/>
      <c r="D4820" s="93"/>
      <c r="E4820" s="19"/>
      <c r="F4820" s="21"/>
    </row>
    <row r="4821" spans="1:256">
      <c r="A4821" s="48"/>
      <c r="B4821" s="65"/>
      <c r="C4821" s="50"/>
      <c r="D4821" s="93"/>
      <c r="E4821" s="19"/>
      <c r="F4821" s="21"/>
      <c r="G4821" s="94"/>
      <c r="H4821" s="94"/>
      <c r="I4821" s="94"/>
      <c r="J4821" s="94"/>
      <c r="K4821" s="94"/>
      <c r="L4821" s="94"/>
      <c r="M4821" s="94"/>
      <c r="N4821" s="94"/>
      <c r="O4821" s="94"/>
      <c r="P4821" s="94"/>
      <c r="Q4821" s="94"/>
      <c r="R4821" s="94"/>
      <c r="S4821" s="94"/>
      <c r="T4821" s="94"/>
      <c r="U4821" s="94"/>
      <c r="V4821" s="94"/>
      <c r="W4821" s="94"/>
      <c r="X4821" s="94"/>
      <c r="Y4821" s="94"/>
      <c r="Z4821" s="94"/>
      <c r="AA4821" s="94"/>
      <c r="AB4821" s="94"/>
      <c r="AC4821" s="94"/>
      <c r="AD4821" s="94"/>
      <c r="AE4821" s="94"/>
      <c r="AF4821" s="94"/>
      <c r="AG4821" s="94"/>
      <c r="AH4821" s="94"/>
      <c r="AI4821" s="94"/>
      <c r="AJ4821" s="94"/>
      <c r="AK4821" s="94"/>
      <c r="AL4821" s="94"/>
      <c r="AM4821" s="94"/>
      <c r="AN4821" s="94"/>
      <c r="AO4821" s="94"/>
      <c r="AP4821" s="94"/>
      <c r="AQ4821" s="94"/>
      <c r="AR4821" s="94"/>
      <c r="AS4821" s="94"/>
      <c r="AT4821" s="94"/>
      <c r="AU4821" s="94"/>
      <c r="AV4821" s="94"/>
      <c r="AW4821" s="94"/>
      <c r="AX4821" s="94"/>
      <c r="AY4821" s="94"/>
      <c r="AZ4821" s="94"/>
      <c r="BA4821" s="94"/>
      <c r="BB4821" s="94"/>
      <c r="BC4821" s="94"/>
      <c r="BD4821" s="94"/>
      <c r="BE4821" s="94"/>
      <c r="BF4821" s="94"/>
      <c r="BG4821" s="94"/>
      <c r="BH4821" s="94"/>
      <c r="BI4821" s="94"/>
      <c r="BJ4821" s="94"/>
      <c r="BK4821" s="94"/>
      <c r="BL4821" s="94"/>
      <c r="BM4821" s="94"/>
      <c r="BN4821" s="94"/>
      <c r="BO4821" s="94"/>
      <c r="BP4821" s="94"/>
      <c r="BQ4821" s="94"/>
      <c r="BR4821" s="94"/>
      <c r="BS4821" s="94"/>
      <c r="BT4821" s="94"/>
      <c r="BU4821" s="94"/>
      <c r="BV4821" s="94"/>
      <c r="BW4821" s="94"/>
      <c r="BX4821" s="94"/>
      <c r="BY4821" s="94"/>
      <c r="BZ4821" s="94"/>
      <c r="CA4821" s="94"/>
      <c r="CB4821" s="94"/>
      <c r="CC4821" s="94"/>
      <c r="CD4821" s="94"/>
      <c r="CE4821" s="94"/>
      <c r="CF4821" s="94"/>
      <c r="CG4821" s="94"/>
      <c r="CH4821" s="94"/>
      <c r="CI4821" s="94"/>
      <c r="CJ4821" s="94"/>
      <c r="CK4821" s="94"/>
      <c r="CL4821" s="94"/>
      <c r="CM4821" s="94"/>
      <c r="CN4821" s="94"/>
      <c r="CO4821" s="94"/>
      <c r="CP4821" s="94"/>
      <c r="CQ4821" s="94"/>
      <c r="CR4821" s="94"/>
      <c r="CS4821" s="94"/>
      <c r="CT4821" s="94"/>
      <c r="CU4821" s="94"/>
      <c r="CV4821" s="94"/>
      <c r="CW4821" s="94"/>
      <c r="CX4821" s="94"/>
      <c r="CY4821" s="94"/>
      <c r="CZ4821" s="94"/>
      <c r="DA4821" s="94"/>
      <c r="DB4821" s="94"/>
      <c r="DC4821" s="94"/>
      <c r="DD4821" s="94"/>
      <c r="DE4821" s="94"/>
      <c r="DF4821" s="94"/>
      <c r="DG4821" s="94"/>
      <c r="DH4821" s="94"/>
      <c r="DI4821" s="94"/>
      <c r="DJ4821" s="94"/>
      <c r="DK4821" s="94"/>
      <c r="DL4821" s="94"/>
      <c r="DM4821" s="94"/>
      <c r="DN4821" s="94"/>
      <c r="DO4821" s="94"/>
      <c r="DP4821" s="94"/>
      <c r="DQ4821" s="94"/>
      <c r="DR4821" s="94"/>
      <c r="DS4821" s="94"/>
      <c r="DT4821" s="94"/>
      <c r="DU4821" s="94"/>
      <c r="DV4821" s="94"/>
      <c r="DW4821" s="94"/>
      <c r="DX4821" s="94"/>
      <c r="DY4821" s="94"/>
      <c r="DZ4821" s="94"/>
      <c r="EA4821" s="94"/>
      <c r="EB4821" s="94"/>
      <c r="EC4821" s="94"/>
      <c r="ED4821" s="94"/>
      <c r="EE4821" s="94"/>
      <c r="EF4821" s="94"/>
      <c r="EG4821" s="94"/>
      <c r="EH4821" s="94"/>
      <c r="EI4821" s="94"/>
      <c r="EJ4821" s="94"/>
      <c r="EK4821" s="94"/>
      <c r="EL4821" s="94"/>
      <c r="EM4821" s="94"/>
      <c r="EN4821" s="94"/>
      <c r="EO4821" s="94"/>
      <c r="EP4821" s="94"/>
      <c r="EQ4821" s="94"/>
      <c r="ER4821" s="94"/>
      <c r="ES4821" s="94"/>
      <c r="ET4821" s="94"/>
      <c r="EU4821" s="94"/>
      <c r="EV4821" s="94"/>
      <c r="EW4821" s="94"/>
      <c r="EX4821" s="94"/>
      <c r="EY4821" s="94"/>
      <c r="EZ4821" s="94"/>
      <c r="FA4821" s="94"/>
      <c r="FB4821" s="94"/>
      <c r="FC4821" s="94"/>
      <c r="FD4821" s="94"/>
      <c r="FE4821" s="94"/>
      <c r="FF4821" s="94"/>
      <c r="FG4821" s="94"/>
      <c r="FH4821" s="94"/>
      <c r="FI4821" s="94"/>
      <c r="FJ4821" s="94"/>
      <c r="FK4821" s="94"/>
      <c r="FL4821" s="94"/>
      <c r="FM4821" s="94"/>
      <c r="FN4821" s="94"/>
      <c r="FO4821" s="94"/>
      <c r="FP4821" s="94"/>
      <c r="FQ4821" s="94"/>
      <c r="FR4821" s="94"/>
      <c r="FS4821" s="94"/>
      <c r="FT4821" s="94"/>
      <c r="FU4821" s="94"/>
      <c r="FV4821" s="94"/>
      <c r="FW4821" s="94"/>
      <c r="FX4821" s="94"/>
      <c r="FY4821" s="94"/>
      <c r="FZ4821" s="94"/>
      <c r="GA4821" s="94"/>
      <c r="GB4821" s="94"/>
      <c r="GC4821" s="94"/>
      <c r="GD4821" s="94"/>
      <c r="GE4821" s="94"/>
      <c r="GF4821" s="94"/>
      <c r="GG4821" s="94"/>
      <c r="GH4821" s="94"/>
      <c r="GI4821" s="94"/>
      <c r="GJ4821" s="94"/>
      <c r="GK4821" s="94"/>
      <c r="GL4821" s="94"/>
      <c r="GM4821" s="94"/>
      <c r="GN4821" s="94"/>
      <c r="GO4821" s="94"/>
      <c r="GP4821" s="94"/>
      <c r="GQ4821" s="94"/>
      <c r="GR4821" s="94"/>
      <c r="GS4821" s="94"/>
      <c r="GT4821" s="94"/>
      <c r="GU4821" s="94"/>
      <c r="GV4821" s="94"/>
      <c r="GW4821" s="94"/>
      <c r="GX4821" s="94"/>
      <c r="GY4821" s="94"/>
      <c r="GZ4821" s="94"/>
      <c r="HA4821" s="94"/>
      <c r="HB4821" s="94"/>
      <c r="HC4821" s="94"/>
      <c r="HD4821" s="94"/>
      <c r="HE4821" s="94"/>
      <c r="HF4821" s="94"/>
      <c r="HG4821" s="94"/>
      <c r="HH4821" s="94"/>
      <c r="HI4821" s="94"/>
      <c r="HJ4821" s="94"/>
      <c r="HK4821" s="94"/>
      <c r="HL4821" s="94"/>
      <c r="HM4821" s="94"/>
      <c r="HN4821" s="94"/>
      <c r="HO4821" s="94"/>
      <c r="HP4821" s="94"/>
      <c r="HQ4821" s="94"/>
      <c r="HR4821" s="94"/>
      <c r="HS4821" s="94"/>
      <c r="HT4821" s="94"/>
      <c r="HU4821" s="94"/>
      <c r="HV4821" s="94"/>
      <c r="HW4821" s="94"/>
      <c r="HX4821" s="94"/>
      <c r="HY4821" s="94"/>
      <c r="HZ4821" s="94"/>
      <c r="IA4821" s="94"/>
      <c r="IB4821" s="94"/>
      <c r="IC4821" s="94"/>
      <c r="ID4821" s="94"/>
      <c r="IE4821" s="94"/>
      <c r="IF4821" s="94"/>
      <c r="IG4821" s="94"/>
      <c r="IH4821" s="94"/>
      <c r="II4821" s="94"/>
      <c r="IJ4821" s="94"/>
      <c r="IK4821" s="94"/>
      <c r="IL4821" s="94"/>
      <c r="IM4821" s="94"/>
      <c r="IN4821" s="94"/>
      <c r="IO4821" s="94"/>
      <c r="IP4821" s="94"/>
      <c r="IQ4821" s="94"/>
      <c r="IR4821" s="94"/>
      <c r="IS4821" s="94"/>
      <c r="IT4821" s="94"/>
      <c r="IU4821" s="94"/>
      <c r="IV4821" s="94"/>
    </row>
    <row r="4822" spans="1:256">
      <c r="A4822" s="48"/>
      <c r="B4822" s="65"/>
      <c r="C4822" s="50"/>
      <c r="D4822" s="93"/>
      <c r="E4822" s="19"/>
      <c r="F4822" s="21"/>
    </row>
    <row r="4823" spans="1:256">
      <c r="A4823" s="48"/>
      <c r="B4823" s="65"/>
      <c r="C4823" s="50"/>
      <c r="D4823" s="93"/>
      <c r="E4823" s="19"/>
      <c r="F4823" s="21"/>
      <c r="G4823" s="94"/>
      <c r="H4823" s="94"/>
      <c r="I4823" s="94"/>
      <c r="J4823" s="94"/>
      <c r="K4823" s="94"/>
      <c r="L4823" s="94"/>
      <c r="M4823" s="94"/>
      <c r="N4823" s="94"/>
      <c r="O4823" s="94"/>
      <c r="P4823" s="94"/>
      <c r="Q4823" s="94"/>
      <c r="R4823" s="94"/>
      <c r="S4823" s="94"/>
      <c r="T4823" s="94"/>
      <c r="U4823" s="94"/>
      <c r="V4823" s="94"/>
      <c r="W4823" s="94"/>
      <c r="X4823" s="94"/>
      <c r="Y4823" s="94"/>
      <c r="Z4823" s="94"/>
      <c r="AA4823" s="94"/>
      <c r="AB4823" s="94"/>
      <c r="AC4823" s="94"/>
      <c r="AD4823" s="94"/>
      <c r="AE4823" s="94"/>
      <c r="AF4823" s="94"/>
      <c r="AG4823" s="94"/>
      <c r="AH4823" s="94"/>
      <c r="AI4823" s="94"/>
      <c r="AJ4823" s="94"/>
      <c r="AK4823" s="94"/>
      <c r="AL4823" s="94"/>
      <c r="AM4823" s="94"/>
      <c r="AN4823" s="94"/>
      <c r="AO4823" s="94"/>
      <c r="AP4823" s="94"/>
      <c r="AQ4823" s="94"/>
      <c r="AR4823" s="94"/>
      <c r="AS4823" s="94"/>
      <c r="AT4823" s="94"/>
      <c r="AU4823" s="94"/>
      <c r="AV4823" s="94"/>
      <c r="AW4823" s="94"/>
      <c r="AX4823" s="94"/>
      <c r="AY4823" s="94"/>
      <c r="AZ4823" s="94"/>
      <c r="BA4823" s="94"/>
      <c r="BB4823" s="94"/>
      <c r="BC4823" s="94"/>
      <c r="BD4823" s="94"/>
      <c r="BE4823" s="94"/>
      <c r="BF4823" s="94"/>
      <c r="BG4823" s="94"/>
      <c r="BH4823" s="94"/>
      <c r="BI4823" s="94"/>
      <c r="BJ4823" s="94"/>
      <c r="BK4823" s="94"/>
      <c r="BL4823" s="94"/>
      <c r="BM4823" s="94"/>
      <c r="BN4823" s="94"/>
      <c r="BO4823" s="94"/>
      <c r="BP4823" s="94"/>
      <c r="BQ4823" s="94"/>
      <c r="BR4823" s="94"/>
      <c r="BS4823" s="94"/>
      <c r="BT4823" s="94"/>
      <c r="BU4823" s="94"/>
      <c r="BV4823" s="94"/>
      <c r="BW4823" s="94"/>
      <c r="BX4823" s="94"/>
      <c r="BY4823" s="94"/>
      <c r="BZ4823" s="94"/>
      <c r="CA4823" s="94"/>
      <c r="CB4823" s="94"/>
      <c r="CC4823" s="94"/>
      <c r="CD4823" s="94"/>
      <c r="CE4823" s="94"/>
      <c r="CF4823" s="94"/>
      <c r="CG4823" s="94"/>
      <c r="CH4823" s="94"/>
      <c r="CI4823" s="94"/>
      <c r="CJ4823" s="94"/>
      <c r="CK4823" s="94"/>
      <c r="CL4823" s="94"/>
      <c r="CM4823" s="94"/>
      <c r="CN4823" s="94"/>
      <c r="CO4823" s="94"/>
      <c r="CP4823" s="94"/>
      <c r="CQ4823" s="94"/>
      <c r="CR4823" s="94"/>
      <c r="CS4823" s="94"/>
      <c r="CT4823" s="94"/>
      <c r="CU4823" s="94"/>
      <c r="CV4823" s="94"/>
      <c r="CW4823" s="94"/>
      <c r="CX4823" s="94"/>
      <c r="CY4823" s="94"/>
      <c r="CZ4823" s="94"/>
      <c r="DA4823" s="94"/>
      <c r="DB4823" s="94"/>
      <c r="DC4823" s="94"/>
      <c r="DD4823" s="94"/>
      <c r="DE4823" s="94"/>
      <c r="DF4823" s="94"/>
      <c r="DG4823" s="94"/>
      <c r="DH4823" s="94"/>
      <c r="DI4823" s="94"/>
      <c r="DJ4823" s="94"/>
      <c r="DK4823" s="94"/>
      <c r="DL4823" s="94"/>
      <c r="DM4823" s="94"/>
      <c r="DN4823" s="94"/>
      <c r="DO4823" s="94"/>
      <c r="DP4823" s="94"/>
      <c r="DQ4823" s="94"/>
      <c r="DR4823" s="94"/>
      <c r="DS4823" s="94"/>
      <c r="DT4823" s="94"/>
      <c r="DU4823" s="94"/>
      <c r="DV4823" s="94"/>
      <c r="DW4823" s="94"/>
      <c r="DX4823" s="94"/>
      <c r="DY4823" s="94"/>
      <c r="DZ4823" s="94"/>
      <c r="EA4823" s="94"/>
      <c r="EB4823" s="94"/>
      <c r="EC4823" s="94"/>
      <c r="ED4823" s="94"/>
      <c r="EE4823" s="94"/>
      <c r="EF4823" s="94"/>
      <c r="EG4823" s="94"/>
      <c r="EH4823" s="94"/>
      <c r="EI4823" s="94"/>
      <c r="EJ4823" s="94"/>
      <c r="EK4823" s="94"/>
      <c r="EL4823" s="94"/>
      <c r="EM4823" s="94"/>
      <c r="EN4823" s="94"/>
      <c r="EO4823" s="94"/>
      <c r="EP4823" s="94"/>
      <c r="EQ4823" s="94"/>
      <c r="ER4823" s="94"/>
      <c r="ES4823" s="94"/>
      <c r="ET4823" s="94"/>
      <c r="EU4823" s="94"/>
      <c r="EV4823" s="94"/>
      <c r="EW4823" s="94"/>
      <c r="EX4823" s="94"/>
      <c r="EY4823" s="94"/>
      <c r="EZ4823" s="94"/>
      <c r="FA4823" s="94"/>
      <c r="FB4823" s="94"/>
      <c r="FC4823" s="94"/>
      <c r="FD4823" s="94"/>
      <c r="FE4823" s="94"/>
      <c r="FF4823" s="94"/>
      <c r="FG4823" s="94"/>
      <c r="FH4823" s="94"/>
      <c r="FI4823" s="94"/>
      <c r="FJ4823" s="94"/>
      <c r="FK4823" s="94"/>
      <c r="FL4823" s="94"/>
      <c r="FM4823" s="94"/>
      <c r="FN4823" s="94"/>
      <c r="FO4823" s="94"/>
      <c r="FP4823" s="94"/>
      <c r="FQ4823" s="94"/>
      <c r="FR4823" s="94"/>
      <c r="FS4823" s="94"/>
      <c r="FT4823" s="94"/>
      <c r="FU4823" s="94"/>
      <c r="FV4823" s="94"/>
      <c r="FW4823" s="94"/>
      <c r="FX4823" s="94"/>
      <c r="FY4823" s="94"/>
      <c r="FZ4823" s="94"/>
      <c r="GA4823" s="94"/>
      <c r="GB4823" s="94"/>
      <c r="GC4823" s="94"/>
      <c r="GD4823" s="94"/>
      <c r="GE4823" s="94"/>
      <c r="GF4823" s="94"/>
      <c r="GG4823" s="94"/>
      <c r="GH4823" s="94"/>
      <c r="GI4823" s="94"/>
      <c r="GJ4823" s="94"/>
      <c r="GK4823" s="94"/>
      <c r="GL4823" s="94"/>
      <c r="GM4823" s="94"/>
      <c r="GN4823" s="94"/>
      <c r="GO4823" s="94"/>
      <c r="GP4823" s="94"/>
      <c r="GQ4823" s="94"/>
      <c r="GR4823" s="94"/>
      <c r="GS4823" s="94"/>
      <c r="GT4823" s="94"/>
      <c r="GU4823" s="94"/>
      <c r="GV4823" s="94"/>
      <c r="GW4823" s="94"/>
      <c r="GX4823" s="94"/>
      <c r="GY4823" s="94"/>
      <c r="GZ4823" s="94"/>
      <c r="HA4823" s="94"/>
      <c r="HB4823" s="94"/>
      <c r="HC4823" s="94"/>
      <c r="HD4823" s="94"/>
      <c r="HE4823" s="94"/>
      <c r="HF4823" s="94"/>
      <c r="HG4823" s="94"/>
      <c r="HH4823" s="94"/>
      <c r="HI4823" s="94"/>
      <c r="HJ4823" s="94"/>
      <c r="HK4823" s="94"/>
      <c r="HL4823" s="94"/>
      <c r="HM4823" s="94"/>
      <c r="HN4823" s="94"/>
      <c r="HO4823" s="94"/>
      <c r="HP4823" s="94"/>
      <c r="HQ4823" s="94"/>
      <c r="HR4823" s="94"/>
      <c r="HS4823" s="94"/>
      <c r="HT4823" s="94"/>
      <c r="HU4823" s="94"/>
      <c r="HV4823" s="94"/>
      <c r="HW4823" s="94"/>
      <c r="HX4823" s="94"/>
      <c r="HY4823" s="94"/>
      <c r="HZ4823" s="94"/>
      <c r="IA4823" s="94"/>
      <c r="IB4823" s="94"/>
      <c r="IC4823" s="94"/>
      <c r="ID4823" s="94"/>
      <c r="IE4823" s="94"/>
      <c r="IF4823" s="94"/>
      <c r="IG4823" s="94"/>
      <c r="IH4823" s="94"/>
      <c r="II4823" s="94"/>
      <c r="IJ4823" s="94"/>
      <c r="IK4823" s="94"/>
      <c r="IL4823" s="94"/>
      <c r="IM4823" s="94"/>
      <c r="IN4823" s="94"/>
      <c r="IO4823" s="94"/>
      <c r="IP4823" s="94"/>
      <c r="IQ4823" s="94"/>
      <c r="IR4823" s="94"/>
      <c r="IS4823" s="94"/>
      <c r="IT4823" s="94"/>
      <c r="IU4823" s="94"/>
      <c r="IV4823" s="94"/>
    </row>
    <row r="4824" spans="1:256">
      <c r="A4824" s="48"/>
      <c r="B4824" s="65"/>
      <c r="C4824" s="50"/>
      <c r="D4824" s="93"/>
      <c r="E4824" s="19"/>
      <c r="F4824" s="21"/>
      <c r="G4824" s="88"/>
      <c r="H4824" s="88"/>
      <c r="I4824" s="88"/>
      <c r="J4824" s="88"/>
      <c r="K4824" s="88"/>
      <c r="L4824" s="88"/>
      <c r="M4824" s="88"/>
      <c r="N4824" s="88"/>
      <c r="O4824" s="88"/>
      <c r="P4824" s="88"/>
      <c r="Q4824" s="88"/>
      <c r="R4824" s="88"/>
      <c r="S4824" s="88"/>
      <c r="T4824" s="88"/>
      <c r="U4824" s="88"/>
      <c r="V4824" s="88"/>
      <c r="W4824" s="88"/>
      <c r="X4824" s="88"/>
      <c r="Y4824" s="88"/>
      <c r="Z4824" s="88"/>
      <c r="AA4824" s="88"/>
      <c r="AB4824" s="88"/>
      <c r="AC4824" s="88"/>
      <c r="AD4824" s="88"/>
      <c r="AE4824" s="88"/>
      <c r="AF4824" s="88"/>
      <c r="AG4824" s="88"/>
      <c r="AH4824" s="88"/>
      <c r="AI4824" s="88"/>
      <c r="AJ4824" s="88"/>
      <c r="AK4824" s="88"/>
      <c r="AL4824" s="88"/>
      <c r="AM4824" s="88"/>
      <c r="AN4824" s="88"/>
      <c r="AO4824" s="88"/>
      <c r="AP4824" s="88"/>
      <c r="AQ4824" s="88"/>
      <c r="AR4824" s="88"/>
      <c r="AS4824" s="88"/>
      <c r="AT4824" s="88"/>
      <c r="AU4824" s="88"/>
      <c r="AV4824" s="88"/>
      <c r="AW4824" s="88"/>
      <c r="AX4824" s="88"/>
      <c r="AY4824" s="88"/>
      <c r="AZ4824" s="88"/>
      <c r="BA4824" s="88"/>
      <c r="BB4824" s="88"/>
      <c r="BC4824" s="88"/>
      <c r="BD4824" s="88"/>
      <c r="BE4824" s="88"/>
      <c r="BF4824" s="88"/>
      <c r="BG4824" s="88"/>
      <c r="BH4824" s="88"/>
      <c r="BI4824" s="88"/>
      <c r="BJ4824" s="88"/>
      <c r="BK4824" s="88"/>
      <c r="BL4824" s="88"/>
      <c r="BM4824" s="88"/>
      <c r="BN4824" s="88"/>
      <c r="BO4824" s="88"/>
      <c r="BP4824" s="88"/>
      <c r="BQ4824" s="88"/>
      <c r="BR4824" s="88"/>
      <c r="BS4824" s="88"/>
      <c r="BT4824" s="88"/>
      <c r="BU4824" s="88"/>
      <c r="BV4824" s="88"/>
      <c r="BW4824" s="88"/>
      <c r="BX4824" s="88"/>
      <c r="BY4824" s="88"/>
      <c r="BZ4824" s="88"/>
      <c r="CA4824" s="88"/>
      <c r="CB4824" s="88"/>
      <c r="CC4824" s="88"/>
      <c r="CD4824" s="88"/>
      <c r="CE4824" s="88"/>
      <c r="CF4824" s="88"/>
      <c r="CG4824" s="88"/>
      <c r="CH4824" s="88"/>
      <c r="CI4824" s="88"/>
      <c r="CJ4824" s="88"/>
      <c r="CK4824" s="88"/>
      <c r="CL4824" s="88"/>
      <c r="CM4824" s="88"/>
      <c r="CN4824" s="88"/>
      <c r="CO4824" s="88"/>
      <c r="CP4824" s="88"/>
      <c r="CQ4824" s="88"/>
      <c r="CR4824" s="88"/>
      <c r="CS4824" s="88"/>
      <c r="CT4824" s="88"/>
      <c r="CU4824" s="88"/>
      <c r="CV4824" s="88"/>
      <c r="CW4824" s="88"/>
      <c r="CX4824" s="88"/>
      <c r="CY4824" s="88"/>
      <c r="CZ4824" s="88"/>
      <c r="DA4824" s="88"/>
      <c r="DB4824" s="88"/>
      <c r="DC4824" s="88"/>
      <c r="DD4824" s="88"/>
      <c r="DE4824" s="88"/>
      <c r="DF4824" s="88"/>
      <c r="DG4824" s="88"/>
      <c r="DH4824" s="88"/>
      <c r="DI4824" s="88"/>
      <c r="DJ4824" s="88"/>
      <c r="DK4824" s="88"/>
      <c r="DL4824" s="88"/>
      <c r="DM4824" s="88"/>
      <c r="DN4824" s="88"/>
      <c r="DO4824" s="88"/>
      <c r="DP4824" s="88"/>
      <c r="DQ4824" s="88"/>
      <c r="DR4824" s="88"/>
      <c r="DS4824" s="88"/>
      <c r="DT4824" s="88"/>
      <c r="DU4824" s="88"/>
      <c r="DV4824" s="88"/>
      <c r="DW4824" s="88"/>
      <c r="DX4824" s="88"/>
      <c r="DY4824" s="88"/>
      <c r="DZ4824" s="88"/>
      <c r="EA4824" s="88"/>
      <c r="EB4824" s="88"/>
      <c r="EC4824" s="88"/>
      <c r="ED4824" s="88"/>
      <c r="EE4824" s="88"/>
      <c r="EF4824" s="88"/>
      <c r="EG4824" s="88"/>
      <c r="EH4824" s="88"/>
      <c r="EI4824" s="88"/>
      <c r="EJ4824" s="88"/>
      <c r="EK4824" s="88"/>
      <c r="EL4824" s="88"/>
      <c r="EM4824" s="88"/>
      <c r="EN4824" s="88"/>
      <c r="EO4824" s="88"/>
      <c r="EP4824" s="88"/>
      <c r="EQ4824" s="88"/>
      <c r="ER4824" s="88"/>
      <c r="ES4824" s="88"/>
      <c r="ET4824" s="88"/>
      <c r="EU4824" s="88"/>
      <c r="EV4824" s="88"/>
      <c r="EW4824" s="88"/>
      <c r="EX4824" s="88"/>
      <c r="EY4824" s="88"/>
      <c r="EZ4824" s="88"/>
      <c r="FA4824" s="88"/>
      <c r="FB4824" s="88"/>
      <c r="FC4824" s="88"/>
      <c r="FD4824" s="88"/>
      <c r="FE4824" s="88"/>
      <c r="FF4824" s="88"/>
      <c r="FG4824" s="88"/>
      <c r="FH4824" s="88"/>
      <c r="FI4824" s="88"/>
      <c r="FJ4824" s="88"/>
      <c r="FK4824" s="88"/>
      <c r="FL4824" s="88"/>
      <c r="FM4824" s="88"/>
      <c r="FN4824" s="88"/>
      <c r="FO4824" s="88"/>
      <c r="FP4824" s="88"/>
      <c r="FQ4824" s="88"/>
      <c r="FR4824" s="88"/>
      <c r="FS4824" s="88"/>
      <c r="FT4824" s="88"/>
      <c r="FU4824" s="88"/>
      <c r="FV4824" s="88"/>
      <c r="FW4824" s="88"/>
      <c r="FX4824" s="88"/>
      <c r="FY4824" s="88"/>
      <c r="FZ4824" s="88"/>
      <c r="GA4824" s="88"/>
      <c r="GB4824" s="88"/>
      <c r="GC4824" s="88"/>
      <c r="GD4824" s="88"/>
      <c r="GE4824" s="88"/>
      <c r="GF4824" s="88"/>
      <c r="GG4824" s="88"/>
      <c r="GH4824" s="88"/>
      <c r="GI4824" s="88"/>
      <c r="GJ4824" s="88"/>
      <c r="GK4824" s="88"/>
      <c r="GL4824" s="88"/>
      <c r="GM4824" s="88"/>
      <c r="GN4824" s="88"/>
      <c r="GO4824" s="88"/>
      <c r="GP4824" s="88"/>
      <c r="GQ4824" s="88"/>
      <c r="GR4824" s="88"/>
      <c r="GS4824" s="88"/>
      <c r="GT4824" s="88"/>
      <c r="GU4824" s="88"/>
      <c r="GV4824" s="88"/>
      <c r="GW4824" s="88"/>
      <c r="GX4824" s="88"/>
      <c r="GY4824" s="88"/>
      <c r="GZ4824" s="88"/>
      <c r="HA4824" s="88"/>
      <c r="HB4824" s="88"/>
      <c r="HC4824" s="88"/>
      <c r="HD4824" s="88"/>
      <c r="HE4824" s="88"/>
      <c r="HF4824" s="88"/>
      <c r="HG4824" s="88"/>
      <c r="HH4824" s="88"/>
      <c r="HI4824" s="88"/>
      <c r="HJ4824" s="88"/>
      <c r="HK4824" s="88"/>
      <c r="HL4824" s="88"/>
      <c r="HM4824" s="88"/>
      <c r="HN4824" s="88"/>
      <c r="HO4824" s="88"/>
      <c r="HP4824" s="88"/>
      <c r="HQ4824" s="88"/>
      <c r="HR4824" s="88"/>
      <c r="HS4824" s="88"/>
      <c r="HT4824" s="88"/>
      <c r="HU4824" s="88"/>
      <c r="HV4824" s="88"/>
      <c r="HW4824" s="88"/>
      <c r="HX4824" s="88"/>
      <c r="HY4824" s="88"/>
      <c r="HZ4824" s="88"/>
      <c r="IA4824" s="88"/>
      <c r="IB4824" s="88"/>
      <c r="IC4824" s="88"/>
      <c r="ID4824" s="88"/>
      <c r="IE4824" s="88"/>
      <c r="IF4824" s="88"/>
      <c r="IG4824" s="88"/>
      <c r="IH4824" s="88"/>
      <c r="II4824" s="88"/>
      <c r="IJ4824" s="88"/>
      <c r="IK4824" s="88"/>
      <c r="IL4824" s="88"/>
      <c r="IM4824" s="88"/>
      <c r="IN4824" s="88"/>
      <c r="IO4824" s="88"/>
      <c r="IP4824" s="88"/>
      <c r="IQ4824" s="88"/>
      <c r="IR4824" s="88"/>
      <c r="IS4824" s="88"/>
      <c r="IT4824" s="88"/>
      <c r="IU4824" s="88"/>
      <c r="IV4824" s="88"/>
    </row>
    <row r="4825" spans="1:256">
      <c r="A4825" s="48"/>
      <c r="B4825" s="65"/>
      <c r="C4825" s="50"/>
      <c r="D4825" s="51"/>
      <c r="E4825" s="19"/>
      <c r="F4825" s="21"/>
      <c r="G4825" s="88"/>
      <c r="H4825" s="88"/>
      <c r="I4825" s="88"/>
      <c r="J4825" s="88"/>
      <c r="K4825" s="88"/>
      <c r="L4825" s="88"/>
      <c r="M4825" s="88"/>
      <c r="N4825" s="88"/>
      <c r="O4825" s="88"/>
      <c r="P4825" s="88"/>
      <c r="Q4825" s="88"/>
      <c r="R4825" s="88"/>
      <c r="S4825" s="88"/>
      <c r="T4825" s="88"/>
      <c r="U4825" s="88"/>
      <c r="V4825" s="88"/>
      <c r="W4825" s="88"/>
      <c r="X4825" s="88"/>
      <c r="Y4825" s="88"/>
      <c r="Z4825" s="88"/>
      <c r="AA4825" s="88"/>
      <c r="AB4825" s="88"/>
      <c r="AC4825" s="88"/>
      <c r="AD4825" s="88"/>
      <c r="AE4825" s="88"/>
      <c r="AF4825" s="88"/>
      <c r="AG4825" s="88"/>
      <c r="AH4825" s="88"/>
      <c r="AI4825" s="88"/>
      <c r="AJ4825" s="88"/>
      <c r="AK4825" s="88"/>
      <c r="AL4825" s="88"/>
      <c r="AM4825" s="88"/>
      <c r="AN4825" s="88"/>
      <c r="AO4825" s="88"/>
      <c r="AP4825" s="88"/>
      <c r="AQ4825" s="88"/>
      <c r="AR4825" s="88"/>
      <c r="AS4825" s="88"/>
      <c r="AT4825" s="88"/>
      <c r="AU4825" s="88"/>
      <c r="AV4825" s="88"/>
      <c r="AW4825" s="88"/>
      <c r="AX4825" s="88"/>
      <c r="AY4825" s="88"/>
      <c r="AZ4825" s="88"/>
      <c r="BA4825" s="88"/>
      <c r="BB4825" s="88"/>
      <c r="BC4825" s="88"/>
      <c r="BD4825" s="88"/>
      <c r="BE4825" s="88"/>
      <c r="BF4825" s="88"/>
      <c r="BG4825" s="88"/>
      <c r="BH4825" s="88"/>
      <c r="BI4825" s="88"/>
      <c r="BJ4825" s="88"/>
      <c r="BK4825" s="88"/>
      <c r="BL4825" s="88"/>
      <c r="BM4825" s="88"/>
      <c r="BN4825" s="88"/>
      <c r="BO4825" s="88"/>
      <c r="BP4825" s="88"/>
      <c r="BQ4825" s="88"/>
      <c r="BR4825" s="88"/>
      <c r="BS4825" s="88"/>
      <c r="BT4825" s="88"/>
      <c r="BU4825" s="88"/>
      <c r="BV4825" s="88"/>
      <c r="BW4825" s="88"/>
      <c r="BX4825" s="88"/>
      <c r="BY4825" s="88"/>
      <c r="BZ4825" s="88"/>
      <c r="CA4825" s="88"/>
      <c r="CB4825" s="88"/>
      <c r="CC4825" s="88"/>
      <c r="CD4825" s="88"/>
      <c r="CE4825" s="88"/>
      <c r="CF4825" s="88"/>
      <c r="CG4825" s="88"/>
      <c r="CH4825" s="88"/>
      <c r="CI4825" s="88"/>
      <c r="CJ4825" s="88"/>
      <c r="CK4825" s="88"/>
      <c r="CL4825" s="88"/>
      <c r="CM4825" s="88"/>
      <c r="CN4825" s="88"/>
      <c r="CO4825" s="88"/>
      <c r="CP4825" s="88"/>
      <c r="CQ4825" s="88"/>
      <c r="CR4825" s="88"/>
      <c r="CS4825" s="88"/>
      <c r="CT4825" s="88"/>
      <c r="CU4825" s="88"/>
      <c r="CV4825" s="88"/>
      <c r="CW4825" s="88"/>
      <c r="CX4825" s="88"/>
      <c r="CY4825" s="88"/>
      <c r="CZ4825" s="88"/>
      <c r="DA4825" s="88"/>
      <c r="DB4825" s="88"/>
      <c r="DC4825" s="88"/>
      <c r="DD4825" s="88"/>
      <c r="DE4825" s="88"/>
      <c r="DF4825" s="88"/>
      <c r="DG4825" s="88"/>
      <c r="DH4825" s="88"/>
      <c r="DI4825" s="88"/>
      <c r="DJ4825" s="88"/>
      <c r="DK4825" s="88"/>
      <c r="DL4825" s="88"/>
      <c r="DM4825" s="88"/>
      <c r="DN4825" s="88"/>
      <c r="DO4825" s="88"/>
      <c r="DP4825" s="88"/>
      <c r="DQ4825" s="88"/>
      <c r="DR4825" s="88"/>
      <c r="DS4825" s="88"/>
      <c r="DT4825" s="88"/>
      <c r="DU4825" s="88"/>
      <c r="DV4825" s="88"/>
      <c r="DW4825" s="88"/>
      <c r="DX4825" s="88"/>
      <c r="DY4825" s="88"/>
      <c r="DZ4825" s="88"/>
      <c r="EA4825" s="88"/>
      <c r="EB4825" s="88"/>
      <c r="EC4825" s="88"/>
      <c r="ED4825" s="88"/>
      <c r="EE4825" s="88"/>
      <c r="EF4825" s="88"/>
      <c r="EG4825" s="88"/>
      <c r="EH4825" s="88"/>
      <c r="EI4825" s="88"/>
      <c r="EJ4825" s="88"/>
      <c r="EK4825" s="88"/>
      <c r="EL4825" s="88"/>
      <c r="EM4825" s="88"/>
      <c r="EN4825" s="88"/>
      <c r="EO4825" s="88"/>
      <c r="EP4825" s="88"/>
      <c r="EQ4825" s="88"/>
      <c r="ER4825" s="88"/>
      <c r="ES4825" s="88"/>
      <c r="ET4825" s="88"/>
      <c r="EU4825" s="88"/>
      <c r="EV4825" s="88"/>
      <c r="EW4825" s="88"/>
      <c r="EX4825" s="88"/>
      <c r="EY4825" s="88"/>
      <c r="EZ4825" s="88"/>
      <c r="FA4825" s="88"/>
      <c r="FB4825" s="88"/>
      <c r="FC4825" s="88"/>
      <c r="FD4825" s="88"/>
      <c r="FE4825" s="88"/>
      <c r="FF4825" s="88"/>
      <c r="FG4825" s="88"/>
      <c r="FH4825" s="88"/>
      <c r="FI4825" s="88"/>
      <c r="FJ4825" s="88"/>
      <c r="FK4825" s="88"/>
      <c r="FL4825" s="88"/>
      <c r="FM4825" s="88"/>
      <c r="FN4825" s="88"/>
      <c r="FO4825" s="88"/>
      <c r="FP4825" s="88"/>
      <c r="FQ4825" s="88"/>
      <c r="FR4825" s="88"/>
      <c r="FS4825" s="88"/>
      <c r="FT4825" s="88"/>
      <c r="FU4825" s="88"/>
      <c r="FV4825" s="88"/>
      <c r="FW4825" s="88"/>
      <c r="FX4825" s="88"/>
      <c r="FY4825" s="88"/>
      <c r="FZ4825" s="88"/>
      <c r="GA4825" s="88"/>
      <c r="GB4825" s="88"/>
      <c r="GC4825" s="88"/>
      <c r="GD4825" s="88"/>
      <c r="GE4825" s="88"/>
      <c r="GF4825" s="88"/>
      <c r="GG4825" s="88"/>
      <c r="GH4825" s="88"/>
      <c r="GI4825" s="88"/>
      <c r="GJ4825" s="88"/>
      <c r="GK4825" s="88"/>
      <c r="GL4825" s="88"/>
      <c r="GM4825" s="88"/>
      <c r="GN4825" s="88"/>
      <c r="GO4825" s="88"/>
      <c r="GP4825" s="88"/>
      <c r="GQ4825" s="88"/>
      <c r="GR4825" s="88"/>
      <c r="GS4825" s="88"/>
      <c r="GT4825" s="88"/>
      <c r="GU4825" s="88"/>
      <c r="GV4825" s="88"/>
      <c r="GW4825" s="88"/>
      <c r="GX4825" s="88"/>
      <c r="GY4825" s="88"/>
      <c r="GZ4825" s="88"/>
      <c r="HA4825" s="88"/>
      <c r="HB4825" s="88"/>
      <c r="HC4825" s="88"/>
      <c r="HD4825" s="88"/>
      <c r="HE4825" s="88"/>
      <c r="HF4825" s="88"/>
      <c r="HG4825" s="88"/>
      <c r="HH4825" s="88"/>
      <c r="HI4825" s="88"/>
      <c r="HJ4825" s="88"/>
      <c r="HK4825" s="88"/>
      <c r="HL4825" s="88"/>
      <c r="HM4825" s="88"/>
      <c r="HN4825" s="88"/>
      <c r="HO4825" s="88"/>
      <c r="HP4825" s="88"/>
      <c r="HQ4825" s="88"/>
      <c r="HR4825" s="88"/>
      <c r="HS4825" s="88"/>
      <c r="HT4825" s="88"/>
      <c r="HU4825" s="88"/>
      <c r="HV4825" s="88"/>
      <c r="HW4825" s="88"/>
      <c r="HX4825" s="88"/>
      <c r="HY4825" s="88"/>
      <c r="HZ4825" s="88"/>
      <c r="IA4825" s="88"/>
      <c r="IB4825" s="88"/>
      <c r="IC4825" s="88"/>
      <c r="ID4825" s="88"/>
      <c r="IE4825" s="88"/>
      <c r="IF4825" s="88"/>
      <c r="IG4825" s="88"/>
      <c r="IH4825" s="88"/>
      <c r="II4825" s="88"/>
      <c r="IJ4825" s="88"/>
      <c r="IK4825" s="88"/>
      <c r="IL4825" s="88"/>
      <c r="IM4825" s="88"/>
      <c r="IN4825" s="88"/>
      <c r="IO4825" s="88"/>
      <c r="IP4825" s="88"/>
      <c r="IQ4825" s="88"/>
      <c r="IR4825" s="88"/>
      <c r="IS4825" s="88"/>
      <c r="IT4825" s="88"/>
      <c r="IU4825" s="88"/>
      <c r="IV4825" s="88"/>
    </row>
    <row r="4826" spans="1:256">
      <c r="A4826" s="48"/>
      <c r="B4826" s="65"/>
      <c r="C4826" s="50"/>
      <c r="D4826" s="93"/>
      <c r="E4826" s="19"/>
      <c r="F4826" s="21"/>
      <c r="G4826" s="88"/>
      <c r="H4826" s="88"/>
      <c r="I4826" s="88"/>
      <c r="J4826" s="88"/>
      <c r="K4826" s="88"/>
      <c r="L4826" s="88"/>
      <c r="M4826" s="88"/>
      <c r="N4826" s="88"/>
      <c r="O4826" s="88"/>
      <c r="P4826" s="88"/>
      <c r="Q4826" s="88"/>
      <c r="R4826" s="88"/>
      <c r="S4826" s="88"/>
      <c r="T4826" s="88"/>
      <c r="U4826" s="88"/>
      <c r="V4826" s="88"/>
      <c r="W4826" s="88"/>
      <c r="X4826" s="88"/>
      <c r="Y4826" s="88"/>
      <c r="Z4826" s="88"/>
      <c r="AA4826" s="88"/>
      <c r="AB4826" s="88"/>
      <c r="AC4826" s="88"/>
      <c r="AD4826" s="88"/>
      <c r="AE4826" s="88"/>
      <c r="AF4826" s="88"/>
      <c r="AG4826" s="88"/>
      <c r="AH4826" s="88"/>
      <c r="AI4826" s="88"/>
      <c r="AJ4826" s="88"/>
      <c r="AK4826" s="88"/>
      <c r="AL4826" s="88"/>
      <c r="AM4826" s="88"/>
      <c r="AN4826" s="88"/>
      <c r="AO4826" s="88"/>
      <c r="AP4826" s="88"/>
      <c r="AQ4826" s="88"/>
      <c r="AR4826" s="88"/>
      <c r="AS4826" s="88"/>
      <c r="AT4826" s="88"/>
      <c r="AU4826" s="88"/>
      <c r="AV4826" s="88"/>
      <c r="AW4826" s="88"/>
      <c r="AX4826" s="88"/>
      <c r="AY4826" s="88"/>
      <c r="AZ4826" s="88"/>
      <c r="BA4826" s="88"/>
      <c r="BB4826" s="88"/>
      <c r="BC4826" s="88"/>
      <c r="BD4826" s="88"/>
      <c r="BE4826" s="88"/>
      <c r="BF4826" s="88"/>
      <c r="BG4826" s="88"/>
      <c r="BH4826" s="88"/>
      <c r="BI4826" s="88"/>
      <c r="BJ4826" s="88"/>
      <c r="BK4826" s="88"/>
      <c r="BL4826" s="88"/>
      <c r="BM4826" s="88"/>
      <c r="BN4826" s="88"/>
      <c r="BO4826" s="88"/>
      <c r="BP4826" s="88"/>
      <c r="BQ4826" s="88"/>
      <c r="BR4826" s="88"/>
      <c r="BS4826" s="88"/>
      <c r="BT4826" s="88"/>
      <c r="BU4826" s="88"/>
      <c r="BV4826" s="88"/>
      <c r="BW4826" s="88"/>
      <c r="BX4826" s="88"/>
      <c r="BY4826" s="88"/>
      <c r="BZ4826" s="88"/>
      <c r="CA4826" s="88"/>
      <c r="CB4826" s="88"/>
      <c r="CC4826" s="88"/>
      <c r="CD4826" s="88"/>
      <c r="CE4826" s="88"/>
      <c r="CF4826" s="88"/>
      <c r="CG4826" s="88"/>
      <c r="CH4826" s="88"/>
      <c r="CI4826" s="88"/>
      <c r="CJ4826" s="88"/>
      <c r="CK4826" s="88"/>
      <c r="CL4826" s="88"/>
      <c r="CM4826" s="88"/>
      <c r="CN4826" s="88"/>
      <c r="CO4826" s="88"/>
      <c r="CP4826" s="88"/>
      <c r="CQ4826" s="88"/>
      <c r="CR4826" s="88"/>
      <c r="CS4826" s="88"/>
      <c r="CT4826" s="88"/>
      <c r="CU4826" s="88"/>
      <c r="CV4826" s="88"/>
      <c r="CW4826" s="88"/>
      <c r="CX4826" s="88"/>
      <c r="CY4826" s="88"/>
      <c r="CZ4826" s="88"/>
      <c r="DA4826" s="88"/>
      <c r="DB4826" s="88"/>
      <c r="DC4826" s="88"/>
      <c r="DD4826" s="88"/>
      <c r="DE4826" s="88"/>
      <c r="DF4826" s="88"/>
      <c r="DG4826" s="88"/>
      <c r="DH4826" s="88"/>
      <c r="DI4826" s="88"/>
      <c r="DJ4826" s="88"/>
      <c r="DK4826" s="88"/>
      <c r="DL4826" s="88"/>
      <c r="DM4826" s="88"/>
      <c r="DN4826" s="88"/>
      <c r="DO4826" s="88"/>
      <c r="DP4826" s="88"/>
      <c r="DQ4826" s="88"/>
      <c r="DR4826" s="88"/>
      <c r="DS4826" s="88"/>
      <c r="DT4826" s="88"/>
      <c r="DU4826" s="88"/>
      <c r="DV4826" s="88"/>
      <c r="DW4826" s="88"/>
      <c r="DX4826" s="88"/>
      <c r="DY4826" s="88"/>
      <c r="DZ4826" s="88"/>
      <c r="EA4826" s="88"/>
      <c r="EB4826" s="88"/>
      <c r="EC4826" s="88"/>
      <c r="ED4826" s="88"/>
      <c r="EE4826" s="88"/>
      <c r="EF4826" s="88"/>
      <c r="EG4826" s="88"/>
      <c r="EH4826" s="88"/>
      <c r="EI4826" s="88"/>
      <c r="EJ4826" s="88"/>
      <c r="EK4826" s="88"/>
      <c r="EL4826" s="88"/>
      <c r="EM4826" s="88"/>
      <c r="EN4826" s="88"/>
      <c r="EO4826" s="88"/>
      <c r="EP4826" s="88"/>
      <c r="EQ4826" s="88"/>
      <c r="ER4826" s="88"/>
      <c r="ES4826" s="88"/>
      <c r="ET4826" s="88"/>
      <c r="EU4826" s="88"/>
      <c r="EV4826" s="88"/>
      <c r="EW4826" s="88"/>
      <c r="EX4826" s="88"/>
      <c r="EY4826" s="88"/>
      <c r="EZ4826" s="88"/>
      <c r="FA4826" s="88"/>
      <c r="FB4826" s="88"/>
      <c r="FC4826" s="88"/>
      <c r="FD4826" s="88"/>
      <c r="FE4826" s="88"/>
      <c r="FF4826" s="88"/>
      <c r="FG4826" s="88"/>
      <c r="FH4826" s="88"/>
      <c r="FI4826" s="88"/>
      <c r="FJ4826" s="88"/>
      <c r="FK4826" s="88"/>
      <c r="FL4826" s="88"/>
      <c r="FM4826" s="88"/>
      <c r="FN4826" s="88"/>
      <c r="FO4826" s="88"/>
      <c r="FP4826" s="88"/>
      <c r="FQ4826" s="88"/>
      <c r="FR4826" s="88"/>
      <c r="FS4826" s="88"/>
      <c r="FT4826" s="88"/>
      <c r="FU4826" s="88"/>
      <c r="FV4826" s="88"/>
      <c r="FW4826" s="88"/>
      <c r="FX4826" s="88"/>
      <c r="FY4826" s="88"/>
      <c r="FZ4826" s="88"/>
      <c r="GA4826" s="88"/>
      <c r="GB4826" s="88"/>
      <c r="GC4826" s="88"/>
      <c r="GD4826" s="88"/>
      <c r="GE4826" s="88"/>
      <c r="GF4826" s="88"/>
      <c r="GG4826" s="88"/>
      <c r="GH4826" s="88"/>
      <c r="GI4826" s="88"/>
      <c r="GJ4826" s="88"/>
      <c r="GK4826" s="88"/>
      <c r="GL4826" s="88"/>
      <c r="GM4826" s="88"/>
      <c r="GN4826" s="88"/>
      <c r="GO4826" s="88"/>
      <c r="GP4826" s="88"/>
      <c r="GQ4826" s="88"/>
      <c r="GR4826" s="88"/>
      <c r="GS4826" s="88"/>
      <c r="GT4826" s="88"/>
      <c r="GU4826" s="88"/>
      <c r="GV4826" s="88"/>
      <c r="GW4826" s="88"/>
      <c r="GX4826" s="88"/>
      <c r="GY4826" s="88"/>
      <c r="GZ4826" s="88"/>
      <c r="HA4826" s="88"/>
      <c r="HB4826" s="88"/>
      <c r="HC4826" s="88"/>
      <c r="HD4826" s="88"/>
      <c r="HE4826" s="88"/>
      <c r="HF4826" s="88"/>
      <c r="HG4826" s="88"/>
      <c r="HH4826" s="88"/>
      <c r="HI4826" s="88"/>
      <c r="HJ4826" s="88"/>
      <c r="HK4826" s="88"/>
      <c r="HL4826" s="88"/>
      <c r="HM4826" s="88"/>
      <c r="HN4826" s="88"/>
      <c r="HO4826" s="88"/>
      <c r="HP4826" s="88"/>
      <c r="HQ4826" s="88"/>
      <c r="HR4826" s="88"/>
      <c r="HS4826" s="88"/>
      <c r="HT4826" s="88"/>
      <c r="HU4826" s="88"/>
      <c r="HV4826" s="88"/>
      <c r="HW4826" s="88"/>
      <c r="HX4826" s="88"/>
      <c r="HY4826" s="88"/>
      <c r="HZ4826" s="88"/>
      <c r="IA4826" s="88"/>
      <c r="IB4826" s="88"/>
      <c r="IC4826" s="88"/>
      <c r="ID4826" s="88"/>
      <c r="IE4826" s="88"/>
      <c r="IF4826" s="88"/>
      <c r="IG4826" s="88"/>
      <c r="IH4826" s="88"/>
      <c r="II4826" s="88"/>
      <c r="IJ4826" s="88"/>
      <c r="IK4826" s="88"/>
      <c r="IL4826" s="88"/>
      <c r="IM4826" s="88"/>
      <c r="IN4826" s="88"/>
      <c r="IO4826" s="88"/>
      <c r="IP4826" s="88"/>
      <c r="IQ4826" s="88"/>
      <c r="IR4826" s="88"/>
      <c r="IS4826" s="88"/>
      <c r="IT4826" s="88"/>
      <c r="IU4826" s="88"/>
      <c r="IV4826" s="88"/>
    </row>
    <row r="4827" spans="1:256">
      <c r="A4827" s="48"/>
      <c r="B4827" s="65"/>
      <c r="C4827" s="50"/>
      <c r="D4827" s="93"/>
      <c r="E4827" s="19"/>
      <c r="F4827" s="21"/>
      <c r="G4827" s="88"/>
      <c r="H4827" s="88"/>
      <c r="I4827" s="88"/>
      <c r="J4827" s="88"/>
      <c r="K4827" s="88"/>
      <c r="L4827" s="88"/>
      <c r="M4827" s="88"/>
      <c r="N4827" s="88"/>
      <c r="O4827" s="88"/>
      <c r="P4827" s="88"/>
      <c r="Q4827" s="88"/>
      <c r="R4827" s="88"/>
      <c r="S4827" s="88"/>
      <c r="T4827" s="88"/>
      <c r="U4827" s="88"/>
      <c r="V4827" s="88"/>
      <c r="W4827" s="88"/>
      <c r="X4827" s="88"/>
      <c r="Y4827" s="88"/>
      <c r="Z4827" s="88"/>
      <c r="AA4827" s="88"/>
      <c r="AB4827" s="88"/>
      <c r="AC4827" s="88"/>
      <c r="AD4827" s="88"/>
      <c r="AE4827" s="88"/>
      <c r="AF4827" s="88"/>
      <c r="AG4827" s="88"/>
      <c r="AH4827" s="88"/>
      <c r="AI4827" s="88"/>
      <c r="AJ4827" s="88"/>
      <c r="AK4827" s="88"/>
      <c r="AL4827" s="88"/>
      <c r="AM4827" s="88"/>
      <c r="AN4827" s="88"/>
      <c r="AO4827" s="88"/>
      <c r="AP4827" s="88"/>
      <c r="AQ4827" s="88"/>
      <c r="AR4827" s="88"/>
      <c r="AS4827" s="88"/>
      <c r="AT4827" s="88"/>
      <c r="AU4827" s="88"/>
      <c r="AV4827" s="88"/>
      <c r="AW4827" s="88"/>
      <c r="AX4827" s="88"/>
      <c r="AY4827" s="88"/>
      <c r="AZ4827" s="88"/>
      <c r="BA4827" s="88"/>
      <c r="BB4827" s="88"/>
      <c r="BC4827" s="88"/>
      <c r="BD4827" s="88"/>
      <c r="BE4827" s="88"/>
      <c r="BF4827" s="88"/>
      <c r="BG4827" s="88"/>
      <c r="BH4827" s="88"/>
      <c r="BI4827" s="88"/>
      <c r="BJ4827" s="88"/>
      <c r="BK4827" s="88"/>
      <c r="BL4827" s="88"/>
      <c r="BM4827" s="88"/>
      <c r="BN4827" s="88"/>
      <c r="BO4827" s="88"/>
      <c r="BP4827" s="88"/>
      <c r="BQ4827" s="88"/>
      <c r="BR4827" s="88"/>
      <c r="BS4827" s="88"/>
      <c r="BT4827" s="88"/>
      <c r="BU4827" s="88"/>
      <c r="BV4827" s="88"/>
      <c r="BW4827" s="88"/>
      <c r="BX4827" s="88"/>
      <c r="BY4827" s="88"/>
      <c r="BZ4827" s="88"/>
      <c r="CA4827" s="88"/>
      <c r="CB4827" s="88"/>
      <c r="CC4827" s="88"/>
      <c r="CD4827" s="88"/>
      <c r="CE4827" s="88"/>
      <c r="CF4827" s="88"/>
      <c r="CG4827" s="88"/>
      <c r="CH4827" s="88"/>
      <c r="CI4827" s="88"/>
      <c r="CJ4827" s="88"/>
      <c r="CK4827" s="88"/>
      <c r="CL4827" s="88"/>
      <c r="CM4827" s="88"/>
      <c r="CN4827" s="88"/>
      <c r="CO4827" s="88"/>
      <c r="CP4827" s="88"/>
      <c r="CQ4827" s="88"/>
      <c r="CR4827" s="88"/>
      <c r="CS4827" s="88"/>
      <c r="CT4827" s="88"/>
      <c r="CU4827" s="88"/>
      <c r="CV4827" s="88"/>
      <c r="CW4827" s="88"/>
      <c r="CX4827" s="88"/>
      <c r="CY4827" s="88"/>
      <c r="CZ4827" s="88"/>
      <c r="DA4827" s="88"/>
      <c r="DB4827" s="88"/>
      <c r="DC4827" s="88"/>
      <c r="DD4827" s="88"/>
      <c r="DE4827" s="88"/>
      <c r="DF4827" s="88"/>
      <c r="DG4827" s="88"/>
      <c r="DH4827" s="88"/>
      <c r="DI4827" s="88"/>
      <c r="DJ4827" s="88"/>
      <c r="DK4827" s="88"/>
      <c r="DL4827" s="88"/>
      <c r="DM4827" s="88"/>
      <c r="DN4827" s="88"/>
      <c r="DO4827" s="88"/>
      <c r="DP4827" s="88"/>
      <c r="DQ4827" s="88"/>
      <c r="DR4827" s="88"/>
      <c r="DS4827" s="88"/>
      <c r="DT4827" s="88"/>
      <c r="DU4827" s="88"/>
      <c r="DV4827" s="88"/>
      <c r="DW4827" s="88"/>
      <c r="DX4827" s="88"/>
      <c r="DY4827" s="88"/>
      <c r="DZ4827" s="88"/>
      <c r="EA4827" s="88"/>
      <c r="EB4827" s="88"/>
      <c r="EC4827" s="88"/>
      <c r="ED4827" s="88"/>
      <c r="EE4827" s="88"/>
      <c r="EF4827" s="88"/>
      <c r="EG4827" s="88"/>
      <c r="EH4827" s="88"/>
      <c r="EI4827" s="88"/>
      <c r="EJ4827" s="88"/>
      <c r="EK4827" s="88"/>
      <c r="EL4827" s="88"/>
      <c r="EM4827" s="88"/>
      <c r="EN4827" s="88"/>
      <c r="EO4827" s="88"/>
      <c r="EP4827" s="88"/>
      <c r="EQ4827" s="88"/>
      <c r="ER4827" s="88"/>
      <c r="ES4827" s="88"/>
      <c r="ET4827" s="88"/>
      <c r="EU4827" s="88"/>
      <c r="EV4827" s="88"/>
      <c r="EW4827" s="88"/>
      <c r="EX4827" s="88"/>
      <c r="EY4827" s="88"/>
      <c r="EZ4827" s="88"/>
      <c r="FA4827" s="88"/>
      <c r="FB4827" s="88"/>
      <c r="FC4827" s="88"/>
      <c r="FD4827" s="88"/>
      <c r="FE4827" s="88"/>
      <c r="FF4827" s="88"/>
      <c r="FG4827" s="88"/>
      <c r="FH4827" s="88"/>
      <c r="FI4827" s="88"/>
      <c r="FJ4827" s="88"/>
      <c r="FK4827" s="88"/>
      <c r="FL4827" s="88"/>
      <c r="FM4827" s="88"/>
      <c r="FN4827" s="88"/>
      <c r="FO4827" s="88"/>
      <c r="FP4827" s="88"/>
      <c r="FQ4827" s="88"/>
      <c r="FR4827" s="88"/>
      <c r="FS4827" s="88"/>
      <c r="FT4827" s="88"/>
      <c r="FU4827" s="88"/>
      <c r="FV4827" s="88"/>
      <c r="FW4827" s="88"/>
      <c r="FX4827" s="88"/>
      <c r="FY4827" s="88"/>
      <c r="FZ4827" s="88"/>
      <c r="GA4827" s="88"/>
      <c r="GB4827" s="88"/>
      <c r="GC4827" s="88"/>
      <c r="GD4827" s="88"/>
      <c r="GE4827" s="88"/>
      <c r="GF4827" s="88"/>
      <c r="GG4827" s="88"/>
      <c r="GH4827" s="88"/>
      <c r="GI4827" s="88"/>
      <c r="GJ4827" s="88"/>
      <c r="GK4827" s="88"/>
      <c r="GL4827" s="88"/>
      <c r="GM4827" s="88"/>
      <c r="GN4827" s="88"/>
      <c r="GO4827" s="88"/>
      <c r="GP4827" s="88"/>
      <c r="GQ4827" s="88"/>
      <c r="GR4827" s="88"/>
      <c r="GS4827" s="88"/>
      <c r="GT4827" s="88"/>
      <c r="GU4827" s="88"/>
      <c r="GV4827" s="88"/>
      <c r="GW4827" s="88"/>
      <c r="GX4827" s="88"/>
      <c r="GY4827" s="88"/>
      <c r="GZ4827" s="88"/>
      <c r="HA4827" s="88"/>
      <c r="HB4827" s="88"/>
      <c r="HC4827" s="88"/>
      <c r="HD4827" s="88"/>
      <c r="HE4827" s="88"/>
      <c r="HF4827" s="88"/>
      <c r="HG4827" s="88"/>
      <c r="HH4827" s="88"/>
      <c r="HI4827" s="88"/>
      <c r="HJ4827" s="88"/>
      <c r="HK4827" s="88"/>
      <c r="HL4827" s="88"/>
      <c r="HM4827" s="88"/>
      <c r="HN4827" s="88"/>
      <c r="HO4827" s="88"/>
      <c r="HP4827" s="88"/>
      <c r="HQ4827" s="88"/>
      <c r="HR4827" s="88"/>
      <c r="HS4827" s="88"/>
      <c r="HT4827" s="88"/>
      <c r="HU4827" s="88"/>
      <c r="HV4827" s="88"/>
      <c r="HW4827" s="88"/>
      <c r="HX4827" s="88"/>
      <c r="HY4827" s="88"/>
      <c r="HZ4827" s="88"/>
      <c r="IA4827" s="88"/>
      <c r="IB4827" s="88"/>
      <c r="IC4827" s="88"/>
      <c r="ID4827" s="88"/>
      <c r="IE4827" s="88"/>
      <c r="IF4827" s="88"/>
      <c r="IG4827" s="88"/>
      <c r="IH4827" s="88"/>
      <c r="II4827" s="88"/>
      <c r="IJ4827" s="88"/>
      <c r="IK4827" s="88"/>
      <c r="IL4827" s="88"/>
      <c r="IM4827" s="88"/>
      <c r="IN4827" s="88"/>
      <c r="IO4827" s="88"/>
      <c r="IP4827" s="88"/>
      <c r="IQ4827" s="88"/>
      <c r="IR4827" s="88"/>
      <c r="IS4827" s="88"/>
      <c r="IT4827" s="88"/>
      <c r="IU4827" s="88"/>
      <c r="IV4827" s="88"/>
    </row>
    <row r="4828" spans="1:256">
      <c r="A4828" s="48"/>
      <c r="B4828" s="65"/>
      <c r="C4828" s="50"/>
      <c r="D4828" s="93"/>
      <c r="E4828" s="19"/>
      <c r="F4828" s="21"/>
      <c r="G4828" s="88"/>
      <c r="H4828" s="88"/>
      <c r="I4828" s="88"/>
      <c r="J4828" s="88"/>
      <c r="K4828" s="88"/>
      <c r="L4828" s="88"/>
      <c r="M4828" s="88"/>
      <c r="N4828" s="88"/>
      <c r="O4828" s="88"/>
      <c r="P4828" s="88"/>
      <c r="Q4828" s="88"/>
      <c r="R4828" s="88"/>
      <c r="S4828" s="88"/>
      <c r="T4828" s="88"/>
      <c r="U4828" s="88"/>
      <c r="V4828" s="88"/>
      <c r="W4828" s="88"/>
      <c r="X4828" s="88"/>
      <c r="Y4828" s="88"/>
      <c r="Z4828" s="88"/>
      <c r="AA4828" s="88"/>
      <c r="AB4828" s="88"/>
      <c r="AC4828" s="88"/>
      <c r="AD4828" s="88"/>
      <c r="AE4828" s="88"/>
      <c r="AF4828" s="88"/>
      <c r="AG4828" s="88"/>
      <c r="AH4828" s="88"/>
      <c r="AI4828" s="88"/>
      <c r="AJ4828" s="88"/>
      <c r="AK4828" s="88"/>
      <c r="AL4828" s="88"/>
      <c r="AM4828" s="88"/>
      <c r="AN4828" s="88"/>
      <c r="AO4828" s="88"/>
      <c r="AP4828" s="88"/>
      <c r="AQ4828" s="88"/>
      <c r="AR4828" s="88"/>
      <c r="AS4828" s="88"/>
      <c r="AT4828" s="88"/>
      <c r="AU4828" s="88"/>
      <c r="AV4828" s="88"/>
      <c r="AW4828" s="88"/>
      <c r="AX4828" s="88"/>
      <c r="AY4828" s="88"/>
      <c r="AZ4828" s="88"/>
      <c r="BA4828" s="88"/>
      <c r="BB4828" s="88"/>
      <c r="BC4828" s="88"/>
      <c r="BD4828" s="88"/>
      <c r="BE4828" s="88"/>
      <c r="BF4828" s="88"/>
      <c r="BG4828" s="88"/>
      <c r="BH4828" s="88"/>
      <c r="BI4828" s="88"/>
      <c r="BJ4828" s="88"/>
      <c r="BK4828" s="88"/>
      <c r="BL4828" s="88"/>
      <c r="BM4828" s="88"/>
      <c r="BN4828" s="88"/>
      <c r="BO4828" s="88"/>
      <c r="BP4828" s="88"/>
      <c r="BQ4828" s="88"/>
      <c r="BR4828" s="88"/>
      <c r="BS4828" s="88"/>
      <c r="BT4828" s="88"/>
      <c r="BU4828" s="88"/>
      <c r="BV4828" s="88"/>
      <c r="BW4828" s="88"/>
      <c r="BX4828" s="88"/>
      <c r="BY4828" s="88"/>
      <c r="BZ4828" s="88"/>
      <c r="CA4828" s="88"/>
      <c r="CB4828" s="88"/>
      <c r="CC4828" s="88"/>
      <c r="CD4828" s="88"/>
      <c r="CE4828" s="88"/>
      <c r="CF4828" s="88"/>
      <c r="CG4828" s="88"/>
      <c r="CH4828" s="88"/>
      <c r="CI4828" s="88"/>
      <c r="CJ4828" s="88"/>
      <c r="CK4828" s="88"/>
      <c r="CL4828" s="88"/>
      <c r="CM4828" s="88"/>
      <c r="CN4828" s="88"/>
      <c r="CO4828" s="88"/>
      <c r="CP4828" s="88"/>
      <c r="CQ4828" s="88"/>
      <c r="CR4828" s="88"/>
      <c r="CS4828" s="88"/>
      <c r="CT4828" s="88"/>
      <c r="CU4828" s="88"/>
      <c r="CV4828" s="88"/>
      <c r="CW4828" s="88"/>
      <c r="CX4828" s="88"/>
      <c r="CY4828" s="88"/>
      <c r="CZ4828" s="88"/>
      <c r="DA4828" s="88"/>
      <c r="DB4828" s="88"/>
      <c r="DC4828" s="88"/>
      <c r="DD4828" s="88"/>
      <c r="DE4828" s="88"/>
      <c r="DF4828" s="88"/>
      <c r="DG4828" s="88"/>
      <c r="DH4828" s="88"/>
      <c r="DI4828" s="88"/>
      <c r="DJ4828" s="88"/>
      <c r="DK4828" s="88"/>
      <c r="DL4828" s="88"/>
      <c r="DM4828" s="88"/>
      <c r="DN4828" s="88"/>
      <c r="DO4828" s="88"/>
      <c r="DP4828" s="88"/>
      <c r="DQ4828" s="88"/>
      <c r="DR4828" s="88"/>
      <c r="DS4828" s="88"/>
      <c r="DT4828" s="88"/>
      <c r="DU4828" s="88"/>
      <c r="DV4828" s="88"/>
      <c r="DW4828" s="88"/>
      <c r="DX4828" s="88"/>
      <c r="DY4828" s="88"/>
      <c r="DZ4828" s="88"/>
      <c r="EA4828" s="88"/>
      <c r="EB4828" s="88"/>
      <c r="EC4828" s="88"/>
      <c r="ED4828" s="88"/>
      <c r="EE4828" s="88"/>
      <c r="EF4828" s="88"/>
      <c r="EG4828" s="88"/>
      <c r="EH4828" s="88"/>
      <c r="EI4828" s="88"/>
      <c r="EJ4828" s="88"/>
      <c r="EK4828" s="88"/>
      <c r="EL4828" s="88"/>
      <c r="EM4828" s="88"/>
      <c r="EN4828" s="88"/>
      <c r="EO4828" s="88"/>
      <c r="EP4828" s="88"/>
      <c r="EQ4828" s="88"/>
      <c r="ER4828" s="88"/>
      <c r="ES4828" s="88"/>
      <c r="ET4828" s="88"/>
      <c r="EU4828" s="88"/>
      <c r="EV4828" s="88"/>
      <c r="EW4828" s="88"/>
      <c r="EX4828" s="88"/>
      <c r="EY4828" s="88"/>
      <c r="EZ4828" s="88"/>
      <c r="FA4828" s="88"/>
      <c r="FB4828" s="88"/>
      <c r="FC4828" s="88"/>
      <c r="FD4828" s="88"/>
      <c r="FE4828" s="88"/>
      <c r="FF4828" s="88"/>
      <c r="FG4828" s="88"/>
      <c r="FH4828" s="88"/>
      <c r="FI4828" s="88"/>
      <c r="FJ4828" s="88"/>
      <c r="FK4828" s="88"/>
      <c r="FL4828" s="88"/>
      <c r="FM4828" s="88"/>
      <c r="FN4828" s="88"/>
      <c r="FO4828" s="88"/>
      <c r="FP4828" s="88"/>
      <c r="FQ4828" s="88"/>
      <c r="FR4828" s="88"/>
      <c r="FS4828" s="88"/>
      <c r="FT4828" s="88"/>
      <c r="FU4828" s="88"/>
      <c r="FV4828" s="88"/>
      <c r="FW4828" s="88"/>
      <c r="FX4828" s="88"/>
      <c r="FY4828" s="88"/>
      <c r="FZ4828" s="88"/>
      <c r="GA4828" s="88"/>
      <c r="GB4828" s="88"/>
      <c r="GC4828" s="88"/>
      <c r="GD4828" s="88"/>
      <c r="GE4828" s="88"/>
      <c r="GF4828" s="88"/>
      <c r="GG4828" s="88"/>
      <c r="GH4828" s="88"/>
      <c r="GI4828" s="88"/>
      <c r="GJ4828" s="88"/>
      <c r="GK4828" s="88"/>
      <c r="GL4828" s="88"/>
      <c r="GM4828" s="88"/>
      <c r="GN4828" s="88"/>
      <c r="GO4828" s="88"/>
      <c r="GP4828" s="88"/>
      <c r="GQ4828" s="88"/>
      <c r="GR4828" s="88"/>
      <c r="GS4828" s="88"/>
      <c r="GT4828" s="88"/>
      <c r="GU4828" s="88"/>
      <c r="GV4828" s="88"/>
      <c r="GW4828" s="88"/>
      <c r="GX4828" s="88"/>
      <c r="GY4828" s="88"/>
      <c r="GZ4828" s="88"/>
      <c r="HA4828" s="88"/>
      <c r="HB4828" s="88"/>
      <c r="HC4828" s="88"/>
      <c r="HD4828" s="88"/>
      <c r="HE4828" s="88"/>
      <c r="HF4828" s="88"/>
      <c r="HG4828" s="88"/>
      <c r="HH4828" s="88"/>
      <c r="HI4828" s="88"/>
      <c r="HJ4828" s="88"/>
      <c r="HK4828" s="88"/>
      <c r="HL4828" s="88"/>
      <c r="HM4828" s="88"/>
      <c r="HN4828" s="88"/>
      <c r="HO4828" s="88"/>
      <c r="HP4828" s="88"/>
      <c r="HQ4828" s="88"/>
      <c r="HR4828" s="88"/>
      <c r="HS4828" s="88"/>
      <c r="HT4828" s="88"/>
      <c r="HU4828" s="88"/>
      <c r="HV4828" s="88"/>
      <c r="HW4828" s="88"/>
      <c r="HX4828" s="88"/>
      <c r="HY4828" s="88"/>
      <c r="HZ4828" s="88"/>
      <c r="IA4828" s="88"/>
      <c r="IB4828" s="88"/>
      <c r="IC4828" s="88"/>
      <c r="ID4828" s="88"/>
      <c r="IE4828" s="88"/>
      <c r="IF4828" s="88"/>
      <c r="IG4828" s="88"/>
      <c r="IH4828" s="88"/>
      <c r="II4828" s="88"/>
      <c r="IJ4828" s="88"/>
      <c r="IK4828" s="88"/>
      <c r="IL4828" s="88"/>
      <c r="IM4828" s="88"/>
      <c r="IN4828" s="88"/>
      <c r="IO4828" s="88"/>
      <c r="IP4828" s="88"/>
      <c r="IQ4828" s="88"/>
      <c r="IR4828" s="88"/>
      <c r="IS4828" s="88"/>
      <c r="IT4828" s="88"/>
      <c r="IU4828" s="88"/>
      <c r="IV4828" s="88"/>
    </row>
    <row r="4829" spans="1:256">
      <c r="A4829" s="48"/>
      <c r="B4829" s="65"/>
      <c r="C4829" s="50"/>
      <c r="D4829" s="93"/>
      <c r="E4829" s="19"/>
      <c r="F4829" s="21"/>
      <c r="G4829" s="88"/>
      <c r="H4829" s="88"/>
      <c r="I4829" s="88"/>
      <c r="J4829" s="88"/>
      <c r="K4829" s="88"/>
      <c r="L4829" s="88"/>
      <c r="M4829" s="88"/>
      <c r="N4829" s="88"/>
      <c r="O4829" s="88"/>
      <c r="P4829" s="88"/>
      <c r="Q4829" s="88"/>
      <c r="R4829" s="88"/>
      <c r="S4829" s="88"/>
      <c r="T4829" s="88"/>
      <c r="U4829" s="88"/>
      <c r="V4829" s="88"/>
      <c r="W4829" s="88"/>
      <c r="X4829" s="88"/>
      <c r="Y4829" s="88"/>
      <c r="Z4829" s="88"/>
      <c r="AA4829" s="88"/>
      <c r="AB4829" s="88"/>
      <c r="AC4829" s="88"/>
      <c r="AD4829" s="88"/>
      <c r="AE4829" s="88"/>
      <c r="AF4829" s="88"/>
      <c r="AG4829" s="88"/>
      <c r="AH4829" s="88"/>
      <c r="AI4829" s="88"/>
      <c r="AJ4829" s="88"/>
      <c r="AK4829" s="88"/>
      <c r="AL4829" s="88"/>
      <c r="AM4829" s="88"/>
      <c r="AN4829" s="88"/>
      <c r="AO4829" s="88"/>
      <c r="AP4829" s="88"/>
      <c r="AQ4829" s="88"/>
      <c r="AR4829" s="88"/>
      <c r="AS4829" s="88"/>
      <c r="AT4829" s="88"/>
      <c r="AU4829" s="88"/>
      <c r="AV4829" s="88"/>
      <c r="AW4829" s="88"/>
      <c r="AX4829" s="88"/>
      <c r="AY4829" s="88"/>
      <c r="AZ4829" s="88"/>
      <c r="BA4829" s="88"/>
      <c r="BB4829" s="88"/>
      <c r="BC4829" s="88"/>
      <c r="BD4829" s="88"/>
      <c r="BE4829" s="88"/>
      <c r="BF4829" s="88"/>
      <c r="BG4829" s="88"/>
      <c r="BH4829" s="88"/>
      <c r="BI4829" s="88"/>
      <c r="BJ4829" s="88"/>
      <c r="BK4829" s="88"/>
      <c r="BL4829" s="88"/>
      <c r="BM4829" s="88"/>
      <c r="BN4829" s="88"/>
      <c r="BO4829" s="88"/>
      <c r="BP4829" s="88"/>
      <c r="BQ4829" s="88"/>
      <c r="BR4829" s="88"/>
      <c r="BS4829" s="88"/>
      <c r="BT4829" s="88"/>
      <c r="BU4829" s="88"/>
      <c r="BV4829" s="88"/>
      <c r="BW4829" s="88"/>
      <c r="BX4829" s="88"/>
      <c r="BY4829" s="88"/>
      <c r="BZ4829" s="88"/>
      <c r="CA4829" s="88"/>
      <c r="CB4829" s="88"/>
      <c r="CC4829" s="88"/>
      <c r="CD4829" s="88"/>
      <c r="CE4829" s="88"/>
      <c r="CF4829" s="88"/>
      <c r="CG4829" s="88"/>
      <c r="CH4829" s="88"/>
      <c r="CI4829" s="88"/>
      <c r="CJ4829" s="88"/>
      <c r="CK4829" s="88"/>
      <c r="CL4829" s="88"/>
      <c r="CM4829" s="88"/>
      <c r="CN4829" s="88"/>
      <c r="CO4829" s="88"/>
      <c r="CP4829" s="88"/>
      <c r="CQ4829" s="88"/>
      <c r="CR4829" s="88"/>
      <c r="CS4829" s="88"/>
      <c r="CT4829" s="88"/>
      <c r="CU4829" s="88"/>
      <c r="CV4829" s="88"/>
      <c r="CW4829" s="88"/>
      <c r="CX4829" s="88"/>
      <c r="CY4829" s="88"/>
      <c r="CZ4829" s="88"/>
      <c r="DA4829" s="88"/>
      <c r="DB4829" s="88"/>
      <c r="DC4829" s="88"/>
      <c r="DD4829" s="88"/>
      <c r="DE4829" s="88"/>
      <c r="DF4829" s="88"/>
      <c r="DG4829" s="88"/>
      <c r="DH4829" s="88"/>
      <c r="DI4829" s="88"/>
      <c r="DJ4829" s="88"/>
      <c r="DK4829" s="88"/>
      <c r="DL4829" s="88"/>
      <c r="DM4829" s="88"/>
      <c r="DN4829" s="88"/>
      <c r="DO4829" s="88"/>
      <c r="DP4829" s="88"/>
      <c r="DQ4829" s="88"/>
      <c r="DR4829" s="88"/>
      <c r="DS4829" s="88"/>
      <c r="DT4829" s="88"/>
      <c r="DU4829" s="88"/>
      <c r="DV4829" s="88"/>
      <c r="DW4829" s="88"/>
      <c r="DX4829" s="88"/>
      <c r="DY4829" s="88"/>
      <c r="DZ4829" s="88"/>
      <c r="EA4829" s="88"/>
      <c r="EB4829" s="88"/>
      <c r="EC4829" s="88"/>
      <c r="ED4829" s="88"/>
      <c r="EE4829" s="88"/>
      <c r="EF4829" s="88"/>
      <c r="EG4829" s="88"/>
      <c r="EH4829" s="88"/>
      <c r="EI4829" s="88"/>
      <c r="EJ4829" s="88"/>
      <c r="EK4829" s="88"/>
      <c r="EL4829" s="88"/>
      <c r="EM4829" s="88"/>
      <c r="EN4829" s="88"/>
      <c r="EO4829" s="88"/>
      <c r="EP4829" s="88"/>
      <c r="EQ4829" s="88"/>
      <c r="ER4829" s="88"/>
      <c r="ES4829" s="88"/>
      <c r="ET4829" s="88"/>
      <c r="EU4829" s="88"/>
      <c r="EV4829" s="88"/>
      <c r="EW4829" s="88"/>
      <c r="EX4829" s="88"/>
      <c r="EY4829" s="88"/>
      <c r="EZ4829" s="88"/>
      <c r="FA4829" s="88"/>
      <c r="FB4829" s="88"/>
      <c r="FC4829" s="88"/>
      <c r="FD4829" s="88"/>
      <c r="FE4829" s="88"/>
      <c r="FF4829" s="88"/>
      <c r="FG4829" s="88"/>
      <c r="FH4829" s="88"/>
      <c r="FI4829" s="88"/>
      <c r="FJ4829" s="88"/>
      <c r="FK4829" s="88"/>
      <c r="FL4829" s="88"/>
      <c r="FM4829" s="88"/>
      <c r="FN4829" s="88"/>
      <c r="FO4829" s="88"/>
      <c r="FP4829" s="88"/>
      <c r="FQ4829" s="88"/>
      <c r="FR4829" s="88"/>
      <c r="FS4829" s="88"/>
      <c r="FT4829" s="88"/>
      <c r="FU4829" s="88"/>
      <c r="FV4829" s="88"/>
      <c r="FW4829" s="88"/>
      <c r="FX4829" s="88"/>
      <c r="FY4829" s="88"/>
      <c r="FZ4829" s="88"/>
      <c r="GA4829" s="88"/>
      <c r="GB4829" s="88"/>
      <c r="GC4829" s="88"/>
      <c r="GD4829" s="88"/>
      <c r="GE4829" s="88"/>
      <c r="GF4829" s="88"/>
      <c r="GG4829" s="88"/>
      <c r="GH4829" s="88"/>
      <c r="GI4829" s="88"/>
      <c r="GJ4829" s="88"/>
      <c r="GK4829" s="88"/>
      <c r="GL4829" s="88"/>
      <c r="GM4829" s="88"/>
      <c r="GN4829" s="88"/>
      <c r="GO4829" s="88"/>
      <c r="GP4829" s="88"/>
      <c r="GQ4829" s="88"/>
      <c r="GR4829" s="88"/>
      <c r="GS4829" s="88"/>
      <c r="GT4829" s="88"/>
      <c r="GU4829" s="88"/>
      <c r="GV4829" s="88"/>
      <c r="GW4829" s="88"/>
      <c r="GX4829" s="88"/>
      <c r="GY4829" s="88"/>
      <c r="GZ4829" s="88"/>
      <c r="HA4829" s="88"/>
      <c r="HB4829" s="88"/>
      <c r="HC4829" s="88"/>
      <c r="HD4829" s="88"/>
      <c r="HE4829" s="88"/>
      <c r="HF4829" s="88"/>
      <c r="HG4829" s="88"/>
      <c r="HH4829" s="88"/>
      <c r="HI4829" s="88"/>
      <c r="HJ4829" s="88"/>
      <c r="HK4829" s="88"/>
      <c r="HL4829" s="88"/>
      <c r="HM4829" s="88"/>
      <c r="HN4829" s="88"/>
      <c r="HO4829" s="88"/>
      <c r="HP4829" s="88"/>
      <c r="HQ4829" s="88"/>
      <c r="HR4829" s="88"/>
      <c r="HS4829" s="88"/>
      <c r="HT4829" s="88"/>
      <c r="HU4829" s="88"/>
      <c r="HV4829" s="88"/>
      <c r="HW4829" s="88"/>
      <c r="HX4829" s="88"/>
      <c r="HY4829" s="88"/>
      <c r="HZ4829" s="88"/>
      <c r="IA4829" s="88"/>
      <c r="IB4829" s="88"/>
      <c r="IC4829" s="88"/>
      <c r="ID4829" s="88"/>
      <c r="IE4829" s="88"/>
      <c r="IF4829" s="88"/>
      <c r="IG4829" s="88"/>
      <c r="IH4829" s="88"/>
      <c r="II4829" s="88"/>
      <c r="IJ4829" s="88"/>
      <c r="IK4829" s="88"/>
      <c r="IL4829" s="88"/>
      <c r="IM4829" s="88"/>
      <c r="IN4829" s="88"/>
      <c r="IO4829" s="88"/>
      <c r="IP4829" s="88"/>
      <c r="IQ4829" s="88"/>
      <c r="IR4829" s="88"/>
      <c r="IS4829" s="88"/>
      <c r="IT4829" s="88"/>
      <c r="IU4829" s="88"/>
      <c r="IV4829" s="88"/>
    </row>
    <row r="4830" spans="1:256">
      <c r="A4830" s="48"/>
      <c r="B4830" s="65"/>
      <c r="C4830" s="50"/>
      <c r="D4830" s="93"/>
      <c r="E4830" s="19"/>
      <c r="F4830" s="21"/>
      <c r="G4830" s="88"/>
      <c r="H4830" s="88"/>
      <c r="I4830" s="88"/>
      <c r="J4830" s="88"/>
      <c r="K4830" s="88"/>
      <c r="L4830" s="88"/>
      <c r="M4830" s="88"/>
      <c r="N4830" s="88"/>
      <c r="O4830" s="88"/>
      <c r="P4830" s="88"/>
      <c r="Q4830" s="88"/>
      <c r="R4830" s="88"/>
      <c r="S4830" s="88"/>
      <c r="T4830" s="88"/>
      <c r="U4830" s="88"/>
      <c r="V4830" s="88"/>
      <c r="W4830" s="88"/>
      <c r="X4830" s="88"/>
      <c r="Y4830" s="88"/>
      <c r="Z4830" s="88"/>
      <c r="AA4830" s="88"/>
      <c r="AB4830" s="88"/>
      <c r="AC4830" s="88"/>
      <c r="AD4830" s="88"/>
      <c r="AE4830" s="88"/>
      <c r="AF4830" s="88"/>
      <c r="AG4830" s="88"/>
      <c r="AH4830" s="88"/>
      <c r="AI4830" s="88"/>
      <c r="AJ4830" s="88"/>
      <c r="AK4830" s="88"/>
      <c r="AL4830" s="88"/>
      <c r="AM4830" s="88"/>
      <c r="AN4830" s="88"/>
      <c r="AO4830" s="88"/>
      <c r="AP4830" s="88"/>
      <c r="AQ4830" s="88"/>
      <c r="AR4830" s="88"/>
      <c r="AS4830" s="88"/>
      <c r="AT4830" s="88"/>
      <c r="AU4830" s="88"/>
      <c r="AV4830" s="88"/>
      <c r="AW4830" s="88"/>
      <c r="AX4830" s="88"/>
      <c r="AY4830" s="88"/>
      <c r="AZ4830" s="88"/>
      <c r="BA4830" s="88"/>
      <c r="BB4830" s="88"/>
      <c r="BC4830" s="88"/>
      <c r="BD4830" s="88"/>
      <c r="BE4830" s="88"/>
      <c r="BF4830" s="88"/>
      <c r="BG4830" s="88"/>
      <c r="BH4830" s="88"/>
      <c r="BI4830" s="88"/>
      <c r="BJ4830" s="88"/>
      <c r="BK4830" s="88"/>
      <c r="BL4830" s="88"/>
      <c r="BM4830" s="88"/>
      <c r="BN4830" s="88"/>
      <c r="BO4830" s="88"/>
      <c r="BP4830" s="88"/>
      <c r="BQ4830" s="88"/>
      <c r="BR4830" s="88"/>
      <c r="BS4830" s="88"/>
      <c r="BT4830" s="88"/>
      <c r="BU4830" s="88"/>
      <c r="BV4830" s="88"/>
      <c r="BW4830" s="88"/>
      <c r="BX4830" s="88"/>
      <c r="BY4830" s="88"/>
      <c r="BZ4830" s="88"/>
      <c r="CA4830" s="88"/>
      <c r="CB4830" s="88"/>
      <c r="CC4830" s="88"/>
      <c r="CD4830" s="88"/>
      <c r="CE4830" s="88"/>
      <c r="CF4830" s="88"/>
      <c r="CG4830" s="88"/>
      <c r="CH4830" s="88"/>
      <c r="CI4830" s="88"/>
      <c r="CJ4830" s="88"/>
      <c r="CK4830" s="88"/>
      <c r="CL4830" s="88"/>
      <c r="CM4830" s="88"/>
      <c r="CN4830" s="88"/>
      <c r="CO4830" s="88"/>
      <c r="CP4830" s="88"/>
      <c r="CQ4830" s="88"/>
      <c r="CR4830" s="88"/>
      <c r="CS4830" s="88"/>
      <c r="CT4830" s="88"/>
      <c r="CU4830" s="88"/>
      <c r="CV4830" s="88"/>
      <c r="CW4830" s="88"/>
      <c r="CX4830" s="88"/>
      <c r="CY4830" s="88"/>
      <c r="CZ4830" s="88"/>
      <c r="DA4830" s="88"/>
      <c r="DB4830" s="88"/>
      <c r="DC4830" s="88"/>
      <c r="DD4830" s="88"/>
      <c r="DE4830" s="88"/>
      <c r="DF4830" s="88"/>
      <c r="DG4830" s="88"/>
      <c r="DH4830" s="88"/>
      <c r="DI4830" s="88"/>
      <c r="DJ4830" s="88"/>
      <c r="DK4830" s="88"/>
      <c r="DL4830" s="88"/>
      <c r="DM4830" s="88"/>
      <c r="DN4830" s="88"/>
      <c r="DO4830" s="88"/>
      <c r="DP4830" s="88"/>
      <c r="DQ4830" s="88"/>
      <c r="DR4830" s="88"/>
      <c r="DS4830" s="88"/>
      <c r="DT4830" s="88"/>
      <c r="DU4830" s="88"/>
      <c r="DV4830" s="88"/>
      <c r="DW4830" s="88"/>
      <c r="DX4830" s="88"/>
      <c r="DY4830" s="88"/>
      <c r="DZ4830" s="88"/>
      <c r="EA4830" s="88"/>
      <c r="EB4830" s="88"/>
      <c r="EC4830" s="88"/>
      <c r="ED4830" s="88"/>
      <c r="EE4830" s="88"/>
      <c r="EF4830" s="88"/>
      <c r="EG4830" s="88"/>
      <c r="EH4830" s="88"/>
      <c r="EI4830" s="88"/>
      <c r="EJ4830" s="88"/>
      <c r="EK4830" s="88"/>
      <c r="EL4830" s="88"/>
      <c r="EM4830" s="88"/>
      <c r="EN4830" s="88"/>
      <c r="EO4830" s="88"/>
      <c r="EP4830" s="88"/>
      <c r="EQ4830" s="88"/>
      <c r="ER4830" s="88"/>
      <c r="ES4830" s="88"/>
      <c r="ET4830" s="88"/>
      <c r="EU4830" s="88"/>
      <c r="EV4830" s="88"/>
      <c r="EW4830" s="88"/>
      <c r="EX4830" s="88"/>
      <c r="EY4830" s="88"/>
      <c r="EZ4830" s="88"/>
      <c r="FA4830" s="88"/>
      <c r="FB4830" s="88"/>
      <c r="FC4830" s="88"/>
      <c r="FD4830" s="88"/>
      <c r="FE4830" s="88"/>
      <c r="FF4830" s="88"/>
      <c r="FG4830" s="88"/>
      <c r="FH4830" s="88"/>
      <c r="FI4830" s="88"/>
      <c r="FJ4830" s="88"/>
      <c r="FK4830" s="88"/>
      <c r="FL4830" s="88"/>
      <c r="FM4830" s="88"/>
      <c r="FN4830" s="88"/>
      <c r="FO4830" s="88"/>
      <c r="FP4830" s="88"/>
      <c r="FQ4830" s="88"/>
      <c r="FR4830" s="88"/>
      <c r="FS4830" s="88"/>
      <c r="FT4830" s="88"/>
      <c r="FU4830" s="88"/>
      <c r="FV4830" s="88"/>
      <c r="FW4830" s="88"/>
      <c r="FX4830" s="88"/>
      <c r="FY4830" s="88"/>
      <c r="FZ4830" s="88"/>
      <c r="GA4830" s="88"/>
      <c r="GB4830" s="88"/>
      <c r="GC4830" s="88"/>
      <c r="GD4830" s="88"/>
      <c r="GE4830" s="88"/>
      <c r="GF4830" s="88"/>
      <c r="GG4830" s="88"/>
      <c r="GH4830" s="88"/>
      <c r="GI4830" s="88"/>
      <c r="GJ4830" s="88"/>
      <c r="GK4830" s="88"/>
      <c r="GL4830" s="88"/>
      <c r="GM4830" s="88"/>
      <c r="GN4830" s="88"/>
      <c r="GO4830" s="88"/>
      <c r="GP4830" s="88"/>
      <c r="GQ4830" s="88"/>
      <c r="GR4830" s="88"/>
      <c r="GS4830" s="88"/>
      <c r="GT4830" s="88"/>
      <c r="GU4830" s="88"/>
      <c r="GV4830" s="88"/>
      <c r="GW4830" s="88"/>
      <c r="GX4830" s="88"/>
      <c r="GY4830" s="88"/>
      <c r="GZ4830" s="88"/>
      <c r="HA4830" s="88"/>
      <c r="HB4830" s="88"/>
      <c r="HC4830" s="88"/>
      <c r="HD4830" s="88"/>
      <c r="HE4830" s="88"/>
      <c r="HF4830" s="88"/>
      <c r="HG4830" s="88"/>
      <c r="HH4830" s="88"/>
      <c r="HI4830" s="88"/>
      <c r="HJ4830" s="88"/>
      <c r="HK4830" s="88"/>
      <c r="HL4830" s="88"/>
      <c r="HM4830" s="88"/>
      <c r="HN4830" s="88"/>
      <c r="HO4830" s="88"/>
      <c r="HP4830" s="88"/>
      <c r="HQ4830" s="88"/>
      <c r="HR4830" s="88"/>
      <c r="HS4830" s="88"/>
      <c r="HT4830" s="88"/>
      <c r="HU4830" s="88"/>
      <c r="HV4830" s="88"/>
      <c r="HW4830" s="88"/>
      <c r="HX4830" s="88"/>
      <c r="HY4830" s="88"/>
      <c r="HZ4830" s="88"/>
      <c r="IA4830" s="88"/>
      <c r="IB4830" s="88"/>
      <c r="IC4830" s="88"/>
      <c r="ID4830" s="88"/>
      <c r="IE4830" s="88"/>
      <c r="IF4830" s="88"/>
      <c r="IG4830" s="88"/>
      <c r="IH4830" s="88"/>
      <c r="II4830" s="88"/>
      <c r="IJ4830" s="88"/>
      <c r="IK4830" s="88"/>
      <c r="IL4830" s="88"/>
      <c r="IM4830" s="88"/>
      <c r="IN4830" s="88"/>
      <c r="IO4830" s="88"/>
      <c r="IP4830" s="88"/>
      <c r="IQ4830" s="88"/>
      <c r="IR4830" s="88"/>
      <c r="IS4830" s="88"/>
      <c r="IT4830" s="88"/>
      <c r="IU4830" s="88"/>
      <c r="IV4830" s="88"/>
    </row>
    <row r="4831" spans="1:256">
      <c r="A4831" s="48"/>
      <c r="B4831" s="65"/>
      <c r="C4831" s="50"/>
      <c r="D4831" s="93"/>
      <c r="E4831" s="19"/>
      <c r="F4831" s="21"/>
      <c r="G4831" s="88"/>
      <c r="H4831" s="88"/>
      <c r="I4831" s="88"/>
      <c r="J4831" s="88"/>
      <c r="K4831" s="88"/>
      <c r="L4831" s="88"/>
      <c r="M4831" s="88"/>
      <c r="N4831" s="88"/>
      <c r="O4831" s="88"/>
      <c r="P4831" s="88"/>
      <c r="Q4831" s="88"/>
      <c r="R4831" s="88"/>
      <c r="S4831" s="88"/>
      <c r="T4831" s="88"/>
      <c r="U4831" s="88"/>
      <c r="V4831" s="88"/>
      <c r="W4831" s="88"/>
      <c r="X4831" s="88"/>
      <c r="Y4831" s="88"/>
      <c r="Z4831" s="88"/>
      <c r="AA4831" s="88"/>
      <c r="AB4831" s="88"/>
      <c r="AC4831" s="88"/>
      <c r="AD4831" s="88"/>
      <c r="AE4831" s="88"/>
      <c r="AF4831" s="88"/>
      <c r="AG4831" s="88"/>
      <c r="AH4831" s="88"/>
      <c r="AI4831" s="88"/>
      <c r="AJ4831" s="88"/>
      <c r="AK4831" s="88"/>
      <c r="AL4831" s="88"/>
      <c r="AM4831" s="88"/>
      <c r="AN4831" s="88"/>
      <c r="AO4831" s="88"/>
      <c r="AP4831" s="88"/>
      <c r="AQ4831" s="88"/>
      <c r="AR4831" s="88"/>
      <c r="AS4831" s="88"/>
      <c r="AT4831" s="88"/>
      <c r="AU4831" s="88"/>
      <c r="AV4831" s="88"/>
      <c r="AW4831" s="88"/>
      <c r="AX4831" s="88"/>
      <c r="AY4831" s="88"/>
      <c r="AZ4831" s="88"/>
      <c r="BA4831" s="88"/>
      <c r="BB4831" s="88"/>
      <c r="BC4831" s="88"/>
      <c r="BD4831" s="88"/>
      <c r="BE4831" s="88"/>
      <c r="BF4831" s="88"/>
      <c r="BG4831" s="88"/>
      <c r="BH4831" s="88"/>
      <c r="BI4831" s="88"/>
      <c r="BJ4831" s="88"/>
      <c r="BK4831" s="88"/>
      <c r="BL4831" s="88"/>
      <c r="BM4831" s="88"/>
      <c r="BN4831" s="88"/>
      <c r="BO4831" s="88"/>
      <c r="BP4831" s="88"/>
      <c r="BQ4831" s="88"/>
      <c r="BR4831" s="88"/>
      <c r="BS4831" s="88"/>
      <c r="BT4831" s="88"/>
      <c r="BU4831" s="88"/>
      <c r="BV4831" s="88"/>
      <c r="BW4831" s="88"/>
      <c r="BX4831" s="88"/>
      <c r="BY4831" s="88"/>
      <c r="BZ4831" s="88"/>
      <c r="CA4831" s="88"/>
      <c r="CB4831" s="88"/>
      <c r="CC4831" s="88"/>
      <c r="CD4831" s="88"/>
      <c r="CE4831" s="88"/>
      <c r="CF4831" s="88"/>
      <c r="CG4831" s="88"/>
      <c r="CH4831" s="88"/>
      <c r="CI4831" s="88"/>
      <c r="CJ4831" s="88"/>
      <c r="CK4831" s="88"/>
      <c r="CL4831" s="88"/>
      <c r="CM4831" s="88"/>
      <c r="CN4831" s="88"/>
      <c r="CO4831" s="88"/>
      <c r="CP4831" s="88"/>
      <c r="CQ4831" s="88"/>
      <c r="CR4831" s="88"/>
      <c r="CS4831" s="88"/>
      <c r="CT4831" s="88"/>
      <c r="CU4831" s="88"/>
      <c r="CV4831" s="88"/>
      <c r="CW4831" s="88"/>
      <c r="CX4831" s="88"/>
      <c r="CY4831" s="88"/>
      <c r="CZ4831" s="88"/>
      <c r="DA4831" s="88"/>
      <c r="DB4831" s="88"/>
      <c r="DC4831" s="88"/>
      <c r="DD4831" s="88"/>
      <c r="DE4831" s="88"/>
      <c r="DF4831" s="88"/>
      <c r="DG4831" s="88"/>
      <c r="DH4831" s="88"/>
      <c r="DI4831" s="88"/>
      <c r="DJ4831" s="88"/>
      <c r="DK4831" s="88"/>
      <c r="DL4831" s="88"/>
      <c r="DM4831" s="88"/>
      <c r="DN4831" s="88"/>
      <c r="DO4831" s="88"/>
      <c r="DP4831" s="88"/>
      <c r="DQ4831" s="88"/>
      <c r="DR4831" s="88"/>
      <c r="DS4831" s="88"/>
      <c r="DT4831" s="88"/>
      <c r="DU4831" s="88"/>
      <c r="DV4831" s="88"/>
      <c r="DW4831" s="88"/>
      <c r="DX4831" s="88"/>
      <c r="DY4831" s="88"/>
      <c r="DZ4831" s="88"/>
      <c r="EA4831" s="88"/>
      <c r="EB4831" s="88"/>
      <c r="EC4831" s="88"/>
      <c r="ED4831" s="88"/>
      <c r="EE4831" s="88"/>
      <c r="EF4831" s="88"/>
      <c r="EG4831" s="88"/>
      <c r="EH4831" s="88"/>
      <c r="EI4831" s="88"/>
      <c r="EJ4831" s="88"/>
      <c r="EK4831" s="88"/>
      <c r="EL4831" s="88"/>
      <c r="EM4831" s="88"/>
      <c r="EN4831" s="88"/>
      <c r="EO4831" s="88"/>
      <c r="EP4831" s="88"/>
      <c r="EQ4831" s="88"/>
      <c r="ER4831" s="88"/>
      <c r="ES4831" s="88"/>
      <c r="ET4831" s="88"/>
      <c r="EU4831" s="88"/>
      <c r="EV4831" s="88"/>
      <c r="EW4831" s="88"/>
      <c r="EX4831" s="88"/>
      <c r="EY4831" s="88"/>
      <c r="EZ4831" s="88"/>
      <c r="FA4831" s="88"/>
      <c r="FB4831" s="88"/>
      <c r="FC4831" s="88"/>
      <c r="FD4831" s="88"/>
      <c r="FE4831" s="88"/>
      <c r="FF4831" s="88"/>
      <c r="FG4831" s="88"/>
      <c r="FH4831" s="88"/>
      <c r="FI4831" s="88"/>
      <c r="FJ4831" s="88"/>
      <c r="FK4831" s="88"/>
      <c r="FL4831" s="88"/>
      <c r="FM4831" s="88"/>
      <c r="FN4831" s="88"/>
      <c r="FO4831" s="88"/>
      <c r="FP4831" s="88"/>
      <c r="FQ4831" s="88"/>
      <c r="FR4831" s="88"/>
      <c r="FS4831" s="88"/>
      <c r="FT4831" s="88"/>
      <c r="FU4831" s="88"/>
      <c r="FV4831" s="88"/>
      <c r="FW4831" s="88"/>
      <c r="FX4831" s="88"/>
      <c r="FY4831" s="88"/>
      <c r="FZ4831" s="88"/>
      <c r="GA4831" s="88"/>
      <c r="GB4831" s="88"/>
      <c r="GC4831" s="88"/>
      <c r="GD4831" s="88"/>
      <c r="GE4831" s="88"/>
      <c r="GF4831" s="88"/>
      <c r="GG4831" s="88"/>
      <c r="GH4831" s="88"/>
      <c r="GI4831" s="88"/>
      <c r="GJ4831" s="88"/>
      <c r="GK4831" s="88"/>
      <c r="GL4831" s="88"/>
      <c r="GM4831" s="88"/>
      <c r="GN4831" s="88"/>
      <c r="GO4831" s="88"/>
      <c r="GP4831" s="88"/>
      <c r="GQ4831" s="88"/>
      <c r="GR4831" s="88"/>
      <c r="GS4831" s="88"/>
      <c r="GT4831" s="88"/>
      <c r="GU4831" s="88"/>
      <c r="GV4831" s="88"/>
      <c r="GW4831" s="88"/>
      <c r="GX4831" s="88"/>
      <c r="GY4831" s="88"/>
      <c r="GZ4831" s="88"/>
      <c r="HA4831" s="88"/>
      <c r="HB4831" s="88"/>
      <c r="HC4831" s="88"/>
      <c r="HD4831" s="88"/>
      <c r="HE4831" s="88"/>
      <c r="HF4831" s="88"/>
      <c r="HG4831" s="88"/>
      <c r="HH4831" s="88"/>
      <c r="HI4831" s="88"/>
      <c r="HJ4831" s="88"/>
      <c r="HK4831" s="88"/>
      <c r="HL4831" s="88"/>
      <c r="HM4831" s="88"/>
      <c r="HN4831" s="88"/>
      <c r="HO4831" s="88"/>
      <c r="HP4831" s="88"/>
      <c r="HQ4831" s="88"/>
      <c r="HR4831" s="88"/>
      <c r="HS4831" s="88"/>
      <c r="HT4831" s="88"/>
      <c r="HU4831" s="88"/>
      <c r="HV4831" s="88"/>
      <c r="HW4831" s="88"/>
      <c r="HX4831" s="88"/>
      <c r="HY4831" s="88"/>
      <c r="HZ4831" s="88"/>
      <c r="IA4831" s="88"/>
      <c r="IB4831" s="88"/>
      <c r="IC4831" s="88"/>
      <c r="ID4831" s="88"/>
      <c r="IE4831" s="88"/>
      <c r="IF4831" s="88"/>
      <c r="IG4831" s="88"/>
      <c r="IH4831" s="88"/>
      <c r="II4831" s="88"/>
      <c r="IJ4831" s="88"/>
      <c r="IK4831" s="88"/>
      <c r="IL4831" s="88"/>
      <c r="IM4831" s="88"/>
      <c r="IN4831" s="88"/>
      <c r="IO4831" s="88"/>
      <c r="IP4831" s="88"/>
      <c r="IQ4831" s="88"/>
      <c r="IR4831" s="88"/>
      <c r="IS4831" s="88"/>
      <c r="IT4831" s="88"/>
      <c r="IU4831" s="88"/>
      <c r="IV4831" s="88"/>
    </row>
    <row r="4832" spans="1:256">
      <c r="A4832" s="48"/>
      <c r="B4832" s="65"/>
      <c r="C4832" s="50"/>
      <c r="D4832" s="93"/>
      <c r="E4832" s="19"/>
      <c r="F4832" s="21"/>
      <c r="G4832" s="88"/>
      <c r="H4832" s="88"/>
      <c r="I4832" s="88"/>
      <c r="J4832" s="88"/>
      <c r="K4832" s="88"/>
      <c r="L4832" s="88"/>
      <c r="M4832" s="88"/>
      <c r="N4832" s="88"/>
      <c r="O4832" s="88"/>
      <c r="P4832" s="88"/>
      <c r="Q4832" s="88"/>
      <c r="R4832" s="88"/>
      <c r="S4832" s="88"/>
      <c r="T4832" s="88"/>
      <c r="U4832" s="88"/>
      <c r="V4832" s="88"/>
      <c r="W4832" s="88"/>
      <c r="X4832" s="88"/>
      <c r="Y4832" s="88"/>
      <c r="Z4832" s="88"/>
      <c r="AA4832" s="88"/>
      <c r="AB4832" s="88"/>
      <c r="AC4832" s="88"/>
      <c r="AD4832" s="88"/>
      <c r="AE4832" s="88"/>
      <c r="AF4832" s="88"/>
      <c r="AG4832" s="88"/>
      <c r="AH4832" s="88"/>
      <c r="AI4832" s="88"/>
      <c r="AJ4832" s="88"/>
      <c r="AK4832" s="88"/>
      <c r="AL4832" s="88"/>
      <c r="AM4832" s="88"/>
      <c r="AN4832" s="88"/>
      <c r="AO4832" s="88"/>
      <c r="AP4832" s="88"/>
      <c r="AQ4832" s="88"/>
      <c r="AR4832" s="88"/>
      <c r="AS4832" s="88"/>
      <c r="AT4832" s="88"/>
      <c r="AU4832" s="88"/>
      <c r="AV4832" s="88"/>
      <c r="AW4832" s="88"/>
      <c r="AX4832" s="88"/>
      <c r="AY4832" s="88"/>
      <c r="AZ4832" s="88"/>
      <c r="BA4832" s="88"/>
      <c r="BB4832" s="88"/>
      <c r="BC4832" s="88"/>
      <c r="BD4832" s="88"/>
      <c r="BE4832" s="88"/>
      <c r="BF4832" s="88"/>
      <c r="BG4832" s="88"/>
      <c r="BH4832" s="88"/>
      <c r="BI4832" s="88"/>
      <c r="BJ4832" s="88"/>
      <c r="BK4832" s="88"/>
      <c r="BL4832" s="88"/>
      <c r="BM4832" s="88"/>
      <c r="BN4832" s="88"/>
      <c r="BO4832" s="88"/>
      <c r="BP4832" s="88"/>
      <c r="BQ4832" s="88"/>
      <c r="BR4832" s="88"/>
      <c r="BS4832" s="88"/>
      <c r="BT4832" s="88"/>
      <c r="BU4832" s="88"/>
      <c r="BV4832" s="88"/>
      <c r="BW4832" s="88"/>
      <c r="BX4832" s="88"/>
      <c r="BY4832" s="88"/>
      <c r="BZ4832" s="88"/>
      <c r="CA4832" s="88"/>
      <c r="CB4832" s="88"/>
      <c r="CC4832" s="88"/>
      <c r="CD4832" s="88"/>
      <c r="CE4832" s="88"/>
      <c r="CF4832" s="88"/>
      <c r="CG4832" s="88"/>
      <c r="CH4832" s="88"/>
      <c r="CI4832" s="88"/>
      <c r="CJ4832" s="88"/>
      <c r="CK4832" s="88"/>
      <c r="CL4832" s="88"/>
      <c r="CM4832" s="88"/>
      <c r="CN4832" s="88"/>
      <c r="CO4832" s="88"/>
      <c r="CP4832" s="88"/>
      <c r="CQ4832" s="88"/>
      <c r="CR4832" s="88"/>
      <c r="CS4832" s="88"/>
      <c r="CT4832" s="88"/>
      <c r="CU4832" s="88"/>
      <c r="CV4832" s="88"/>
      <c r="CW4832" s="88"/>
      <c r="CX4832" s="88"/>
      <c r="CY4832" s="88"/>
      <c r="CZ4832" s="88"/>
      <c r="DA4832" s="88"/>
      <c r="DB4832" s="88"/>
      <c r="DC4832" s="88"/>
      <c r="DD4832" s="88"/>
      <c r="DE4832" s="88"/>
      <c r="DF4832" s="88"/>
      <c r="DG4832" s="88"/>
      <c r="DH4832" s="88"/>
      <c r="DI4832" s="88"/>
      <c r="DJ4832" s="88"/>
      <c r="DK4832" s="88"/>
      <c r="DL4832" s="88"/>
      <c r="DM4832" s="88"/>
      <c r="DN4832" s="88"/>
      <c r="DO4832" s="88"/>
      <c r="DP4832" s="88"/>
      <c r="DQ4832" s="88"/>
      <c r="DR4832" s="88"/>
      <c r="DS4832" s="88"/>
      <c r="DT4832" s="88"/>
      <c r="DU4832" s="88"/>
      <c r="DV4832" s="88"/>
      <c r="DW4832" s="88"/>
      <c r="DX4832" s="88"/>
      <c r="DY4832" s="88"/>
      <c r="DZ4832" s="88"/>
      <c r="EA4832" s="88"/>
      <c r="EB4832" s="88"/>
      <c r="EC4832" s="88"/>
      <c r="ED4832" s="88"/>
      <c r="EE4832" s="88"/>
      <c r="EF4832" s="88"/>
      <c r="EG4832" s="88"/>
      <c r="EH4832" s="88"/>
      <c r="EI4832" s="88"/>
      <c r="EJ4832" s="88"/>
      <c r="EK4832" s="88"/>
      <c r="EL4832" s="88"/>
      <c r="EM4832" s="88"/>
      <c r="EN4832" s="88"/>
      <c r="EO4832" s="88"/>
      <c r="EP4832" s="88"/>
      <c r="EQ4832" s="88"/>
      <c r="ER4832" s="88"/>
      <c r="ES4832" s="88"/>
      <c r="ET4832" s="88"/>
      <c r="EU4832" s="88"/>
      <c r="EV4832" s="88"/>
      <c r="EW4832" s="88"/>
      <c r="EX4832" s="88"/>
      <c r="EY4832" s="88"/>
      <c r="EZ4832" s="88"/>
      <c r="FA4832" s="88"/>
      <c r="FB4832" s="88"/>
      <c r="FC4832" s="88"/>
      <c r="FD4832" s="88"/>
      <c r="FE4832" s="88"/>
      <c r="FF4832" s="88"/>
      <c r="FG4832" s="88"/>
      <c r="FH4832" s="88"/>
      <c r="FI4832" s="88"/>
      <c r="FJ4832" s="88"/>
      <c r="FK4832" s="88"/>
      <c r="FL4832" s="88"/>
      <c r="FM4832" s="88"/>
      <c r="FN4832" s="88"/>
      <c r="FO4832" s="88"/>
      <c r="FP4832" s="88"/>
      <c r="FQ4832" s="88"/>
      <c r="FR4832" s="88"/>
      <c r="FS4832" s="88"/>
      <c r="FT4832" s="88"/>
      <c r="FU4832" s="88"/>
      <c r="FV4832" s="88"/>
      <c r="FW4832" s="88"/>
      <c r="FX4832" s="88"/>
      <c r="FY4832" s="88"/>
      <c r="FZ4832" s="88"/>
      <c r="GA4832" s="88"/>
      <c r="GB4832" s="88"/>
      <c r="GC4832" s="88"/>
      <c r="GD4832" s="88"/>
      <c r="GE4832" s="88"/>
      <c r="GF4832" s="88"/>
      <c r="GG4832" s="88"/>
      <c r="GH4832" s="88"/>
      <c r="GI4832" s="88"/>
      <c r="GJ4832" s="88"/>
      <c r="GK4832" s="88"/>
      <c r="GL4832" s="88"/>
      <c r="GM4832" s="88"/>
      <c r="GN4832" s="88"/>
      <c r="GO4832" s="88"/>
      <c r="GP4832" s="88"/>
      <c r="GQ4832" s="88"/>
      <c r="GR4832" s="88"/>
      <c r="GS4832" s="88"/>
      <c r="GT4832" s="88"/>
      <c r="GU4832" s="88"/>
      <c r="GV4832" s="88"/>
      <c r="GW4832" s="88"/>
      <c r="GX4832" s="88"/>
      <c r="GY4832" s="88"/>
      <c r="GZ4832" s="88"/>
      <c r="HA4832" s="88"/>
      <c r="HB4832" s="88"/>
      <c r="HC4832" s="88"/>
      <c r="HD4832" s="88"/>
      <c r="HE4832" s="88"/>
      <c r="HF4832" s="88"/>
      <c r="HG4832" s="88"/>
      <c r="HH4832" s="88"/>
      <c r="HI4832" s="88"/>
      <c r="HJ4832" s="88"/>
      <c r="HK4832" s="88"/>
      <c r="HL4832" s="88"/>
      <c r="HM4832" s="88"/>
      <c r="HN4832" s="88"/>
      <c r="HO4832" s="88"/>
      <c r="HP4832" s="88"/>
      <c r="HQ4832" s="88"/>
      <c r="HR4832" s="88"/>
      <c r="HS4832" s="88"/>
      <c r="HT4832" s="88"/>
      <c r="HU4832" s="88"/>
      <c r="HV4832" s="88"/>
      <c r="HW4832" s="88"/>
      <c r="HX4832" s="88"/>
      <c r="HY4832" s="88"/>
      <c r="HZ4832" s="88"/>
      <c r="IA4832" s="88"/>
      <c r="IB4832" s="88"/>
      <c r="IC4832" s="88"/>
      <c r="ID4832" s="88"/>
      <c r="IE4832" s="88"/>
      <c r="IF4832" s="88"/>
      <c r="IG4832" s="88"/>
      <c r="IH4832" s="88"/>
      <c r="II4832" s="88"/>
      <c r="IJ4832" s="88"/>
      <c r="IK4832" s="88"/>
      <c r="IL4832" s="88"/>
      <c r="IM4832" s="88"/>
      <c r="IN4832" s="88"/>
      <c r="IO4832" s="88"/>
      <c r="IP4832" s="88"/>
      <c r="IQ4832" s="88"/>
      <c r="IR4832" s="88"/>
      <c r="IS4832" s="88"/>
      <c r="IT4832" s="88"/>
      <c r="IU4832" s="88"/>
      <c r="IV4832" s="88"/>
    </row>
    <row r="4833" spans="1:256">
      <c r="A4833" s="48"/>
      <c r="B4833" s="65"/>
      <c r="C4833" s="50"/>
      <c r="D4833" s="93"/>
      <c r="E4833" s="19"/>
      <c r="F4833" s="21"/>
      <c r="G4833" s="88"/>
      <c r="H4833" s="88"/>
      <c r="I4833" s="88"/>
      <c r="J4833" s="88"/>
      <c r="K4833" s="88"/>
      <c r="L4833" s="88"/>
      <c r="M4833" s="88"/>
      <c r="N4833" s="88"/>
      <c r="O4833" s="88"/>
      <c r="P4833" s="88"/>
      <c r="Q4833" s="88"/>
      <c r="R4833" s="88"/>
      <c r="S4833" s="88"/>
      <c r="T4833" s="88"/>
      <c r="U4833" s="88"/>
      <c r="V4833" s="88"/>
      <c r="W4833" s="88"/>
      <c r="X4833" s="88"/>
      <c r="Y4833" s="88"/>
      <c r="Z4833" s="88"/>
      <c r="AA4833" s="88"/>
      <c r="AB4833" s="88"/>
      <c r="AC4833" s="88"/>
      <c r="AD4833" s="88"/>
      <c r="AE4833" s="88"/>
      <c r="AF4833" s="88"/>
      <c r="AG4833" s="88"/>
      <c r="AH4833" s="88"/>
      <c r="AI4833" s="88"/>
      <c r="AJ4833" s="88"/>
      <c r="AK4833" s="88"/>
      <c r="AL4833" s="88"/>
      <c r="AM4833" s="88"/>
      <c r="AN4833" s="88"/>
      <c r="AO4833" s="88"/>
      <c r="AP4833" s="88"/>
      <c r="AQ4833" s="88"/>
      <c r="AR4833" s="88"/>
      <c r="AS4833" s="88"/>
      <c r="AT4833" s="88"/>
      <c r="AU4833" s="88"/>
      <c r="AV4833" s="88"/>
      <c r="AW4833" s="88"/>
      <c r="AX4833" s="88"/>
      <c r="AY4833" s="88"/>
      <c r="AZ4833" s="88"/>
      <c r="BA4833" s="88"/>
      <c r="BB4833" s="88"/>
      <c r="BC4833" s="88"/>
      <c r="BD4833" s="88"/>
      <c r="BE4833" s="88"/>
      <c r="BF4833" s="88"/>
      <c r="BG4833" s="88"/>
      <c r="BH4833" s="88"/>
      <c r="BI4833" s="88"/>
      <c r="BJ4833" s="88"/>
      <c r="BK4833" s="88"/>
      <c r="BL4833" s="88"/>
      <c r="BM4833" s="88"/>
      <c r="BN4833" s="88"/>
      <c r="BO4833" s="88"/>
      <c r="BP4833" s="88"/>
      <c r="BQ4833" s="88"/>
      <c r="BR4833" s="88"/>
      <c r="BS4833" s="88"/>
      <c r="BT4833" s="88"/>
      <c r="BU4833" s="88"/>
      <c r="BV4833" s="88"/>
      <c r="BW4833" s="88"/>
      <c r="BX4833" s="88"/>
      <c r="BY4833" s="88"/>
      <c r="BZ4833" s="88"/>
      <c r="CA4833" s="88"/>
      <c r="CB4833" s="88"/>
      <c r="CC4833" s="88"/>
      <c r="CD4833" s="88"/>
      <c r="CE4833" s="88"/>
      <c r="CF4833" s="88"/>
      <c r="CG4833" s="88"/>
      <c r="CH4833" s="88"/>
      <c r="CI4833" s="88"/>
      <c r="CJ4833" s="88"/>
      <c r="CK4833" s="88"/>
      <c r="CL4833" s="88"/>
      <c r="CM4833" s="88"/>
      <c r="CN4833" s="88"/>
      <c r="CO4833" s="88"/>
      <c r="CP4833" s="88"/>
      <c r="CQ4833" s="88"/>
      <c r="CR4833" s="88"/>
      <c r="CS4833" s="88"/>
      <c r="CT4833" s="88"/>
      <c r="CU4833" s="88"/>
      <c r="CV4833" s="88"/>
      <c r="CW4833" s="88"/>
      <c r="CX4833" s="88"/>
      <c r="CY4833" s="88"/>
      <c r="CZ4833" s="88"/>
      <c r="DA4833" s="88"/>
      <c r="DB4833" s="88"/>
      <c r="DC4833" s="88"/>
      <c r="DD4833" s="88"/>
      <c r="DE4833" s="88"/>
      <c r="DF4833" s="88"/>
      <c r="DG4833" s="88"/>
      <c r="DH4833" s="88"/>
      <c r="DI4833" s="88"/>
      <c r="DJ4833" s="88"/>
      <c r="DK4833" s="88"/>
      <c r="DL4833" s="88"/>
      <c r="DM4833" s="88"/>
      <c r="DN4833" s="88"/>
      <c r="DO4833" s="88"/>
      <c r="DP4833" s="88"/>
      <c r="DQ4833" s="88"/>
      <c r="DR4833" s="88"/>
      <c r="DS4833" s="88"/>
      <c r="DT4833" s="88"/>
      <c r="DU4833" s="88"/>
      <c r="DV4833" s="88"/>
      <c r="DW4833" s="88"/>
      <c r="DX4833" s="88"/>
      <c r="DY4833" s="88"/>
      <c r="DZ4833" s="88"/>
      <c r="EA4833" s="88"/>
      <c r="EB4833" s="88"/>
      <c r="EC4833" s="88"/>
      <c r="ED4833" s="88"/>
      <c r="EE4833" s="88"/>
      <c r="EF4833" s="88"/>
      <c r="EG4833" s="88"/>
      <c r="EH4833" s="88"/>
      <c r="EI4833" s="88"/>
      <c r="EJ4833" s="88"/>
      <c r="EK4833" s="88"/>
      <c r="EL4833" s="88"/>
      <c r="EM4833" s="88"/>
      <c r="EN4833" s="88"/>
      <c r="EO4833" s="88"/>
      <c r="EP4833" s="88"/>
      <c r="EQ4833" s="88"/>
      <c r="ER4833" s="88"/>
      <c r="ES4833" s="88"/>
      <c r="ET4833" s="88"/>
      <c r="EU4833" s="88"/>
      <c r="EV4833" s="88"/>
      <c r="EW4833" s="88"/>
      <c r="EX4833" s="88"/>
      <c r="EY4833" s="88"/>
      <c r="EZ4833" s="88"/>
      <c r="FA4833" s="88"/>
      <c r="FB4833" s="88"/>
      <c r="FC4833" s="88"/>
      <c r="FD4833" s="88"/>
      <c r="FE4833" s="88"/>
      <c r="FF4833" s="88"/>
      <c r="FG4833" s="88"/>
      <c r="FH4833" s="88"/>
      <c r="FI4833" s="88"/>
      <c r="FJ4833" s="88"/>
      <c r="FK4833" s="88"/>
      <c r="FL4833" s="88"/>
      <c r="FM4833" s="88"/>
      <c r="FN4833" s="88"/>
      <c r="FO4833" s="88"/>
      <c r="FP4833" s="88"/>
      <c r="FQ4833" s="88"/>
      <c r="FR4833" s="88"/>
      <c r="FS4833" s="88"/>
      <c r="FT4833" s="88"/>
      <c r="FU4833" s="88"/>
      <c r="FV4833" s="88"/>
      <c r="FW4833" s="88"/>
      <c r="FX4833" s="88"/>
      <c r="FY4833" s="88"/>
      <c r="FZ4833" s="88"/>
      <c r="GA4833" s="88"/>
      <c r="GB4833" s="88"/>
      <c r="GC4833" s="88"/>
      <c r="GD4833" s="88"/>
      <c r="GE4833" s="88"/>
      <c r="GF4833" s="88"/>
      <c r="GG4833" s="88"/>
      <c r="GH4833" s="88"/>
      <c r="GI4833" s="88"/>
      <c r="GJ4833" s="88"/>
      <c r="GK4833" s="88"/>
      <c r="GL4833" s="88"/>
      <c r="GM4833" s="88"/>
      <c r="GN4833" s="88"/>
      <c r="GO4833" s="88"/>
      <c r="GP4833" s="88"/>
      <c r="GQ4833" s="88"/>
      <c r="GR4833" s="88"/>
      <c r="GS4833" s="88"/>
      <c r="GT4833" s="88"/>
      <c r="GU4833" s="88"/>
      <c r="GV4833" s="88"/>
      <c r="GW4833" s="88"/>
      <c r="GX4833" s="88"/>
      <c r="GY4833" s="88"/>
      <c r="GZ4833" s="88"/>
      <c r="HA4833" s="88"/>
      <c r="HB4833" s="88"/>
      <c r="HC4833" s="88"/>
      <c r="HD4833" s="88"/>
      <c r="HE4833" s="88"/>
      <c r="HF4833" s="88"/>
      <c r="HG4833" s="88"/>
      <c r="HH4833" s="88"/>
      <c r="HI4833" s="88"/>
      <c r="HJ4833" s="88"/>
      <c r="HK4833" s="88"/>
      <c r="HL4833" s="88"/>
      <c r="HM4833" s="88"/>
      <c r="HN4833" s="88"/>
      <c r="HO4833" s="88"/>
      <c r="HP4833" s="88"/>
      <c r="HQ4833" s="88"/>
      <c r="HR4833" s="88"/>
      <c r="HS4833" s="88"/>
      <c r="HT4833" s="88"/>
      <c r="HU4833" s="88"/>
      <c r="HV4833" s="88"/>
      <c r="HW4833" s="88"/>
      <c r="HX4833" s="88"/>
      <c r="HY4833" s="88"/>
      <c r="HZ4833" s="88"/>
      <c r="IA4833" s="88"/>
      <c r="IB4833" s="88"/>
      <c r="IC4833" s="88"/>
      <c r="ID4833" s="88"/>
      <c r="IE4833" s="88"/>
      <c r="IF4833" s="88"/>
      <c r="IG4833" s="88"/>
      <c r="IH4833" s="88"/>
      <c r="II4833" s="88"/>
      <c r="IJ4833" s="88"/>
      <c r="IK4833" s="88"/>
      <c r="IL4833" s="88"/>
      <c r="IM4833" s="88"/>
      <c r="IN4833" s="88"/>
      <c r="IO4833" s="88"/>
      <c r="IP4833" s="88"/>
      <c r="IQ4833" s="88"/>
      <c r="IR4833" s="88"/>
      <c r="IS4833" s="88"/>
      <c r="IT4833" s="88"/>
      <c r="IU4833" s="88"/>
      <c r="IV4833" s="88"/>
    </row>
    <row r="4834" spans="1:256">
      <c r="A4834" s="48"/>
      <c r="B4834" s="65"/>
      <c r="C4834" s="50"/>
      <c r="D4834" s="93"/>
      <c r="E4834" s="19"/>
      <c r="F4834" s="21"/>
      <c r="G4834" s="88"/>
      <c r="H4834" s="88"/>
      <c r="I4834" s="88"/>
      <c r="J4834" s="88"/>
      <c r="K4834" s="88"/>
      <c r="L4834" s="88"/>
      <c r="M4834" s="88"/>
      <c r="N4834" s="88"/>
      <c r="O4834" s="88"/>
      <c r="P4834" s="88"/>
      <c r="Q4834" s="88"/>
      <c r="R4834" s="88"/>
      <c r="S4834" s="88"/>
      <c r="T4834" s="88"/>
      <c r="U4834" s="88"/>
      <c r="V4834" s="88"/>
      <c r="W4834" s="88"/>
      <c r="X4834" s="88"/>
      <c r="Y4834" s="88"/>
      <c r="Z4834" s="88"/>
      <c r="AA4834" s="88"/>
      <c r="AB4834" s="88"/>
      <c r="AC4834" s="88"/>
      <c r="AD4834" s="88"/>
      <c r="AE4834" s="88"/>
      <c r="AF4834" s="88"/>
      <c r="AG4834" s="88"/>
      <c r="AH4834" s="88"/>
      <c r="AI4834" s="88"/>
      <c r="AJ4834" s="88"/>
      <c r="AK4834" s="88"/>
      <c r="AL4834" s="88"/>
      <c r="AM4834" s="88"/>
      <c r="AN4834" s="88"/>
      <c r="AO4834" s="88"/>
      <c r="AP4834" s="88"/>
      <c r="AQ4834" s="88"/>
      <c r="AR4834" s="88"/>
      <c r="AS4834" s="88"/>
      <c r="AT4834" s="88"/>
      <c r="AU4834" s="88"/>
      <c r="AV4834" s="88"/>
      <c r="AW4834" s="88"/>
      <c r="AX4834" s="88"/>
      <c r="AY4834" s="88"/>
      <c r="AZ4834" s="88"/>
      <c r="BA4834" s="88"/>
      <c r="BB4834" s="88"/>
      <c r="BC4834" s="88"/>
      <c r="BD4834" s="88"/>
      <c r="BE4834" s="88"/>
      <c r="BF4834" s="88"/>
      <c r="BG4834" s="88"/>
      <c r="BH4834" s="88"/>
      <c r="BI4834" s="88"/>
      <c r="BJ4834" s="88"/>
      <c r="BK4834" s="88"/>
      <c r="BL4834" s="88"/>
      <c r="BM4834" s="88"/>
      <c r="BN4834" s="88"/>
      <c r="BO4834" s="88"/>
      <c r="BP4834" s="88"/>
      <c r="BQ4834" s="88"/>
      <c r="BR4834" s="88"/>
      <c r="BS4834" s="88"/>
      <c r="BT4834" s="88"/>
      <c r="BU4834" s="88"/>
      <c r="BV4834" s="88"/>
      <c r="BW4834" s="88"/>
      <c r="BX4834" s="88"/>
      <c r="BY4834" s="88"/>
      <c r="BZ4834" s="88"/>
      <c r="CA4834" s="88"/>
      <c r="CB4834" s="88"/>
      <c r="CC4834" s="88"/>
      <c r="CD4834" s="88"/>
      <c r="CE4834" s="88"/>
      <c r="CF4834" s="88"/>
      <c r="CG4834" s="88"/>
      <c r="CH4834" s="88"/>
      <c r="CI4834" s="88"/>
      <c r="CJ4834" s="88"/>
      <c r="CK4834" s="88"/>
      <c r="CL4834" s="88"/>
      <c r="CM4834" s="88"/>
      <c r="CN4834" s="88"/>
      <c r="CO4834" s="88"/>
      <c r="CP4834" s="88"/>
      <c r="CQ4834" s="88"/>
      <c r="CR4834" s="88"/>
      <c r="CS4834" s="88"/>
      <c r="CT4834" s="88"/>
      <c r="CU4834" s="88"/>
      <c r="CV4834" s="88"/>
      <c r="CW4834" s="88"/>
      <c r="CX4834" s="88"/>
      <c r="CY4834" s="88"/>
      <c r="CZ4834" s="88"/>
      <c r="DA4834" s="88"/>
      <c r="DB4834" s="88"/>
      <c r="DC4834" s="88"/>
      <c r="DD4834" s="88"/>
      <c r="DE4834" s="88"/>
      <c r="DF4834" s="88"/>
      <c r="DG4834" s="88"/>
      <c r="DH4834" s="88"/>
      <c r="DI4834" s="88"/>
      <c r="DJ4834" s="88"/>
      <c r="DK4834" s="88"/>
      <c r="DL4834" s="88"/>
      <c r="DM4834" s="88"/>
      <c r="DN4834" s="88"/>
      <c r="DO4834" s="88"/>
      <c r="DP4834" s="88"/>
      <c r="DQ4834" s="88"/>
      <c r="DR4834" s="88"/>
      <c r="DS4834" s="88"/>
      <c r="DT4834" s="88"/>
      <c r="DU4834" s="88"/>
      <c r="DV4834" s="88"/>
      <c r="DW4834" s="88"/>
      <c r="DX4834" s="88"/>
      <c r="DY4834" s="88"/>
      <c r="DZ4834" s="88"/>
      <c r="EA4834" s="88"/>
      <c r="EB4834" s="88"/>
      <c r="EC4834" s="88"/>
      <c r="ED4834" s="88"/>
      <c r="EE4834" s="88"/>
      <c r="EF4834" s="88"/>
      <c r="EG4834" s="88"/>
      <c r="EH4834" s="88"/>
      <c r="EI4834" s="88"/>
      <c r="EJ4834" s="88"/>
      <c r="EK4834" s="88"/>
      <c r="EL4834" s="88"/>
      <c r="EM4834" s="88"/>
      <c r="EN4834" s="88"/>
      <c r="EO4834" s="88"/>
      <c r="EP4834" s="88"/>
      <c r="EQ4834" s="88"/>
      <c r="ER4834" s="88"/>
      <c r="ES4834" s="88"/>
      <c r="ET4834" s="88"/>
      <c r="EU4834" s="88"/>
      <c r="EV4834" s="88"/>
      <c r="EW4834" s="88"/>
      <c r="EX4834" s="88"/>
      <c r="EY4834" s="88"/>
      <c r="EZ4834" s="88"/>
      <c r="FA4834" s="88"/>
      <c r="FB4834" s="88"/>
      <c r="FC4834" s="88"/>
      <c r="FD4834" s="88"/>
      <c r="FE4834" s="88"/>
      <c r="FF4834" s="88"/>
      <c r="FG4834" s="88"/>
      <c r="FH4834" s="88"/>
      <c r="FI4834" s="88"/>
      <c r="FJ4834" s="88"/>
      <c r="FK4834" s="88"/>
      <c r="FL4834" s="88"/>
      <c r="FM4834" s="88"/>
      <c r="FN4834" s="88"/>
      <c r="FO4834" s="88"/>
      <c r="FP4834" s="88"/>
      <c r="FQ4834" s="88"/>
      <c r="FR4834" s="88"/>
      <c r="FS4834" s="88"/>
      <c r="FT4834" s="88"/>
      <c r="FU4834" s="88"/>
      <c r="FV4834" s="88"/>
      <c r="FW4834" s="88"/>
      <c r="FX4834" s="88"/>
      <c r="FY4834" s="88"/>
      <c r="FZ4834" s="88"/>
      <c r="GA4834" s="88"/>
      <c r="GB4834" s="88"/>
      <c r="GC4834" s="88"/>
      <c r="GD4834" s="88"/>
      <c r="GE4834" s="88"/>
      <c r="GF4834" s="88"/>
      <c r="GG4834" s="88"/>
      <c r="GH4834" s="88"/>
      <c r="GI4834" s="88"/>
      <c r="GJ4834" s="88"/>
      <c r="GK4834" s="88"/>
      <c r="GL4834" s="88"/>
      <c r="GM4834" s="88"/>
      <c r="GN4834" s="88"/>
      <c r="GO4834" s="88"/>
      <c r="GP4834" s="88"/>
      <c r="GQ4834" s="88"/>
      <c r="GR4834" s="88"/>
      <c r="GS4834" s="88"/>
      <c r="GT4834" s="88"/>
      <c r="GU4834" s="88"/>
      <c r="GV4834" s="88"/>
      <c r="GW4834" s="88"/>
      <c r="GX4834" s="88"/>
      <c r="GY4834" s="88"/>
      <c r="GZ4834" s="88"/>
      <c r="HA4834" s="88"/>
      <c r="HB4834" s="88"/>
      <c r="HC4834" s="88"/>
      <c r="HD4834" s="88"/>
      <c r="HE4834" s="88"/>
      <c r="HF4834" s="88"/>
      <c r="HG4834" s="88"/>
      <c r="HH4834" s="88"/>
      <c r="HI4834" s="88"/>
      <c r="HJ4834" s="88"/>
      <c r="HK4834" s="88"/>
      <c r="HL4834" s="88"/>
      <c r="HM4834" s="88"/>
      <c r="HN4834" s="88"/>
      <c r="HO4834" s="88"/>
      <c r="HP4834" s="88"/>
      <c r="HQ4834" s="88"/>
      <c r="HR4834" s="88"/>
      <c r="HS4834" s="88"/>
      <c r="HT4834" s="88"/>
      <c r="HU4834" s="88"/>
      <c r="HV4834" s="88"/>
      <c r="HW4834" s="88"/>
      <c r="HX4834" s="88"/>
      <c r="HY4834" s="88"/>
      <c r="HZ4834" s="88"/>
      <c r="IA4834" s="88"/>
      <c r="IB4834" s="88"/>
      <c r="IC4834" s="88"/>
      <c r="ID4834" s="88"/>
      <c r="IE4834" s="88"/>
      <c r="IF4834" s="88"/>
      <c r="IG4834" s="88"/>
      <c r="IH4834" s="88"/>
      <c r="II4834" s="88"/>
      <c r="IJ4834" s="88"/>
      <c r="IK4834" s="88"/>
      <c r="IL4834" s="88"/>
      <c r="IM4834" s="88"/>
      <c r="IN4834" s="88"/>
      <c r="IO4834" s="88"/>
      <c r="IP4834" s="88"/>
      <c r="IQ4834" s="88"/>
      <c r="IR4834" s="88"/>
      <c r="IS4834" s="88"/>
      <c r="IT4834" s="88"/>
      <c r="IU4834" s="88"/>
      <c r="IV4834" s="88"/>
    </row>
    <row r="4835" spans="1:256">
      <c r="A4835" s="48"/>
      <c r="B4835" s="65"/>
      <c r="C4835" s="50"/>
      <c r="D4835" s="93"/>
      <c r="E4835" s="19"/>
      <c r="F4835" s="21"/>
      <c r="G4835" s="88"/>
      <c r="H4835" s="88"/>
      <c r="I4835" s="88"/>
      <c r="J4835" s="88"/>
      <c r="K4835" s="88"/>
      <c r="L4835" s="88"/>
      <c r="M4835" s="88"/>
      <c r="N4835" s="88"/>
      <c r="O4835" s="88"/>
      <c r="P4835" s="88"/>
      <c r="Q4835" s="88"/>
      <c r="R4835" s="88"/>
      <c r="S4835" s="88"/>
      <c r="T4835" s="88"/>
      <c r="U4835" s="88"/>
      <c r="V4835" s="88"/>
      <c r="W4835" s="88"/>
      <c r="X4835" s="88"/>
      <c r="Y4835" s="88"/>
      <c r="Z4835" s="88"/>
      <c r="AA4835" s="88"/>
      <c r="AB4835" s="88"/>
      <c r="AC4835" s="88"/>
      <c r="AD4835" s="88"/>
      <c r="AE4835" s="88"/>
      <c r="AF4835" s="88"/>
      <c r="AG4835" s="88"/>
      <c r="AH4835" s="88"/>
      <c r="AI4835" s="88"/>
      <c r="AJ4835" s="88"/>
      <c r="AK4835" s="88"/>
      <c r="AL4835" s="88"/>
      <c r="AM4835" s="88"/>
      <c r="AN4835" s="88"/>
      <c r="AO4835" s="88"/>
      <c r="AP4835" s="88"/>
      <c r="AQ4835" s="88"/>
      <c r="AR4835" s="88"/>
      <c r="AS4835" s="88"/>
      <c r="AT4835" s="88"/>
      <c r="AU4835" s="88"/>
      <c r="AV4835" s="88"/>
      <c r="AW4835" s="88"/>
      <c r="AX4835" s="88"/>
      <c r="AY4835" s="88"/>
      <c r="AZ4835" s="88"/>
      <c r="BA4835" s="88"/>
      <c r="BB4835" s="88"/>
      <c r="BC4835" s="88"/>
      <c r="BD4835" s="88"/>
      <c r="BE4835" s="88"/>
      <c r="BF4835" s="88"/>
      <c r="BG4835" s="88"/>
      <c r="BH4835" s="88"/>
      <c r="BI4835" s="88"/>
      <c r="BJ4835" s="88"/>
      <c r="BK4835" s="88"/>
      <c r="BL4835" s="88"/>
      <c r="BM4835" s="88"/>
      <c r="BN4835" s="88"/>
      <c r="BO4835" s="88"/>
      <c r="BP4835" s="88"/>
      <c r="BQ4835" s="88"/>
      <c r="BR4835" s="88"/>
      <c r="BS4835" s="88"/>
      <c r="BT4835" s="88"/>
      <c r="BU4835" s="88"/>
      <c r="BV4835" s="88"/>
      <c r="BW4835" s="88"/>
      <c r="BX4835" s="88"/>
      <c r="BY4835" s="88"/>
      <c r="BZ4835" s="88"/>
      <c r="CA4835" s="88"/>
      <c r="CB4835" s="88"/>
      <c r="CC4835" s="88"/>
      <c r="CD4835" s="88"/>
      <c r="CE4835" s="88"/>
      <c r="CF4835" s="88"/>
      <c r="CG4835" s="88"/>
      <c r="CH4835" s="88"/>
      <c r="CI4835" s="88"/>
      <c r="CJ4835" s="88"/>
      <c r="CK4835" s="88"/>
      <c r="CL4835" s="88"/>
      <c r="CM4835" s="88"/>
      <c r="CN4835" s="88"/>
      <c r="CO4835" s="88"/>
      <c r="CP4835" s="88"/>
      <c r="CQ4835" s="88"/>
      <c r="CR4835" s="88"/>
      <c r="CS4835" s="88"/>
      <c r="CT4835" s="88"/>
      <c r="CU4835" s="88"/>
      <c r="CV4835" s="88"/>
      <c r="CW4835" s="88"/>
      <c r="CX4835" s="88"/>
      <c r="CY4835" s="88"/>
      <c r="CZ4835" s="88"/>
      <c r="DA4835" s="88"/>
      <c r="DB4835" s="88"/>
      <c r="DC4835" s="88"/>
      <c r="DD4835" s="88"/>
      <c r="DE4835" s="88"/>
      <c r="DF4835" s="88"/>
      <c r="DG4835" s="88"/>
      <c r="DH4835" s="88"/>
      <c r="DI4835" s="88"/>
      <c r="DJ4835" s="88"/>
      <c r="DK4835" s="88"/>
      <c r="DL4835" s="88"/>
      <c r="DM4835" s="88"/>
      <c r="DN4835" s="88"/>
      <c r="DO4835" s="88"/>
      <c r="DP4835" s="88"/>
      <c r="DQ4835" s="88"/>
      <c r="DR4835" s="88"/>
      <c r="DS4835" s="88"/>
      <c r="DT4835" s="88"/>
      <c r="DU4835" s="88"/>
      <c r="DV4835" s="88"/>
      <c r="DW4835" s="88"/>
      <c r="DX4835" s="88"/>
      <c r="DY4835" s="88"/>
      <c r="DZ4835" s="88"/>
      <c r="EA4835" s="88"/>
      <c r="EB4835" s="88"/>
      <c r="EC4835" s="88"/>
      <c r="ED4835" s="88"/>
      <c r="EE4835" s="88"/>
      <c r="EF4835" s="88"/>
      <c r="EG4835" s="88"/>
      <c r="EH4835" s="88"/>
      <c r="EI4835" s="88"/>
      <c r="EJ4835" s="88"/>
      <c r="EK4835" s="88"/>
      <c r="EL4835" s="88"/>
      <c r="EM4835" s="88"/>
      <c r="EN4835" s="88"/>
      <c r="EO4835" s="88"/>
      <c r="EP4835" s="88"/>
      <c r="EQ4835" s="88"/>
      <c r="ER4835" s="88"/>
      <c r="ES4835" s="88"/>
      <c r="ET4835" s="88"/>
      <c r="EU4835" s="88"/>
      <c r="EV4835" s="88"/>
      <c r="EW4835" s="88"/>
      <c r="EX4835" s="88"/>
      <c r="EY4835" s="88"/>
      <c r="EZ4835" s="88"/>
      <c r="FA4835" s="88"/>
      <c r="FB4835" s="88"/>
      <c r="FC4835" s="88"/>
      <c r="FD4835" s="88"/>
      <c r="FE4835" s="88"/>
      <c r="FF4835" s="88"/>
      <c r="FG4835" s="88"/>
      <c r="FH4835" s="88"/>
      <c r="FI4835" s="88"/>
      <c r="FJ4835" s="88"/>
      <c r="FK4835" s="88"/>
      <c r="FL4835" s="88"/>
      <c r="FM4835" s="88"/>
      <c r="FN4835" s="88"/>
      <c r="FO4835" s="88"/>
      <c r="FP4835" s="88"/>
      <c r="FQ4835" s="88"/>
      <c r="FR4835" s="88"/>
      <c r="FS4835" s="88"/>
      <c r="FT4835" s="88"/>
      <c r="FU4835" s="88"/>
      <c r="FV4835" s="88"/>
      <c r="FW4835" s="88"/>
      <c r="FX4835" s="88"/>
      <c r="FY4835" s="88"/>
      <c r="FZ4835" s="88"/>
      <c r="GA4835" s="88"/>
      <c r="GB4835" s="88"/>
      <c r="GC4835" s="88"/>
      <c r="GD4835" s="88"/>
      <c r="GE4835" s="88"/>
      <c r="GF4835" s="88"/>
      <c r="GG4835" s="88"/>
      <c r="GH4835" s="88"/>
      <c r="GI4835" s="88"/>
      <c r="GJ4835" s="88"/>
      <c r="GK4835" s="88"/>
      <c r="GL4835" s="88"/>
      <c r="GM4835" s="88"/>
      <c r="GN4835" s="88"/>
      <c r="GO4835" s="88"/>
      <c r="GP4835" s="88"/>
      <c r="GQ4835" s="88"/>
      <c r="GR4835" s="88"/>
      <c r="GS4835" s="88"/>
      <c r="GT4835" s="88"/>
      <c r="GU4835" s="88"/>
      <c r="GV4835" s="88"/>
      <c r="GW4835" s="88"/>
      <c r="GX4835" s="88"/>
      <c r="GY4835" s="88"/>
      <c r="GZ4835" s="88"/>
      <c r="HA4835" s="88"/>
      <c r="HB4835" s="88"/>
      <c r="HC4835" s="88"/>
      <c r="HD4835" s="88"/>
      <c r="HE4835" s="88"/>
      <c r="HF4835" s="88"/>
      <c r="HG4835" s="88"/>
      <c r="HH4835" s="88"/>
      <c r="HI4835" s="88"/>
      <c r="HJ4835" s="88"/>
      <c r="HK4835" s="88"/>
      <c r="HL4835" s="88"/>
      <c r="HM4835" s="88"/>
      <c r="HN4835" s="88"/>
      <c r="HO4835" s="88"/>
      <c r="HP4835" s="88"/>
      <c r="HQ4835" s="88"/>
      <c r="HR4835" s="88"/>
      <c r="HS4835" s="88"/>
      <c r="HT4835" s="88"/>
      <c r="HU4835" s="88"/>
      <c r="HV4835" s="88"/>
      <c r="HW4835" s="88"/>
      <c r="HX4835" s="88"/>
      <c r="HY4835" s="88"/>
      <c r="HZ4835" s="88"/>
      <c r="IA4835" s="88"/>
      <c r="IB4835" s="88"/>
      <c r="IC4835" s="88"/>
      <c r="ID4835" s="88"/>
      <c r="IE4835" s="88"/>
      <c r="IF4835" s="88"/>
      <c r="IG4835" s="88"/>
      <c r="IH4835" s="88"/>
      <c r="II4835" s="88"/>
      <c r="IJ4835" s="88"/>
      <c r="IK4835" s="88"/>
      <c r="IL4835" s="88"/>
      <c r="IM4835" s="88"/>
      <c r="IN4835" s="88"/>
      <c r="IO4835" s="88"/>
      <c r="IP4835" s="88"/>
      <c r="IQ4835" s="88"/>
      <c r="IR4835" s="88"/>
      <c r="IS4835" s="88"/>
      <c r="IT4835" s="88"/>
      <c r="IU4835" s="88"/>
      <c r="IV4835" s="88"/>
    </row>
    <row r="4836" spans="1:256">
      <c r="A4836" s="48"/>
      <c r="B4836" s="65"/>
      <c r="C4836" s="50"/>
      <c r="D4836" s="93"/>
      <c r="E4836" s="19"/>
      <c r="F4836" s="21"/>
      <c r="G4836" s="88"/>
      <c r="H4836" s="88"/>
      <c r="I4836" s="88"/>
      <c r="J4836" s="88"/>
      <c r="K4836" s="88"/>
      <c r="L4836" s="88"/>
      <c r="M4836" s="88"/>
      <c r="N4836" s="88"/>
      <c r="O4836" s="88"/>
      <c r="P4836" s="88"/>
      <c r="Q4836" s="88"/>
      <c r="R4836" s="88"/>
      <c r="S4836" s="88"/>
      <c r="T4836" s="88"/>
      <c r="U4836" s="88"/>
      <c r="V4836" s="88"/>
      <c r="W4836" s="88"/>
      <c r="X4836" s="88"/>
      <c r="Y4836" s="88"/>
      <c r="Z4836" s="88"/>
      <c r="AA4836" s="88"/>
      <c r="AB4836" s="88"/>
      <c r="AC4836" s="88"/>
      <c r="AD4836" s="88"/>
      <c r="AE4836" s="88"/>
      <c r="AF4836" s="88"/>
      <c r="AG4836" s="88"/>
      <c r="AH4836" s="88"/>
      <c r="AI4836" s="88"/>
      <c r="AJ4836" s="88"/>
      <c r="AK4836" s="88"/>
      <c r="AL4836" s="88"/>
      <c r="AM4836" s="88"/>
      <c r="AN4836" s="88"/>
      <c r="AO4836" s="88"/>
      <c r="AP4836" s="88"/>
      <c r="AQ4836" s="88"/>
      <c r="AR4836" s="88"/>
      <c r="AS4836" s="88"/>
      <c r="AT4836" s="88"/>
      <c r="AU4836" s="88"/>
      <c r="AV4836" s="88"/>
      <c r="AW4836" s="88"/>
      <c r="AX4836" s="88"/>
      <c r="AY4836" s="88"/>
      <c r="AZ4836" s="88"/>
      <c r="BA4836" s="88"/>
      <c r="BB4836" s="88"/>
      <c r="BC4836" s="88"/>
      <c r="BD4836" s="88"/>
      <c r="BE4836" s="88"/>
      <c r="BF4836" s="88"/>
      <c r="BG4836" s="88"/>
      <c r="BH4836" s="88"/>
      <c r="BI4836" s="88"/>
      <c r="BJ4836" s="88"/>
      <c r="BK4836" s="88"/>
      <c r="BL4836" s="88"/>
      <c r="BM4836" s="88"/>
      <c r="BN4836" s="88"/>
      <c r="BO4836" s="88"/>
      <c r="BP4836" s="88"/>
      <c r="BQ4836" s="88"/>
      <c r="BR4836" s="88"/>
      <c r="BS4836" s="88"/>
      <c r="BT4836" s="88"/>
      <c r="BU4836" s="88"/>
      <c r="BV4836" s="88"/>
      <c r="BW4836" s="88"/>
      <c r="BX4836" s="88"/>
      <c r="BY4836" s="88"/>
      <c r="BZ4836" s="88"/>
      <c r="CA4836" s="88"/>
      <c r="CB4836" s="88"/>
      <c r="CC4836" s="88"/>
      <c r="CD4836" s="88"/>
      <c r="CE4836" s="88"/>
      <c r="CF4836" s="88"/>
      <c r="CG4836" s="88"/>
      <c r="CH4836" s="88"/>
      <c r="CI4836" s="88"/>
      <c r="CJ4836" s="88"/>
      <c r="CK4836" s="88"/>
      <c r="CL4836" s="88"/>
      <c r="CM4836" s="88"/>
      <c r="CN4836" s="88"/>
      <c r="CO4836" s="88"/>
      <c r="CP4836" s="88"/>
      <c r="CQ4836" s="88"/>
      <c r="CR4836" s="88"/>
      <c r="CS4836" s="88"/>
      <c r="CT4836" s="88"/>
      <c r="CU4836" s="88"/>
      <c r="CV4836" s="88"/>
      <c r="CW4836" s="88"/>
      <c r="CX4836" s="88"/>
      <c r="CY4836" s="88"/>
      <c r="CZ4836" s="88"/>
      <c r="DA4836" s="88"/>
      <c r="DB4836" s="88"/>
      <c r="DC4836" s="88"/>
      <c r="DD4836" s="88"/>
      <c r="DE4836" s="88"/>
      <c r="DF4836" s="88"/>
      <c r="DG4836" s="88"/>
      <c r="DH4836" s="88"/>
      <c r="DI4836" s="88"/>
      <c r="DJ4836" s="88"/>
      <c r="DK4836" s="88"/>
      <c r="DL4836" s="88"/>
      <c r="DM4836" s="88"/>
      <c r="DN4836" s="88"/>
      <c r="DO4836" s="88"/>
      <c r="DP4836" s="88"/>
      <c r="DQ4836" s="88"/>
      <c r="DR4836" s="88"/>
      <c r="DS4836" s="88"/>
      <c r="DT4836" s="88"/>
      <c r="DU4836" s="88"/>
      <c r="DV4836" s="88"/>
      <c r="DW4836" s="88"/>
      <c r="DX4836" s="88"/>
      <c r="DY4836" s="88"/>
      <c r="DZ4836" s="88"/>
      <c r="EA4836" s="88"/>
      <c r="EB4836" s="88"/>
      <c r="EC4836" s="88"/>
      <c r="ED4836" s="88"/>
      <c r="EE4836" s="88"/>
      <c r="EF4836" s="88"/>
      <c r="EG4836" s="88"/>
      <c r="EH4836" s="88"/>
      <c r="EI4836" s="88"/>
      <c r="EJ4836" s="88"/>
      <c r="EK4836" s="88"/>
      <c r="EL4836" s="88"/>
      <c r="EM4836" s="88"/>
      <c r="EN4836" s="88"/>
      <c r="EO4836" s="88"/>
      <c r="EP4836" s="88"/>
      <c r="EQ4836" s="88"/>
      <c r="ER4836" s="88"/>
      <c r="ES4836" s="88"/>
      <c r="ET4836" s="88"/>
      <c r="EU4836" s="88"/>
      <c r="EV4836" s="88"/>
      <c r="EW4836" s="88"/>
      <c r="EX4836" s="88"/>
      <c r="EY4836" s="88"/>
      <c r="EZ4836" s="88"/>
      <c r="FA4836" s="88"/>
      <c r="FB4836" s="88"/>
      <c r="FC4836" s="88"/>
      <c r="FD4836" s="88"/>
      <c r="FE4836" s="88"/>
      <c r="FF4836" s="88"/>
      <c r="FG4836" s="88"/>
      <c r="FH4836" s="88"/>
      <c r="FI4836" s="88"/>
      <c r="FJ4836" s="88"/>
      <c r="FK4836" s="88"/>
      <c r="FL4836" s="88"/>
      <c r="FM4836" s="88"/>
      <c r="FN4836" s="88"/>
      <c r="FO4836" s="88"/>
      <c r="FP4836" s="88"/>
      <c r="FQ4836" s="88"/>
      <c r="FR4836" s="88"/>
      <c r="FS4836" s="88"/>
      <c r="FT4836" s="88"/>
      <c r="FU4836" s="88"/>
      <c r="FV4836" s="88"/>
      <c r="FW4836" s="88"/>
      <c r="FX4836" s="88"/>
      <c r="FY4836" s="88"/>
      <c r="FZ4836" s="88"/>
      <c r="GA4836" s="88"/>
      <c r="GB4836" s="88"/>
      <c r="GC4836" s="88"/>
      <c r="GD4836" s="88"/>
      <c r="GE4836" s="88"/>
      <c r="GF4836" s="88"/>
      <c r="GG4836" s="88"/>
      <c r="GH4836" s="88"/>
      <c r="GI4836" s="88"/>
      <c r="GJ4836" s="88"/>
      <c r="GK4836" s="88"/>
      <c r="GL4836" s="88"/>
      <c r="GM4836" s="88"/>
      <c r="GN4836" s="88"/>
      <c r="GO4836" s="88"/>
      <c r="GP4836" s="88"/>
      <c r="GQ4836" s="88"/>
      <c r="GR4836" s="88"/>
      <c r="GS4836" s="88"/>
      <c r="GT4836" s="88"/>
      <c r="GU4836" s="88"/>
      <c r="GV4836" s="88"/>
      <c r="GW4836" s="88"/>
      <c r="GX4836" s="88"/>
      <c r="GY4836" s="88"/>
      <c r="GZ4836" s="88"/>
      <c r="HA4836" s="88"/>
      <c r="HB4836" s="88"/>
      <c r="HC4836" s="88"/>
      <c r="HD4836" s="88"/>
      <c r="HE4836" s="88"/>
      <c r="HF4836" s="88"/>
      <c r="HG4836" s="88"/>
      <c r="HH4836" s="88"/>
      <c r="HI4836" s="88"/>
      <c r="HJ4836" s="88"/>
      <c r="HK4836" s="88"/>
      <c r="HL4836" s="88"/>
      <c r="HM4836" s="88"/>
      <c r="HN4836" s="88"/>
      <c r="HO4836" s="88"/>
      <c r="HP4836" s="88"/>
      <c r="HQ4836" s="88"/>
      <c r="HR4836" s="88"/>
      <c r="HS4836" s="88"/>
      <c r="HT4836" s="88"/>
      <c r="HU4836" s="88"/>
      <c r="HV4836" s="88"/>
      <c r="HW4836" s="88"/>
      <c r="HX4836" s="88"/>
      <c r="HY4836" s="88"/>
      <c r="HZ4836" s="88"/>
      <c r="IA4836" s="88"/>
      <c r="IB4836" s="88"/>
      <c r="IC4836" s="88"/>
      <c r="ID4836" s="88"/>
      <c r="IE4836" s="88"/>
      <c r="IF4836" s="88"/>
      <c r="IG4836" s="88"/>
      <c r="IH4836" s="88"/>
      <c r="II4836" s="88"/>
      <c r="IJ4836" s="88"/>
      <c r="IK4836" s="88"/>
      <c r="IL4836" s="88"/>
      <c r="IM4836" s="88"/>
      <c r="IN4836" s="88"/>
      <c r="IO4836" s="88"/>
      <c r="IP4836" s="88"/>
      <c r="IQ4836" s="88"/>
      <c r="IR4836" s="88"/>
      <c r="IS4836" s="88"/>
      <c r="IT4836" s="88"/>
      <c r="IU4836" s="88"/>
      <c r="IV4836" s="88"/>
    </row>
    <row r="4837" spans="1:256">
      <c r="A4837" s="91"/>
      <c r="B4837" s="65"/>
      <c r="C4837" s="96"/>
      <c r="D4837" s="93"/>
      <c r="E4837" s="19"/>
      <c r="F4837" s="21"/>
    </row>
    <row r="4838" spans="1:256">
      <c r="A4838" s="48"/>
      <c r="B4838" s="65"/>
      <c r="C4838" s="50"/>
      <c r="D4838" s="93"/>
      <c r="E4838" s="19"/>
      <c r="F4838" s="21"/>
    </row>
    <row r="4839" spans="1:256">
      <c r="A4839" s="91"/>
      <c r="B4839" s="65"/>
      <c r="C4839" s="96"/>
      <c r="D4839" s="93"/>
      <c r="E4839" s="19"/>
      <c r="F4839" s="21"/>
    </row>
    <row r="4840" spans="1:256">
      <c r="A4840" s="48"/>
      <c r="B4840" s="65"/>
      <c r="C4840" s="50"/>
      <c r="D4840" s="93"/>
      <c r="E4840" s="19"/>
      <c r="F4840" s="21"/>
    </row>
    <row r="4841" spans="1:256">
      <c r="A4841" s="48"/>
      <c r="B4841" s="65"/>
      <c r="C4841" s="50"/>
      <c r="D4841" s="93"/>
      <c r="E4841" s="19"/>
      <c r="F4841" s="21"/>
    </row>
    <row r="4842" spans="1:256" s="7" customFormat="1">
      <c r="A4842" s="48"/>
      <c r="B4842" s="65"/>
      <c r="C4842" s="50"/>
      <c r="D4842" s="93"/>
      <c r="E4842" s="19"/>
      <c r="F4842" s="21"/>
    </row>
    <row r="4843" spans="1:256" s="7" customFormat="1">
      <c r="A4843" s="91"/>
      <c r="B4843" s="65"/>
      <c r="C4843" s="96"/>
      <c r="D4843" s="93"/>
      <c r="E4843" s="19"/>
      <c r="F4843" s="21"/>
    </row>
    <row r="4844" spans="1:256" s="7" customFormat="1">
      <c r="A4844" s="48"/>
      <c r="B4844" s="65"/>
      <c r="C4844" s="50"/>
      <c r="D4844" s="93"/>
      <c r="E4844" s="19"/>
      <c r="F4844" s="21"/>
    </row>
    <row r="4845" spans="1:256" s="7" customFormat="1">
      <c r="A4845" s="91"/>
      <c r="B4845" s="65"/>
      <c r="C4845" s="96"/>
      <c r="D4845" s="93"/>
      <c r="E4845" s="19"/>
      <c r="F4845" s="21"/>
    </row>
    <row r="4846" spans="1:256" s="7" customFormat="1">
      <c r="A4846" s="48"/>
      <c r="B4846" s="65"/>
      <c r="C4846" s="50"/>
      <c r="D4846" s="93"/>
      <c r="E4846" s="19"/>
      <c r="F4846" s="21"/>
    </row>
    <row r="4847" spans="1:256" s="7" customFormat="1">
      <c r="A4847" s="48"/>
      <c r="B4847" s="65"/>
      <c r="C4847" s="50"/>
      <c r="D4847" s="93"/>
      <c r="E4847" s="19"/>
      <c r="F4847" s="21"/>
    </row>
    <row r="4848" spans="1:256" s="7" customFormat="1">
      <c r="A4848" s="48"/>
      <c r="B4848" s="65"/>
      <c r="C4848" s="50"/>
      <c r="D4848" s="93"/>
      <c r="E4848" s="19"/>
      <c r="F4848" s="21"/>
    </row>
    <row r="4849" spans="1:6" s="7" customFormat="1">
      <c r="A4849" s="48"/>
      <c r="B4849" s="65"/>
      <c r="C4849" s="50"/>
      <c r="D4849" s="93"/>
      <c r="E4849" s="19"/>
      <c r="F4849" s="21"/>
    </row>
    <row r="4850" spans="1:6" s="7" customFormat="1">
      <c r="A4850" s="48"/>
      <c r="B4850" s="65"/>
      <c r="C4850" s="50"/>
      <c r="D4850" s="93"/>
      <c r="E4850" s="19"/>
      <c r="F4850" s="21"/>
    </row>
    <row r="4851" spans="1:6" s="7" customFormat="1">
      <c r="A4851" s="48"/>
      <c r="B4851" s="65"/>
      <c r="C4851" s="50"/>
      <c r="D4851" s="93"/>
      <c r="E4851" s="19"/>
      <c r="F4851" s="21"/>
    </row>
    <row r="4852" spans="1:6" s="7" customFormat="1">
      <c r="A4852" s="48"/>
      <c r="B4852" s="65"/>
      <c r="C4852" s="50"/>
      <c r="D4852" s="93"/>
      <c r="E4852" s="19"/>
      <c r="F4852" s="21"/>
    </row>
    <row r="4853" spans="1:6" s="7" customFormat="1">
      <c r="A4853" s="48"/>
      <c r="B4853" s="65"/>
      <c r="C4853" s="50"/>
      <c r="D4853" s="93"/>
      <c r="E4853" s="19"/>
      <c r="F4853" s="21"/>
    </row>
    <row r="4854" spans="1:6" s="7" customFormat="1">
      <c r="A4854" s="48"/>
      <c r="B4854" s="65"/>
      <c r="C4854" s="50"/>
      <c r="D4854" s="93"/>
      <c r="E4854" s="19"/>
      <c r="F4854" s="21"/>
    </row>
    <row r="4855" spans="1:6" s="7" customFormat="1">
      <c r="A4855" s="48"/>
      <c r="B4855" s="65"/>
      <c r="C4855" s="50"/>
      <c r="D4855" s="93"/>
      <c r="E4855" s="19"/>
      <c r="F4855" s="21"/>
    </row>
    <row r="4856" spans="1:6" s="7" customFormat="1">
      <c r="A4856" s="48"/>
      <c r="B4856" s="65"/>
      <c r="C4856" s="50"/>
      <c r="D4856" s="93"/>
      <c r="E4856" s="19"/>
      <c r="F4856" s="21"/>
    </row>
    <row r="4857" spans="1:6" s="7" customFormat="1">
      <c r="A4857" s="48"/>
      <c r="B4857" s="65"/>
      <c r="C4857" s="50"/>
      <c r="D4857" s="93"/>
      <c r="E4857" s="19"/>
      <c r="F4857" s="21"/>
    </row>
    <row r="4858" spans="1:6" s="7" customFormat="1">
      <c r="A4858" s="48"/>
      <c r="B4858" s="65"/>
      <c r="C4858" s="50"/>
      <c r="D4858" s="93"/>
      <c r="E4858" s="19"/>
      <c r="F4858" s="21"/>
    </row>
    <row r="4859" spans="1:6" s="7" customFormat="1">
      <c r="A4859" s="48"/>
      <c r="B4859" s="65"/>
      <c r="C4859" s="50"/>
      <c r="D4859" s="93"/>
      <c r="E4859" s="19"/>
      <c r="F4859" s="21"/>
    </row>
    <row r="4860" spans="1:6" s="7" customFormat="1">
      <c r="A4860" s="48"/>
      <c r="B4860" s="65"/>
      <c r="C4860" s="50"/>
      <c r="D4860" s="93"/>
      <c r="E4860" s="19"/>
      <c r="F4860" s="21"/>
    </row>
    <row r="4861" spans="1:6" s="7" customFormat="1">
      <c r="A4861" s="48"/>
      <c r="B4861" s="65"/>
      <c r="C4861" s="50"/>
      <c r="D4861" s="93"/>
      <c r="E4861" s="19"/>
      <c r="F4861" s="21"/>
    </row>
    <row r="4862" spans="1:6" s="7" customFormat="1">
      <c r="A4862" s="48"/>
      <c r="B4862" s="65"/>
      <c r="C4862" s="50"/>
      <c r="D4862" s="93"/>
      <c r="E4862" s="19"/>
      <c r="F4862" s="21"/>
    </row>
    <row r="4863" spans="1:6" s="7" customFormat="1">
      <c r="A4863" s="48"/>
      <c r="B4863" s="65"/>
      <c r="C4863" s="50"/>
      <c r="D4863" s="93"/>
      <c r="E4863" s="19"/>
      <c r="F4863" s="21"/>
    </row>
    <row r="4864" spans="1:6" s="7" customFormat="1">
      <c r="A4864" s="48"/>
      <c r="B4864" s="65"/>
      <c r="C4864" s="50"/>
      <c r="D4864" s="93"/>
      <c r="E4864" s="19"/>
      <c r="F4864" s="21"/>
    </row>
    <row r="4865" spans="1:6" s="7" customFormat="1">
      <c r="A4865" s="48"/>
      <c r="B4865" s="65"/>
      <c r="C4865" s="50"/>
      <c r="D4865" s="93"/>
      <c r="E4865" s="19"/>
      <c r="F4865" s="21"/>
    </row>
    <row r="4866" spans="1:6" s="7" customFormat="1">
      <c r="A4866" s="48"/>
      <c r="B4866" s="65"/>
      <c r="C4866" s="50"/>
      <c r="D4866" s="93"/>
      <c r="E4866" s="19"/>
      <c r="F4866" s="21"/>
    </row>
    <row r="4867" spans="1:6" s="7" customFormat="1">
      <c r="A4867" s="48"/>
      <c r="B4867" s="65"/>
      <c r="C4867" s="50"/>
      <c r="D4867" s="93"/>
      <c r="E4867" s="19"/>
      <c r="F4867" s="21"/>
    </row>
    <row r="4868" spans="1:6" s="7" customFormat="1">
      <c r="A4868" s="48"/>
      <c r="B4868" s="65"/>
      <c r="C4868" s="50"/>
      <c r="D4868" s="93"/>
      <c r="E4868" s="19"/>
      <c r="F4868" s="21"/>
    </row>
    <row r="4869" spans="1:6" s="7" customFormat="1">
      <c r="A4869" s="48"/>
      <c r="B4869" s="65"/>
      <c r="C4869" s="50"/>
      <c r="D4869" s="93"/>
      <c r="E4869" s="19"/>
      <c r="F4869" s="21"/>
    </row>
    <row r="4870" spans="1:6" s="7" customFormat="1">
      <c r="A4870" s="48"/>
      <c r="B4870" s="65"/>
      <c r="C4870" s="50"/>
      <c r="D4870" s="93"/>
      <c r="E4870" s="19"/>
      <c r="F4870" s="21"/>
    </row>
    <row r="4871" spans="1:6" s="7" customFormat="1">
      <c r="A4871" s="48"/>
      <c r="B4871" s="65"/>
      <c r="C4871" s="50"/>
      <c r="D4871" s="93"/>
      <c r="E4871" s="19"/>
      <c r="F4871" s="21"/>
    </row>
    <row r="4872" spans="1:6" s="7" customFormat="1">
      <c r="A4872" s="48"/>
      <c r="B4872" s="65"/>
      <c r="C4872" s="50"/>
      <c r="D4872" s="93"/>
      <c r="E4872" s="19"/>
      <c r="F4872" s="21"/>
    </row>
    <row r="4873" spans="1:6" s="7" customFormat="1">
      <c r="A4873" s="48"/>
      <c r="B4873" s="65"/>
      <c r="C4873" s="50"/>
      <c r="D4873" s="93"/>
      <c r="E4873" s="19"/>
      <c r="F4873" s="21"/>
    </row>
    <row r="4874" spans="1:6" s="7" customFormat="1">
      <c r="A4874" s="48"/>
      <c r="B4874" s="65"/>
      <c r="C4874" s="50"/>
      <c r="D4874" s="93"/>
      <c r="E4874" s="19"/>
      <c r="F4874" s="21"/>
    </row>
    <row r="4875" spans="1:6" s="7" customFormat="1">
      <c r="A4875" s="48"/>
      <c r="B4875" s="65"/>
      <c r="C4875" s="50"/>
      <c r="D4875" s="93"/>
      <c r="E4875" s="19"/>
      <c r="F4875" s="21"/>
    </row>
    <row r="4876" spans="1:6" s="7" customFormat="1">
      <c r="A4876" s="48"/>
      <c r="B4876" s="65"/>
      <c r="C4876" s="50"/>
      <c r="D4876" s="67"/>
      <c r="E4876" s="19"/>
      <c r="F4876" s="21"/>
    </row>
    <row r="4877" spans="1:6" s="7" customFormat="1">
      <c r="A4877" s="55"/>
      <c r="B4877" s="63"/>
      <c r="C4877" s="50"/>
      <c r="D4877" s="67"/>
      <c r="E4877" s="19"/>
      <c r="F4877" s="21"/>
    </row>
    <row r="4878" spans="1:6" s="7" customFormat="1">
      <c r="A4878" s="48"/>
      <c r="B4878" s="65"/>
      <c r="C4878" s="50"/>
      <c r="D4878" s="67"/>
      <c r="E4878" s="19"/>
      <c r="F4878" s="21"/>
    </row>
    <row r="4879" spans="1:6" s="7" customFormat="1">
      <c r="A4879" s="48"/>
      <c r="B4879" s="65"/>
      <c r="C4879" s="97"/>
      <c r="D4879" s="93"/>
      <c r="E4879" s="19"/>
      <c r="F4879" s="21"/>
    </row>
    <row r="4880" spans="1:6" s="7" customFormat="1">
      <c r="A4880" s="48"/>
      <c r="B4880" s="65"/>
      <c r="C4880" s="97"/>
      <c r="D4880" s="93"/>
      <c r="E4880" s="19"/>
      <c r="F4880" s="21"/>
    </row>
    <row r="4881" spans="1:6" s="7" customFormat="1">
      <c r="A4881" s="48"/>
      <c r="B4881" s="65"/>
      <c r="C4881" s="97"/>
      <c r="D4881" s="93"/>
      <c r="E4881" s="19"/>
      <c r="F4881" s="21"/>
    </row>
    <row r="4882" spans="1:6" s="7" customFormat="1">
      <c r="A4882" s="48"/>
      <c r="B4882" s="65"/>
      <c r="C4882" s="97"/>
      <c r="D4882" s="93"/>
      <c r="E4882" s="19"/>
      <c r="F4882" s="21"/>
    </row>
    <row r="4883" spans="1:6" s="7" customFormat="1">
      <c r="A4883" s="48"/>
      <c r="B4883" s="65"/>
      <c r="C4883" s="97"/>
      <c r="D4883" s="93"/>
      <c r="E4883" s="19"/>
      <c r="F4883" s="21"/>
    </row>
    <row r="4884" spans="1:6" s="7" customFormat="1">
      <c r="A4884" s="48"/>
      <c r="B4884" s="65"/>
      <c r="C4884" s="97"/>
      <c r="D4884" s="93"/>
      <c r="E4884" s="19"/>
      <c r="F4884" s="21"/>
    </row>
    <row r="4885" spans="1:6" s="7" customFormat="1">
      <c r="A4885" s="48"/>
      <c r="B4885" s="65"/>
      <c r="C4885" s="97"/>
      <c r="D4885" s="93"/>
      <c r="E4885" s="19"/>
      <c r="F4885" s="21"/>
    </row>
    <row r="4886" spans="1:6" s="7" customFormat="1">
      <c r="A4886" s="48"/>
      <c r="B4886" s="65"/>
      <c r="C4886" s="97"/>
      <c r="D4886" s="93"/>
      <c r="E4886" s="19"/>
      <c r="F4886" s="21"/>
    </row>
    <row r="4887" spans="1:6" s="7" customFormat="1">
      <c r="A4887" s="48"/>
      <c r="B4887" s="65"/>
      <c r="C4887" s="97"/>
      <c r="D4887" s="93"/>
      <c r="E4887" s="19"/>
      <c r="F4887" s="21"/>
    </row>
    <row r="4888" spans="1:6" s="7" customFormat="1">
      <c r="A4888" s="48"/>
      <c r="B4888" s="65"/>
      <c r="C4888" s="97"/>
      <c r="D4888" s="93"/>
      <c r="E4888" s="19"/>
      <c r="F4888" s="21"/>
    </row>
    <row r="4889" spans="1:6" s="7" customFormat="1">
      <c r="A4889" s="48"/>
      <c r="B4889" s="65"/>
      <c r="C4889" s="97"/>
      <c r="D4889" s="93"/>
      <c r="E4889" s="19"/>
      <c r="F4889" s="21"/>
    </row>
    <row r="4890" spans="1:6" s="7" customFormat="1">
      <c r="A4890" s="48"/>
      <c r="B4890" s="65"/>
      <c r="C4890" s="97"/>
      <c r="D4890" s="93"/>
      <c r="E4890" s="19"/>
      <c r="F4890" s="21"/>
    </row>
    <row r="4891" spans="1:6" s="7" customFormat="1">
      <c r="A4891" s="48"/>
      <c r="B4891" s="65"/>
      <c r="C4891" s="97"/>
      <c r="D4891" s="93"/>
      <c r="E4891" s="19"/>
      <c r="F4891" s="21"/>
    </row>
    <row r="4892" spans="1:6" s="7" customFormat="1">
      <c r="A4892" s="48"/>
      <c r="B4892" s="65"/>
      <c r="C4892" s="50"/>
      <c r="D4892" s="67"/>
      <c r="E4892" s="19"/>
      <c r="F4892" s="21"/>
    </row>
    <row r="4893" spans="1:6" s="7" customFormat="1">
      <c r="A4893" s="55"/>
      <c r="B4893" s="56"/>
      <c r="C4893" s="57"/>
      <c r="D4893" s="51"/>
      <c r="E4893" s="19"/>
      <c r="F4893" s="21"/>
    </row>
    <row r="4894" spans="1:6" s="7" customFormat="1">
      <c r="A4894" s="48"/>
      <c r="B4894" s="65"/>
      <c r="C4894" s="50"/>
      <c r="D4894" s="51"/>
      <c r="E4894" s="19"/>
      <c r="F4894" s="21"/>
    </row>
    <row r="4895" spans="1:6" s="7" customFormat="1">
      <c r="A4895" s="48"/>
      <c r="B4895" s="65"/>
      <c r="C4895" s="50"/>
      <c r="D4895" s="51"/>
      <c r="E4895" s="19"/>
      <c r="F4895" s="21"/>
    </row>
    <row r="4896" spans="1:6" s="7" customFormat="1">
      <c r="A4896" s="48"/>
      <c r="B4896" s="65"/>
      <c r="C4896" s="50"/>
      <c r="D4896" s="51"/>
      <c r="E4896" s="19"/>
      <c r="F4896" s="21"/>
    </row>
    <row r="4897" spans="1:256" s="7" customFormat="1">
      <c r="A4897" s="48"/>
      <c r="B4897" s="65"/>
      <c r="C4897" s="50"/>
      <c r="D4897" s="51"/>
      <c r="E4897" s="19"/>
      <c r="F4897" s="21"/>
    </row>
    <row r="4898" spans="1:256" s="7" customFormat="1">
      <c r="A4898" s="48"/>
      <c r="B4898" s="65"/>
      <c r="C4898" s="50"/>
      <c r="D4898" s="51"/>
      <c r="E4898" s="19"/>
      <c r="F4898" s="21"/>
    </row>
    <row r="4899" spans="1:256" s="7" customFormat="1">
      <c r="A4899" s="48"/>
      <c r="B4899" s="65"/>
      <c r="C4899" s="50"/>
      <c r="D4899" s="51"/>
      <c r="E4899" s="19"/>
      <c r="F4899" s="21"/>
    </row>
    <row r="4900" spans="1:256" s="7" customFormat="1">
      <c r="A4900" s="48"/>
      <c r="B4900" s="65"/>
      <c r="C4900" s="50"/>
      <c r="D4900" s="51"/>
      <c r="E4900" s="19"/>
      <c r="F4900" s="21"/>
    </row>
    <row r="4901" spans="1:256" s="7" customFormat="1">
      <c r="A4901" s="48"/>
      <c r="B4901" s="65"/>
      <c r="C4901" s="50"/>
      <c r="D4901" s="51"/>
      <c r="E4901" s="19"/>
      <c r="F4901" s="21"/>
    </row>
    <row r="4902" spans="1:256" s="7" customFormat="1">
      <c r="A4902" s="48"/>
      <c r="B4902" s="65"/>
      <c r="C4902" s="50"/>
      <c r="D4902" s="51"/>
      <c r="E4902" s="19"/>
      <c r="F4902" s="21"/>
    </row>
    <row r="4903" spans="1:256" s="7" customFormat="1">
      <c r="A4903" s="48"/>
      <c r="B4903" s="65"/>
      <c r="C4903" s="50"/>
      <c r="D4903" s="51"/>
      <c r="E4903" s="19"/>
      <c r="F4903" s="21"/>
    </row>
    <row r="4904" spans="1:256" s="7" customFormat="1">
      <c r="A4904" s="55"/>
      <c r="B4904" s="65"/>
      <c r="C4904" s="50"/>
      <c r="D4904" s="51"/>
      <c r="E4904" s="19"/>
      <c r="F4904" s="21"/>
    </row>
    <row r="4905" spans="1:256" s="7" customFormat="1">
      <c r="A4905" s="55"/>
      <c r="B4905" s="56"/>
      <c r="C4905" s="57"/>
      <c r="D4905" s="51"/>
      <c r="E4905" s="19"/>
      <c r="F4905" s="21"/>
    </row>
    <row r="4906" spans="1:256" s="7" customFormat="1">
      <c r="A4906" s="48"/>
      <c r="B4906" s="65"/>
      <c r="C4906" s="50"/>
      <c r="D4906" s="51"/>
      <c r="E4906" s="19"/>
      <c r="F4906" s="21"/>
    </row>
    <row r="4907" spans="1:256" ht="14.25" customHeight="1">
      <c r="A4907" s="48"/>
      <c r="B4907" s="65"/>
      <c r="C4907" s="50"/>
      <c r="D4907" s="51"/>
      <c r="E4907" s="19"/>
      <c r="F4907" s="21"/>
    </row>
    <row r="4908" spans="1:256" ht="14.25" customHeight="1">
      <c r="A4908" s="48"/>
      <c r="B4908" s="65"/>
      <c r="C4908" s="50"/>
      <c r="D4908" s="51"/>
      <c r="E4908" s="19"/>
      <c r="F4908" s="21"/>
    </row>
    <row r="4909" spans="1:256">
      <c r="A4909" s="48"/>
      <c r="B4909" s="65"/>
      <c r="C4909" s="50"/>
      <c r="D4909" s="51"/>
      <c r="E4909" s="19"/>
      <c r="F4909" s="21"/>
    </row>
    <row r="4910" spans="1:256">
      <c r="A4910" s="48"/>
      <c r="B4910" s="65"/>
      <c r="C4910" s="50"/>
      <c r="D4910" s="51"/>
      <c r="E4910" s="19"/>
      <c r="F4910" s="21"/>
    </row>
    <row r="4911" spans="1:256">
      <c r="A4911" s="48"/>
      <c r="B4911" s="65"/>
      <c r="C4911" s="50"/>
      <c r="D4911" s="51"/>
      <c r="E4911" s="19"/>
      <c r="F4911" s="21"/>
      <c r="G4911" s="83"/>
      <c r="H4911" s="83"/>
      <c r="I4911" s="83"/>
      <c r="J4911" s="83"/>
      <c r="K4911" s="83"/>
      <c r="L4911" s="83"/>
      <c r="M4911" s="83"/>
      <c r="N4911" s="83"/>
      <c r="O4911" s="83"/>
      <c r="P4911" s="83"/>
      <c r="Q4911" s="83"/>
      <c r="R4911" s="83"/>
      <c r="S4911" s="83"/>
      <c r="T4911" s="83"/>
      <c r="U4911" s="83"/>
      <c r="V4911" s="83"/>
      <c r="W4911" s="83"/>
      <c r="X4911" s="83"/>
      <c r="Y4911" s="83"/>
      <c r="Z4911" s="83"/>
      <c r="AA4911" s="83"/>
      <c r="AB4911" s="83"/>
      <c r="AC4911" s="83"/>
      <c r="AD4911" s="83"/>
      <c r="AE4911" s="83"/>
      <c r="AF4911" s="83"/>
      <c r="AG4911" s="83"/>
      <c r="AH4911" s="83"/>
      <c r="AI4911" s="83"/>
      <c r="AJ4911" s="83"/>
      <c r="AK4911" s="83"/>
      <c r="AL4911" s="83"/>
      <c r="AM4911" s="83"/>
      <c r="AN4911" s="83"/>
      <c r="AO4911" s="83"/>
      <c r="AP4911" s="83"/>
      <c r="AQ4911" s="83"/>
      <c r="AR4911" s="83"/>
      <c r="AS4911" s="83"/>
      <c r="AT4911" s="83"/>
      <c r="AU4911" s="83"/>
      <c r="AV4911" s="83"/>
      <c r="AW4911" s="83"/>
      <c r="AX4911" s="83"/>
      <c r="AY4911" s="83"/>
      <c r="AZ4911" s="83"/>
      <c r="BA4911" s="83"/>
      <c r="BB4911" s="83"/>
      <c r="BC4911" s="83"/>
      <c r="BD4911" s="83"/>
      <c r="BE4911" s="83"/>
      <c r="BF4911" s="83"/>
      <c r="BG4911" s="83"/>
      <c r="BH4911" s="83"/>
      <c r="BI4911" s="83"/>
      <c r="BJ4911" s="83"/>
      <c r="BK4911" s="83"/>
      <c r="BL4911" s="83"/>
      <c r="BM4911" s="83"/>
      <c r="BN4911" s="83"/>
      <c r="BO4911" s="83"/>
      <c r="BP4911" s="83"/>
      <c r="BQ4911" s="83"/>
      <c r="BR4911" s="83"/>
      <c r="BS4911" s="83"/>
      <c r="BT4911" s="83"/>
      <c r="BU4911" s="83"/>
      <c r="BV4911" s="83"/>
      <c r="BW4911" s="83"/>
      <c r="BX4911" s="83"/>
      <c r="BY4911" s="83"/>
      <c r="BZ4911" s="83"/>
      <c r="CA4911" s="83"/>
      <c r="CB4911" s="83"/>
      <c r="CC4911" s="83"/>
      <c r="CD4911" s="83"/>
      <c r="CE4911" s="83"/>
      <c r="CF4911" s="83"/>
      <c r="CG4911" s="83"/>
      <c r="CH4911" s="83"/>
      <c r="CI4911" s="83"/>
      <c r="CJ4911" s="83"/>
      <c r="CK4911" s="83"/>
      <c r="CL4911" s="83"/>
      <c r="CM4911" s="83"/>
      <c r="CN4911" s="83"/>
      <c r="CO4911" s="83"/>
      <c r="CP4911" s="83"/>
      <c r="CQ4911" s="83"/>
      <c r="CR4911" s="83"/>
      <c r="CS4911" s="83"/>
      <c r="CT4911" s="83"/>
      <c r="CU4911" s="83"/>
      <c r="CV4911" s="83"/>
      <c r="CW4911" s="83"/>
      <c r="CX4911" s="83"/>
      <c r="CY4911" s="83"/>
      <c r="CZ4911" s="83"/>
      <c r="DA4911" s="83"/>
      <c r="DB4911" s="83"/>
      <c r="DC4911" s="83"/>
      <c r="DD4911" s="83"/>
      <c r="DE4911" s="83"/>
      <c r="DF4911" s="83"/>
      <c r="DG4911" s="83"/>
      <c r="DH4911" s="83"/>
      <c r="DI4911" s="83"/>
      <c r="DJ4911" s="83"/>
      <c r="DK4911" s="83"/>
      <c r="DL4911" s="83"/>
      <c r="DM4911" s="83"/>
      <c r="DN4911" s="83"/>
      <c r="DO4911" s="83"/>
      <c r="DP4911" s="83"/>
      <c r="DQ4911" s="83"/>
      <c r="DR4911" s="83"/>
      <c r="DS4911" s="83"/>
      <c r="DT4911" s="83"/>
      <c r="DU4911" s="83"/>
      <c r="DV4911" s="83"/>
      <c r="DW4911" s="83"/>
      <c r="DX4911" s="83"/>
      <c r="DY4911" s="83"/>
      <c r="DZ4911" s="83"/>
      <c r="EA4911" s="83"/>
      <c r="EB4911" s="83"/>
      <c r="EC4911" s="83"/>
      <c r="ED4911" s="83"/>
      <c r="EE4911" s="83"/>
      <c r="EF4911" s="83"/>
      <c r="EG4911" s="83"/>
      <c r="EH4911" s="83"/>
      <c r="EI4911" s="83"/>
      <c r="EJ4911" s="83"/>
      <c r="EK4911" s="83"/>
      <c r="EL4911" s="83"/>
      <c r="EM4911" s="83"/>
      <c r="EN4911" s="83"/>
      <c r="EO4911" s="83"/>
      <c r="EP4911" s="83"/>
      <c r="EQ4911" s="83"/>
      <c r="ER4911" s="83"/>
      <c r="ES4911" s="83"/>
      <c r="ET4911" s="83"/>
      <c r="EU4911" s="83"/>
      <c r="EV4911" s="83"/>
      <c r="EW4911" s="83"/>
      <c r="EX4911" s="83"/>
      <c r="EY4911" s="83"/>
      <c r="EZ4911" s="83"/>
      <c r="FA4911" s="83"/>
      <c r="FB4911" s="83"/>
      <c r="FC4911" s="83"/>
      <c r="FD4911" s="83"/>
      <c r="FE4911" s="83"/>
      <c r="FF4911" s="83"/>
      <c r="FG4911" s="83"/>
      <c r="FH4911" s="83"/>
      <c r="FI4911" s="83"/>
      <c r="FJ4911" s="83"/>
      <c r="FK4911" s="83"/>
      <c r="FL4911" s="83"/>
      <c r="FM4911" s="83"/>
      <c r="FN4911" s="83"/>
      <c r="FO4911" s="83"/>
      <c r="FP4911" s="83"/>
      <c r="FQ4911" s="83"/>
      <c r="FR4911" s="83"/>
      <c r="FS4911" s="83"/>
      <c r="FT4911" s="83"/>
      <c r="FU4911" s="83"/>
      <c r="FV4911" s="83"/>
      <c r="FW4911" s="83"/>
      <c r="FX4911" s="83"/>
      <c r="FY4911" s="83"/>
      <c r="FZ4911" s="83"/>
      <c r="GA4911" s="83"/>
      <c r="GB4911" s="83"/>
      <c r="GC4911" s="83"/>
      <c r="GD4911" s="83"/>
      <c r="GE4911" s="83"/>
      <c r="GF4911" s="83"/>
      <c r="GG4911" s="83"/>
      <c r="GH4911" s="83"/>
      <c r="GI4911" s="83"/>
      <c r="GJ4911" s="83"/>
      <c r="GK4911" s="83"/>
      <c r="GL4911" s="83"/>
      <c r="GM4911" s="83"/>
      <c r="GN4911" s="83"/>
      <c r="GO4911" s="83"/>
      <c r="GP4911" s="83"/>
      <c r="GQ4911" s="83"/>
      <c r="GR4911" s="83"/>
      <c r="GS4911" s="83"/>
      <c r="GT4911" s="83"/>
      <c r="GU4911" s="83"/>
      <c r="GV4911" s="83"/>
      <c r="GW4911" s="83"/>
      <c r="GX4911" s="83"/>
      <c r="GY4911" s="83"/>
      <c r="GZ4911" s="83"/>
      <c r="HA4911" s="83"/>
      <c r="HB4911" s="83"/>
      <c r="HC4911" s="83"/>
      <c r="HD4911" s="83"/>
      <c r="HE4911" s="83"/>
      <c r="HF4911" s="83"/>
      <c r="HG4911" s="83"/>
      <c r="HH4911" s="83"/>
      <c r="HI4911" s="83"/>
      <c r="HJ4911" s="83"/>
      <c r="HK4911" s="83"/>
      <c r="HL4911" s="83"/>
      <c r="HM4911" s="83"/>
      <c r="HN4911" s="83"/>
      <c r="HO4911" s="83"/>
      <c r="HP4911" s="83"/>
      <c r="HQ4911" s="83"/>
      <c r="HR4911" s="83"/>
      <c r="HS4911" s="83"/>
      <c r="HT4911" s="83"/>
      <c r="HU4911" s="83"/>
      <c r="HV4911" s="83"/>
      <c r="HW4911" s="83"/>
      <c r="HX4911" s="83"/>
      <c r="HY4911" s="83"/>
      <c r="HZ4911" s="83"/>
      <c r="IA4911" s="83"/>
      <c r="IB4911" s="83"/>
      <c r="IC4911" s="83"/>
      <c r="ID4911" s="83"/>
      <c r="IE4911" s="83"/>
      <c r="IF4911" s="83"/>
      <c r="IG4911" s="83"/>
      <c r="IH4911" s="83"/>
      <c r="II4911" s="83"/>
      <c r="IJ4911" s="83"/>
      <c r="IK4911" s="83"/>
      <c r="IL4911" s="83"/>
      <c r="IM4911" s="83"/>
      <c r="IN4911" s="83"/>
      <c r="IO4911" s="83"/>
      <c r="IP4911" s="83"/>
      <c r="IQ4911" s="83"/>
      <c r="IR4911" s="83"/>
      <c r="IS4911" s="83"/>
      <c r="IT4911" s="83"/>
      <c r="IU4911" s="83"/>
      <c r="IV4911" s="83"/>
    </row>
    <row r="4912" spans="1:256">
      <c r="A4912" s="48"/>
      <c r="B4912" s="65"/>
      <c r="C4912" s="50"/>
      <c r="D4912" s="51"/>
      <c r="E4912" s="19"/>
      <c r="F4912" s="21"/>
      <c r="G4912" s="83"/>
      <c r="H4912" s="83"/>
      <c r="I4912" s="83"/>
      <c r="J4912" s="83"/>
      <c r="K4912" s="83"/>
      <c r="L4912" s="83"/>
      <c r="M4912" s="83"/>
      <c r="N4912" s="83"/>
      <c r="O4912" s="83"/>
      <c r="P4912" s="83"/>
      <c r="Q4912" s="83"/>
      <c r="R4912" s="83"/>
      <c r="S4912" s="83"/>
      <c r="T4912" s="83"/>
      <c r="U4912" s="83"/>
      <c r="V4912" s="83"/>
      <c r="W4912" s="83"/>
      <c r="X4912" s="83"/>
      <c r="Y4912" s="83"/>
      <c r="Z4912" s="83"/>
      <c r="AA4912" s="83"/>
      <c r="AB4912" s="83"/>
      <c r="AC4912" s="83"/>
      <c r="AD4912" s="83"/>
      <c r="AE4912" s="83"/>
      <c r="AF4912" s="83"/>
      <c r="AG4912" s="83"/>
      <c r="AH4912" s="83"/>
      <c r="AI4912" s="83"/>
      <c r="AJ4912" s="83"/>
      <c r="AK4912" s="83"/>
      <c r="AL4912" s="83"/>
      <c r="AM4912" s="83"/>
      <c r="AN4912" s="83"/>
      <c r="AO4912" s="83"/>
      <c r="AP4912" s="83"/>
      <c r="AQ4912" s="83"/>
      <c r="AR4912" s="83"/>
      <c r="AS4912" s="83"/>
      <c r="AT4912" s="83"/>
      <c r="AU4912" s="83"/>
      <c r="AV4912" s="83"/>
      <c r="AW4912" s="83"/>
      <c r="AX4912" s="83"/>
      <c r="AY4912" s="83"/>
      <c r="AZ4912" s="83"/>
      <c r="BA4912" s="83"/>
      <c r="BB4912" s="83"/>
      <c r="BC4912" s="83"/>
      <c r="BD4912" s="83"/>
      <c r="BE4912" s="83"/>
      <c r="BF4912" s="83"/>
      <c r="BG4912" s="83"/>
      <c r="BH4912" s="83"/>
      <c r="BI4912" s="83"/>
      <c r="BJ4912" s="83"/>
      <c r="BK4912" s="83"/>
      <c r="BL4912" s="83"/>
      <c r="BM4912" s="83"/>
      <c r="BN4912" s="83"/>
      <c r="BO4912" s="83"/>
      <c r="BP4912" s="83"/>
      <c r="BQ4912" s="83"/>
      <c r="BR4912" s="83"/>
      <c r="BS4912" s="83"/>
      <c r="BT4912" s="83"/>
      <c r="BU4912" s="83"/>
      <c r="BV4912" s="83"/>
      <c r="BW4912" s="83"/>
      <c r="BX4912" s="83"/>
      <c r="BY4912" s="83"/>
      <c r="BZ4912" s="83"/>
      <c r="CA4912" s="83"/>
      <c r="CB4912" s="83"/>
      <c r="CC4912" s="83"/>
      <c r="CD4912" s="83"/>
      <c r="CE4912" s="83"/>
      <c r="CF4912" s="83"/>
      <c r="CG4912" s="83"/>
      <c r="CH4912" s="83"/>
      <c r="CI4912" s="83"/>
      <c r="CJ4912" s="83"/>
      <c r="CK4912" s="83"/>
      <c r="CL4912" s="83"/>
      <c r="CM4912" s="83"/>
      <c r="CN4912" s="83"/>
      <c r="CO4912" s="83"/>
      <c r="CP4912" s="83"/>
      <c r="CQ4912" s="83"/>
      <c r="CR4912" s="83"/>
      <c r="CS4912" s="83"/>
      <c r="CT4912" s="83"/>
      <c r="CU4912" s="83"/>
      <c r="CV4912" s="83"/>
      <c r="CW4912" s="83"/>
      <c r="CX4912" s="83"/>
      <c r="CY4912" s="83"/>
      <c r="CZ4912" s="83"/>
      <c r="DA4912" s="83"/>
      <c r="DB4912" s="83"/>
      <c r="DC4912" s="83"/>
      <c r="DD4912" s="83"/>
      <c r="DE4912" s="83"/>
      <c r="DF4912" s="83"/>
      <c r="DG4912" s="83"/>
      <c r="DH4912" s="83"/>
      <c r="DI4912" s="83"/>
      <c r="DJ4912" s="83"/>
      <c r="DK4912" s="83"/>
      <c r="DL4912" s="83"/>
      <c r="DM4912" s="83"/>
      <c r="DN4912" s="83"/>
      <c r="DO4912" s="83"/>
      <c r="DP4912" s="83"/>
      <c r="DQ4912" s="83"/>
      <c r="DR4912" s="83"/>
      <c r="DS4912" s="83"/>
      <c r="DT4912" s="83"/>
      <c r="DU4912" s="83"/>
      <c r="DV4912" s="83"/>
      <c r="DW4912" s="83"/>
      <c r="DX4912" s="83"/>
      <c r="DY4912" s="83"/>
      <c r="DZ4912" s="83"/>
      <c r="EA4912" s="83"/>
      <c r="EB4912" s="83"/>
      <c r="EC4912" s="83"/>
      <c r="ED4912" s="83"/>
      <c r="EE4912" s="83"/>
      <c r="EF4912" s="83"/>
      <c r="EG4912" s="83"/>
      <c r="EH4912" s="83"/>
      <c r="EI4912" s="83"/>
      <c r="EJ4912" s="83"/>
      <c r="EK4912" s="83"/>
      <c r="EL4912" s="83"/>
      <c r="EM4912" s="83"/>
      <c r="EN4912" s="83"/>
      <c r="EO4912" s="83"/>
      <c r="EP4912" s="83"/>
      <c r="EQ4912" s="83"/>
      <c r="ER4912" s="83"/>
      <c r="ES4912" s="83"/>
      <c r="ET4912" s="83"/>
      <c r="EU4912" s="83"/>
      <c r="EV4912" s="83"/>
      <c r="EW4912" s="83"/>
      <c r="EX4912" s="83"/>
      <c r="EY4912" s="83"/>
      <c r="EZ4912" s="83"/>
      <c r="FA4912" s="83"/>
      <c r="FB4912" s="83"/>
      <c r="FC4912" s="83"/>
      <c r="FD4912" s="83"/>
      <c r="FE4912" s="83"/>
      <c r="FF4912" s="83"/>
      <c r="FG4912" s="83"/>
      <c r="FH4912" s="83"/>
      <c r="FI4912" s="83"/>
      <c r="FJ4912" s="83"/>
      <c r="FK4912" s="83"/>
      <c r="FL4912" s="83"/>
      <c r="FM4912" s="83"/>
      <c r="FN4912" s="83"/>
      <c r="FO4912" s="83"/>
      <c r="FP4912" s="83"/>
      <c r="FQ4912" s="83"/>
      <c r="FR4912" s="83"/>
      <c r="FS4912" s="83"/>
      <c r="FT4912" s="83"/>
      <c r="FU4912" s="83"/>
      <c r="FV4912" s="83"/>
      <c r="FW4912" s="83"/>
      <c r="FX4912" s="83"/>
      <c r="FY4912" s="83"/>
      <c r="FZ4912" s="83"/>
      <c r="GA4912" s="83"/>
      <c r="GB4912" s="83"/>
      <c r="GC4912" s="83"/>
      <c r="GD4912" s="83"/>
      <c r="GE4912" s="83"/>
      <c r="GF4912" s="83"/>
      <c r="GG4912" s="83"/>
      <c r="GH4912" s="83"/>
      <c r="GI4912" s="83"/>
      <c r="GJ4912" s="83"/>
      <c r="GK4912" s="83"/>
      <c r="GL4912" s="83"/>
      <c r="GM4912" s="83"/>
      <c r="GN4912" s="83"/>
      <c r="GO4912" s="83"/>
      <c r="GP4912" s="83"/>
      <c r="GQ4912" s="83"/>
      <c r="GR4912" s="83"/>
      <c r="GS4912" s="83"/>
      <c r="GT4912" s="83"/>
      <c r="GU4912" s="83"/>
      <c r="GV4912" s="83"/>
      <c r="GW4912" s="83"/>
      <c r="GX4912" s="83"/>
      <c r="GY4912" s="83"/>
      <c r="GZ4912" s="83"/>
      <c r="HA4912" s="83"/>
      <c r="HB4912" s="83"/>
      <c r="HC4912" s="83"/>
      <c r="HD4912" s="83"/>
      <c r="HE4912" s="83"/>
      <c r="HF4912" s="83"/>
      <c r="HG4912" s="83"/>
      <c r="HH4912" s="83"/>
      <c r="HI4912" s="83"/>
      <c r="HJ4912" s="83"/>
      <c r="HK4912" s="83"/>
      <c r="HL4912" s="83"/>
      <c r="HM4912" s="83"/>
      <c r="HN4912" s="83"/>
      <c r="HO4912" s="83"/>
      <c r="HP4912" s="83"/>
      <c r="HQ4912" s="83"/>
      <c r="HR4912" s="83"/>
      <c r="HS4912" s="83"/>
      <c r="HT4912" s="83"/>
      <c r="HU4912" s="83"/>
      <c r="HV4912" s="83"/>
      <c r="HW4912" s="83"/>
      <c r="HX4912" s="83"/>
      <c r="HY4912" s="83"/>
      <c r="HZ4912" s="83"/>
      <c r="IA4912" s="83"/>
      <c r="IB4912" s="83"/>
      <c r="IC4912" s="83"/>
      <c r="ID4912" s="83"/>
      <c r="IE4912" s="83"/>
      <c r="IF4912" s="83"/>
      <c r="IG4912" s="83"/>
      <c r="IH4912" s="83"/>
      <c r="II4912" s="83"/>
      <c r="IJ4912" s="83"/>
      <c r="IK4912" s="83"/>
      <c r="IL4912" s="83"/>
      <c r="IM4912" s="83"/>
      <c r="IN4912" s="83"/>
      <c r="IO4912" s="83"/>
      <c r="IP4912" s="83"/>
      <c r="IQ4912" s="83"/>
      <c r="IR4912" s="83"/>
      <c r="IS4912" s="83"/>
      <c r="IT4912" s="83"/>
      <c r="IU4912" s="83"/>
      <c r="IV4912" s="83"/>
    </row>
    <row r="4913" spans="1:256">
      <c r="A4913" s="55"/>
      <c r="B4913" s="63"/>
      <c r="C4913" s="50"/>
      <c r="D4913" s="51"/>
      <c r="E4913" s="19"/>
      <c r="F4913" s="21"/>
      <c r="G4913" s="83"/>
      <c r="H4913" s="83"/>
      <c r="I4913" s="83"/>
      <c r="J4913" s="83"/>
      <c r="K4913" s="83"/>
      <c r="L4913" s="83"/>
      <c r="M4913" s="83"/>
      <c r="N4913" s="83"/>
      <c r="O4913" s="83"/>
      <c r="P4913" s="83"/>
      <c r="Q4913" s="83"/>
      <c r="R4913" s="83"/>
      <c r="S4913" s="83"/>
      <c r="T4913" s="83"/>
      <c r="U4913" s="83"/>
      <c r="V4913" s="83"/>
      <c r="W4913" s="83"/>
      <c r="X4913" s="83"/>
      <c r="Y4913" s="83"/>
      <c r="Z4913" s="83"/>
      <c r="AA4913" s="83"/>
      <c r="AB4913" s="83"/>
      <c r="AC4913" s="83"/>
      <c r="AD4913" s="83"/>
      <c r="AE4913" s="83"/>
      <c r="AF4913" s="83"/>
      <c r="AG4913" s="83"/>
      <c r="AH4913" s="83"/>
      <c r="AI4913" s="83"/>
      <c r="AJ4913" s="83"/>
      <c r="AK4913" s="83"/>
      <c r="AL4913" s="83"/>
      <c r="AM4913" s="83"/>
      <c r="AN4913" s="83"/>
      <c r="AO4913" s="83"/>
      <c r="AP4913" s="83"/>
      <c r="AQ4913" s="83"/>
      <c r="AR4913" s="83"/>
      <c r="AS4913" s="83"/>
      <c r="AT4913" s="83"/>
      <c r="AU4913" s="83"/>
      <c r="AV4913" s="83"/>
      <c r="AW4913" s="83"/>
      <c r="AX4913" s="83"/>
      <c r="AY4913" s="83"/>
      <c r="AZ4913" s="83"/>
      <c r="BA4913" s="83"/>
      <c r="BB4913" s="83"/>
      <c r="BC4913" s="83"/>
      <c r="BD4913" s="83"/>
      <c r="BE4913" s="83"/>
      <c r="BF4913" s="83"/>
      <c r="BG4913" s="83"/>
      <c r="BH4913" s="83"/>
      <c r="BI4913" s="83"/>
      <c r="BJ4913" s="83"/>
      <c r="BK4913" s="83"/>
      <c r="BL4913" s="83"/>
      <c r="BM4913" s="83"/>
      <c r="BN4913" s="83"/>
      <c r="BO4913" s="83"/>
      <c r="BP4913" s="83"/>
      <c r="BQ4913" s="83"/>
      <c r="BR4913" s="83"/>
      <c r="BS4913" s="83"/>
      <c r="BT4913" s="83"/>
      <c r="BU4913" s="83"/>
      <c r="BV4913" s="83"/>
      <c r="BW4913" s="83"/>
      <c r="BX4913" s="83"/>
      <c r="BY4913" s="83"/>
      <c r="BZ4913" s="83"/>
      <c r="CA4913" s="83"/>
      <c r="CB4913" s="83"/>
      <c r="CC4913" s="83"/>
      <c r="CD4913" s="83"/>
      <c r="CE4913" s="83"/>
      <c r="CF4913" s="83"/>
      <c r="CG4913" s="83"/>
      <c r="CH4913" s="83"/>
      <c r="CI4913" s="83"/>
      <c r="CJ4913" s="83"/>
      <c r="CK4913" s="83"/>
      <c r="CL4913" s="83"/>
      <c r="CM4913" s="83"/>
      <c r="CN4913" s="83"/>
      <c r="CO4913" s="83"/>
      <c r="CP4913" s="83"/>
      <c r="CQ4913" s="83"/>
      <c r="CR4913" s="83"/>
      <c r="CS4913" s="83"/>
      <c r="CT4913" s="83"/>
      <c r="CU4913" s="83"/>
      <c r="CV4913" s="83"/>
      <c r="CW4913" s="83"/>
      <c r="CX4913" s="83"/>
      <c r="CY4913" s="83"/>
      <c r="CZ4913" s="83"/>
      <c r="DA4913" s="83"/>
      <c r="DB4913" s="83"/>
      <c r="DC4913" s="83"/>
      <c r="DD4913" s="83"/>
      <c r="DE4913" s="83"/>
      <c r="DF4913" s="83"/>
      <c r="DG4913" s="83"/>
      <c r="DH4913" s="83"/>
      <c r="DI4913" s="83"/>
      <c r="DJ4913" s="83"/>
      <c r="DK4913" s="83"/>
      <c r="DL4913" s="83"/>
      <c r="DM4913" s="83"/>
      <c r="DN4913" s="83"/>
      <c r="DO4913" s="83"/>
      <c r="DP4913" s="83"/>
      <c r="DQ4913" s="83"/>
      <c r="DR4913" s="83"/>
      <c r="DS4913" s="83"/>
      <c r="DT4913" s="83"/>
      <c r="DU4913" s="83"/>
      <c r="DV4913" s="83"/>
      <c r="DW4913" s="83"/>
      <c r="DX4913" s="83"/>
      <c r="DY4913" s="83"/>
      <c r="DZ4913" s="83"/>
      <c r="EA4913" s="83"/>
      <c r="EB4913" s="83"/>
      <c r="EC4913" s="83"/>
      <c r="ED4913" s="83"/>
      <c r="EE4913" s="83"/>
      <c r="EF4913" s="83"/>
      <c r="EG4913" s="83"/>
      <c r="EH4913" s="83"/>
      <c r="EI4913" s="83"/>
      <c r="EJ4913" s="83"/>
      <c r="EK4913" s="83"/>
      <c r="EL4913" s="83"/>
      <c r="EM4913" s="83"/>
      <c r="EN4913" s="83"/>
      <c r="EO4913" s="83"/>
      <c r="EP4913" s="83"/>
      <c r="EQ4913" s="83"/>
      <c r="ER4913" s="83"/>
      <c r="ES4913" s="83"/>
      <c r="ET4913" s="83"/>
      <c r="EU4913" s="83"/>
      <c r="EV4913" s="83"/>
      <c r="EW4913" s="83"/>
      <c r="EX4913" s="83"/>
      <c r="EY4913" s="83"/>
      <c r="EZ4913" s="83"/>
      <c r="FA4913" s="83"/>
      <c r="FB4913" s="83"/>
      <c r="FC4913" s="83"/>
      <c r="FD4913" s="83"/>
      <c r="FE4913" s="83"/>
      <c r="FF4913" s="83"/>
      <c r="FG4913" s="83"/>
      <c r="FH4913" s="83"/>
      <c r="FI4913" s="83"/>
      <c r="FJ4913" s="83"/>
      <c r="FK4913" s="83"/>
      <c r="FL4913" s="83"/>
      <c r="FM4913" s="83"/>
      <c r="FN4913" s="83"/>
      <c r="FO4913" s="83"/>
      <c r="FP4913" s="83"/>
      <c r="FQ4913" s="83"/>
      <c r="FR4913" s="83"/>
      <c r="FS4913" s="83"/>
      <c r="FT4913" s="83"/>
      <c r="FU4913" s="83"/>
      <c r="FV4913" s="83"/>
      <c r="FW4913" s="83"/>
      <c r="FX4913" s="83"/>
      <c r="FY4913" s="83"/>
      <c r="FZ4913" s="83"/>
      <c r="GA4913" s="83"/>
      <c r="GB4913" s="83"/>
      <c r="GC4913" s="83"/>
      <c r="GD4913" s="83"/>
      <c r="GE4913" s="83"/>
      <c r="GF4913" s="83"/>
      <c r="GG4913" s="83"/>
      <c r="GH4913" s="83"/>
      <c r="GI4913" s="83"/>
      <c r="GJ4913" s="83"/>
      <c r="GK4913" s="83"/>
      <c r="GL4913" s="83"/>
      <c r="GM4913" s="83"/>
      <c r="GN4913" s="83"/>
      <c r="GO4913" s="83"/>
      <c r="GP4913" s="83"/>
      <c r="GQ4913" s="83"/>
      <c r="GR4913" s="83"/>
      <c r="GS4913" s="83"/>
      <c r="GT4913" s="83"/>
      <c r="GU4913" s="83"/>
      <c r="GV4913" s="83"/>
      <c r="GW4913" s="83"/>
      <c r="GX4913" s="83"/>
      <c r="GY4913" s="83"/>
      <c r="GZ4913" s="83"/>
      <c r="HA4913" s="83"/>
      <c r="HB4913" s="83"/>
      <c r="HC4913" s="83"/>
      <c r="HD4913" s="83"/>
      <c r="HE4913" s="83"/>
      <c r="HF4913" s="83"/>
      <c r="HG4913" s="83"/>
      <c r="HH4913" s="83"/>
      <c r="HI4913" s="83"/>
      <c r="HJ4913" s="83"/>
      <c r="HK4913" s="83"/>
      <c r="HL4913" s="83"/>
      <c r="HM4913" s="83"/>
      <c r="HN4913" s="83"/>
      <c r="HO4913" s="83"/>
      <c r="HP4913" s="83"/>
      <c r="HQ4913" s="83"/>
      <c r="HR4913" s="83"/>
      <c r="HS4913" s="83"/>
      <c r="HT4913" s="83"/>
      <c r="HU4913" s="83"/>
      <c r="HV4913" s="83"/>
      <c r="HW4913" s="83"/>
      <c r="HX4913" s="83"/>
      <c r="HY4913" s="83"/>
      <c r="HZ4913" s="83"/>
      <c r="IA4913" s="83"/>
      <c r="IB4913" s="83"/>
      <c r="IC4913" s="83"/>
      <c r="ID4913" s="83"/>
      <c r="IE4913" s="83"/>
      <c r="IF4913" s="83"/>
      <c r="IG4913" s="83"/>
      <c r="IH4913" s="83"/>
      <c r="II4913" s="83"/>
      <c r="IJ4913" s="83"/>
      <c r="IK4913" s="83"/>
      <c r="IL4913" s="83"/>
      <c r="IM4913" s="83"/>
      <c r="IN4913" s="83"/>
      <c r="IO4913" s="83"/>
      <c r="IP4913" s="83"/>
      <c r="IQ4913" s="83"/>
      <c r="IR4913" s="83"/>
      <c r="IS4913" s="83"/>
      <c r="IT4913" s="83"/>
      <c r="IU4913" s="83"/>
      <c r="IV4913" s="83"/>
    </row>
    <row r="4914" spans="1:256">
      <c r="A4914" s="48"/>
      <c r="B4914" s="65"/>
      <c r="C4914" s="50"/>
      <c r="D4914" s="51"/>
      <c r="E4914" s="19"/>
      <c r="F4914" s="21"/>
      <c r="G4914" s="83"/>
      <c r="H4914" s="83"/>
      <c r="I4914" s="83"/>
      <c r="J4914" s="83"/>
      <c r="K4914" s="83"/>
      <c r="L4914" s="83"/>
      <c r="M4914" s="83"/>
      <c r="N4914" s="83"/>
      <c r="O4914" s="83"/>
      <c r="P4914" s="83"/>
      <c r="Q4914" s="83"/>
      <c r="R4914" s="83"/>
      <c r="S4914" s="83"/>
      <c r="T4914" s="83"/>
      <c r="U4914" s="83"/>
      <c r="V4914" s="83"/>
      <c r="W4914" s="83"/>
      <c r="X4914" s="83"/>
      <c r="Y4914" s="83"/>
      <c r="Z4914" s="83"/>
      <c r="AA4914" s="83"/>
      <c r="AB4914" s="83"/>
      <c r="AC4914" s="83"/>
      <c r="AD4914" s="83"/>
      <c r="AE4914" s="83"/>
      <c r="AF4914" s="83"/>
      <c r="AG4914" s="83"/>
      <c r="AH4914" s="83"/>
      <c r="AI4914" s="83"/>
      <c r="AJ4914" s="83"/>
      <c r="AK4914" s="83"/>
      <c r="AL4914" s="83"/>
      <c r="AM4914" s="83"/>
      <c r="AN4914" s="83"/>
      <c r="AO4914" s="83"/>
      <c r="AP4914" s="83"/>
      <c r="AQ4914" s="83"/>
      <c r="AR4914" s="83"/>
      <c r="AS4914" s="83"/>
      <c r="AT4914" s="83"/>
      <c r="AU4914" s="83"/>
      <c r="AV4914" s="83"/>
      <c r="AW4914" s="83"/>
      <c r="AX4914" s="83"/>
      <c r="AY4914" s="83"/>
      <c r="AZ4914" s="83"/>
      <c r="BA4914" s="83"/>
      <c r="BB4914" s="83"/>
      <c r="BC4914" s="83"/>
      <c r="BD4914" s="83"/>
      <c r="BE4914" s="83"/>
      <c r="BF4914" s="83"/>
      <c r="BG4914" s="83"/>
      <c r="BH4914" s="83"/>
      <c r="BI4914" s="83"/>
      <c r="BJ4914" s="83"/>
      <c r="BK4914" s="83"/>
      <c r="BL4914" s="83"/>
      <c r="BM4914" s="83"/>
      <c r="BN4914" s="83"/>
      <c r="BO4914" s="83"/>
      <c r="BP4914" s="83"/>
      <c r="BQ4914" s="83"/>
      <c r="BR4914" s="83"/>
      <c r="BS4914" s="83"/>
      <c r="BT4914" s="83"/>
      <c r="BU4914" s="83"/>
      <c r="BV4914" s="83"/>
      <c r="BW4914" s="83"/>
      <c r="BX4914" s="83"/>
      <c r="BY4914" s="83"/>
      <c r="BZ4914" s="83"/>
      <c r="CA4914" s="83"/>
      <c r="CB4914" s="83"/>
      <c r="CC4914" s="83"/>
      <c r="CD4914" s="83"/>
      <c r="CE4914" s="83"/>
      <c r="CF4914" s="83"/>
      <c r="CG4914" s="83"/>
      <c r="CH4914" s="83"/>
      <c r="CI4914" s="83"/>
      <c r="CJ4914" s="83"/>
      <c r="CK4914" s="83"/>
      <c r="CL4914" s="83"/>
      <c r="CM4914" s="83"/>
      <c r="CN4914" s="83"/>
      <c r="CO4914" s="83"/>
      <c r="CP4914" s="83"/>
      <c r="CQ4914" s="83"/>
      <c r="CR4914" s="83"/>
      <c r="CS4914" s="83"/>
      <c r="CT4914" s="83"/>
      <c r="CU4914" s="83"/>
      <c r="CV4914" s="83"/>
      <c r="CW4914" s="83"/>
      <c r="CX4914" s="83"/>
      <c r="CY4914" s="83"/>
      <c r="CZ4914" s="83"/>
      <c r="DA4914" s="83"/>
      <c r="DB4914" s="83"/>
      <c r="DC4914" s="83"/>
      <c r="DD4914" s="83"/>
      <c r="DE4914" s="83"/>
      <c r="DF4914" s="83"/>
      <c r="DG4914" s="83"/>
      <c r="DH4914" s="83"/>
      <c r="DI4914" s="83"/>
      <c r="DJ4914" s="83"/>
      <c r="DK4914" s="83"/>
      <c r="DL4914" s="83"/>
      <c r="DM4914" s="83"/>
      <c r="DN4914" s="83"/>
      <c r="DO4914" s="83"/>
      <c r="DP4914" s="83"/>
      <c r="DQ4914" s="83"/>
      <c r="DR4914" s="83"/>
      <c r="DS4914" s="83"/>
      <c r="DT4914" s="83"/>
      <c r="DU4914" s="83"/>
      <c r="DV4914" s="83"/>
      <c r="DW4914" s="83"/>
      <c r="DX4914" s="83"/>
      <c r="DY4914" s="83"/>
      <c r="DZ4914" s="83"/>
      <c r="EA4914" s="83"/>
      <c r="EB4914" s="83"/>
      <c r="EC4914" s="83"/>
      <c r="ED4914" s="83"/>
      <c r="EE4914" s="83"/>
      <c r="EF4914" s="83"/>
      <c r="EG4914" s="83"/>
      <c r="EH4914" s="83"/>
      <c r="EI4914" s="83"/>
      <c r="EJ4914" s="83"/>
      <c r="EK4914" s="83"/>
      <c r="EL4914" s="83"/>
      <c r="EM4914" s="83"/>
      <c r="EN4914" s="83"/>
      <c r="EO4914" s="83"/>
      <c r="EP4914" s="83"/>
      <c r="EQ4914" s="83"/>
      <c r="ER4914" s="83"/>
      <c r="ES4914" s="83"/>
      <c r="ET4914" s="83"/>
      <c r="EU4914" s="83"/>
      <c r="EV4914" s="83"/>
      <c r="EW4914" s="83"/>
      <c r="EX4914" s="83"/>
      <c r="EY4914" s="83"/>
      <c r="EZ4914" s="83"/>
      <c r="FA4914" s="83"/>
      <c r="FB4914" s="83"/>
      <c r="FC4914" s="83"/>
      <c r="FD4914" s="83"/>
      <c r="FE4914" s="83"/>
      <c r="FF4914" s="83"/>
      <c r="FG4914" s="83"/>
      <c r="FH4914" s="83"/>
      <c r="FI4914" s="83"/>
      <c r="FJ4914" s="83"/>
      <c r="FK4914" s="83"/>
      <c r="FL4914" s="83"/>
      <c r="FM4914" s="83"/>
      <c r="FN4914" s="83"/>
      <c r="FO4914" s="83"/>
      <c r="FP4914" s="83"/>
      <c r="FQ4914" s="83"/>
      <c r="FR4914" s="83"/>
      <c r="FS4914" s="83"/>
      <c r="FT4914" s="83"/>
      <c r="FU4914" s="83"/>
      <c r="FV4914" s="83"/>
      <c r="FW4914" s="83"/>
      <c r="FX4914" s="83"/>
      <c r="FY4914" s="83"/>
      <c r="FZ4914" s="83"/>
      <c r="GA4914" s="83"/>
      <c r="GB4914" s="83"/>
      <c r="GC4914" s="83"/>
      <c r="GD4914" s="83"/>
      <c r="GE4914" s="83"/>
      <c r="GF4914" s="83"/>
      <c r="GG4914" s="83"/>
      <c r="GH4914" s="83"/>
      <c r="GI4914" s="83"/>
      <c r="GJ4914" s="83"/>
      <c r="GK4914" s="83"/>
      <c r="GL4914" s="83"/>
      <c r="GM4914" s="83"/>
      <c r="GN4914" s="83"/>
      <c r="GO4914" s="83"/>
      <c r="GP4914" s="83"/>
      <c r="GQ4914" s="83"/>
      <c r="GR4914" s="83"/>
      <c r="GS4914" s="83"/>
      <c r="GT4914" s="83"/>
      <c r="GU4914" s="83"/>
      <c r="GV4914" s="83"/>
      <c r="GW4914" s="83"/>
      <c r="GX4914" s="83"/>
      <c r="GY4914" s="83"/>
      <c r="GZ4914" s="83"/>
      <c r="HA4914" s="83"/>
      <c r="HB4914" s="83"/>
      <c r="HC4914" s="83"/>
      <c r="HD4914" s="83"/>
      <c r="HE4914" s="83"/>
      <c r="HF4914" s="83"/>
      <c r="HG4914" s="83"/>
      <c r="HH4914" s="83"/>
      <c r="HI4914" s="83"/>
      <c r="HJ4914" s="83"/>
      <c r="HK4914" s="83"/>
      <c r="HL4914" s="83"/>
      <c r="HM4914" s="83"/>
      <c r="HN4914" s="83"/>
      <c r="HO4914" s="83"/>
      <c r="HP4914" s="83"/>
      <c r="HQ4914" s="83"/>
      <c r="HR4914" s="83"/>
      <c r="HS4914" s="83"/>
      <c r="HT4914" s="83"/>
      <c r="HU4914" s="83"/>
      <c r="HV4914" s="83"/>
      <c r="HW4914" s="83"/>
      <c r="HX4914" s="83"/>
      <c r="HY4914" s="83"/>
      <c r="HZ4914" s="83"/>
      <c r="IA4914" s="83"/>
      <c r="IB4914" s="83"/>
      <c r="IC4914" s="83"/>
      <c r="ID4914" s="83"/>
      <c r="IE4914" s="83"/>
      <c r="IF4914" s="83"/>
      <c r="IG4914" s="83"/>
      <c r="IH4914" s="83"/>
      <c r="II4914" s="83"/>
      <c r="IJ4914" s="83"/>
      <c r="IK4914" s="83"/>
      <c r="IL4914" s="83"/>
      <c r="IM4914" s="83"/>
      <c r="IN4914" s="83"/>
      <c r="IO4914" s="83"/>
      <c r="IP4914" s="83"/>
      <c r="IQ4914" s="83"/>
      <c r="IR4914" s="83"/>
      <c r="IS4914" s="83"/>
      <c r="IT4914" s="83"/>
      <c r="IU4914" s="83"/>
      <c r="IV4914" s="83"/>
    </row>
    <row r="4915" spans="1:256">
      <c r="A4915" s="48"/>
      <c r="B4915" s="65"/>
      <c r="C4915" s="50"/>
      <c r="D4915" s="51"/>
      <c r="E4915" s="19"/>
      <c r="F4915" s="21"/>
      <c r="G4915" s="83"/>
      <c r="H4915" s="83"/>
      <c r="I4915" s="83"/>
      <c r="J4915" s="83"/>
      <c r="K4915" s="83"/>
      <c r="L4915" s="83"/>
      <c r="M4915" s="83"/>
      <c r="N4915" s="83"/>
      <c r="O4915" s="83"/>
      <c r="P4915" s="83"/>
      <c r="Q4915" s="83"/>
      <c r="R4915" s="83"/>
      <c r="S4915" s="83"/>
      <c r="T4915" s="83"/>
      <c r="U4915" s="83"/>
      <c r="V4915" s="83"/>
      <c r="W4915" s="83"/>
      <c r="X4915" s="83"/>
      <c r="Y4915" s="83"/>
      <c r="Z4915" s="83"/>
      <c r="AA4915" s="83"/>
      <c r="AB4915" s="83"/>
      <c r="AC4915" s="83"/>
      <c r="AD4915" s="83"/>
      <c r="AE4915" s="83"/>
      <c r="AF4915" s="83"/>
      <c r="AG4915" s="83"/>
      <c r="AH4915" s="83"/>
      <c r="AI4915" s="83"/>
      <c r="AJ4915" s="83"/>
      <c r="AK4915" s="83"/>
      <c r="AL4915" s="83"/>
      <c r="AM4915" s="83"/>
      <c r="AN4915" s="83"/>
      <c r="AO4915" s="83"/>
      <c r="AP4915" s="83"/>
      <c r="AQ4915" s="83"/>
      <c r="AR4915" s="83"/>
      <c r="AS4915" s="83"/>
      <c r="AT4915" s="83"/>
      <c r="AU4915" s="83"/>
      <c r="AV4915" s="83"/>
      <c r="AW4915" s="83"/>
      <c r="AX4915" s="83"/>
      <c r="AY4915" s="83"/>
      <c r="AZ4915" s="83"/>
      <c r="BA4915" s="83"/>
      <c r="BB4915" s="83"/>
      <c r="BC4915" s="83"/>
      <c r="BD4915" s="83"/>
      <c r="BE4915" s="83"/>
      <c r="BF4915" s="83"/>
      <c r="BG4915" s="83"/>
      <c r="BH4915" s="83"/>
      <c r="BI4915" s="83"/>
      <c r="BJ4915" s="83"/>
      <c r="BK4915" s="83"/>
      <c r="BL4915" s="83"/>
      <c r="BM4915" s="83"/>
      <c r="BN4915" s="83"/>
      <c r="BO4915" s="83"/>
      <c r="BP4915" s="83"/>
      <c r="BQ4915" s="83"/>
      <c r="BR4915" s="83"/>
      <c r="BS4915" s="83"/>
      <c r="BT4915" s="83"/>
      <c r="BU4915" s="83"/>
      <c r="BV4915" s="83"/>
      <c r="BW4915" s="83"/>
      <c r="BX4915" s="83"/>
      <c r="BY4915" s="83"/>
      <c r="BZ4915" s="83"/>
      <c r="CA4915" s="83"/>
      <c r="CB4915" s="83"/>
      <c r="CC4915" s="83"/>
      <c r="CD4915" s="83"/>
      <c r="CE4915" s="83"/>
      <c r="CF4915" s="83"/>
      <c r="CG4915" s="83"/>
      <c r="CH4915" s="83"/>
      <c r="CI4915" s="83"/>
      <c r="CJ4915" s="83"/>
      <c r="CK4915" s="83"/>
      <c r="CL4915" s="83"/>
      <c r="CM4915" s="83"/>
      <c r="CN4915" s="83"/>
      <c r="CO4915" s="83"/>
      <c r="CP4915" s="83"/>
      <c r="CQ4915" s="83"/>
      <c r="CR4915" s="83"/>
      <c r="CS4915" s="83"/>
      <c r="CT4915" s="83"/>
      <c r="CU4915" s="83"/>
      <c r="CV4915" s="83"/>
      <c r="CW4915" s="83"/>
      <c r="CX4915" s="83"/>
      <c r="CY4915" s="83"/>
      <c r="CZ4915" s="83"/>
      <c r="DA4915" s="83"/>
      <c r="DB4915" s="83"/>
      <c r="DC4915" s="83"/>
      <c r="DD4915" s="83"/>
      <c r="DE4915" s="83"/>
      <c r="DF4915" s="83"/>
      <c r="DG4915" s="83"/>
      <c r="DH4915" s="83"/>
      <c r="DI4915" s="83"/>
      <c r="DJ4915" s="83"/>
      <c r="DK4915" s="83"/>
      <c r="DL4915" s="83"/>
      <c r="DM4915" s="83"/>
      <c r="DN4915" s="83"/>
      <c r="DO4915" s="83"/>
      <c r="DP4915" s="83"/>
      <c r="DQ4915" s="83"/>
      <c r="DR4915" s="83"/>
      <c r="DS4915" s="83"/>
      <c r="DT4915" s="83"/>
      <c r="DU4915" s="83"/>
      <c r="DV4915" s="83"/>
      <c r="DW4915" s="83"/>
      <c r="DX4915" s="83"/>
      <c r="DY4915" s="83"/>
      <c r="DZ4915" s="83"/>
      <c r="EA4915" s="83"/>
      <c r="EB4915" s="83"/>
      <c r="EC4915" s="83"/>
      <c r="ED4915" s="83"/>
      <c r="EE4915" s="83"/>
      <c r="EF4915" s="83"/>
      <c r="EG4915" s="83"/>
      <c r="EH4915" s="83"/>
      <c r="EI4915" s="83"/>
      <c r="EJ4915" s="83"/>
      <c r="EK4915" s="83"/>
      <c r="EL4915" s="83"/>
      <c r="EM4915" s="83"/>
      <c r="EN4915" s="83"/>
      <c r="EO4915" s="83"/>
      <c r="EP4915" s="83"/>
      <c r="EQ4915" s="83"/>
      <c r="ER4915" s="83"/>
      <c r="ES4915" s="83"/>
      <c r="ET4915" s="83"/>
      <c r="EU4915" s="83"/>
      <c r="EV4915" s="83"/>
      <c r="EW4915" s="83"/>
      <c r="EX4915" s="83"/>
      <c r="EY4915" s="83"/>
      <c r="EZ4915" s="83"/>
      <c r="FA4915" s="83"/>
      <c r="FB4915" s="83"/>
      <c r="FC4915" s="83"/>
      <c r="FD4915" s="83"/>
      <c r="FE4915" s="83"/>
      <c r="FF4915" s="83"/>
      <c r="FG4915" s="83"/>
      <c r="FH4915" s="83"/>
      <c r="FI4915" s="83"/>
      <c r="FJ4915" s="83"/>
      <c r="FK4915" s="83"/>
      <c r="FL4915" s="83"/>
      <c r="FM4915" s="83"/>
      <c r="FN4915" s="83"/>
      <c r="FO4915" s="83"/>
      <c r="FP4915" s="83"/>
      <c r="FQ4915" s="83"/>
      <c r="FR4915" s="83"/>
      <c r="FS4915" s="83"/>
      <c r="FT4915" s="83"/>
      <c r="FU4915" s="83"/>
      <c r="FV4915" s="83"/>
      <c r="FW4915" s="83"/>
      <c r="FX4915" s="83"/>
      <c r="FY4915" s="83"/>
      <c r="FZ4915" s="83"/>
      <c r="GA4915" s="83"/>
      <c r="GB4915" s="83"/>
      <c r="GC4915" s="83"/>
      <c r="GD4915" s="83"/>
      <c r="GE4915" s="83"/>
      <c r="GF4915" s="83"/>
      <c r="GG4915" s="83"/>
      <c r="GH4915" s="83"/>
      <c r="GI4915" s="83"/>
      <c r="GJ4915" s="83"/>
      <c r="GK4915" s="83"/>
      <c r="GL4915" s="83"/>
      <c r="GM4915" s="83"/>
      <c r="GN4915" s="83"/>
      <c r="GO4915" s="83"/>
      <c r="GP4915" s="83"/>
      <c r="GQ4915" s="83"/>
      <c r="GR4915" s="83"/>
      <c r="GS4915" s="83"/>
      <c r="GT4915" s="83"/>
      <c r="GU4915" s="83"/>
      <c r="GV4915" s="83"/>
      <c r="GW4915" s="83"/>
      <c r="GX4915" s="83"/>
      <c r="GY4915" s="83"/>
      <c r="GZ4915" s="83"/>
      <c r="HA4915" s="83"/>
      <c r="HB4915" s="83"/>
      <c r="HC4915" s="83"/>
      <c r="HD4915" s="83"/>
      <c r="HE4915" s="83"/>
      <c r="HF4915" s="83"/>
      <c r="HG4915" s="83"/>
      <c r="HH4915" s="83"/>
      <c r="HI4915" s="83"/>
      <c r="HJ4915" s="83"/>
      <c r="HK4915" s="83"/>
      <c r="HL4915" s="83"/>
      <c r="HM4915" s="83"/>
      <c r="HN4915" s="83"/>
      <c r="HO4915" s="83"/>
      <c r="HP4915" s="83"/>
      <c r="HQ4915" s="83"/>
      <c r="HR4915" s="83"/>
      <c r="HS4915" s="83"/>
      <c r="HT4915" s="83"/>
      <c r="HU4915" s="83"/>
      <c r="HV4915" s="83"/>
      <c r="HW4915" s="83"/>
      <c r="HX4915" s="83"/>
      <c r="HY4915" s="83"/>
      <c r="HZ4915" s="83"/>
      <c r="IA4915" s="83"/>
      <c r="IB4915" s="83"/>
      <c r="IC4915" s="83"/>
      <c r="ID4915" s="83"/>
      <c r="IE4915" s="83"/>
      <c r="IF4915" s="83"/>
      <c r="IG4915" s="83"/>
      <c r="IH4915" s="83"/>
      <c r="II4915" s="83"/>
      <c r="IJ4915" s="83"/>
      <c r="IK4915" s="83"/>
      <c r="IL4915" s="83"/>
      <c r="IM4915" s="83"/>
      <c r="IN4915" s="83"/>
      <c r="IO4915" s="83"/>
      <c r="IP4915" s="83"/>
      <c r="IQ4915" s="83"/>
      <c r="IR4915" s="83"/>
      <c r="IS4915" s="83"/>
      <c r="IT4915" s="83"/>
      <c r="IU4915" s="83"/>
      <c r="IV4915" s="83"/>
    </row>
    <row r="4916" spans="1:256">
      <c r="A4916" s="48"/>
      <c r="B4916" s="65"/>
      <c r="C4916" s="50"/>
      <c r="D4916" s="51"/>
      <c r="E4916" s="19"/>
      <c r="F4916" s="21"/>
      <c r="G4916" s="83"/>
      <c r="H4916" s="83"/>
      <c r="I4916" s="83"/>
      <c r="J4916" s="83"/>
      <c r="K4916" s="83"/>
      <c r="L4916" s="83"/>
      <c r="M4916" s="83"/>
      <c r="N4916" s="83"/>
      <c r="O4916" s="83"/>
      <c r="P4916" s="83"/>
      <c r="Q4916" s="83"/>
      <c r="R4916" s="83"/>
      <c r="S4916" s="83"/>
      <c r="T4916" s="83"/>
      <c r="U4916" s="83"/>
      <c r="V4916" s="83"/>
      <c r="W4916" s="83"/>
      <c r="X4916" s="83"/>
      <c r="Y4916" s="83"/>
      <c r="Z4916" s="83"/>
      <c r="AA4916" s="83"/>
      <c r="AB4916" s="83"/>
      <c r="AC4916" s="83"/>
      <c r="AD4916" s="83"/>
      <c r="AE4916" s="83"/>
      <c r="AF4916" s="83"/>
      <c r="AG4916" s="83"/>
      <c r="AH4916" s="83"/>
      <c r="AI4916" s="83"/>
      <c r="AJ4916" s="83"/>
      <c r="AK4916" s="83"/>
      <c r="AL4916" s="83"/>
      <c r="AM4916" s="83"/>
      <c r="AN4916" s="83"/>
      <c r="AO4916" s="83"/>
      <c r="AP4916" s="83"/>
      <c r="AQ4916" s="83"/>
      <c r="AR4916" s="83"/>
      <c r="AS4916" s="83"/>
      <c r="AT4916" s="83"/>
      <c r="AU4916" s="83"/>
      <c r="AV4916" s="83"/>
      <c r="AW4916" s="83"/>
      <c r="AX4916" s="83"/>
      <c r="AY4916" s="83"/>
      <c r="AZ4916" s="83"/>
      <c r="BA4916" s="83"/>
      <c r="BB4916" s="83"/>
      <c r="BC4916" s="83"/>
      <c r="BD4916" s="83"/>
      <c r="BE4916" s="83"/>
      <c r="BF4916" s="83"/>
      <c r="BG4916" s="83"/>
      <c r="BH4916" s="83"/>
      <c r="BI4916" s="83"/>
      <c r="BJ4916" s="83"/>
      <c r="BK4916" s="83"/>
      <c r="BL4916" s="83"/>
      <c r="BM4916" s="83"/>
      <c r="BN4916" s="83"/>
      <c r="BO4916" s="83"/>
      <c r="BP4916" s="83"/>
      <c r="BQ4916" s="83"/>
      <c r="BR4916" s="83"/>
      <c r="BS4916" s="83"/>
      <c r="BT4916" s="83"/>
      <c r="BU4916" s="83"/>
      <c r="BV4916" s="83"/>
      <c r="BW4916" s="83"/>
      <c r="BX4916" s="83"/>
      <c r="BY4916" s="83"/>
      <c r="BZ4916" s="83"/>
      <c r="CA4916" s="83"/>
      <c r="CB4916" s="83"/>
      <c r="CC4916" s="83"/>
      <c r="CD4916" s="83"/>
      <c r="CE4916" s="83"/>
      <c r="CF4916" s="83"/>
      <c r="CG4916" s="83"/>
      <c r="CH4916" s="83"/>
      <c r="CI4916" s="83"/>
      <c r="CJ4916" s="83"/>
      <c r="CK4916" s="83"/>
      <c r="CL4916" s="83"/>
      <c r="CM4916" s="83"/>
      <c r="CN4916" s="83"/>
      <c r="CO4916" s="83"/>
      <c r="CP4916" s="83"/>
      <c r="CQ4916" s="83"/>
      <c r="CR4916" s="83"/>
      <c r="CS4916" s="83"/>
      <c r="CT4916" s="83"/>
      <c r="CU4916" s="83"/>
      <c r="CV4916" s="83"/>
      <c r="CW4916" s="83"/>
      <c r="CX4916" s="83"/>
      <c r="CY4916" s="83"/>
      <c r="CZ4916" s="83"/>
      <c r="DA4916" s="83"/>
      <c r="DB4916" s="83"/>
      <c r="DC4916" s="83"/>
      <c r="DD4916" s="83"/>
      <c r="DE4916" s="83"/>
      <c r="DF4916" s="83"/>
      <c r="DG4916" s="83"/>
      <c r="DH4916" s="83"/>
      <c r="DI4916" s="83"/>
      <c r="DJ4916" s="83"/>
      <c r="DK4916" s="83"/>
      <c r="DL4916" s="83"/>
      <c r="DM4916" s="83"/>
      <c r="DN4916" s="83"/>
      <c r="DO4916" s="83"/>
      <c r="DP4916" s="83"/>
      <c r="DQ4916" s="83"/>
      <c r="DR4916" s="83"/>
      <c r="DS4916" s="83"/>
      <c r="DT4916" s="83"/>
      <c r="DU4916" s="83"/>
      <c r="DV4916" s="83"/>
      <c r="DW4916" s="83"/>
      <c r="DX4916" s="83"/>
      <c r="DY4916" s="83"/>
      <c r="DZ4916" s="83"/>
      <c r="EA4916" s="83"/>
      <c r="EB4916" s="83"/>
      <c r="EC4916" s="83"/>
      <c r="ED4916" s="83"/>
      <c r="EE4916" s="83"/>
      <c r="EF4916" s="83"/>
      <c r="EG4916" s="83"/>
      <c r="EH4916" s="83"/>
      <c r="EI4916" s="83"/>
      <c r="EJ4916" s="83"/>
      <c r="EK4916" s="83"/>
      <c r="EL4916" s="83"/>
      <c r="EM4916" s="83"/>
      <c r="EN4916" s="83"/>
      <c r="EO4916" s="83"/>
      <c r="EP4916" s="83"/>
      <c r="EQ4916" s="83"/>
      <c r="ER4916" s="83"/>
      <c r="ES4916" s="83"/>
      <c r="ET4916" s="83"/>
      <c r="EU4916" s="83"/>
      <c r="EV4916" s="83"/>
      <c r="EW4916" s="83"/>
      <c r="EX4916" s="83"/>
      <c r="EY4916" s="83"/>
      <c r="EZ4916" s="83"/>
      <c r="FA4916" s="83"/>
      <c r="FB4916" s="83"/>
      <c r="FC4916" s="83"/>
      <c r="FD4916" s="83"/>
      <c r="FE4916" s="83"/>
      <c r="FF4916" s="83"/>
      <c r="FG4916" s="83"/>
      <c r="FH4916" s="83"/>
      <c r="FI4916" s="83"/>
      <c r="FJ4916" s="83"/>
      <c r="FK4916" s="83"/>
      <c r="FL4916" s="83"/>
      <c r="FM4916" s="83"/>
      <c r="FN4916" s="83"/>
      <c r="FO4916" s="83"/>
      <c r="FP4916" s="83"/>
      <c r="FQ4916" s="83"/>
      <c r="FR4916" s="83"/>
      <c r="FS4916" s="83"/>
      <c r="FT4916" s="83"/>
      <c r="FU4916" s="83"/>
      <c r="FV4916" s="83"/>
      <c r="FW4916" s="83"/>
      <c r="FX4916" s="83"/>
      <c r="FY4916" s="83"/>
      <c r="FZ4916" s="83"/>
      <c r="GA4916" s="83"/>
      <c r="GB4916" s="83"/>
      <c r="GC4916" s="83"/>
      <c r="GD4916" s="83"/>
      <c r="GE4916" s="83"/>
      <c r="GF4916" s="83"/>
      <c r="GG4916" s="83"/>
      <c r="GH4916" s="83"/>
      <c r="GI4916" s="83"/>
      <c r="GJ4916" s="83"/>
      <c r="GK4916" s="83"/>
      <c r="GL4916" s="83"/>
      <c r="GM4916" s="83"/>
      <c r="GN4916" s="83"/>
      <c r="GO4916" s="83"/>
      <c r="GP4916" s="83"/>
      <c r="GQ4916" s="83"/>
      <c r="GR4916" s="83"/>
      <c r="GS4916" s="83"/>
      <c r="GT4916" s="83"/>
      <c r="GU4916" s="83"/>
      <c r="GV4916" s="83"/>
      <c r="GW4916" s="83"/>
      <c r="GX4916" s="83"/>
      <c r="GY4916" s="83"/>
      <c r="GZ4916" s="83"/>
      <c r="HA4916" s="83"/>
      <c r="HB4916" s="83"/>
      <c r="HC4916" s="83"/>
      <c r="HD4916" s="83"/>
      <c r="HE4916" s="83"/>
      <c r="HF4916" s="83"/>
      <c r="HG4916" s="83"/>
      <c r="HH4916" s="83"/>
      <c r="HI4916" s="83"/>
      <c r="HJ4916" s="83"/>
      <c r="HK4916" s="83"/>
      <c r="HL4916" s="83"/>
      <c r="HM4916" s="83"/>
      <c r="HN4916" s="83"/>
      <c r="HO4916" s="83"/>
      <c r="HP4916" s="83"/>
      <c r="HQ4916" s="83"/>
      <c r="HR4916" s="83"/>
      <c r="HS4916" s="83"/>
      <c r="HT4916" s="83"/>
      <c r="HU4916" s="83"/>
      <c r="HV4916" s="83"/>
      <c r="HW4916" s="83"/>
      <c r="HX4916" s="83"/>
      <c r="HY4916" s="83"/>
      <c r="HZ4916" s="83"/>
      <c r="IA4916" s="83"/>
      <c r="IB4916" s="83"/>
      <c r="IC4916" s="83"/>
      <c r="ID4916" s="83"/>
      <c r="IE4916" s="83"/>
      <c r="IF4916" s="83"/>
      <c r="IG4916" s="83"/>
      <c r="IH4916" s="83"/>
      <c r="II4916" s="83"/>
      <c r="IJ4916" s="83"/>
      <c r="IK4916" s="83"/>
      <c r="IL4916" s="83"/>
      <c r="IM4916" s="83"/>
      <c r="IN4916" s="83"/>
      <c r="IO4916" s="83"/>
      <c r="IP4916" s="83"/>
      <c r="IQ4916" s="83"/>
      <c r="IR4916" s="83"/>
      <c r="IS4916" s="83"/>
      <c r="IT4916" s="83"/>
      <c r="IU4916" s="83"/>
      <c r="IV4916" s="83"/>
    </row>
    <row r="4917" spans="1:256">
      <c r="A4917" s="48"/>
      <c r="B4917" s="65"/>
      <c r="C4917" s="50"/>
      <c r="D4917" s="51"/>
      <c r="E4917" s="19"/>
      <c r="F4917" s="21"/>
      <c r="G4917" s="83"/>
      <c r="H4917" s="83"/>
      <c r="I4917" s="83"/>
      <c r="J4917" s="83"/>
      <c r="K4917" s="83"/>
      <c r="L4917" s="83"/>
      <c r="M4917" s="83"/>
      <c r="N4917" s="83"/>
      <c r="O4917" s="83"/>
      <c r="P4917" s="83"/>
      <c r="Q4917" s="83"/>
      <c r="R4917" s="83"/>
      <c r="S4917" s="83"/>
      <c r="T4917" s="83"/>
      <c r="U4917" s="83"/>
      <c r="V4917" s="83"/>
      <c r="W4917" s="83"/>
      <c r="X4917" s="83"/>
      <c r="Y4917" s="83"/>
      <c r="Z4917" s="83"/>
      <c r="AA4917" s="83"/>
      <c r="AB4917" s="83"/>
      <c r="AC4917" s="83"/>
      <c r="AD4917" s="83"/>
      <c r="AE4917" s="83"/>
      <c r="AF4917" s="83"/>
      <c r="AG4917" s="83"/>
      <c r="AH4917" s="83"/>
      <c r="AI4917" s="83"/>
      <c r="AJ4917" s="83"/>
      <c r="AK4917" s="83"/>
      <c r="AL4917" s="83"/>
      <c r="AM4917" s="83"/>
      <c r="AN4917" s="83"/>
      <c r="AO4917" s="83"/>
      <c r="AP4917" s="83"/>
      <c r="AQ4917" s="83"/>
      <c r="AR4917" s="83"/>
      <c r="AS4917" s="83"/>
      <c r="AT4917" s="83"/>
      <c r="AU4917" s="83"/>
      <c r="AV4917" s="83"/>
      <c r="AW4917" s="83"/>
      <c r="AX4917" s="83"/>
      <c r="AY4917" s="83"/>
      <c r="AZ4917" s="83"/>
      <c r="BA4917" s="83"/>
      <c r="BB4917" s="83"/>
      <c r="BC4917" s="83"/>
      <c r="BD4917" s="83"/>
      <c r="BE4917" s="83"/>
      <c r="BF4917" s="83"/>
      <c r="BG4917" s="83"/>
      <c r="BH4917" s="83"/>
      <c r="BI4917" s="83"/>
      <c r="BJ4917" s="83"/>
      <c r="BK4917" s="83"/>
      <c r="BL4917" s="83"/>
      <c r="BM4917" s="83"/>
      <c r="BN4917" s="83"/>
      <c r="BO4917" s="83"/>
      <c r="BP4917" s="83"/>
      <c r="BQ4917" s="83"/>
      <c r="BR4917" s="83"/>
      <c r="BS4917" s="83"/>
      <c r="BT4917" s="83"/>
      <c r="BU4917" s="83"/>
      <c r="BV4917" s="83"/>
      <c r="BW4917" s="83"/>
      <c r="BX4917" s="83"/>
      <c r="BY4917" s="83"/>
      <c r="BZ4917" s="83"/>
      <c r="CA4917" s="83"/>
      <c r="CB4917" s="83"/>
      <c r="CC4917" s="83"/>
      <c r="CD4917" s="83"/>
      <c r="CE4917" s="83"/>
      <c r="CF4917" s="83"/>
      <c r="CG4917" s="83"/>
      <c r="CH4917" s="83"/>
      <c r="CI4917" s="83"/>
      <c r="CJ4917" s="83"/>
      <c r="CK4917" s="83"/>
      <c r="CL4917" s="83"/>
      <c r="CM4917" s="83"/>
      <c r="CN4917" s="83"/>
      <c r="CO4917" s="83"/>
      <c r="CP4917" s="83"/>
      <c r="CQ4917" s="83"/>
      <c r="CR4917" s="83"/>
      <c r="CS4917" s="83"/>
      <c r="CT4917" s="83"/>
      <c r="CU4917" s="83"/>
      <c r="CV4917" s="83"/>
      <c r="CW4917" s="83"/>
      <c r="CX4917" s="83"/>
      <c r="CY4917" s="83"/>
      <c r="CZ4917" s="83"/>
      <c r="DA4917" s="83"/>
      <c r="DB4917" s="83"/>
      <c r="DC4917" s="83"/>
      <c r="DD4917" s="83"/>
      <c r="DE4917" s="83"/>
      <c r="DF4917" s="83"/>
      <c r="DG4917" s="83"/>
      <c r="DH4917" s="83"/>
      <c r="DI4917" s="83"/>
      <c r="DJ4917" s="83"/>
      <c r="DK4917" s="83"/>
      <c r="DL4917" s="83"/>
      <c r="DM4917" s="83"/>
      <c r="DN4917" s="83"/>
      <c r="DO4917" s="83"/>
      <c r="DP4917" s="83"/>
      <c r="DQ4917" s="83"/>
      <c r="DR4917" s="83"/>
      <c r="DS4917" s="83"/>
      <c r="DT4917" s="83"/>
      <c r="DU4917" s="83"/>
      <c r="DV4917" s="83"/>
      <c r="DW4917" s="83"/>
      <c r="DX4917" s="83"/>
      <c r="DY4917" s="83"/>
      <c r="DZ4917" s="83"/>
      <c r="EA4917" s="83"/>
      <c r="EB4917" s="83"/>
      <c r="EC4917" s="83"/>
      <c r="ED4917" s="83"/>
      <c r="EE4917" s="83"/>
      <c r="EF4917" s="83"/>
      <c r="EG4917" s="83"/>
      <c r="EH4917" s="83"/>
      <c r="EI4917" s="83"/>
      <c r="EJ4917" s="83"/>
      <c r="EK4917" s="83"/>
      <c r="EL4917" s="83"/>
      <c r="EM4917" s="83"/>
      <c r="EN4917" s="83"/>
      <c r="EO4917" s="83"/>
      <c r="EP4917" s="83"/>
      <c r="EQ4917" s="83"/>
      <c r="ER4917" s="83"/>
      <c r="ES4917" s="83"/>
      <c r="ET4917" s="83"/>
      <c r="EU4917" s="83"/>
      <c r="EV4917" s="83"/>
      <c r="EW4917" s="83"/>
      <c r="EX4917" s="83"/>
      <c r="EY4917" s="83"/>
      <c r="EZ4917" s="83"/>
      <c r="FA4917" s="83"/>
      <c r="FB4917" s="83"/>
      <c r="FC4917" s="83"/>
      <c r="FD4917" s="83"/>
      <c r="FE4917" s="83"/>
      <c r="FF4917" s="83"/>
      <c r="FG4917" s="83"/>
      <c r="FH4917" s="83"/>
      <c r="FI4917" s="83"/>
      <c r="FJ4917" s="83"/>
      <c r="FK4917" s="83"/>
      <c r="FL4917" s="83"/>
      <c r="FM4917" s="83"/>
      <c r="FN4917" s="83"/>
      <c r="FO4917" s="83"/>
      <c r="FP4917" s="83"/>
      <c r="FQ4917" s="83"/>
      <c r="FR4917" s="83"/>
      <c r="FS4917" s="83"/>
      <c r="FT4917" s="83"/>
      <c r="FU4917" s="83"/>
      <c r="FV4917" s="83"/>
      <c r="FW4917" s="83"/>
      <c r="FX4917" s="83"/>
      <c r="FY4917" s="83"/>
      <c r="FZ4917" s="83"/>
      <c r="GA4917" s="83"/>
      <c r="GB4917" s="83"/>
      <c r="GC4917" s="83"/>
      <c r="GD4917" s="83"/>
      <c r="GE4917" s="83"/>
      <c r="GF4917" s="83"/>
      <c r="GG4917" s="83"/>
      <c r="GH4917" s="83"/>
      <c r="GI4917" s="83"/>
      <c r="GJ4917" s="83"/>
      <c r="GK4917" s="83"/>
      <c r="GL4917" s="83"/>
      <c r="GM4917" s="83"/>
      <c r="GN4917" s="83"/>
      <c r="GO4917" s="83"/>
      <c r="GP4917" s="83"/>
      <c r="GQ4917" s="83"/>
      <c r="GR4917" s="83"/>
      <c r="GS4917" s="83"/>
      <c r="GT4917" s="83"/>
      <c r="GU4917" s="83"/>
      <c r="GV4917" s="83"/>
      <c r="GW4917" s="83"/>
      <c r="GX4917" s="83"/>
      <c r="GY4917" s="83"/>
      <c r="GZ4917" s="83"/>
      <c r="HA4917" s="83"/>
      <c r="HB4917" s="83"/>
      <c r="HC4917" s="83"/>
      <c r="HD4917" s="83"/>
      <c r="HE4917" s="83"/>
      <c r="HF4917" s="83"/>
      <c r="HG4917" s="83"/>
      <c r="HH4917" s="83"/>
      <c r="HI4917" s="83"/>
      <c r="HJ4917" s="83"/>
      <c r="HK4917" s="83"/>
      <c r="HL4917" s="83"/>
      <c r="HM4917" s="83"/>
      <c r="HN4917" s="83"/>
      <c r="HO4917" s="83"/>
      <c r="HP4917" s="83"/>
      <c r="HQ4917" s="83"/>
      <c r="HR4917" s="83"/>
      <c r="HS4917" s="83"/>
      <c r="HT4917" s="83"/>
      <c r="HU4917" s="83"/>
      <c r="HV4917" s="83"/>
      <c r="HW4917" s="83"/>
      <c r="HX4917" s="83"/>
      <c r="HY4917" s="83"/>
      <c r="HZ4917" s="83"/>
      <c r="IA4917" s="83"/>
      <c r="IB4917" s="83"/>
      <c r="IC4917" s="83"/>
      <c r="ID4917" s="83"/>
      <c r="IE4917" s="83"/>
      <c r="IF4917" s="83"/>
      <c r="IG4917" s="83"/>
      <c r="IH4917" s="83"/>
      <c r="II4917" s="83"/>
      <c r="IJ4917" s="83"/>
      <c r="IK4917" s="83"/>
      <c r="IL4917" s="83"/>
      <c r="IM4917" s="83"/>
      <c r="IN4917" s="83"/>
      <c r="IO4917" s="83"/>
      <c r="IP4917" s="83"/>
      <c r="IQ4917" s="83"/>
      <c r="IR4917" s="83"/>
      <c r="IS4917" s="83"/>
      <c r="IT4917" s="83"/>
      <c r="IU4917" s="83"/>
      <c r="IV4917" s="83"/>
    </row>
    <row r="4918" spans="1:256">
      <c r="A4918" s="48"/>
      <c r="B4918" s="65"/>
      <c r="C4918" s="50"/>
      <c r="D4918" s="51"/>
      <c r="E4918" s="19"/>
      <c r="F4918" s="21"/>
      <c r="G4918" s="83"/>
      <c r="H4918" s="83"/>
      <c r="I4918" s="83"/>
      <c r="J4918" s="83"/>
      <c r="K4918" s="83"/>
      <c r="L4918" s="83"/>
      <c r="M4918" s="83"/>
      <c r="N4918" s="83"/>
      <c r="O4918" s="83"/>
      <c r="P4918" s="83"/>
      <c r="Q4918" s="83"/>
      <c r="R4918" s="83"/>
      <c r="S4918" s="83"/>
      <c r="T4918" s="83"/>
      <c r="U4918" s="83"/>
      <c r="V4918" s="83"/>
      <c r="W4918" s="83"/>
      <c r="X4918" s="83"/>
      <c r="Y4918" s="83"/>
      <c r="Z4918" s="83"/>
      <c r="AA4918" s="83"/>
      <c r="AB4918" s="83"/>
      <c r="AC4918" s="83"/>
      <c r="AD4918" s="83"/>
      <c r="AE4918" s="83"/>
      <c r="AF4918" s="83"/>
      <c r="AG4918" s="83"/>
      <c r="AH4918" s="83"/>
      <c r="AI4918" s="83"/>
      <c r="AJ4918" s="83"/>
      <c r="AK4918" s="83"/>
      <c r="AL4918" s="83"/>
      <c r="AM4918" s="83"/>
      <c r="AN4918" s="83"/>
      <c r="AO4918" s="83"/>
      <c r="AP4918" s="83"/>
      <c r="AQ4918" s="83"/>
      <c r="AR4918" s="83"/>
      <c r="AS4918" s="83"/>
      <c r="AT4918" s="83"/>
      <c r="AU4918" s="83"/>
      <c r="AV4918" s="83"/>
      <c r="AW4918" s="83"/>
      <c r="AX4918" s="83"/>
      <c r="AY4918" s="83"/>
      <c r="AZ4918" s="83"/>
      <c r="BA4918" s="83"/>
      <c r="BB4918" s="83"/>
      <c r="BC4918" s="83"/>
      <c r="BD4918" s="83"/>
      <c r="BE4918" s="83"/>
      <c r="BF4918" s="83"/>
      <c r="BG4918" s="83"/>
      <c r="BH4918" s="83"/>
      <c r="BI4918" s="83"/>
      <c r="BJ4918" s="83"/>
      <c r="BK4918" s="83"/>
      <c r="BL4918" s="83"/>
      <c r="BM4918" s="83"/>
      <c r="BN4918" s="83"/>
      <c r="BO4918" s="83"/>
      <c r="BP4918" s="83"/>
      <c r="BQ4918" s="83"/>
      <c r="BR4918" s="83"/>
      <c r="BS4918" s="83"/>
      <c r="BT4918" s="83"/>
      <c r="BU4918" s="83"/>
      <c r="BV4918" s="83"/>
      <c r="BW4918" s="83"/>
      <c r="BX4918" s="83"/>
      <c r="BY4918" s="83"/>
      <c r="BZ4918" s="83"/>
      <c r="CA4918" s="83"/>
      <c r="CB4918" s="83"/>
      <c r="CC4918" s="83"/>
      <c r="CD4918" s="83"/>
      <c r="CE4918" s="83"/>
      <c r="CF4918" s="83"/>
      <c r="CG4918" s="83"/>
      <c r="CH4918" s="83"/>
      <c r="CI4918" s="83"/>
      <c r="CJ4918" s="83"/>
      <c r="CK4918" s="83"/>
      <c r="CL4918" s="83"/>
      <c r="CM4918" s="83"/>
      <c r="CN4918" s="83"/>
      <c r="CO4918" s="83"/>
      <c r="CP4918" s="83"/>
      <c r="CQ4918" s="83"/>
      <c r="CR4918" s="83"/>
      <c r="CS4918" s="83"/>
      <c r="CT4918" s="83"/>
      <c r="CU4918" s="83"/>
      <c r="CV4918" s="83"/>
      <c r="CW4918" s="83"/>
      <c r="CX4918" s="83"/>
      <c r="CY4918" s="83"/>
      <c r="CZ4918" s="83"/>
      <c r="DA4918" s="83"/>
      <c r="DB4918" s="83"/>
      <c r="DC4918" s="83"/>
      <c r="DD4918" s="83"/>
      <c r="DE4918" s="83"/>
      <c r="DF4918" s="83"/>
      <c r="DG4918" s="83"/>
      <c r="DH4918" s="83"/>
      <c r="DI4918" s="83"/>
      <c r="DJ4918" s="83"/>
      <c r="DK4918" s="83"/>
      <c r="DL4918" s="83"/>
      <c r="DM4918" s="83"/>
      <c r="DN4918" s="83"/>
      <c r="DO4918" s="83"/>
      <c r="DP4918" s="83"/>
      <c r="DQ4918" s="83"/>
      <c r="DR4918" s="83"/>
      <c r="DS4918" s="83"/>
      <c r="DT4918" s="83"/>
      <c r="DU4918" s="83"/>
      <c r="DV4918" s="83"/>
      <c r="DW4918" s="83"/>
      <c r="DX4918" s="83"/>
      <c r="DY4918" s="83"/>
      <c r="DZ4918" s="83"/>
      <c r="EA4918" s="83"/>
      <c r="EB4918" s="83"/>
      <c r="EC4918" s="83"/>
      <c r="ED4918" s="83"/>
      <c r="EE4918" s="83"/>
      <c r="EF4918" s="83"/>
      <c r="EG4918" s="83"/>
      <c r="EH4918" s="83"/>
      <c r="EI4918" s="83"/>
      <c r="EJ4918" s="83"/>
      <c r="EK4918" s="83"/>
      <c r="EL4918" s="83"/>
      <c r="EM4918" s="83"/>
      <c r="EN4918" s="83"/>
      <c r="EO4918" s="83"/>
      <c r="EP4918" s="83"/>
      <c r="EQ4918" s="83"/>
      <c r="ER4918" s="83"/>
      <c r="ES4918" s="83"/>
      <c r="ET4918" s="83"/>
      <c r="EU4918" s="83"/>
      <c r="EV4918" s="83"/>
      <c r="EW4918" s="83"/>
      <c r="EX4918" s="83"/>
      <c r="EY4918" s="83"/>
      <c r="EZ4918" s="83"/>
      <c r="FA4918" s="83"/>
      <c r="FB4918" s="83"/>
      <c r="FC4918" s="83"/>
      <c r="FD4918" s="83"/>
      <c r="FE4918" s="83"/>
      <c r="FF4918" s="83"/>
      <c r="FG4918" s="83"/>
      <c r="FH4918" s="83"/>
      <c r="FI4918" s="83"/>
      <c r="FJ4918" s="83"/>
      <c r="FK4918" s="83"/>
      <c r="FL4918" s="83"/>
      <c r="FM4918" s="83"/>
      <c r="FN4918" s="83"/>
      <c r="FO4918" s="83"/>
      <c r="FP4918" s="83"/>
      <c r="FQ4918" s="83"/>
      <c r="FR4918" s="83"/>
      <c r="FS4918" s="83"/>
      <c r="FT4918" s="83"/>
      <c r="FU4918" s="83"/>
      <c r="FV4918" s="83"/>
      <c r="FW4918" s="83"/>
      <c r="FX4918" s="83"/>
      <c r="FY4918" s="83"/>
      <c r="FZ4918" s="83"/>
      <c r="GA4918" s="83"/>
      <c r="GB4918" s="83"/>
      <c r="GC4918" s="83"/>
      <c r="GD4918" s="83"/>
      <c r="GE4918" s="83"/>
      <c r="GF4918" s="83"/>
      <c r="GG4918" s="83"/>
      <c r="GH4918" s="83"/>
      <c r="GI4918" s="83"/>
      <c r="GJ4918" s="83"/>
      <c r="GK4918" s="83"/>
      <c r="GL4918" s="83"/>
      <c r="GM4918" s="83"/>
      <c r="GN4918" s="83"/>
      <c r="GO4918" s="83"/>
      <c r="GP4918" s="83"/>
      <c r="GQ4918" s="83"/>
      <c r="GR4918" s="83"/>
      <c r="GS4918" s="83"/>
      <c r="GT4918" s="83"/>
      <c r="GU4918" s="83"/>
      <c r="GV4918" s="83"/>
      <c r="GW4918" s="83"/>
      <c r="GX4918" s="83"/>
      <c r="GY4918" s="83"/>
      <c r="GZ4918" s="83"/>
      <c r="HA4918" s="83"/>
      <c r="HB4918" s="83"/>
      <c r="HC4918" s="83"/>
      <c r="HD4918" s="83"/>
      <c r="HE4918" s="83"/>
      <c r="HF4918" s="83"/>
      <c r="HG4918" s="83"/>
      <c r="HH4918" s="83"/>
      <c r="HI4918" s="83"/>
      <c r="HJ4918" s="83"/>
      <c r="HK4918" s="83"/>
      <c r="HL4918" s="83"/>
      <c r="HM4918" s="83"/>
      <c r="HN4918" s="83"/>
      <c r="HO4918" s="83"/>
      <c r="HP4918" s="83"/>
      <c r="HQ4918" s="83"/>
      <c r="HR4918" s="83"/>
      <c r="HS4918" s="83"/>
      <c r="HT4918" s="83"/>
      <c r="HU4918" s="83"/>
      <c r="HV4918" s="83"/>
      <c r="HW4918" s="83"/>
      <c r="HX4918" s="83"/>
      <c r="HY4918" s="83"/>
      <c r="HZ4918" s="83"/>
      <c r="IA4918" s="83"/>
      <c r="IB4918" s="83"/>
      <c r="IC4918" s="83"/>
      <c r="ID4918" s="83"/>
      <c r="IE4918" s="83"/>
      <c r="IF4918" s="83"/>
      <c r="IG4918" s="83"/>
      <c r="IH4918" s="83"/>
      <c r="II4918" s="83"/>
      <c r="IJ4918" s="83"/>
      <c r="IK4918" s="83"/>
      <c r="IL4918" s="83"/>
      <c r="IM4918" s="83"/>
      <c r="IN4918" s="83"/>
      <c r="IO4918" s="83"/>
      <c r="IP4918" s="83"/>
      <c r="IQ4918" s="83"/>
      <c r="IR4918" s="83"/>
      <c r="IS4918" s="83"/>
      <c r="IT4918" s="83"/>
      <c r="IU4918" s="83"/>
      <c r="IV4918" s="83"/>
    </row>
    <row r="4919" spans="1:256">
      <c r="A4919" s="48"/>
      <c r="B4919" s="65"/>
      <c r="C4919" s="50"/>
      <c r="D4919" s="51"/>
      <c r="E4919" s="19"/>
      <c r="F4919" s="21"/>
      <c r="G4919" s="83"/>
      <c r="H4919" s="83"/>
      <c r="I4919" s="83"/>
      <c r="J4919" s="83"/>
      <c r="K4919" s="83"/>
      <c r="L4919" s="83"/>
      <c r="M4919" s="83"/>
      <c r="N4919" s="83"/>
      <c r="O4919" s="83"/>
      <c r="P4919" s="83"/>
      <c r="Q4919" s="83"/>
      <c r="R4919" s="83"/>
      <c r="S4919" s="83"/>
      <c r="T4919" s="83"/>
      <c r="U4919" s="83"/>
      <c r="V4919" s="83"/>
      <c r="W4919" s="83"/>
      <c r="X4919" s="83"/>
      <c r="Y4919" s="83"/>
      <c r="Z4919" s="83"/>
      <c r="AA4919" s="83"/>
      <c r="AB4919" s="83"/>
      <c r="AC4919" s="83"/>
      <c r="AD4919" s="83"/>
      <c r="AE4919" s="83"/>
      <c r="AF4919" s="83"/>
      <c r="AG4919" s="83"/>
      <c r="AH4919" s="83"/>
      <c r="AI4919" s="83"/>
      <c r="AJ4919" s="83"/>
      <c r="AK4919" s="83"/>
      <c r="AL4919" s="83"/>
      <c r="AM4919" s="83"/>
      <c r="AN4919" s="83"/>
      <c r="AO4919" s="83"/>
      <c r="AP4919" s="83"/>
      <c r="AQ4919" s="83"/>
      <c r="AR4919" s="83"/>
      <c r="AS4919" s="83"/>
      <c r="AT4919" s="83"/>
      <c r="AU4919" s="83"/>
      <c r="AV4919" s="83"/>
      <c r="AW4919" s="83"/>
      <c r="AX4919" s="83"/>
      <c r="AY4919" s="83"/>
      <c r="AZ4919" s="83"/>
      <c r="BA4919" s="83"/>
      <c r="BB4919" s="83"/>
      <c r="BC4919" s="83"/>
      <c r="BD4919" s="83"/>
      <c r="BE4919" s="83"/>
      <c r="BF4919" s="83"/>
      <c r="BG4919" s="83"/>
      <c r="BH4919" s="83"/>
      <c r="BI4919" s="83"/>
      <c r="BJ4919" s="83"/>
      <c r="BK4919" s="83"/>
      <c r="BL4919" s="83"/>
      <c r="BM4919" s="83"/>
      <c r="BN4919" s="83"/>
      <c r="BO4919" s="83"/>
      <c r="BP4919" s="83"/>
      <c r="BQ4919" s="83"/>
      <c r="BR4919" s="83"/>
      <c r="BS4919" s="83"/>
      <c r="BT4919" s="83"/>
      <c r="BU4919" s="83"/>
      <c r="BV4919" s="83"/>
      <c r="BW4919" s="83"/>
      <c r="BX4919" s="83"/>
      <c r="BY4919" s="83"/>
      <c r="BZ4919" s="83"/>
      <c r="CA4919" s="83"/>
      <c r="CB4919" s="83"/>
      <c r="CC4919" s="83"/>
      <c r="CD4919" s="83"/>
      <c r="CE4919" s="83"/>
      <c r="CF4919" s="83"/>
      <c r="CG4919" s="83"/>
      <c r="CH4919" s="83"/>
      <c r="CI4919" s="83"/>
      <c r="CJ4919" s="83"/>
      <c r="CK4919" s="83"/>
      <c r="CL4919" s="83"/>
      <c r="CM4919" s="83"/>
      <c r="CN4919" s="83"/>
      <c r="CO4919" s="83"/>
      <c r="CP4919" s="83"/>
      <c r="CQ4919" s="83"/>
      <c r="CR4919" s="83"/>
      <c r="CS4919" s="83"/>
      <c r="CT4919" s="83"/>
      <c r="CU4919" s="83"/>
      <c r="CV4919" s="83"/>
      <c r="CW4919" s="83"/>
      <c r="CX4919" s="83"/>
      <c r="CY4919" s="83"/>
      <c r="CZ4919" s="83"/>
      <c r="DA4919" s="83"/>
      <c r="DB4919" s="83"/>
      <c r="DC4919" s="83"/>
      <c r="DD4919" s="83"/>
      <c r="DE4919" s="83"/>
      <c r="DF4919" s="83"/>
      <c r="DG4919" s="83"/>
      <c r="DH4919" s="83"/>
      <c r="DI4919" s="83"/>
      <c r="DJ4919" s="83"/>
      <c r="DK4919" s="83"/>
      <c r="DL4919" s="83"/>
      <c r="DM4919" s="83"/>
      <c r="DN4919" s="83"/>
      <c r="DO4919" s="83"/>
      <c r="DP4919" s="83"/>
      <c r="DQ4919" s="83"/>
      <c r="DR4919" s="83"/>
      <c r="DS4919" s="83"/>
      <c r="DT4919" s="83"/>
      <c r="DU4919" s="83"/>
      <c r="DV4919" s="83"/>
      <c r="DW4919" s="83"/>
      <c r="DX4919" s="83"/>
      <c r="DY4919" s="83"/>
      <c r="DZ4919" s="83"/>
      <c r="EA4919" s="83"/>
      <c r="EB4919" s="83"/>
      <c r="EC4919" s="83"/>
      <c r="ED4919" s="83"/>
      <c r="EE4919" s="83"/>
      <c r="EF4919" s="83"/>
      <c r="EG4919" s="83"/>
      <c r="EH4919" s="83"/>
      <c r="EI4919" s="83"/>
      <c r="EJ4919" s="83"/>
      <c r="EK4919" s="83"/>
      <c r="EL4919" s="83"/>
      <c r="EM4919" s="83"/>
      <c r="EN4919" s="83"/>
      <c r="EO4919" s="83"/>
      <c r="EP4919" s="83"/>
      <c r="EQ4919" s="83"/>
      <c r="ER4919" s="83"/>
      <c r="ES4919" s="83"/>
      <c r="ET4919" s="83"/>
      <c r="EU4919" s="83"/>
      <c r="EV4919" s="83"/>
      <c r="EW4919" s="83"/>
      <c r="EX4919" s="83"/>
      <c r="EY4919" s="83"/>
      <c r="EZ4919" s="83"/>
      <c r="FA4919" s="83"/>
      <c r="FB4919" s="83"/>
      <c r="FC4919" s="83"/>
      <c r="FD4919" s="83"/>
      <c r="FE4919" s="83"/>
      <c r="FF4919" s="83"/>
      <c r="FG4919" s="83"/>
      <c r="FH4919" s="83"/>
      <c r="FI4919" s="83"/>
      <c r="FJ4919" s="83"/>
      <c r="FK4919" s="83"/>
      <c r="FL4919" s="83"/>
      <c r="FM4919" s="83"/>
      <c r="FN4919" s="83"/>
      <c r="FO4919" s="83"/>
      <c r="FP4919" s="83"/>
      <c r="FQ4919" s="83"/>
      <c r="FR4919" s="83"/>
      <c r="FS4919" s="83"/>
      <c r="FT4919" s="83"/>
      <c r="FU4919" s="83"/>
      <c r="FV4919" s="83"/>
      <c r="FW4919" s="83"/>
      <c r="FX4919" s="83"/>
      <c r="FY4919" s="83"/>
      <c r="FZ4919" s="83"/>
      <c r="GA4919" s="83"/>
      <c r="GB4919" s="83"/>
      <c r="GC4919" s="83"/>
      <c r="GD4919" s="83"/>
      <c r="GE4919" s="83"/>
      <c r="GF4919" s="83"/>
      <c r="GG4919" s="83"/>
      <c r="GH4919" s="83"/>
      <c r="GI4919" s="83"/>
      <c r="GJ4919" s="83"/>
      <c r="GK4919" s="83"/>
      <c r="GL4919" s="83"/>
      <c r="GM4919" s="83"/>
      <c r="GN4919" s="83"/>
      <c r="GO4919" s="83"/>
      <c r="GP4919" s="83"/>
      <c r="GQ4919" s="83"/>
      <c r="GR4919" s="83"/>
      <c r="GS4919" s="83"/>
      <c r="GT4919" s="83"/>
      <c r="GU4919" s="83"/>
      <c r="GV4919" s="83"/>
      <c r="GW4919" s="83"/>
      <c r="GX4919" s="83"/>
      <c r="GY4919" s="83"/>
      <c r="GZ4919" s="83"/>
      <c r="HA4919" s="83"/>
      <c r="HB4919" s="83"/>
      <c r="HC4919" s="83"/>
      <c r="HD4919" s="83"/>
      <c r="HE4919" s="83"/>
      <c r="HF4919" s="83"/>
      <c r="HG4919" s="83"/>
      <c r="HH4919" s="83"/>
      <c r="HI4919" s="83"/>
      <c r="HJ4919" s="83"/>
      <c r="HK4919" s="83"/>
      <c r="HL4919" s="83"/>
      <c r="HM4919" s="83"/>
      <c r="HN4919" s="83"/>
      <c r="HO4919" s="83"/>
      <c r="HP4919" s="83"/>
      <c r="HQ4919" s="83"/>
      <c r="HR4919" s="83"/>
      <c r="HS4919" s="83"/>
      <c r="HT4919" s="83"/>
      <c r="HU4919" s="83"/>
      <c r="HV4919" s="83"/>
      <c r="HW4919" s="83"/>
      <c r="HX4919" s="83"/>
      <c r="HY4919" s="83"/>
      <c r="HZ4919" s="83"/>
      <c r="IA4919" s="83"/>
      <c r="IB4919" s="83"/>
      <c r="IC4919" s="83"/>
      <c r="ID4919" s="83"/>
      <c r="IE4919" s="83"/>
      <c r="IF4919" s="83"/>
      <c r="IG4919" s="83"/>
      <c r="IH4919" s="83"/>
      <c r="II4919" s="83"/>
      <c r="IJ4919" s="83"/>
      <c r="IK4919" s="83"/>
      <c r="IL4919" s="83"/>
      <c r="IM4919" s="83"/>
      <c r="IN4919" s="83"/>
      <c r="IO4919" s="83"/>
      <c r="IP4919" s="83"/>
      <c r="IQ4919" s="83"/>
      <c r="IR4919" s="83"/>
      <c r="IS4919" s="83"/>
      <c r="IT4919" s="83"/>
      <c r="IU4919" s="83"/>
      <c r="IV4919" s="83"/>
    </row>
    <row r="4920" spans="1:256">
      <c r="A4920" s="48"/>
      <c r="B4920" s="65"/>
      <c r="C4920" s="50"/>
      <c r="D4920" s="51"/>
      <c r="E4920" s="19"/>
      <c r="F4920" s="21"/>
      <c r="G4920" s="83"/>
      <c r="H4920" s="83"/>
      <c r="I4920" s="83"/>
      <c r="J4920" s="83"/>
      <c r="K4920" s="83"/>
      <c r="L4920" s="83"/>
      <c r="M4920" s="83"/>
      <c r="N4920" s="83"/>
      <c r="O4920" s="83"/>
      <c r="P4920" s="83"/>
      <c r="Q4920" s="83"/>
      <c r="R4920" s="83"/>
      <c r="S4920" s="83"/>
      <c r="T4920" s="83"/>
      <c r="U4920" s="83"/>
      <c r="V4920" s="83"/>
      <c r="W4920" s="83"/>
      <c r="X4920" s="83"/>
      <c r="Y4920" s="83"/>
      <c r="Z4920" s="83"/>
      <c r="AA4920" s="83"/>
      <c r="AB4920" s="83"/>
      <c r="AC4920" s="83"/>
      <c r="AD4920" s="83"/>
      <c r="AE4920" s="83"/>
      <c r="AF4920" s="83"/>
      <c r="AG4920" s="83"/>
      <c r="AH4920" s="83"/>
      <c r="AI4920" s="83"/>
      <c r="AJ4920" s="83"/>
      <c r="AK4920" s="83"/>
      <c r="AL4920" s="83"/>
      <c r="AM4920" s="83"/>
      <c r="AN4920" s="83"/>
      <c r="AO4920" s="83"/>
      <c r="AP4920" s="83"/>
      <c r="AQ4920" s="83"/>
      <c r="AR4920" s="83"/>
      <c r="AS4920" s="83"/>
      <c r="AT4920" s="83"/>
      <c r="AU4920" s="83"/>
      <c r="AV4920" s="83"/>
      <c r="AW4920" s="83"/>
      <c r="AX4920" s="83"/>
      <c r="AY4920" s="83"/>
      <c r="AZ4920" s="83"/>
      <c r="BA4920" s="83"/>
      <c r="BB4920" s="83"/>
      <c r="BC4920" s="83"/>
      <c r="BD4920" s="83"/>
      <c r="BE4920" s="83"/>
      <c r="BF4920" s="83"/>
      <c r="BG4920" s="83"/>
      <c r="BH4920" s="83"/>
      <c r="BI4920" s="83"/>
      <c r="BJ4920" s="83"/>
      <c r="BK4920" s="83"/>
      <c r="BL4920" s="83"/>
      <c r="BM4920" s="83"/>
      <c r="BN4920" s="83"/>
      <c r="BO4920" s="83"/>
      <c r="BP4920" s="83"/>
      <c r="BQ4920" s="83"/>
      <c r="BR4920" s="83"/>
      <c r="BS4920" s="83"/>
      <c r="BT4920" s="83"/>
      <c r="BU4920" s="83"/>
      <c r="BV4920" s="83"/>
      <c r="BW4920" s="83"/>
      <c r="BX4920" s="83"/>
      <c r="BY4920" s="83"/>
      <c r="BZ4920" s="83"/>
      <c r="CA4920" s="83"/>
      <c r="CB4920" s="83"/>
      <c r="CC4920" s="83"/>
      <c r="CD4920" s="83"/>
      <c r="CE4920" s="83"/>
      <c r="CF4920" s="83"/>
      <c r="CG4920" s="83"/>
      <c r="CH4920" s="83"/>
      <c r="CI4920" s="83"/>
      <c r="CJ4920" s="83"/>
      <c r="CK4920" s="83"/>
      <c r="CL4920" s="83"/>
      <c r="CM4920" s="83"/>
      <c r="CN4920" s="83"/>
      <c r="CO4920" s="83"/>
      <c r="CP4920" s="83"/>
      <c r="CQ4920" s="83"/>
      <c r="CR4920" s="83"/>
      <c r="CS4920" s="83"/>
      <c r="CT4920" s="83"/>
      <c r="CU4920" s="83"/>
      <c r="CV4920" s="83"/>
      <c r="CW4920" s="83"/>
      <c r="CX4920" s="83"/>
      <c r="CY4920" s="83"/>
      <c r="CZ4920" s="83"/>
      <c r="DA4920" s="83"/>
      <c r="DB4920" s="83"/>
      <c r="DC4920" s="83"/>
      <c r="DD4920" s="83"/>
      <c r="DE4920" s="83"/>
      <c r="DF4920" s="83"/>
      <c r="DG4920" s="83"/>
      <c r="DH4920" s="83"/>
      <c r="DI4920" s="83"/>
      <c r="DJ4920" s="83"/>
      <c r="DK4920" s="83"/>
      <c r="DL4920" s="83"/>
      <c r="DM4920" s="83"/>
      <c r="DN4920" s="83"/>
      <c r="DO4920" s="83"/>
      <c r="DP4920" s="83"/>
      <c r="DQ4920" s="83"/>
      <c r="DR4920" s="83"/>
      <c r="DS4920" s="83"/>
      <c r="DT4920" s="83"/>
      <c r="DU4920" s="83"/>
      <c r="DV4920" s="83"/>
      <c r="DW4920" s="83"/>
      <c r="DX4920" s="83"/>
      <c r="DY4920" s="83"/>
      <c r="DZ4920" s="83"/>
      <c r="EA4920" s="83"/>
      <c r="EB4920" s="83"/>
      <c r="EC4920" s="83"/>
      <c r="ED4920" s="83"/>
      <c r="EE4920" s="83"/>
      <c r="EF4920" s="83"/>
      <c r="EG4920" s="83"/>
      <c r="EH4920" s="83"/>
      <c r="EI4920" s="83"/>
      <c r="EJ4920" s="83"/>
      <c r="EK4920" s="83"/>
      <c r="EL4920" s="83"/>
      <c r="EM4920" s="83"/>
      <c r="EN4920" s="83"/>
      <c r="EO4920" s="83"/>
      <c r="EP4920" s="83"/>
      <c r="EQ4920" s="83"/>
      <c r="ER4920" s="83"/>
      <c r="ES4920" s="83"/>
      <c r="ET4920" s="83"/>
      <c r="EU4920" s="83"/>
      <c r="EV4920" s="83"/>
      <c r="EW4920" s="83"/>
      <c r="EX4920" s="83"/>
      <c r="EY4920" s="83"/>
      <c r="EZ4920" s="83"/>
      <c r="FA4920" s="83"/>
      <c r="FB4920" s="83"/>
      <c r="FC4920" s="83"/>
      <c r="FD4920" s="83"/>
      <c r="FE4920" s="83"/>
      <c r="FF4920" s="83"/>
      <c r="FG4920" s="83"/>
      <c r="FH4920" s="83"/>
      <c r="FI4920" s="83"/>
      <c r="FJ4920" s="83"/>
      <c r="FK4920" s="83"/>
      <c r="FL4920" s="83"/>
      <c r="FM4920" s="83"/>
      <c r="FN4920" s="83"/>
      <c r="FO4920" s="83"/>
      <c r="FP4920" s="83"/>
      <c r="FQ4920" s="83"/>
      <c r="FR4920" s="83"/>
      <c r="FS4920" s="83"/>
      <c r="FT4920" s="83"/>
      <c r="FU4920" s="83"/>
      <c r="FV4920" s="83"/>
      <c r="FW4920" s="83"/>
      <c r="FX4920" s="83"/>
      <c r="FY4920" s="83"/>
      <c r="FZ4920" s="83"/>
      <c r="GA4920" s="83"/>
      <c r="GB4920" s="83"/>
      <c r="GC4920" s="83"/>
      <c r="GD4920" s="83"/>
      <c r="GE4920" s="83"/>
      <c r="GF4920" s="83"/>
      <c r="GG4920" s="83"/>
      <c r="GH4920" s="83"/>
      <c r="GI4920" s="83"/>
      <c r="GJ4920" s="83"/>
      <c r="GK4920" s="83"/>
      <c r="GL4920" s="83"/>
      <c r="GM4920" s="83"/>
      <c r="GN4920" s="83"/>
      <c r="GO4920" s="83"/>
      <c r="GP4920" s="83"/>
      <c r="GQ4920" s="83"/>
      <c r="GR4920" s="83"/>
      <c r="GS4920" s="83"/>
      <c r="GT4920" s="83"/>
      <c r="GU4920" s="83"/>
      <c r="GV4920" s="83"/>
      <c r="GW4920" s="83"/>
      <c r="GX4920" s="83"/>
      <c r="GY4920" s="83"/>
      <c r="GZ4920" s="83"/>
      <c r="HA4920" s="83"/>
      <c r="HB4920" s="83"/>
      <c r="HC4920" s="83"/>
      <c r="HD4920" s="83"/>
      <c r="HE4920" s="83"/>
      <c r="HF4920" s="83"/>
      <c r="HG4920" s="83"/>
      <c r="HH4920" s="83"/>
      <c r="HI4920" s="83"/>
      <c r="HJ4920" s="83"/>
      <c r="HK4920" s="83"/>
      <c r="HL4920" s="83"/>
      <c r="HM4920" s="83"/>
      <c r="HN4920" s="83"/>
      <c r="HO4920" s="83"/>
      <c r="HP4920" s="83"/>
      <c r="HQ4920" s="83"/>
      <c r="HR4920" s="83"/>
      <c r="HS4920" s="83"/>
      <c r="HT4920" s="83"/>
      <c r="HU4920" s="83"/>
      <c r="HV4920" s="83"/>
      <c r="HW4920" s="83"/>
      <c r="HX4920" s="83"/>
      <c r="HY4920" s="83"/>
      <c r="HZ4920" s="83"/>
      <c r="IA4920" s="83"/>
      <c r="IB4920" s="83"/>
      <c r="IC4920" s="83"/>
      <c r="ID4920" s="83"/>
      <c r="IE4920" s="83"/>
      <c r="IF4920" s="83"/>
      <c r="IG4920" s="83"/>
      <c r="IH4920" s="83"/>
      <c r="II4920" s="83"/>
      <c r="IJ4920" s="83"/>
      <c r="IK4920" s="83"/>
      <c r="IL4920" s="83"/>
      <c r="IM4920" s="83"/>
      <c r="IN4920" s="83"/>
      <c r="IO4920" s="83"/>
      <c r="IP4920" s="83"/>
      <c r="IQ4920" s="83"/>
      <c r="IR4920" s="83"/>
      <c r="IS4920" s="83"/>
      <c r="IT4920" s="83"/>
      <c r="IU4920" s="83"/>
      <c r="IV4920" s="83"/>
    </row>
    <row r="4921" spans="1:256">
      <c r="A4921" s="48"/>
      <c r="B4921" s="65"/>
      <c r="C4921" s="50"/>
      <c r="D4921" s="51"/>
      <c r="E4921" s="19"/>
      <c r="F4921" s="21"/>
      <c r="G4921" s="83"/>
      <c r="H4921" s="83"/>
      <c r="I4921" s="83"/>
      <c r="J4921" s="83"/>
      <c r="K4921" s="83"/>
      <c r="L4921" s="83"/>
      <c r="M4921" s="83"/>
      <c r="N4921" s="83"/>
      <c r="O4921" s="83"/>
      <c r="P4921" s="83"/>
      <c r="Q4921" s="83"/>
      <c r="R4921" s="83"/>
      <c r="S4921" s="83"/>
      <c r="T4921" s="83"/>
      <c r="U4921" s="83"/>
      <c r="V4921" s="83"/>
      <c r="W4921" s="83"/>
      <c r="X4921" s="83"/>
      <c r="Y4921" s="83"/>
      <c r="Z4921" s="83"/>
      <c r="AA4921" s="83"/>
      <c r="AB4921" s="83"/>
      <c r="AC4921" s="83"/>
      <c r="AD4921" s="83"/>
      <c r="AE4921" s="83"/>
      <c r="AF4921" s="83"/>
      <c r="AG4921" s="83"/>
      <c r="AH4921" s="83"/>
      <c r="AI4921" s="83"/>
      <c r="AJ4921" s="83"/>
      <c r="AK4921" s="83"/>
      <c r="AL4921" s="83"/>
      <c r="AM4921" s="83"/>
      <c r="AN4921" s="83"/>
      <c r="AO4921" s="83"/>
      <c r="AP4921" s="83"/>
      <c r="AQ4921" s="83"/>
      <c r="AR4921" s="83"/>
      <c r="AS4921" s="83"/>
      <c r="AT4921" s="83"/>
      <c r="AU4921" s="83"/>
      <c r="AV4921" s="83"/>
      <c r="AW4921" s="83"/>
      <c r="AX4921" s="83"/>
      <c r="AY4921" s="83"/>
      <c r="AZ4921" s="83"/>
      <c r="BA4921" s="83"/>
      <c r="BB4921" s="83"/>
      <c r="BC4921" s="83"/>
      <c r="BD4921" s="83"/>
      <c r="BE4921" s="83"/>
      <c r="BF4921" s="83"/>
      <c r="BG4921" s="83"/>
      <c r="BH4921" s="83"/>
      <c r="BI4921" s="83"/>
      <c r="BJ4921" s="83"/>
      <c r="BK4921" s="83"/>
      <c r="BL4921" s="83"/>
      <c r="BM4921" s="83"/>
      <c r="BN4921" s="83"/>
      <c r="BO4921" s="83"/>
      <c r="BP4921" s="83"/>
      <c r="BQ4921" s="83"/>
      <c r="BR4921" s="83"/>
      <c r="BS4921" s="83"/>
      <c r="BT4921" s="83"/>
      <c r="BU4921" s="83"/>
      <c r="BV4921" s="83"/>
      <c r="BW4921" s="83"/>
      <c r="BX4921" s="83"/>
      <c r="BY4921" s="83"/>
      <c r="BZ4921" s="83"/>
      <c r="CA4921" s="83"/>
      <c r="CB4921" s="83"/>
      <c r="CC4921" s="83"/>
      <c r="CD4921" s="83"/>
      <c r="CE4921" s="83"/>
      <c r="CF4921" s="83"/>
      <c r="CG4921" s="83"/>
      <c r="CH4921" s="83"/>
      <c r="CI4921" s="83"/>
      <c r="CJ4921" s="83"/>
      <c r="CK4921" s="83"/>
      <c r="CL4921" s="83"/>
      <c r="CM4921" s="83"/>
      <c r="CN4921" s="83"/>
      <c r="CO4921" s="83"/>
      <c r="CP4921" s="83"/>
      <c r="CQ4921" s="83"/>
      <c r="CR4921" s="83"/>
      <c r="CS4921" s="83"/>
      <c r="CT4921" s="83"/>
      <c r="CU4921" s="83"/>
      <c r="CV4921" s="83"/>
      <c r="CW4921" s="83"/>
      <c r="CX4921" s="83"/>
      <c r="CY4921" s="83"/>
      <c r="CZ4921" s="83"/>
      <c r="DA4921" s="83"/>
      <c r="DB4921" s="83"/>
      <c r="DC4921" s="83"/>
      <c r="DD4921" s="83"/>
      <c r="DE4921" s="83"/>
      <c r="DF4921" s="83"/>
      <c r="DG4921" s="83"/>
      <c r="DH4921" s="83"/>
      <c r="DI4921" s="83"/>
      <c r="DJ4921" s="83"/>
      <c r="DK4921" s="83"/>
      <c r="DL4921" s="83"/>
      <c r="DM4921" s="83"/>
      <c r="DN4921" s="83"/>
      <c r="DO4921" s="83"/>
      <c r="DP4921" s="83"/>
      <c r="DQ4921" s="83"/>
      <c r="DR4921" s="83"/>
      <c r="DS4921" s="83"/>
      <c r="DT4921" s="83"/>
      <c r="DU4921" s="83"/>
      <c r="DV4921" s="83"/>
      <c r="DW4921" s="83"/>
      <c r="DX4921" s="83"/>
      <c r="DY4921" s="83"/>
      <c r="DZ4921" s="83"/>
      <c r="EA4921" s="83"/>
      <c r="EB4921" s="83"/>
      <c r="EC4921" s="83"/>
      <c r="ED4921" s="83"/>
      <c r="EE4921" s="83"/>
      <c r="EF4921" s="83"/>
      <c r="EG4921" s="83"/>
      <c r="EH4921" s="83"/>
      <c r="EI4921" s="83"/>
      <c r="EJ4921" s="83"/>
      <c r="EK4921" s="83"/>
      <c r="EL4921" s="83"/>
      <c r="EM4921" s="83"/>
      <c r="EN4921" s="83"/>
      <c r="EO4921" s="83"/>
      <c r="EP4921" s="83"/>
      <c r="EQ4921" s="83"/>
      <c r="ER4921" s="83"/>
      <c r="ES4921" s="83"/>
      <c r="ET4921" s="83"/>
      <c r="EU4921" s="83"/>
      <c r="EV4921" s="83"/>
      <c r="EW4921" s="83"/>
      <c r="EX4921" s="83"/>
      <c r="EY4921" s="83"/>
      <c r="EZ4921" s="83"/>
      <c r="FA4921" s="83"/>
      <c r="FB4921" s="83"/>
      <c r="FC4921" s="83"/>
      <c r="FD4921" s="83"/>
      <c r="FE4921" s="83"/>
      <c r="FF4921" s="83"/>
      <c r="FG4921" s="83"/>
      <c r="FH4921" s="83"/>
      <c r="FI4921" s="83"/>
      <c r="FJ4921" s="83"/>
      <c r="FK4921" s="83"/>
      <c r="FL4921" s="83"/>
      <c r="FM4921" s="83"/>
      <c r="FN4921" s="83"/>
      <c r="FO4921" s="83"/>
      <c r="FP4921" s="83"/>
      <c r="FQ4921" s="83"/>
      <c r="FR4921" s="83"/>
      <c r="FS4921" s="83"/>
      <c r="FT4921" s="83"/>
      <c r="FU4921" s="83"/>
      <c r="FV4921" s="83"/>
      <c r="FW4921" s="83"/>
      <c r="FX4921" s="83"/>
      <c r="FY4921" s="83"/>
      <c r="FZ4921" s="83"/>
      <c r="GA4921" s="83"/>
      <c r="GB4921" s="83"/>
      <c r="GC4921" s="83"/>
      <c r="GD4921" s="83"/>
      <c r="GE4921" s="83"/>
      <c r="GF4921" s="83"/>
      <c r="GG4921" s="83"/>
      <c r="GH4921" s="83"/>
      <c r="GI4921" s="83"/>
      <c r="GJ4921" s="83"/>
      <c r="GK4921" s="83"/>
      <c r="GL4921" s="83"/>
      <c r="GM4921" s="83"/>
      <c r="GN4921" s="83"/>
      <c r="GO4921" s="83"/>
      <c r="GP4921" s="83"/>
      <c r="GQ4921" s="83"/>
      <c r="GR4921" s="83"/>
      <c r="GS4921" s="83"/>
      <c r="GT4921" s="83"/>
      <c r="GU4921" s="83"/>
      <c r="GV4921" s="83"/>
      <c r="GW4921" s="83"/>
      <c r="GX4921" s="83"/>
      <c r="GY4921" s="83"/>
      <c r="GZ4921" s="83"/>
      <c r="HA4921" s="83"/>
      <c r="HB4921" s="83"/>
      <c r="HC4921" s="83"/>
      <c r="HD4921" s="83"/>
      <c r="HE4921" s="83"/>
      <c r="HF4921" s="83"/>
      <c r="HG4921" s="83"/>
      <c r="HH4921" s="83"/>
      <c r="HI4921" s="83"/>
      <c r="HJ4921" s="83"/>
      <c r="HK4921" s="83"/>
      <c r="HL4921" s="83"/>
      <c r="HM4921" s="83"/>
      <c r="HN4921" s="83"/>
      <c r="HO4921" s="83"/>
      <c r="HP4921" s="83"/>
      <c r="HQ4921" s="83"/>
      <c r="HR4921" s="83"/>
      <c r="HS4921" s="83"/>
      <c r="HT4921" s="83"/>
      <c r="HU4921" s="83"/>
      <c r="HV4921" s="83"/>
      <c r="HW4921" s="83"/>
      <c r="HX4921" s="83"/>
      <c r="HY4921" s="83"/>
      <c r="HZ4921" s="83"/>
      <c r="IA4921" s="83"/>
      <c r="IB4921" s="83"/>
      <c r="IC4921" s="83"/>
      <c r="ID4921" s="83"/>
      <c r="IE4921" s="83"/>
      <c r="IF4921" s="83"/>
      <c r="IG4921" s="83"/>
      <c r="IH4921" s="83"/>
      <c r="II4921" s="83"/>
      <c r="IJ4921" s="83"/>
      <c r="IK4921" s="83"/>
      <c r="IL4921" s="83"/>
      <c r="IM4921" s="83"/>
      <c r="IN4921" s="83"/>
      <c r="IO4921" s="83"/>
      <c r="IP4921" s="83"/>
      <c r="IQ4921" s="83"/>
      <c r="IR4921" s="83"/>
      <c r="IS4921" s="83"/>
      <c r="IT4921" s="83"/>
      <c r="IU4921" s="83"/>
      <c r="IV4921" s="83"/>
    </row>
    <row r="4922" spans="1:256">
      <c r="A4922" s="48"/>
      <c r="B4922" s="65"/>
      <c r="C4922" s="50"/>
      <c r="D4922" s="51"/>
      <c r="E4922" s="19"/>
      <c r="F4922" s="21"/>
      <c r="G4922" s="83"/>
      <c r="H4922" s="83"/>
      <c r="I4922" s="83"/>
      <c r="J4922" s="83"/>
      <c r="K4922" s="83"/>
      <c r="L4922" s="83"/>
      <c r="M4922" s="83"/>
      <c r="N4922" s="83"/>
      <c r="O4922" s="83"/>
      <c r="P4922" s="83"/>
      <c r="Q4922" s="83"/>
      <c r="R4922" s="83"/>
      <c r="S4922" s="83"/>
      <c r="T4922" s="83"/>
      <c r="U4922" s="83"/>
      <c r="V4922" s="83"/>
      <c r="W4922" s="83"/>
      <c r="X4922" s="83"/>
      <c r="Y4922" s="83"/>
      <c r="Z4922" s="83"/>
      <c r="AA4922" s="83"/>
      <c r="AB4922" s="83"/>
      <c r="AC4922" s="83"/>
      <c r="AD4922" s="83"/>
      <c r="AE4922" s="83"/>
      <c r="AF4922" s="83"/>
      <c r="AG4922" s="83"/>
      <c r="AH4922" s="83"/>
      <c r="AI4922" s="83"/>
      <c r="AJ4922" s="83"/>
      <c r="AK4922" s="83"/>
      <c r="AL4922" s="83"/>
      <c r="AM4922" s="83"/>
      <c r="AN4922" s="83"/>
      <c r="AO4922" s="83"/>
      <c r="AP4922" s="83"/>
      <c r="AQ4922" s="83"/>
      <c r="AR4922" s="83"/>
      <c r="AS4922" s="83"/>
      <c r="AT4922" s="83"/>
      <c r="AU4922" s="83"/>
      <c r="AV4922" s="83"/>
      <c r="AW4922" s="83"/>
      <c r="AX4922" s="83"/>
      <c r="AY4922" s="83"/>
      <c r="AZ4922" s="83"/>
      <c r="BA4922" s="83"/>
      <c r="BB4922" s="83"/>
      <c r="BC4922" s="83"/>
      <c r="BD4922" s="83"/>
      <c r="BE4922" s="83"/>
      <c r="BF4922" s="83"/>
      <c r="BG4922" s="83"/>
      <c r="BH4922" s="83"/>
      <c r="BI4922" s="83"/>
      <c r="BJ4922" s="83"/>
      <c r="BK4922" s="83"/>
      <c r="BL4922" s="83"/>
      <c r="BM4922" s="83"/>
      <c r="BN4922" s="83"/>
      <c r="BO4922" s="83"/>
      <c r="BP4922" s="83"/>
      <c r="BQ4922" s="83"/>
      <c r="BR4922" s="83"/>
      <c r="BS4922" s="83"/>
      <c r="BT4922" s="83"/>
      <c r="BU4922" s="83"/>
      <c r="BV4922" s="83"/>
      <c r="BW4922" s="83"/>
      <c r="BX4922" s="83"/>
      <c r="BY4922" s="83"/>
      <c r="BZ4922" s="83"/>
      <c r="CA4922" s="83"/>
      <c r="CB4922" s="83"/>
      <c r="CC4922" s="83"/>
      <c r="CD4922" s="83"/>
      <c r="CE4922" s="83"/>
      <c r="CF4922" s="83"/>
      <c r="CG4922" s="83"/>
      <c r="CH4922" s="83"/>
      <c r="CI4922" s="83"/>
      <c r="CJ4922" s="83"/>
      <c r="CK4922" s="83"/>
      <c r="CL4922" s="83"/>
      <c r="CM4922" s="83"/>
      <c r="CN4922" s="83"/>
      <c r="CO4922" s="83"/>
      <c r="CP4922" s="83"/>
      <c r="CQ4922" s="83"/>
      <c r="CR4922" s="83"/>
      <c r="CS4922" s="83"/>
      <c r="CT4922" s="83"/>
      <c r="CU4922" s="83"/>
      <c r="CV4922" s="83"/>
      <c r="CW4922" s="83"/>
      <c r="CX4922" s="83"/>
      <c r="CY4922" s="83"/>
      <c r="CZ4922" s="83"/>
      <c r="DA4922" s="83"/>
      <c r="DB4922" s="83"/>
      <c r="DC4922" s="83"/>
      <c r="DD4922" s="83"/>
      <c r="DE4922" s="83"/>
      <c r="DF4922" s="83"/>
      <c r="DG4922" s="83"/>
      <c r="DH4922" s="83"/>
      <c r="DI4922" s="83"/>
      <c r="DJ4922" s="83"/>
      <c r="DK4922" s="83"/>
      <c r="DL4922" s="83"/>
      <c r="DM4922" s="83"/>
      <c r="DN4922" s="83"/>
      <c r="DO4922" s="83"/>
      <c r="DP4922" s="83"/>
      <c r="DQ4922" s="83"/>
      <c r="DR4922" s="83"/>
      <c r="DS4922" s="83"/>
      <c r="DT4922" s="83"/>
      <c r="DU4922" s="83"/>
      <c r="DV4922" s="83"/>
      <c r="DW4922" s="83"/>
      <c r="DX4922" s="83"/>
      <c r="DY4922" s="83"/>
      <c r="DZ4922" s="83"/>
      <c r="EA4922" s="83"/>
      <c r="EB4922" s="83"/>
      <c r="EC4922" s="83"/>
      <c r="ED4922" s="83"/>
      <c r="EE4922" s="83"/>
      <c r="EF4922" s="83"/>
      <c r="EG4922" s="83"/>
      <c r="EH4922" s="83"/>
      <c r="EI4922" s="83"/>
      <c r="EJ4922" s="83"/>
      <c r="EK4922" s="83"/>
      <c r="EL4922" s="83"/>
      <c r="EM4922" s="83"/>
      <c r="EN4922" s="83"/>
      <c r="EO4922" s="83"/>
      <c r="EP4922" s="83"/>
      <c r="EQ4922" s="83"/>
      <c r="ER4922" s="83"/>
      <c r="ES4922" s="83"/>
      <c r="ET4922" s="83"/>
      <c r="EU4922" s="83"/>
      <c r="EV4922" s="83"/>
      <c r="EW4922" s="83"/>
      <c r="EX4922" s="83"/>
      <c r="EY4922" s="83"/>
      <c r="EZ4922" s="83"/>
      <c r="FA4922" s="83"/>
      <c r="FB4922" s="83"/>
      <c r="FC4922" s="83"/>
      <c r="FD4922" s="83"/>
      <c r="FE4922" s="83"/>
      <c r="FF4922" s="83"/>
      <c r="FG4922" s="83"/>
      <c r="FH4922" s="83"/>
      <c r="FI4922" s="83"/>
      <c r="FJ4922" s="83"/>
      <c r="FK4922" s="83"/>
      <c r="FL4922" s="83"/>
      <c r="FM4922" s="83"/>
      <c r="FN4922" s="83"/>
      <c r="FO4922" s="83"/>
      <c r="FP4922" s="83"/>
      <c r="FQ4922" s="83"/>
      <c r="FR4922" s="83"/>
      <c r="FS4922" s="83"/>
      <c r="FT4922" s="83"/>
      <c r="FU4922" s="83"/>
      <c r="FV4922" s="83"/>
      <c r="FW4922" s="83"/>
      <c r="FX4922" s="83"/>
      <c r="FY4922" s="83"/>
      <c r="FZ4922" s="83"/>
      <c r="GA4922" s="83"/>
      <c r="GB4922" s="83"/>
      <c r="GC4922" s="83"/>
      <c r="GD4922" s="83"/>
      <c r="GE4922" s="83"/>
      <c r="GF4922" s="83"/>
      <c r="GG4922" s="83"/>
      <c r="GH4922" s="83"/>
      <c r="GI4922" s="83"/>
      <c r="GJ4922" s="83"/>
      <c r="GK4922" s="83"/>
      <c r="GL4922" s="83"/>
      <c r="GM4922" s="83"/>
      <c r="GN4922" s="83"/>
      <c r="GO4922" s="83"/>
      <c r="GP4922" s="83"/>
      <c r="GQ4922" s="83"/>
      <c r="GR4922" s="83"/>
      <c r="GS4922" s="83"/>
      <c r="GT4922" s="83"/>
      <c r="GU4922" s="83"/>
      <c r="GV4922" s="83"/>
      <c r="GW4922" s="83"/>
      <c r="GX4922" s="83"/>
      <c r="GY4922" s="83"/>
      <c r="GZ4922" s="83"/>
      <c r="HA4922" s="83"/>
      <c r="HB4922" s="83"/>
      <c r="HC4922" s="83"/>
      <c r="HD4922" s="83"/>
      <c r="HE4922" s="83"/>
      <c r="HF4922" s="83"/>
      <c r="HG4922" s="83"/>
      <c r="HH4922" s="83"/>
      <c r="HI4922" s="83"/>
      <c r="HJ4922" s="83"/>
      <c r="HK4922" s="83"/>
      <c r="HL4922" s="83"/>
      <c r="HM4922" s="83"/>
      <c r="HN4922" s="83"/>
      <c r="HO4922" s="83"/>
      <c r="HP4922" s="83"/>
      <c r="HQ4922" s="83"/>
      <c r="HR4922" s="83"/>
      <c r="HS4922" s="83"/>
      <c r="HT4922" s="83"/>
      <c r="HU4922" s="83"/>
      <c r="HV4922" s="83"/>
      <c r="HW4922" s="83"/>
      <c r="HX4922" s="83"/>
      <c r="HY4922" s="83"/>
      <c r="HZ4922" s="83"/>
      <c r="IA4922" s="83"/>
      <c r="IB4922" s="83"/>
      <c r="IC4922" s="83"/>
      <c r="ID4922" s="83"/>
      <c r="IE4922" s="83"/>
      <c r="IF4922" s="83"/>
      <c r="IG4922" s="83"/>
      <c r="IH4922" s="83"/>
      <c r="II4922" s="83"/>
      <c r="IJ4922" s="83"/>
      <c r="IK4922" s="83"/>
      <c r="IL4922" s="83"/>
      <c r="IM4922" s="83"/>
      <c r="IN4922" s="83"/>
      <c r="IO4922" s="83"/>
      <c r="IP4922" s="83"/>
      <c r="IQ4922" s="83"/>
      <c r="IR4922" s="83"/>
      <c r="IS4922" s="83"/>
      <c r="IT4922" s="83"/>
      <c r="IU4922" s="83"/>
      <c r="IV4922" s="83"/>
    </row>
    <row r="4923" spans="1:256">
      <c r="A4923" s="48"/>
      <c r="B4923" s="65"/>
      <c r="C4923" s="50"/>
      <c r="D4923" s="51"/>
      <c r="E4923" s="19"/>
      <c r="F4923" s="21"/>
      <c r="G4923" s="83"/>
      <c r="H4923" s="83"/>
      <c r="I4923" s="83"/>
      <c r="J4923" s="83"/>
      <c r="K4923" s="83"/>
      <c r="L4923" s="83"/>
      <c r="M4923" s="83"/>
      <c r="N4923" s="83"/>
      <c r="O4923" s="83"/>
      <c r="P4923" s="83"/>
      <c r="Q4923" s="83"/>
      <c r="R4923" s="83"/>
      <c r="S4923" s="83"/>
      <c r="T4923" s="83"/>
      <c r="U4923" s="83"/>
      <c r="V4923" s="83"/>
      <c r="W4923" s="83"/>
      <c r="X4923" s="83"/>
      <c r="Y4923" s="83"/>
      <c r="Z4923" s="83"/>
      <c r="AA4923" s="83"/>
      <c r="AB4923" s="83"/>
      <c r="AC4923" s="83"/>
      <c r="AD4923" s="83"/>
      <c r="AE4923" s="83"/>
      <c r="AF4923" s="83"/>
      <c r="AG4923" s="83"/>
      <c r="AH4923" s="83"/>
      <c r="AI4923" s="83"/>
      <c r="AJ4923" s="83"/>
      <c r="AK4923" s="83"/>
      <c r="AL4923" s="83"/>
      <c r="AM4923" s="83"/>
      <c r="AN4923" s="83"/>
      <c r="AO4923" s="83"/>
      <c r="AP4923" s="83"/>
      <c r="AQ4923" s="83"/>
      <c r="AR4923" s="83"/>
      <c r="AS4923" s="83"/>
      <c r="AT4923" s="83"/>
      <c r="AU4923" s="83"/>
      <c r="AV4923" s="83"/>
      <c r="AW4923" s="83"/>
      <c r="AX4923" s="83"/>
      <c r="AY4923" s="83"/>
      <c r="AZ4923" s="83"/>
      <c r="BA4923" s="83"/>
      <c r="BB4923" s="83"/>
      <c r="BC4923" s="83"/>
      <c r="BD4923" s="83"/>
      <c r="BE4923" s="83"/>
      <c r="BF4923" s="83"/>
      <c r="BG4923" s="83"/>
      <c r="BH4923" s="83"/>
      <c r="BI4923" s="83"/>
      <c r="BJ4923" s="83"/>
      <c r="BK4923" s="83"/>
      <c r="BL4923" s="83"/>
      <c r="BM4923" s="83"/>
      <c r="BN4923" s="83"/>
      <c r="BO4923" s="83"/>
      <c r="BP4923" s="83"/>
      <c r="BQ4923" s="83"/>
      <c r="BR4923" s="83"/>
      <c r="BS4923" s="83"/>
      <c r="BT4923" s="83"/>
      <c r="BU4923" s="83"/>
      <c r="BV4923" s="83"/>
      <c r="BW4923" s="83"/>
      <c r="BX4923" s="83"/>
      <c r="BY4923" s="83"/>
      <c r="BZ4923" s="83"/>
      <c r="CA4923" s="83"/>
      <c r="CB4923" s="83"/>
      <c r="CC4923" s="83"/>
      <c r="CD4923" s="83"/>
      <c r="CE4923" s="83"/>
      <c r="CF4923" s="83"/>
      <c r="CG4923" s="83"/>
      <c r="CH4923" s="83"/>
      <c r="CI4923" s="83"/>
      <c r="CJ4923" s="83"/>
      <c r="CK4923" s="83"/>
      <c r="CL4923" s="83"/>
      <c r="CM4923" s="83"/>
      <c r="CN4923" s="83"/>
      <c r="CO4923" s="83"/>
      <c r="CP4923" s="83"/>
      <c r="CQ4923" s="83"/>
      <c r="CR4923" s="83"/>
      <c r="CS4923" s="83"/>
      <c r="CT4923" s="83"/>
      <c r="CU4923" s="83"/>
      <c r="CV4923" s="83"/>
      <c r="CW4923" s="83"/>
      <c r="CX4923" s="83"/>
      <c r="CY4923" s="83"/>
      <c r="CZ4923" s="83"/>
      <c r="DA4923" s="83"/>
      <c r="DB4923" s="83"/>
      <c r="DC4923" s="83"/>
      <c r="DD4923" s="83"/>
      <c r="DE4923" s="83"/>
      <c r="DF4923" s="83"/>
      <c r="DG4923" s="83"/>
      <c r="DH4923" s="83"/>
      <c r="DI4923" s="83"/>
      <c r="DJ4923" s="83"/>
      <c r="DK4923" s="83"/>
      <c r="DL4923" s="83"/>
      <c r="DM4923" s="83"/>
      <c r="DN4923" s="83"/>
      <c r="DO4923" s="83"/>
      <c r="DP4923" s="83"/>
      <c r="DQ4923" s="83"/>
      <c r="DR4923" s="83"/>
      <c r="DS4923" s="83"/>
      <c r="DT4923" s="83"/>
      <c r="DU4923" s="83"/>
      <c r="DV4923" s="83"/>
      <c r="DW4923" s="83"/>
      <c r="DX4923" s="83"/>
      <c r="DY4923" s="83"/>
      <c r="DZ4923" s="83"/>
      <c r="EA4923" s="83"/>
      <c r="EB4923" s="83"/>
      <c r="EC4923" s="83"/>
      <c r="ED4923" s="83"/>
      <c r="EE4923" s="83"/>
      <c r="EF4923" s="83"/>
      <c r="EG4923" s="83"/>
      <c r="EH4923" s="83"/>
      <c r="EI4923" s="83"/>
      <c r="EJ4923" s="83"/>
      <c r="EK4923" s="83"/>
      <c r="EL4923" s="83"/>
      <c r="EM4923" s="83"/>
      <c r="EN4923" s="83"/>
      <c r="EO4923" s="83"/>
      <c r="EP4923" s="83"/>
      <c r="EQ4923" s="83"/>
      <c r="ER4923" s="83"/>
      <c r="ES4923" s="83"/>
      <c r="ET4923" s="83"/>
      <c r="EU4923" s="83"/>
      <c r="EV4923" s="83"/>
      <c r="EW4923" s="83"/>
      <c r="EX4923" s="83"/>
      <c r="EY4923" s="83"/>
      <c r="EZ4923" s="83"/>
      <c r="FA4923" s="83"/>
      <c r="FB4923" s="83"/>
      <c r="FC4923" s="83"/>
      <c r="FD4923" s="83"/>
      <c r="FE4923" s="83"/>
      <c r="FF4923" s="83"/>
      <c r="FG4923" s="83"/>
      <c r="FH4923" s="83"/>
      <c r="FI4923" s="83"/>
      <c r="FJ4923" s="83"/>
      <c r="FK4923" s="83"/>
      <c r="FL4923" s="83"/>
      <c r="FM4923" s="83"/>
      <c r="FN4923" s="83"/>
      <c r="FO4923" s="83"/>
      <c r="FP4923" s="83"/>
      <c r="FQ4923" s="83"/>
      <c r="FR4923" s="83"/>
      <c r="FS4923" s="83"/>
      <c r="FT4923" s="83"/>
      <c r="FU4923" s="83"/>
      <c r="FV4923" s="83"/>
      <c r="FW4923" s="83"/>
      <c r="FX4923" s="83"/>
      <c r="FY4923" s="83"/>
      <c r="FZ4923" s="83"/>
      <c r="GA4923" s="83"/>
      <c r="GB4923" s="83"/>
      <c r="GC4923" s="83"/>
      <c r="GD4923" s="83"/>
      <c r="GE4923" s="83"/>
      <c r="GF4923" s="83"/>
      <c r="GG4923" s="83"/>
      <c r="GH4923" s="83"/>
      <c r="GI4923" s="83"/>
      <c r="GJ4923" s="83"/>
      <c r="GK4923" s="83"/>
      <c r="GL4923" s="83"/>
      <c r="GM4923" s="83"/>
      <c r="GN4923" s="83"/>
      <c r="GO4923" s="83"/>
      <c r="GP4923" s="83"/>
      <c r="GQ4923" s="83"/>
      <c r="GR4923" s="83"/>
      <c r="GS4923" s="83"/>
      <c r="GT4923" s="83"/>
      <c r="GU4923" s="83"/>
      <c r="GV4923" s="83"/>
      <c r="GW4923" s="83"/>
      <c r="GX4923" s="83"/>
      <c r="GY4923" s="83"/>
      <c r="GZ4923" s="83"/>
      <c r="HA4923" s="83"/>
      <c r="HB4923" s="83"/>
      <c r="HC4923" s="83"/>
      <c r="HD4923" s="83"/>
      <c r="HE4923" s="83"/>
      <c r="HF4923" s="83"/>
      <c r="HG4923" s="83"/>
      <c r="HH4923" s="83"/>
      <c r="HI4923" s="83"/>
      <c r="HJ4923" s="83"/>
      <c r="HK4923" s="83"/>
      <c r="HL4923" s="83"/>
      <c r="HM4923" s="83"/>
      <c r="HN4923" s="83"/>
      <c r="HO4923" s="83"/>
      <c r="HP4923" s="83"/>
      <c r="HQ4923" s="83"/>
      <c r="HR4923" s="83"/>
      <c r="HS4923" s="83"/>
      <c r="HT4923" s="83"/>
      <c r="HU4923" s="83"/>
      <c r="HV4923" s="83"/>
      <c r="HW4923" s="83"/>
      <c r="HX4923" s="83"/>
      <c r="HY4923" s="83"/>
      <c r="HZ4923" s="83"/>
      <c r="IA4923" s="83"/>
      <c r="IB4923" s="83"/>
      <c r="IC4923" s="83"/>
      <c r="ID4923" s="83"/>
      <c r="IE4923" s="83"/>
      <c r="IF4923" s="83"/>
      <c r="IG4923" s="83"/>
      <c r="IH4923" s="83"/>
      <c r="II4923" s="83"/>
      <c r="IJ4923" s="83"/>
      <c r="IK4923" s="83"/>
      <c r="IL4923" s="83"/>
      <c r="IM4923" s="83"/>
      <c r="IN4923" s="83"/>
      <c r="IO4923" s="83"/>
      <c r="IP4923" s="83"/>
      <c r="IQ4923" s="83"/>
      <c r="IR4923" s="83"/>
      <c r="IS4923" s="83"/>
      <c r="IT4923" s="83"/>
      <c r="IU4923" s="83"/>
      <c r="IV4923" s="83"/>
    </row>
    <row r="4924" spans="1:256">
      <c r="A4924" s="48"/>
      <c r="B4924" s="65"/>
      <c r="C4924" s="50"/>
      <c r="D4924" s="51"/>
      <c r="E4924" s="19"/>
      <c r="F4924" s="21"/>
      <c r="G4924" s="83"/>
      <c r="H4924" s="83"/>
      <c r="I4924" s="83"/>
      <c r="J4924" s="83"/>
      <c r="K4924" s="83"/>
      <c r="L4924" s="83"/>
      <c r="M4924" s="83"/>
      <c r="N4924" s="83"/>
      <c r="O4924" s="83"/>
      <c r="P4924" s="83"/>
      <c r="Q4924" s="83"/>
      <c r="R4924" s="83"/>
      <c r="S4924" s="83"/>
      <c r="T4924" s="83"/>
      <c r="U4924" s="83"/>
      <c r="V4924" s="83"/>
      <c r="W4924" s="83"/>
      <c r="X4924" s="83"/>
      <c r="Y4924" s="83"/>
      <c r="Z4924" s="83"/>
      <c r="AA4924" s="83"/>
      <c r="AB4924" s="83"/>
      <c r="AC4924" s="83"/>
      <c r="AD4924" s="83"/>
      <c r="AE4924" s="83"/>
      <c r="AF4924" s="83"/>
      <c r="AG4924" s="83"/>
      <c r="AH4924" s="83"/>
      <c r="AI4924" s="83"/>
      <c r="AJ4924" s="83"/>
      <c r="AK4924" s="83"/>
      <c r="AL4924" s="83"/>
      <c r="AM4924" s="83"/>
      <c r="AN4924" s="83"/>
      <c r="AO4924" s="83"/>
      <c r="AP4924" s="83"/>
      <c r="AQ4924" s="83"/>
      <c r="AR4924" s="83"/>
      <c r="AS4924" s="83"/>
      <c r="AT4924" s="83"/>
      <c r="AU4924" s="83"/>
      <c r="AV4924" s="83"/>
      <c r="AW4924" s="83"/>
      <c r="AX4924" s="83"/>
      <c r="AY4924" s="83"/>
      <c r="AZ4924" s="83"/>
      <c r="BA4924" s="83"/>
      <c r="BB4924" s="83"/>
      <c r="BC4924" s="83"/>
      <c r="BD4924" s="83"/>
      <c r="BE4924" s="83"/>
      <c r="BF4924" s="83"/>
      <c r="BG4924" s="83"/>
      <c r="BH4924" s="83"/>
      <c r="BI4924" s="83"/>
      <c r="BJ4924" s="83"/>
      <c r="BK4924" s="83"/>
      <c r="BL4924" s="83"/>
      <c r="BM4924" s="83"/>
      <c r="BN4924" s="83"/>
      <c r="BO4924" s="83"/>
      <c r="BP4924" s="83"/>
      <c r="BQ4924" s="83"/>
      <c r="BR4924" s="83"/>
      <c r="BS4924" s="83"/>
      <c r="BT4924" s="83"/>
      <c r="BU4924" s="83"/>
      <c r="BV4924" s="83"/>
      <c r="BW4924" s="83"/>
      <c r="BX4924" s="83"/>
      <c r="BY4924" s="83"/>
      <c r="BZ4924" s="83"/>
      <c r="CA4924" s="83"/>
      <c r="CB4924" s="83"/>
      <c r="CC4924" s="83"/>
      <c r="CD4924" s="83"/>
      <c r="CE4924" s="83"/>
      <c r="CF4924" s="83"/>
      <c r="CG4924" s="83"/>
      <c r="CH4924" s="83"/>
      <c r="CI4924" s="83"/>
      <c r="CJ4924" s="83"/>
      <c r="CK4924" s="83"/>
      <c r="CL4924" s="83"/>
      <c r="CM4924" s="83"/>
      <c r="CN4924" s="83"/>
      <c r="CO4924" s="83"/>
      <c r="CP4924" s="83"/>
      <c r="CQ4924" s="83"/>
      <c r="CR4924" s="83"/>
      <c r="CS4924" s="83"/>
      <c r="CT4924" s="83"/>
      <c r="CU4924" s="83"/>
      <c r="CV4924" s="83"/>
      <c r="CW4924" s="83"/>
      <c r="CX4924" s="83"/>
      <c r="CY4924" s="83"/>
      <c r="CZ4924" s="83"/>
      <c r="DA4924" s="83"/>
      <c r="DB4924" s="83"/>
      <c r="DC4924" s="83"/>
      <c r="DD4924" s="83"/>
      <c r="DE4924" s="83"/>
      <c r="DF4924" s="83"/>
      <c r="DG4924" s="83"/>
      <c r="DH4924" s="83"/>
      <c r="DI4924" s="83"/>
      <c r="DJ4924" s="83"/>
      <c r="DK4924" s="83"/>
      <c r="DL4924" s="83"/>
      <c r="DM4924" s="83"/>
      <c r="DN4924" s="83"/>
      <c r="DO4924" s="83"/>
      <c r="DP4924" s="83"/>
      <c r="DQ4924" s="83"/>
      <c r="DR4924" s="83"/>
      <c r="DS4924" s="83"/>
      <c r="DT4924" s="83"/>
      <c r="DU4924" s="83"/>
      <c r="DV4924" s="83"/>
      <c r="DW4924" s="83"/>
      <c r="DX4924" s="83"/>
      <c r="DY4924" s="83"/>
      <c r="DZ4924" s="83"/>
      <c r="EA4924" s="83"/>
      <c r="EB4924" s="83"/>
      <c r="EC4924" s="83"/>
      <c r="ED4924" s="83"/>
      <c r="EE4924" s="83"/>
      <c r="EF4924" s="83"/>
      <c r="EG4924" s="83"/>
      <c r="EH4924" s="83"/>
      <c r="EI4924" s="83"/>
      <c r="EJ4924" s="83"/>
      <c r="EK4924" s="83"/>
      <c r="EL4924" s="83"/>
      <c r="EM4924" s="83"/>
      <c r="EN4924" s="83"/>
      <c r="EO4924" s="83"/>
      <c r="EP4924" s="83"/>
      <c r="EQ4924" s="83"/>
      <c r="ER4924" s="83"/>
      <c r="ES4924" s="83"/>
      <c r="ET4924" s="83"/>
      <c r="EU4924" s="83"/>
      <c r="EV4924" s="83"/>
      <c r="EW4924" s="83"/>
      <c r="EX4924" s="83"/>
      <c r="EY4924" s="83"/>
      <c r="EZ4924" s="83"/>
      <c r="FA4924" s="83"/>
      <c r="FB4924" s="83"/>
      <c r="FC4924" s="83"/>
      <c r="FD4924" s="83"/>
      <c r="FE4924" s="83"/>
      <c r="FF4924" s="83"/>
      <c r="FG4924" s="83"/>
      <c r="FH4924" s="83"/>
      <c r="FI4924" s="83"/>
      <c r="FJ4924" s="83"/>
      <c r="FK4924" s="83"/>
      <c r="FL4924" s="83"/>
      <c r="FM4924" s="83"/>
      <c r="FN4924" s="83"/>
      <c r="FO4924" s="83"/>
      <c r="FP4924" s="83"/>
      <c r="FQ4924" s="83"/>
      <c r="FR4924" s="83"/>
      <c r="FS4924" s="83"/>
      <c r="FT4924" s="83"/>
      <c r="FU4924" s="83"/>
      <c r="FV4924" s="83"/>
      <c r="FW4924" s="83"/>
      <c r="FX4924" s="83"/>
      <c r="FY4924" s="83"/>
      <c r="FZ4924" s="83"/>
      <c r="GA4924" s="83"/>
      <c r="GB4924" s="83"/>
      <c r="GC4924" s="83"/>
      <c r="GD4924" s="83"/>
      <c r="GE4924" s="83"/>
      <c r="GF4924" s="83"/>
      <c r="GG4924" s="83"/>
      <c r="GH4924" s="83"/>
      <c r="GI4924" s="83"/>
      <c r="GJ4924" s="83"/>
      <c r="GK4924" s="83"/>
      <c r="GL4924" s="83"/>
      <c r="GM4924" s="83"/>
      <c r="GN4924" s="83"/>
      <c r="GO4924" s="83"/>
      <c r="GP4924" s="83"/>
      <c r="GQ4924" s="83"/>
      <c r="GR4924" s="83"/>
      <c r="GS4924" s="83"/>
      <c r="GT4924" s="83"/>
      <c r="GU4924" s="83"/>
      <c r="GV4924" s="83"/>
      <c r="GW4924" s="83"/>
      <c r="GX4924" s="83"/>
      <c r="GY4924" s="83"/>
      <c r="GZ4924" s="83"/>
      <c r="HA4924" s="83"/>
      <c r="HB4924" s="83"/>
      <c r="HC4924" s="83"/>
      <c r="HD4924" s="83"/>
      <c r="HE4924" s="83"/>
      <c r="HF4924" s="83"/>
      <c r="HG4924" s="83"/>
      <c r="HH4924" s="83"/>
      <c r="HI4924" s="83"/>
      <c r="HJ4924" s="83"/>
      <c r="HK4924" s="83"/>
      <c r="HL4924" s="83"/>
      <c r="HM4924" s="83"/>
      <c r="HN4924" s="83"/>
      <c r="HO4924" s="83"/>
      <c r="HP4924" s="83"/>
      <c r="HQ4924" s="83"/>
      <c r="HR4924" s="83"/>
      <c r="HS4924" s="83"/>
      <c r="HT4924" s="83"/>
      <c r="HU4924" s="83"/>
      <c r="HV4924" s="83"/>
      <c r="HW4924" s="83"/>
      <c r="HX4924" s="83"/>
      <c r="HY4924" s="83"/>
      <c r="HZ4924" s="83"/>
      <c r="IA4924" s="83"/>
      <c r="IB4924" s="83"/>
      <c r="IC4924" s="83"/>
      <c r="ID4924" s="83"/>
      <c r="IE4924" s="83"/>
      <c r="IF4924" s="83"/>
      <c r="IG4924" s="83"/>
      <c r="IH4924" s="83"/>
      <c r="II4924" s="83"/>
      <c r="IJ4924" s="83"/>
      <c r="IK4924" s="83"/>
      <c r="IL4924" s="83"/>
      <c r="IM4924" s="83"/>
      <c r="IN4924" s="83"/>
      <c r="IO4924" s="83"/>
      <c r="IP4924" s="83"/>
      <c r="IQ4924" s="83"/>
      <c r="IR4924" s="83"/>
      <c r="IS4924" s="83"/>
      <c r="IT4924" s="83"/>
      <c r="IU4924" s="83"/>
      <c r="IV4924" s="83"/>
    </row>
    <row r="4925" spans="1:256">
      <c r="A4925" s="48"/>
      <c r="B4925" s="65"/>
      <c r="C4925" s="50"/>
      <c r="D4925" s="51"/>
      <c r="E4925" s="19"/>
      <c r="F4925" s="21"/>
      <c r="G4925" s="83"/>
      <c r="H4925" s="83"/>
      <c r="I4925" s="83"/>
      <c r="J4925" s="83"/>
      <c r="K4925" s="83"/>
      <c r="L4925" s="83"/>
      <c r="M4925" s="83"/>
      <c r="N4925" s="83"/>
      <c r="O4925" s="83"/>
      <c r="P4925" s="83"/>
      <c r="Q4925" s="83"/>
      <c r="R4925" s="83"/>
      <c r="S4925" s="83"/>
      <c r="T4925" s="83"/>
      <c r="U4925" s="83"/>
      <c r="V4925" s="83"/>
      <c r="W4925" s="83"/>
      <c r="X4925" s="83"/>
      <c r="Y4925" s="83"/>
      <c r="Z4925" s="83"/>
      <c r="AA4925" s="83"/>
      <c r="AB4925" s="83"/>
      <c r="AC4925" s="83"/>
      <c r="AD4925" s="83"/>
      <c r="AE4925" s="83"/>
      <c r="AF4925" s="83"/>
      <c r="AG4925" s="83"/>
      <c r="AH4925" s="83"/>
      <c r="AI4925" s="83"/>
      <c r="AJ4925" s="83"/>
      <c r="AK4925" s="83"/>
      <c r="AL4925" s="83"/>
      <c r="AM4925" s="83"/>
      <c r="AN4925" s="83"/>
      <c r="AO4925" s="83"/>
      <c r="AP4925" s="83"/>
      <c r="AQ4925" s="83"/>
      <c r="AR4925" s="83"/>
      <c r="AS4925" s="83"/>
      <c r="AT4925" s="83"/>
      <c r="AU4925" s="83"/>
      <c r="AV4925" s="83"/>
      <c r="AW4925" s="83"/>
      <c r="AX4925" s="83"/>
      <c r="AY4925" s="83"/>
      <c r="AZ4925" s="83"/>
      <c r="BA4925" s="83"/>
      <c r="BB4925" s="83"/>
      <c r="BC4925" s="83"/>
      <c r="BD4925" s="83"/>
      <c r="BE4925" s="83"/>
      <c r="BF4925" s="83"/>
      <c r="BG4925" s="83"/>
      <c r="BH4925" s="83"/>
      <c r="BI4925" s="83"/>
      <c r="BJ4925" s="83"/>
      <c r="BK4925" s="83"/>
      <c r="BL4925" s="83"/>
      <c r="BM4925" s="83"/>
      <c r="BN4925" s="83"/>
      <c r="BO4925" s="83"/>
      <c r="BP4925" s="83"/>
      <c r="BQ4925" s="83"/>
      <c r="BR4925" s="83"/>
      <c r="BS4925" s="83"/>
      <c r="BT4925" s="83"/>
      <c r="BU4925" s="83"/>
      <c r="BV4925" s="83"/>
      <c r="BW4925" s="83"/>
      <c r="BX4925" s="83"/>
      <c r="BY4925" s="83"/>
      <c r="BZ4925" s="83"/>
      <c r="CA4925" s="83"/>
      <c r="CB4925" s="83"/>
      <c r="CC4925" s="83"/>
      <c r="CD4925" s="83"/>
      <c r="CE4925" s="83"/>
      <c r="CF4925" s="83"/>
      <c r="CG4925" s="83"/>
      <c r="CH4925" s="83"/>
      <c r="CI4925" s="83"/>
      <c r="CJ4925" s="83"/>
      <c r="CK4925" s="83"/>
      <c r="CL4925" s="83"/>
      <c r="CM4925" s="83"/>
      <c r="CN4925" s="83"/>
      <c r="CO4925" s="83"/>
      <c r="CP4925" s="83"/>
      <c r="CQ4925" s="83"/>
      <c r="CR4925" s="83"/>
      <c r="CS4925" s="83"/>
      <c r="CT4925" s="83"/>
      <c r="CU4925" s="83"/>
      <c r="CV4925" s="83"/>
      <c r="CW4925" s="83"/>
      <c r="CX4925" s="83"/>
      <c r="CY4925" s="83"/>
      <c r="CZ4925" s="83"/>
      <c r="DA4925" s="83"/>
      <c r="DB4925" s="83"/>
      <c r="DC4925" s="83"/>
      <c r="DD4925" s="83"/>
      <c r="DE4925" s="83"/>
      <c r="DF4925" s="83"/>
      <c r="DG4925" s="83"/>
      <c r="DH4925" s="83"/>
      <c r="DI4925" s="83"/>
      <c r="DJ4925" s="83"/>
      <c r="DK4925" s="83"/>
      <c r="DL4925" s="83"/>
      <c r="DM4925" s="83"/>
      <c r="DN4925" s="83"/>
      <c r="DO4925" s="83"/>
      <c r="DP4925" s="83"/>
      <c r="DQ4925" s="83"/>
      <c r="DR4925" s="83"/>
      <c r="DS4925" s="83"/>
      <c r="DT4925" s="83"/>
      <c r="DU4925" s="83"/>
      <c r="DV4925" s="83"/>
      <c r="DW4925" s="83"/>
      <c r="DX4925" s="83"/>
      <c r="DY4925" s="83"/>
      <c r="DZ4925" s="83"/>
      <c r="EA4925" s="83"/>
      <c r="EB4925" s="83"/>
      <c r="EC4925" s="83"/>
      <c r="ED4925" s="83"/>
      <c r="EE4925" s="83"/>
      <c r="EF4925" s="83"/>
      <c r="EG4925" s="83"/>
      <c r="EH4925" s="83"/>
      <c r="EI4925" s="83"/>
      <c r="EJ4925" s="83"/>
      <c r="EK4925" s="83"/>
      <c r="EL4925" s="83"/>
      <c r="EM4925" s="83"/>
      <c r="EN4925" s="83"/>
      <c r="EO4925" s="83"/>
      <c r="EP4925" s="83"/>
      <c r="EQ4925" s="83"/>
      <c r="ER4925" s="83"/>
      <c r="ES4925" s="83"/>
      <c r="ET4925" s="83"/>
      <c r="EU4925" s="83"/>
      <c r="EV4925" s="83"/>
      <c r="EW4925" s="83"/>
      <c r="EX4925" s="83"/>
      <c r="EY4925" s="83"/>
      <c r="EZ4925" s="83"/>
      <c r="FA4925" s="83"/>
      <c r="FB4925" s="83"/>
      <c r="FC4925" s="83"/>
      <c r="FD4925" s="83"/>
      <c r="FE4925" s="83"/>
      <c r="FF4925" s="83"/>
      <c r="FG4925" s="83"/>
      <c r="FH4925" s="83"/>
      <c r="FI4925" s="83"/>
      <c r="FJ4925" s="83"/>
      <c r="FK4925" s="83"/>
      <c r="FL4925" s="83"/>
      <c r="FM4925" s="83"/>
      <c r="FN4925" s="83"/>
      <c r="FO4925" s="83"/>
      <c r="FP4925" s="83"/>
      <c r="FQ4925" s="83"/>
      <c r="FR4925" s="83"/>
      <c r="FS4925" s="83"/>
      <c r="FT4925" s="83"/>
      <c r="FU4925" s="83"/>
      <c r="FV4925" s="83"/>
      <c r="FW4925" s="83"/>
      <c r="FX4925" s="83"/>
      <c r="FY4925" s="83"/>
      <c r="FZ4925" s="83"/>
      <c r="GA4925" s="83"/>
      <c r="GB4925" s="83"/>
      <c r="GC4925" s="83"/>
      <c r="GD4925" s="83"/>
      <c r="GE4925" s="83"/>
      <c r="GF4925" s="83"/>
      <c r="GG4925" s="83"/>
      <c r="GH4925" s="83"/>
      <c r="GI4925" s="83"/>
      <c r="GJ4925" s="83"/>
      <c r="GK4925" s="83"/>
      <c r="GL4925" s="83"/>
      <c r="GM4925" s="83"/>
      <c r="GN4925" s="83"/>
      <c r="GO4925" s="83"/>
      <c r="GP4925" s="83"/>
      <c r="GQ4925" s="83"/>
      <c r="GR4925" s="83"/>
      <c r="GS4925" s="83"/>
      <c r="GT4925" s="83"/>
      <c r="GU4925" s="83"/>
      <c r="GV4925" s="83"/>
      <c r="GW4925" s="83"/>
      <c r="GX4925" s="83"/>
      <c r="GY4925" s="83"/>
      <c r="GZ4925" s="83"/>
      <c r="HA4925" s="83"/>
      <c r="HB4925" s="83"/>
      <c r="HC4925" s="83"/>
      <c r="HD4925" s="83"/>
      <c r="HE4925" s="83"/>
      <c r="HF4925" s="83"/>
      <c r="HG4925" s="83"/>
      <c r="HH4925" s="83"/>
      <c r="HI4925" s="83"/>
      <c r="HJ4925" s="83"/>
      <c r="HK4925" s="83"/>
      <c r="HL4925" s="83"/>
      <c r="HM4925" s="83"/>
      <c r="HN4925" s="83"/>
      <c r="HO4925" s="83"/>
      <c r="HP4925" s="83"/>
      <c r="HQ4925" s="83"/>
      <c r="HR4925" s="83"/>
      <c r="HS4925" s="83"/>
      <c r="HT4925" s="83"/>
      <c r="HU4925" s="83"/>
      <c r="HV4925" s="83"/>
      <c r="HW4925" s="83"/>
      <c r="HX4925" s="83"/>
      <c r="HY4925" s="83"/>
      <c r="HZ4925" s="83"/>
      <c r="IA4925" s="83"/>
      <c r="IB4925" s="83"/>
      <c r="IC4925" s="83"/>
      <c r="ID4925" s="83"/>
      <c r="IE4925" s="83"/>
      <c r="IF4925" s="83"/>
      <c r="IG4925" s="83"/>
      <c r="IH4925" s="83"/>
      <c r="II4925" s="83"/>
      <c r="IJ4925" s="83"/>
      <c r="IK4925" s="83"/>
      <c r="IL4925" s="83"/>
      <c r="IM4925" s="83"/>
      <c r="IN4925" s="83"/>
      <c r="IO4925" s="83"/>
      <c r="IP4925" s="83"/>
      <c r="IQ4925" s="83"/>
      <c r="IR4925" s="83"/>
      <c r="IS4925" s="83"/>
      <c r="IT4925" s="83"/>
      <c r="IU4925" s="83"/>
      <c r="IV4925" s="83"/>
    </row>
    <row r="4926" spans="1:256">
      <c r="A4926" s="48"/>
      <c r="B4926" s="65"/>
      <c r="C4926" s="50"/>
      <c r="D4926" s="51"/>
      <c r="E4926" s="19"/>
      <c r="F4926" s="21"/>
      <c r="G4926" s="83"/>
      <c r="H4926" s="83"/>
      <c r="I4926" s="83"/>
      <c r="J4926" s="83"/>
      <c r="K4926" s="83"/>
      <c r="L4926" s="83"/>
      <c r="M4926" s="83"/>
      <c r="N4926" s="83"/>
      <c r="O4926" s="83"/>
      <c r="P4926" s="83"/>
      <c r="Q4926" s="83"/>
      <c r="R4926" s="83"/>
      <c r="S4926" s="83"/>
      <c r="T4926" s="83"/>
      <c r="U4926" s="83"/>
      <c r="V4926" s="83"/>
      <c r="W4926" s="83"/>
      <c r="X4926" s="83"/>
      <c r="Y4926" s="83"/>
      <c r="Z4926" s="83"/>
      <c r="AA4926" s="83"/>
      <c r="AB4926" s="83"/>
      <c r="AC4926" s="83"/>
      <c r="AD4926" s="83"/>
      <c r="AE4926" s="83"/>
      <c r="AF4926" s="83"/>
      <c r="AG4926" s="83"/>
      <c r="AH4926" s="83"/>
      <c r="AI4926" s="83"/>
      <c r="AJ4926" s="83"/>
      <c r="AK4926" s="83"/>
      <c r="AL4926" s="83"/>
      <c r="AM4926" s="83"/>
      <c r="AN4926" s="83"/>
      <c r="AO4926" s="83"/>
      <c r="AP4926" s="83"/>
      <c r="AQ4926" s="83"/>
      <c r="AR4926" s="83"/>
      <c r="AS4926" s="83"/>
      <c r="AT4926" s="83"/>
      <c r="AU4926" s="83"/>
      <c r="AV4926" s="83"/>
      <c r="AW4926" s="83"/>
      <c r="AX4926" s="83"/>
      <c r="AY4926" s="83"/>
      <c r="AZ4926" s="83"/>
      <c r="BA4926" s="83"/>
      <c r="BB4926" s="83"/>
      <c r="BC4926" s="83"/>
      <c r="BD4926" s="83"/>
      <c r="BE4926" s="83"/>
      <c r="BF4926" s="83"/>
      <c r="BG4926" s="83"/>
      <c r="BH4926" s="83"/>
      <c r="BI4926" s="83"/>
      <c r="BJ4926" s="83"/>
      <c r="BK4926" s="83"/>
      <c r="BL4926" s="83"/>
      <c r="BM4926" s="83"/>
      <c r="BN4926" s="83"/>
      <c r="BO4926" s="83"/>
      <c r="BP4926" s="83"/>
      <c r="BQ4926" s="83"/>
      <c r="BR4926" s="83"/>
      <c r="BS4926" s="83"/>
      <c r="BT4926" s="83"/>
      <c r="BU4926" s="83"/>
      <c r="BV4926" s="83"/>
      <c r="BW4926" s="83"/>
      <c r="BX4926" s="83"/>
      <c r="BY4926" s="83"/>
      <c r="BZ4926" s="83"/>
      <c r="CA4926" s="83"/>
      <c r="CB4926" s="83"/>
      <c r="CC4926" s="83"/>
      <c r="CD4926" s="83"/>
      <c r="CE4926" s="83"/>
      <c r="CF4926" s="83"/>
      <c r="CG4926" s="83"/>
      <c r="CH4926" s="83"/>
      <c r="CI4926" s="83"/>
      <c r="CJ4926" s="83"/>
      <c r="CK4926" s="83"/>
      <c r="CL4926" s="83"/>
      <c r="CM4926" s="83"/>
      <c r="CN4926" s="83"/>
      <c r="CO4926" s="83"/>
      <c r="CP4926" s="83"/>
      <c r="CQ4926" s="83"/>
      <c r="CR4926" s="83"/>
      <c r="CS4926" s="83"/>
      <c r="CT4926" s="83"/>
      <c r="CU4926" s="83"/>
      <c r="CV4926" s="83"/>
      <c r="CW4926" s="83"/>
      <c r="CX4926" s="83"/>
      <c r="CY4926" s="83"/>
      <c r="CZ4926" s="83"/>
      <c r="DA4926" s="83"/>
      <c r="DB4926" s="83"/>
      <c r="DC4926" s="83"/>
      <c r="DD4926" s="83"/>
      <c r="DE4926" s="83"/>
      <c r="DF4926" s="83"/>
      <c r="DG4926" s="83"/>
      <c r="DH4926" s="83"/>
      <c r="DI4926" s="83"/>
      <c r="DJ4926" s="83"/>
      <c r="DK4926" s="83"/>
      <c r="DL4926" s="83"/>
      <c r="DM4926" s="83"/>
      <c r="DN4926" s="83"/>
      <c r="DO4926" s="83"/>
      <c r="DP4926" s="83"/>
      <c r="DQ4926" s="83"/>
      <c r="DR4926" s="83"/>
      <c r="DS4926" s="83"/>
      <c r="DT4926" s="83"/>
      <c r="DU4926" s="83"/>
      <c r="DV4926" s="83"/>
      <c r="DW4926" s="83"/>
      <c r="DX4926" s="83"/>
      <c r="DY4926" s="83"/>
      <c r="DZ4926" s="83"/>
      <c r="EA4926" s="83"/>
      <c r="EB4926" s="83"/>
      <c r="EC4926" s="83"/>
      <c r="ED4926" s="83"/>
      <c r="EE4926" s="83"/>
      <c r="EF4926" s="83"/>
      <c r="EG4926" s="83"/>
      <c r="EH4926" s="83"/>
      <c r="EI4926" s="83"/>
      <c r="EJ4926" s="83"/>
      <c r="EK4926" s="83"/>
      <c r="EL4926" s="83"/>
      <c r="EM4926" s="83"/>
      <c r="EN4926" s="83"/>
      <c r="EO4926" s="83"/>
      <c r="EP4926" s="83"/>
      <c r="EQ4926" s="83"/>
      <c r="ER4926" s="83"/>
      <c r="ES4926" s="83"/>
      <c r="ET4926" s="83"/>
      <c r="EU4926" s="83"/>
      <c r="EV4926" s="83"/>
      <c r="EW4926" s="83"/>
      <c r="EX4926" s="83"/>
      <c r="EY4926" s="83"/>
      <c r="EZ4926" s="83"/>
      <c r="FA4926" s="83"/>
      <c r="FB4926" s="83"/>
      <c r="FC4926" s="83"/>
      <c r="FD4926" s="83"/>
      <c r="FE4926" s="83"/>
      <c r="FF4926" s="83"/>
      <c r="FG4926" s="83"/>
      <c r="FH4926" s="83"/>
      <c r="FI4926" s="83"/>
      <c r="FJ4926" s="83"/>
      <c r="FK4926" s="83"/>
      <c r="FL4926" s="83"/>
      <c r="FM4926" s="83"/>
      <c r="FN4926" s="83"/>
      <c r="FO4926" s="83"/>
      <c r="FP4926" s="83"/>
      <c r="FQ4926" s="83"/>
      <c r="FR4926" s="83"/>
      <c r="FS4926" s="83"/>
      <c r="FT4926" s="83"/>
      <c r="FU4926" s="83"/>
      <c r="FV4926" s="83"/>
      <c r="FW4926" s="83"/>
      <c r="FX4926" s="83"/>
      <c r="FY4926" s="83"/>
      <c r="FZ4926" s="83"/>
      <c r="GA4926" s="83"/>
      <c r="GB4926" s="83"/>
      <c r="GC4926" s="83"/>
      <c r="GD4926" s="83"/>
      <c r="GE4926" s="83"/>
      <c r="GF4926" s="83"/>
      <c r="GG4926" s="83"/>
      <c r="GH4926" s="83"/>
      <c r="GI4926" s="83"/>
      <c r="GJ4926" s="83"/>
      <c r="GK4926" s="83"/>
      <c r="GL4926" s="83"/>
      <c r="GM4926" s="83"/>
      <c r="GN4926" s="83"/>
      <c r="GO4926" s="83"/>
      <c r="GP4926" s="83"/>
      <c r="GQ4926" s="83"/>
      <c r="GR4926" s="83"/>
      <c r="GS4926" s="83"/>
      <c r="GT4926" s="83"/>
      <c r="GU4926" s="83"/>
      <c r="GV4926" s="83"/>
      <c r="GW4926" s="83"/>
      <c r="GX4926" s="83"/>
      <c r="GY4926" s="83"/>
      <c r="GZ4926" s="83"/>
      <c r="HA4926" s="83"/>
      <c r="HB4926" s="83"/>
      <c r="HC4926" s="83"/>
      <c r="HD4926" s="83"/>
      <c r="HE4926" s="83"/>
      <c r="HF4926" s="83"/>
      <c r="HG4926" s="83"/>
      <c r="HH4926" s="83"/>
      <c r="HI4926" s="83"/>
      <c r="HJ4926" s="83"/>
      <c r="HK4926" s="83"/>
      <c r="HL4926" s="83"/>
      <c r="HM4926" s="83"/>
      <c r="HN4926" s="83"/>
      <c r="HO4926" s="83"/>
      <c r="HP4926" s="83"/>
      <c r="HQ4926" s="83"/>
      <c r="HR4926" s="83"/>
      <c r="HS4926" s="83"/>
      <c r="HT4926" s="83"/>
      <c r="HU4926" s="83"/>
      <c r="HV4926" s="83"/>
      <c r="HW4926" s="83"/>
      <c r="HX4926" s="83"/>
      <c r="HY4926" s="83"/>
      <c r="HZ4926" s="83"/>
      <c r="IA4926" s="83"/>
      <c r="IB4926" s="83"/>
      <c r="IC4926" s="83"/>
      <c r="ID4926" s="83"/>
      <c r="IE4926" s="83"/>
      <c r="IF4926" s="83"/>
      <c r="IG4926" s="83"/>
      <c r="IH4926" s="83"/>
      <c r="II4926" s="83"/>
      <c r="IJ4926" s="83"/>
      <c r="IK4926" s="83"/>
      <c r="IL4926" s="83"/>
      <c r="IM4926" s="83"/>
      <c r="IN4926" s="83"/>
      <c r="IO4926" s="83"/>
      <c r="IP4926" s="83"/>
      <c r="IQ4926" s="83"/>
      <c r="IR4926" s="83"/>
      <c r="IS4926" s="83"/>
      <c r="IT4926" s="83"/>
      <c r="IU4926" s="83"/>
      <c r="IV4926" s="83"/>
    </row>
    <row r="4927" spans="1:256">
      <c r="A4927" s="48"/>
      <c r="B4927" s="65"/>
      <c r="C4927" s="50"/>
      <c r="D4927" s="51"/>
      <c r="E4927" s="19"/>
      <c r="F4927" s="21"/>
      <c r="G4927" s="83"/>
      <c r="H4927" s="83"/>
      <c r="I4927" s="83"/>
      <c r="J4927" s="83"/>
      <c r="K4927" s="83"/>
      <c r="L4927" s="83"/>
      <c r="M4927" s="83"/>
      <c r="N4927" s="83"/>
      <c r="O4927" s="83"/>
      <c r="P4927" s="83"/>
      <c r="Q4927" s="83"/>
      <c r="R4927" s="83"/>
      <c r="S4927" s="83"/>
      <c r="T4927" s="83"/>
      <c r="U4927" s="83"/>
      <c r="V4927" s="83"/>
      <c r="W4927" s="83"/>
      <c r="X4927" s="83"/>
      <c r="Y4927" s="83"/>
      <c r="Z4927" s="83"/>
      <c r="AA4927" s="83"/>
      <c r="AB4927" s="83"/>
      <c r="AC4927" s="83"/>
      <c r="AD4927" s="83"/>
      <c r="AE4927" s="83"/>
      <c r="AF4927" s="83"/>
      <c r="AG4927" s="83"/>
      <c r="AH4927" s="83"/>
      <c r="AI4927" s="83"/>
      <c r="AJ4927" s="83"/>
      <c r="AK4927" s="83"/>
      <c r="AL4927" s="83"/>
      <c r="AM4927" s="83"/>
      <c r="AN4927" s="83"/>
      <c r="AO4927" s="83"/>
      <c r="AP4927" s="83"/>
      <c r="AQ4927" s="83"/>
      <c r="AR4927" s="83"/>
      <c r="AS4927" s="83"/>
      <c r="AT4927" s="83"/>
      <c r="AU4927" s="83"/>
      <c r="AV4927" s="83"/>
      <c r="AW4927" s="83"/>
      <c r="AX4927" s="83"/>
      <c r="AY4927" s="83"/>
      <c r="AZ4927" s="83"/>
      <c r="BA4927" s="83"/>
      <c r="BB4927" s="83"/>
      <c r="BC4927" s="83"/>
      <c r="BD4927" s="83"/>
      <c r="BE4927" s="83"/>
      <c r="BF4927" s="83"/>
      <c r="BG4927" s="83"/>
      <c r="BH4927" s="83"/>
      <c r="BI4927" s="83"/>
      <c r="BJ4927" s="83"/>
      <c r="BK4927" s="83"/>
      <c r="BL4927" s="83"/>
      <c r="BM4927" s="83"/>
      <c r="BN4927" s="83"/>
      <c r="BO4927" s="83"/>
      <c r="BP4927" s="83"/>
      <c r="BQ4927" s="83"/>
      <c r="BR4927" s="83"/>
      <c r="BS4927" s="83"/>
      <c r="BT4927" s="83"/>
      <c r="BU4927" s="83"/>
      <c r="BV4927" s="83"/>
      <c r="BW4927" s="83"/>
      <c r="BX4927" s="83"/>
      <c r="BY4927" s="83"/>
      <c r="BZ4927" s="83"/>
      <c r="CA4927" s="83"/>
      <c r="CB4927" s="83"/>
      <c r="CC4927" s="83"/>
      <c r="CD4927" s="83"/>
      <c r="CE4927" s="83"/>
      <c r="CF4927" s="83"/>
      <c r="CG4927" s="83"/>
      <c r="CH4927" s="83"/>
      <c r="CI4927" s="83"/>
      <c r="CJ4927" s="83"/>
      <c r="CK4927" s="83"/>
      <c r="CL4927" s="83"/>
      <c r="CM4927" s="83"/>
      <c r="CN4927" s="83"/>
      <c r="CO4927" s="83"/>
      <c r="CP4927" s="83"/>
      <c r="CQ4927" s="83"/>
      <c r="CR4927" s="83"/>
      <c r="CS4927" s="83"/>
      <c r="CT4927" s="83"/>
      <c r="CU4927" s="83"/>
      <c r="CV4927" s="83"/>
      <c r="CW4927" s="83"/>
      <c r="CX4927" s="83"/>
      <c r="CY4927" s="83"/>
      <c r="CZ4927" s="83"/>
      <c r="DA4927" s="83"/>
      <c r="DB4927" s="83"/>
      <c r="DC4927" s="83"/>
      <c r="DD4927" s="83"/>
      <c r="DE4927" s="83"/>
      <c r="DF4927" s="83"/>
      <c r="DG4927" s="83"/>
      <c r="DH4927" s="83"/>
      <c r="DI4927" s="83"/>
      <c r="DJ4927" s="83"/>
      <c r="DK4927" s="83"/>
      <c r="DL4927" s="83"/>
      <c r="DM4927" s="83"/>
      <c r="DN4927" s="83"/>
      <c r="DO4927" s="83"/>
      <c r="DP4927" s="83"/>
      <c r="DQ4927" s="83"/>
      <c r="DR4927" s="83"/>
      <c r="DS4927" s="83"/>
      <c r="DT4927" s="83"/>
      <c r="DU4927" s="83"/>
      <c r="DV4927" s="83"/>
      <c r="DW4927" s="83"/>
      <c r="DX4927" s="83"/>
      <c r="DY4927" s="83"/>
      <c r="DZ4927" s="83"/>
      <c r="EA4927" s="83"/>
      <c r="EB4927" s="83"/>
      <c r="EC4927" s="83"/>
      <c r="ED4927" s="83"/>
      <c r="EE4927" s="83"/>
      <c r="EF4927" s="83"/>
      <c r="EG4927" s="83"/>
      <c r="EH4927" s="83"/>
      <c r="EI4927" s="83"/>
      <c r="EJ4927" s="83"/>
      <c r="EK4927" s="83"/>
      <c r="EL4927" s="83"/>
      <c r="EM4927" s="83"/>
      <c r="EN4927" s="83"/>
      <c r="EO4927" s="83"/>
      <c r="EP4927" s="83"/>
      <c r="EQ4927" s="83"/>
      <c r="ER4927" s="83"/>
      <c r="ES4927" s="83"/>
      <c r="ET4927" s="83"/>
      <c r="EU4927" s="83"/>
      <c r="EV4927" s="83"/>
      <c r="EW4927" s="83"/>
      <c r="EX4927" s="83"/>
      <c r="EY4927" s="83"/>
      <c r="EZ4927" s="83"/>
      <c r="FA4927" s="83"/>
      <c r="FB4927" s="83"/>
      <c r="FC4927" s="83"/>
      <c r="FD4927" s="83"/>
      <c r="FE4927" s="83"/>
      <c r="FF4927" s="83"/>
      <c r="FG4927" s="83"/>
      <c r="FH4927" s="83"/>
      <c r="FI4927" s="83"/>
      <c r="FJ4927" s="83"/>
      <c r="FK4927" s="83"/>
      <c r="FL4927" s="83"/>
      <c r="FM4927" s="83"/>
      <c r="FN4927" s="83"/>
      <c r="FO4927" s="83"/>
      <c r="FP4927" s="83"/>
      <c r="FQ4927" s="83"/>
      <c r="FR4927" s="83"/>
      <c r="FS4927" s="83"/>
      <c r="FT4927" s="83"/>
      <c r="FU4927" s="83"/>
      <c r="FV4927" s="83"/>
      <c r="FW4927" s="83"/>
      <c r="FX4927" s="83"/>
      <c r="FY4927" s="83"/>
      <c r="FZ4927" s="83"/>
      <c r="GA4927" s="83"/>
      <c r="GB4927" s="83"/>
      <c r="GC4927" s="83"/>
      <c r="GD4927" s="83"/>
      <c r="GE4927" s="83"/>
      <c r="GF4927" s="83"/>
      <c r="GG4927" s="83"/>
      <c r="GH4927" s="83"/>
      <c r="GI4927" s="83"/>
      <c r="GJ4927" s="83"/>
      <c r="GK4927" s="83"/>
      <c r="GL4927" s="83"/>
      <c r="GM4927" s="83"/>
      <c r="GN4927" s="83"/>
      <c r="GO4927" s="83"/>
      <c r="GP4927" s="83"/>
      <c r="GQ4927" s="83"/>
      <c r="GR4927" s="83"/>
      <c r="GS4927" s="83"/>
      <c r="GT4927" s="83"/>
      <c r="GU4927" s="83"/>
      <c r="GV4927" s="83"/>
      <c r="GW4927" s="83"/>
      <c r="GX4927" s="83"/>
      <c r="GY4927" s="83"/>
      <c r="GZ4927" s="83"/>
      <c r="HA4927" s="83"/>
      <c r="HB4927" s="83"/>
      <c r="HC4927" s="83"/>
      <c r="HD4927" s="83"/>
      <c r="HE4927" s="83"/>
      <c r="HF4927" s="83"/>
      <c r="HG4927" s="83"/>
      <c r="HH4927" s="83"/>
      <c r="HI4927" s="83"/>
      <c r="HJ4927" s="83"/>
      <c r="HK4927" s="83"/>
      <c r="HL4927" s="83"/>
      <c r="HM4927" s="83"/>
      <c r="HN4927" s="83"/>
      <c r="HO4927" s="83"/>
      <c r="HP4927" s="83"/>
      <c r="HQ4927" s="83"/>
      <c r="HR4927" s="83"/>
      <c r="HS4927" s="83"/>
      <c r="HT4927" s="83"/>
      <c r="HU4927" s="83"/>
      <c r="HV4927" s="83"/>
      <c r="HW4927" s="83"/>
      <c r="HX4927" s="83"/>
      <c r="HY4927" s="83"/>
      <c r="HZ4927" s="83"/>
      <c r="IA4927" s="83"/>
      <c r="IB4927" s="83"/>
      <c r="IC4927" s="83"/>
      <c r="ID4927" s="83"/>
      <c r="IE4927" s="83"/>
      <c r="IF4927" s="83"/>
      <c r="IG4927" s="83"/>
      <c r="IH4927" s="83"/>
      <c r="II4927" s="83"/>
      <c r="IJ4927" s="83"/>
      <c r="IK4927" s="83"/>
      <c r="IL4927" s="83"/>
      <c r="IM4927" s="83"/>
      <c r="IN4927" s="83"/>
      <c r="IO4927" s="83"/>
      <c r="IP4927" s="83"/>
      <c r="IQ4927" s="83"/>
      <c r="IR4927" s="83"/>
      <c r="IS4927" s="83"/>
      <c r="IT4927" s="83"/>
      <c r="IU4927" s="83"/>
      <c r="IV4927" s="83"/>
    </row>
    <row r="4928" spans="1:256" ht="12.75" customHeight="1">
      <c r="A4928" s="48"/>
      <c r="B4928" s="65"/>
      <c r="C4928" s="50"/>
      <c r="D4928" s="51"/>
      <c r="E4928" s="19"/>
      <c r="F4928" s="21"/>
      <c r="G4928" s="83"/>
      <c r="H4928" s="83"/>
      <c r="I4928" s="83"/>
      <c r="J4928" s="83"/>
      <c r="K4928" s="83"/>
      <c r="L4928" s="83"/>
      <c r="M4928" s="83"/>
      <c r="N4928" s="83"/>
      <c r="O4928" s="83"/>
      <c r="P4928" s="83"/>
      <c r="Q4928" s="83"/>
      <c r="R4928" s="83"/>
      <c r="S4928" s="83"/>
      <c r="T4928" s="83"/>
      <c r="U4928" s="83"/>
      <c r="V4928" s="83"/>
      <c r="W4928" s="83"/>
      <c r="X4928" s="83"/>
      <c r="Y4928" s="83"/>
      <c r="Z4928" s="83"/>
      <c r="AA4928" s="83"/>
      <c r="AB4928" s="83"/>
      <c r="AC4928" s="83"/>
      <c r="AD4928" s="83"/>
      <c r="AE4928" s="83"/>
      <c r="AF4928" s="83"/>
      <c r="AG4928" s="83"/>
      <c r="AH4928" s="83"/>
      <c r="AI4928" s="83"/>
      <c r="AJ4928" s="83"/>
      <c r="AK4928" s="83"/>
      <c r="AL4928" s="83"/>
      <c r="AM4928" s="83"/>
      <c r="AN4928" s="83"/>
      <c r="AO4928" s="83"/>
      <c r="AP4928" s="83"/>
      <c r="AQ4928" s="83"/>
      <c r="AR4928" s="83"/>
      <c r="AS4928" s="83"/>
      <c r="AT4928" s="83"/>
      <c r="AU4928" s="83"/>
      <c r="AV4928" s="83"/>
      <c r="AW4928" s="83"/>
      <c r="AX4928" s="83"/>
      <c r="AY4928" s="83"/>
      <c r="AZ4928" s="83"/>
      <c r="BA4928" s="83"/>
      <c r="BB4928" s="83"/>
      <c r="BC4928" s="83"/>
      <c r="BD4928" s="83"/>
      <c r="BE4928" s="83"/>
      <c r="BF4928" s="83"/>
      <c r="BG4928" s="83"/>
      <c r="BH4928" s="83"/>
      <c r="BI4928" s="83"/>
      <c r="BJ4928" s="83"/>
      <c r="BK4928" s="83"/>
      <c r="BL4928" s="83"/>
      <c r="BM4928" s="83"/>
      <c r="BN4928" s="83"/>
      <c r="BO4928" s="83"/>
      <c r="BP4928" s="83"/>
      <c r="BQ4928" s="83"/>
      <c r="BR4928" s="83"/>
      <c r="BS4928" s="83"/>
      <c r="BT4928" s="83"/>
      <c r="BU4928" s="83"/>
      <c r="BV4928" s="83"/>
      <c r="BW4928" s="83"/>
      <c r="BX4928" s="83"/>
      <c r="BY4928" s="83"/>
      <c r="BZ4928" s="83"/>
      <c r="CA4928" s="83"/>
      <c r="CB4928" s="83"/>
      <c r="CC4928" s="83"/>
      <c r="CD4928" s="83"/>
      <c r="CE4928" s="83"/>
      <c r="CF4928" s="83"/>
      <c r="CG4928" s="83"/>
      <c r="CH4928" s="83"/>
      <c r="CI4928" s="83"/>
      <c r="CJ4928" s="83"/>
      <c r="CK4928" s="83"/>
      <c r="CL4928" s="83"/>
      <c r="CM4928" s="83"/>
      <c r="CN4928" s="83"/>
      <c r="CO4928" s="83"/>
      <c r="CP4928" s="83"/>
      <c r="CQ4928" s="83"/>
      <c r="CR4928" s="83"/>
      <c r="CS4928" s="83"/>
      <c r="CT4928" s="83"/>
      <c r="CU4928" s="83"/>
      <c r="CV4928" s="83"/>
      <c r="CW4928" s="83"/>
      <c r="CX4928" s="83"/>
      <c r="CY4928" s="83"/>
      <c r="CZ4928" s="83"/>
      <c r="DA4928" s="83"/>
      <c r="DB4928" s="83"/>
      <c r="DC4928" s="83"/>
      <c r="DD4928" s="83"/>
      <c r="DE4928" s="83"/>
      <c r="DF4928" s="83"/>
      <c r="DG4928" s="83"/>
      <c r="DH4928" s="83"/>
      <c r="DI4928" s="83"/>
      <c r="DJ4928" s="83"/>
      <c r="DK4928" s="83"/>
      <c r="DL4928" s="83"/>
      <c r="DM4928" s="83"/>
      <c r="DN4928" s="83"/>
      <c r="DO4928" s="83"/>
      <c r="DP4928" s="83"/>
      <c r="DQ4928" s="83"/>
      <c r="DR4928" s="83"/>
      <c r="DS4928" s="83"/>
      <c r="DT4928" s="83"/>
      <c r="DU4928" s="83"/>
      <c r="DV4928" s="83"/>
      <c r="DW4928" s="83"/>
      <c r="DX4928" s="83"/>
      <c r="DY4928" s="83"/>
      <c r="DZ4928" s="83"/>
      <c r="EA4928" s="83"/>
      <c r="EB4928" s="83"/>
      <c r="EC4928" s="83"/>
      <c r="ED4928" s="83"/>
      <c r="EE4928" s="83"/>
      <c r="EF4928" s="83"/>
      <c r="EG4928" s="83"/>
      <c r="EH4928" s="83"/>
      <c r="EI4928" s="83"/>
      <c r="EJ4928" s="83"/>
      <c r="EK4928" s="83"/>
      <c r="EL4928" s="83"/>
      <c r="EM4928" s="83"/>
      <c r="EN4928" s="83"/>
      <c r="EO4928" s="83"/>
      <c r="EP4928" s="83"/>
      <c r="EQ4928" s="83"/>
      <c r="ER4928" s="83"/>
      <c r="ES4928" s="83"/>
      <c r="ET4928" s="83"/>
      <c r="EU4928" s="83"/>
      <c r="EV4928" s="83"/>
      <c r="EW4928" s="83"/>
      <c r="EX4928" s="83"/>
      <c r="EY4928" s="83"/>
      <c r="EZ4928" s="83"/>
      <c r="FA4928" s="83"/>
      <c r="FB4928" s="83"/>
      <c r="FC4928" s="83"/>
      <c r="FD4928" s="83"/>
      <c r="FE4928" s="83"/>
      <c r="FF4928" s="83"/>
      <c r="FG4928" s="83"/>
      <c r="FH4928" s="83"/>
      <c r="FI4928" s="83"/>
      <c r="FJ4928" s="83"/>
      <c r="FK4928" s="83"/>
      <c r="FL4928" s="83"/>
      <c r="FM4928" s="83"/>
      <c r="FN4928" s="83"/>
      <c r="FO4928" s="83"/>
      <c r="FP4928" s="83"/>
      <c r="FQ4928" s="83"/>
      <c r="FR4928" s="83"/>
      <c r="FS4928" s="83"/>
      <c r="FT4928" s="83"/>
      <c r="FU4928" s="83"/>
      <c r="FV4928" s="83"/>
      <c r="FW4928" s="83"/>
      <c r="FX4928" s="83"/>
      <c r="FY4928" s="83"/>
      <c r="FZ4928" s="83"/>
      <c r="GA4928" s="83"/>
      <c r="GB4928" s="83"/>
      <c r="GC4928" s="83"/>
      <c r="GD4928" s="83"/>
      <c r="GE4928" s="83"/>
      <c r="GF4928" s="83"/>
      <c r="GG4928" s="83"/>
      <c r="GH4928" s="83"/>
      <c r="GI4928" s="83"/>
      <c r="GJ4928" s="83"/>
      <c r="GK4928" s="83"/>
      <c r="GL4928" s="83"/>
      <c r="GM4928" s="83"/>
      <c r="GN4928" s="83"/>
      <c r="GO4928" s="83"/>
      <c r="GP4928" s="83"/>
      <c r="GQ4928" s="83"/>
      <c r="GR4928" s="83"/>
      <c r="GS4928" s="83"/>
      <c r="GT4928" s="83"/>
      <c r="GU4928" s="83"/>
      <c r="GV4928" s="83"/>
      <c r="GW4928" s="83"/>
      <c r="GX4928" s="83"/>
      <c r="GY4928" s="83"/>
      <c r="GZ4928" s="83"/>
      <c r="HA4928" s="83"/>
      <c r="HB4928" s="83"/>
      <c r="HC4928" s="83"/>
      <c r="HD4928" s="83"/>
      <c r="HE4928" s="83"/>
      <c r="HF4928" s="83"/>
      <c r="HG4928" s="83"/>
      <c r="HH4928" s="83"/>
      <c r="HI4928" s="83"/>
      <c r="HJ4928" s="83"/>
      <c r="HK4928" s="83"/>
      <c r="HL4928" s="83"/>
      <c r="HM4928" s="83"/>
      <c r="HN4928" s="83"/>
      <c r="HO4928" s="83"/>
      <c r="HP4928" s="83"/>
      <c r="HQ4928" s="83"/>
      <c r="HR4928" s="83"/>
      <c r="HS4928" s="83"/>
      <c r="HT4928" s="83"/>
      <c r="HU4928" s="83"/>
      <c r="HV4928" s="83"/>
      <c r="HW4928" s="83"/>
      <c r="HX4928" s="83"/>
      <c r="HY4928" s="83"/>
      <c r="HZ4928" s="83"/>
      <c r="IA4928" s="83"/>
      <c r="IB4928" s="83"/>
      <c r="IC4928" s="83"/>
      <c r="ID4928" s="83"/>
      <c r="IE4928" s="83"/>
      <c r="IF4928" s="83"/>
      <c r="IG4928" s="83"/>
      <c r="IH4928" s="83"/>
      <c r="II4928" s="83"/>
      <c r="IJ4928" s="83"/>
      <c r="IK4928" s="83"/>
      <c r="IL4928" s="83"/>
      <c r="IM4928" s="83"/>
      <c r="IN4928" s="83"/>
      <c r="IO4928" s="83"/>
      <c r="IP4928" s="83"/>
      <c r="IQ4928" s="83"/>
      <c r="IR4928" s="83"/>
      <c r="IS4928" s="83"/>
      <c r="IT4928" s="83"/>
      <c r="IU4928" s="83"/>
      <c r="IV4928" s="83"/>
    </row>
    <row r="4929" spans="1:256" ht="12.75" customHeight="1">
      <c r="A4929" s="12"/>
      <c r="B4929" s="98"/>
      <c r="C4929" s="99"/>
      <c r="D4929" s="100"/>
      <c r="E4929" s="19"/>
      <c r="F4929" s="21"/>
      <c r="G4929" s="83"/>
      <c r="H4929" s="83"/>
      <c r="I4929" s="83"/>
      <c r="J4929" s="83"/>
      <c r="K4929" s="83"/>
      <c r="L4929" s="83"/>
      <c r="M4929" s="83"/>
      <c r="N4929" s="83"/>
      <c r="O4929" s="83"/>
      <c r="P4929" s="83"/>
      <c r="Q4929" s="83"/>
      <c r="R4929" s="83"/>
      <c r="S4929" s="83"/>
      <c r="T4929" s="83"/>
      <c r="U4929" s="83"/>
      <c r="V4929" s="83"/>
      <c r="W4929" s="83"/>
      <c r="X4929" s="83"/>
      <c r="Y4929" s="83"/>
      <c r="Z4929" s="83"/>
      <c r="AA4929" s="83"/>
      <c r="AB4929" s="83"/>
      <c r="AC4929" s="83"/>
      <c r="AD4929" s="83"/>
      <c r="AE4929" s="83"/>
      <c r="AF4929" s="83"/>
      <c r="AG4929" s="83"/>
      <c r="AH4929" s="83"/>
      <c r="AI4929" s="83"/>
      <c r="AJ4929" s="83"/>
      <c r="AK4929" s="83"/>
      <c r="AL4929" s="83"/>
      <c r="AM4929" s="83"/>
      <c r="AN4929" s="83"/>
      <c r="AO4929" s="83"/>
      <c r="AP4929" s="83"/>
      <c r="AQ4929" s="83"/>
      <c r="AR4929" s="83"/>
      <c r="AS4929" s="83"/>
      <c r="AT4929" s="83"/>
      <c r="AU4929" s="83"/>
      <c r="AV4929" s="83"/>
      <c r="AW4929" s="83"/>
      <c r="AX4929" s="83"/>
      <c r="AY4929" s="83"/>
      <c r="AZ4929" s="83"/>
      <c r="BA4929" s="83"/>
      <c r="BB4929" s="83"/>
      <c r="BC4929" s="83"/>
      <c r="BD4929" s="83"/>
      <c r="BE4929" s="83"/>
      <c r="BF4929" s="83"/>
      <c r="BG4929" s="83"/>
      <c r="BH4929" s="83"/>
      <c r="BI4929" s="83"/>
      <c r="BJ4929" s="83"/>
      <c r="BK4929" s="83"/>
      <c r="BL4929" s="83"/>
      <c r="BM4929" s="83"/>
      <c r="BN4929" s="83"/>
      <c r="BO4929" s="83"/>
      <c r="BP4929" s="83"/>
      <c r="BQ4929" s="83"/>
      <c r="BR4929" s="83"/>
      <c r="BS4929" s="83"/>
      <c r="BT4929" s="83"/>
      <c r="BU4929" s="83"/>
      <c r="BV4929" s="83"/>
      <c r="BW4929" s="83"/>
      <c r="BX4929" s="83"/>
      <c r="BY4929" s="83"/>
      <c r="BZ4929" s="83"/>
      <c r="CA4929" s="83"/>
      <c r="CB4929" s="83"/>
      <c r="CC4929" s="83"/>
      <c r="CD4929" s="83"/>
      <c r="CE4929" s="83"/>
      <c r="CF4929" s="83"/>
      <c r="CG4929" s="83"/>
      <c r="CH4929" s="83"/>
      <c r="CI4929" s="83"/>
      <c r="CJ4929" s="83"/>
      <c r="CK4929" s="83"/>
      <c r="CL4929" s="83"/>
      <c r="CM4929" s="83"/>
      <c r="CN4929" s="83"/>
      <c r="CO4929" s="83"/>
      <c r="CP4929" s="83"/>
      <c r="CQ4929" s="83"/>
      <c r="CR4929" s="83"/>
      <c r="CS4929" s="83"/>
      <c r="CT4929" s="83"/>
      <c r="CU4929" s="83"/>
      <c r="CV4929" s="83"/>
      <c r="CW4929" s="83"/>
      <c r="CX4929" s="83"/>
      <c r="CY4929" s="83"/>
      <c r="CZ4929" s="83"/>
      <c r="DA4929" s="83"/>
      <c r="DB4929" s="83"/>
      <c r="DC4929" s="83"/>
      <c r="DD4929" s="83"/>
      <c r="DE4929" s="83"/>
      <c r="DF4929" s="83"/>
      <c r="DG4929" s="83"/>
      <c r="DH4929" s="83"/>
      <c r="DI4929" s="83"/>
      <c r="DJ4929" s="83"/>
      <c r="DK4929" s="83"/>
      <c r="DL4929" s="83"/>
      <c r="DM4929" s="83"/>
      <c r="DN4929" s="83"/>
      <c r="DO4929" s="83"/>
      <c r="DP4929" s="83"/>
      <c r="DQ4929" s="83"/>
      <c r="DR4929" s="83"/>
      <c r="DS4929" s="83"/>
      <c r="DT4929" s="83"/>
      <c r="DU4929" s="83"/>
      <c r="DV4929" s="83"/>
      <c r="DW4929" s="83"/>
      <c r="DX4929" s="83"/>
      <c r="DY4929" s="83"/>
      <c r="DZ4929" s="83"/>
      <c r="EA4929" s="83"/>
      <c r="EB4929" s="83"/>
      <c r="EC4929" s="83"/>
      <c r="ED4929" s="83"/>
      <c r="EE4929" s="83"/>
      <c r="EF4929" s="83"/>
      <c r="EG4929" s="83"/>
      <c r="EH4929" s="83"/>
      <c r="EI4929" s="83"/>
      <c r="EJ4929" s="83"/>
      <c r="EK4929" s="83"/>
      <c r="EL4929" s="83"/>
      <c r="EM4929" s="83"/>
      <c r="EN4929" s="83"/>
      <c r="EO4929" s="83"/>
      <c r="EP4929" s="83"/>
      <c r="EQ4929" s="83"/>
      <c r="ER4929" s="83"/>
      <c r="ES4929" s="83"/>
      <c r="ET4929" s="83"/>
      <c r="EU4929" s="83"/>
      <c r="EV4929" s="83"/>
      <c r="EW4929" s="83"/>
      <c r="EX4929" s="83"/>
      <c r="EY4929" s="83"/>
      <c r="EZ4929" s="83"/>
      <c r="FA4929" s="83"/>
      <c r="FB4929" s="83"/>
      <c r="FC4929" s="83"/>
      <c r="FD4929" s="83"/>
      <c r="FE4929" s="83"/>
      <c r="FF4929" s="83"/>
      <c r="FG4929" s="83"/>
      <c r="FH4929" s="83"/>
      <c r="FI4929" s="83"/>
      <c r="FJ4929" s="83"/>
      <c r="FK4929" s="83"/>
      <c r="FL4929" s="83"/>
      <c r="FM4929" s="83"/>
      <c r="FN4929" s="83"/>
      <c r="FO4929" s="83"/>
      <c r="FP4929" s="83"/>
      <c r="FQ4929" s="83"/>
      <c r="FR4929" s="83"/>
      <c r="FS4929" s="83"/>
      <c r="FT4929" s="83"/>
      <c r="FU4929" s="83"/>
      <c r="FV4929" s="83"/>
      <c r="FW4929" s="83"/>
      <c r="FX4929" s="83"/>
      <c r="FY4929" s="83"/>
      <c r="FZ4929" s="83"/>
      <c r="GA4929" s="83"/>
      <c r="GB4929" s="83"/>
      <c r="GC4929" s="83"/>
      <c r="GD4929" s="83"/>
      <c r="GE4929" s="83"/>
      <c r="GF4929" s="83"/>
      <c r="GG4929" s="83"/>
      <c r="GH4929" s="83"/>
      <c r="GI4929" s="83"/>
      <c r="GJ4929" s="83"/>
      <c r="GK4929" s="83"/>
      <c r="GL4929" s="83"/>
      <c r="GM4929" s="83"/>
      <c r="GN4929" s="83"/>
      <c r="GO4929" s="83"/>
      <c r="GP4929" s="83"/>
      <c r="GQ4929" s="83"/>
      <c r="GR4929" s="83"/>
      <c r="GS4929" s="83"/>
      <c r="GT4929" s="83"/>
      <c r="GU4929" s="83"/>
      <c r="GV4929" s="83"/>
      <c r="GW4929" s="83"/>
      <c r="GX4929" s="83"/>
      <c r="GY4929" s="83"/>
      <c r="GZ4929" s="83"/>
      <c r="HA4929" s="83"/>
      <c r="HB4929" s="83"/>
      <c r="HC4929" s="83"/>
      <c r="HD4929" s="83"/>
      <c r="HE4929" s="83"/>
      <c r="HF4929" s="83"/>
      <c r="HG4929" s="83"/>
      <c r="HH4929" s="83"/>
      <c r="HI4929" s="83"/>
      <c r="HJ4929" s="83"/>
      <c r="HK4929" s="83"/>
      <c r="HL4929" s="83"/>
      <c r="HM4929" s="83"/>
      <c r="HN4929" s="83"/>
      <c r="HO4929" s="83"/>
      <c r="HP4929" s="83"/>
      <c r="HQ4929" s="83"/>
      <c r="HR4929" s="83"/>
      <c r="HS4929" s="83"/>
      <c r="HT4929" s="83"/>
      <c r="HU4929" s="83"/>
      <c r="HV4929" s="83"/>
      <c r="HW4929" s="83"/>
      <c r="HX4929" s="83"/>
      <c r="HY4929" s="83"/>
      <c r="HZ4929" s="83"/>
      <c r="IA4929" s="83"/>
      <c r="IB4929" s="83"/>
      <c r="IC4929" s="83"/>
      <c r="ID4929" s="83"/>
      <c r="IE4929" s="83"/>
      <c r="IF4929" s="83"/>
      <c r="IG4929" s="83"/>
      <c r="IH4929" s="83"/>
      <c r="II4929" s="83"/>
      <c r="IJ4929" s="83"/>
      <c r="IK4929" s="83"/>
      <c r="IL4929" s="83"/>
      <c r="IM4929" s="83"/>
      <c r="IN4929" s="83"/>
      <c r="IO4929" s="83"/>
      <c r="IP4929" s="83"/>
      <c r="IQ4929" s="83"/>
      <c r="IR4929" s="83"/>
      <c r="IS4929" s="83"/>
      <c r="IT4929" s="83"/>
      <c r="IU4929" s="83"/>
      <c r="IV4929" s="83"/>
    </row>
    <row r="4930" spans="1:256" ht="12.75" customHeight="1">
      <c r="A4930" s="12"/>
      <c r="B4930" s="98"/>
      <c r="C4930" s="99"/>
      <c r="D4930" s="100"/>
      <c r="E4930" s="19"/>
      <c r="F4930" s="21"/>
      <c r="G4930" s="83"/>
      <c r="H4930" s="83"/>
      <c r="I4930" s="83"/>
      <c r="J4930" s="83"/>
      <c r="K4930" s="83"/>
      <c r="L4930" s="83"/>
      <c r="M4930" s="83"/>
      <c r="N4930" s="83"/>
      <c r="O4930" s="83"/>
      <c r="P4930" s="83"/>
      <c r="Q4930" s="83"/>
      <c r="R4930" s="83"/>
      <c r="S4930" s="83"/>
      <c r="T4930" s="83"/>
      <c r="U4930" s="83"/>
      <c r="V4930" s="83"/>
      <c r="W4930" s="83"/>
      <c r="X4930" s="83"/>
      <c r="Y4930" s="83"/>
      <c r="Z4930" s="83"/>
      <c r="AA4930" s="83"/>
      <c r="AB4930" s="83"/>
      <c r="AC4930" s="83"/>
      <c r="AD4930" s="83"/>
      <c r="AE4930" s="83"/>
      <c r="AF4930" s="83"/>
      <c r="AG4930" s="83"/>
      <c r="AH4930" s="83"/>
      <c r="AI4930" s="83"/>
      <c r="AJ4930" s="83"/>
      <c r="AK4930" s="83"/>
      <c r="AL4930" s="83"/>
      <c r="AM4930" s="83"/>
      <c r="AN4930" s="83"/>
      <c r="AO4930" s="83"/>
      <c r="AP4930" s="83"/>
      <c r="AQ4930" s="83"/>
      <c r="AR4930" s="83"/>
      <c r="AS4930" s="83"/>
      <c r="AT4930" s="83"/>
      <c r="AU4930" s="83"/>
      <c r="AV4930" s="83"/>
      <c r="AW4930" s="83"/>
      <c r="AX4930" s="83"/>
      <c r="AY4930" s="83"/>
      <c r="AZ4930" s="83"/>
      <c r="BA4930" s="83"/>
      <c r="BB4930" s="83"/>
      <c r="BC4930" s="83"/>
      <c r="BD4930" s="83"/>
      <c r="BE4930" s="83"/>
      <c r="BF4930" s="83"/>
      <c r="BG4930" s="83"/>
      <c r="BH4930" s="83"/>
      <c r="BI4930" s="83"/>
      <c r="BJ4930" s="83"/>
      <c r="BK4930" s="83"/>
      <c r="BL4930" s="83"/>
      <c r="BM4930" s="83"/>
      <c r="BN4930" s="83"/>
      <c r="BO4930" s="83"/>
      <c r="BP4930" s="83"/>
      <c r="BQ4930" s="83"/>
      <c r="BR4930" s="83"/>
      <c r="BS4930" s="83"/>
      <c r="BT4930" s="83"/>
      <c r="BU4930" s="83"/>
      <c r="BV4930" s="83"/>
      <c r="BW4930" s="83"/>
      <c r="BX4930" s="83"/>
      <c r="BY4930" s="83"/>
      <c r="BZ4930" s="83"/>
      <c r="CA4930" s="83"/>
      <c r="CB4930" s="83"/>
      <c r="CC4930" s="83"/>
      <c r="CD4930" s="83"/>
      <c r="CE4930" s="83"/>
      <c r="CF4930" s="83"/>
      <c r="CG4930" s="83"/>
      <c r="CH4930" s="83"/>
      <c r="CI4930" s="83"/>
      <c r="CJ4930" s="83"/>
      <c r="CK4930" s="83"/>
      <c r="CL4930" s="83"/>
      <c r="CM4930" s="83"/>
      <c r="CN4930" s="83"/>
      <c r="CO4930" s="83"/>
      <c r="CP4930" s="83"/>
      <c r="CQ4930" s="83"/>
      <c r="CR4930" s="83"/>
      <c r="CS4930" s="83"/>
      <c r="CT4930" s="83"/>
      <c r="CU4930" s="83"/>
      <c r="CV4930" s="83"/>
      <c r="CW4930" s="83"/>
      <c r="CX4930" s="83"/>
      <c r="CY4930" s="83"/>
      <c r="CZ4930" s="83"/>
      <c r="DA4930" s="83"/>
      <c r="DB4930" s="83"/>
      <c r="DC4930" s="83"/>
      <c r="DD4930" s="83"/>
      <c r="DE4930" s="83"/>
      <c r="DF4930" s="83"/>
      <c r="DG4930" s="83"/>
      <c r="DH4930" s="83"/>
      <c r="DI4930" s="83"/>
      <c r="DJ4930" s="83"/>
      <c r="DK4930" s="83"/>
      <c r="DL4930" s="83"/>
      <c r="DM4930" s="83"/>
      <c r="DN4930" s="83"/>
      <c r="DO4930" s="83"/>
      <c r="DP4930" s="83"/>
      <c r="DQ4930" s="83"/>
      <c r="DR4930" s="83"/>
      <c r="DS4930" s="83"/>
      <c r="DT4930" s="83"/>
      <c r="DU4930" s="83"/>
      <c r="DV4930" s="83"/>
      <c r="DW4930" s="83"/>
      <c r="DX4930" s="83"/>
      <c r="DY4930" s="83"/>
      <c r="DZ4930" s="83"/>
      <c r="EA4930" s="83"/>
      <c r="EB4930" s="83"/>
      <c r="EC4930" s="83"/>
      <c r="ED4930" s="83"/>
      <c r="EE4930" s="83"/>
      <c r="EF4930" s="83"/>
      <c r="EG4930" s="83"/>
      <c r="EH4930" s="83"/>
      <c r="EI4930" s="83"/>
      <c r="EJ4930" s="83"/>
      <c r="EK4930" s="83"/>
      <c r="EL4930" s="83"/>
      <c r="EM4930" s="83"/>
      <c r="EN4930" s="83"/>
      <c r="EO4930" s="83"/>
      <c r="EP4930" s="83"/>
      <c r="EQ4930" s="83"/>
      <c r="ER4930" s="83"/>
      <c r="ES4930" s="83"/>
      <c r="ET4930" s="83"/>
      <c r="EU4930" s="83"/>
      <c r="EV4930" s="83"/>
      <c r="EW4930" s="83"/>
      <c r="EX4930" s="83"/>
      <c r="EY4930" s="83"/>
      <c r="EZ4930" s="83"/>
      <c r="FA4930" s="83"/>
      <c r="FB4930" s="83"/>
      <c r="FC4930" s="83"/>
      <c r="FD4930" s="83"/>
      <c r="FE4930" s="83"/>
      <c r="FF4930" s="83"/>
      <c r="FG4930" s="83"/>
      <c r="FH4930" s="83"/>
      <c r="FI4930" s="83"/>
      <c r="FJ4930" s="83"/>
      <c r="FK4930" s="83"/>
      <c r="FL4930" s="83"/>
      <c r="FM4930" s="83"/>
      <c r="FN4930" s="83"/>
      <c r="FO4930" s="83"/>
      <c r="FP4930" s="83"/>
      <c r="FQ4930" s="83"/>
      <c r="FR4930" s="83"/>
      <c r="FS4930" s="83"/>
      <c r="FT4930" s="83"/>
      <c r="FU4930" s="83"/>
      <c r="FV4930" s="83"/>
      <c r="FW4930" s="83"/>
      <c r="FX4930" s="83"/>
      <c r="FY4930" s="83"/>
      <c r="FZ4930" s="83"/>
      <c r="GA4930" s="83"/>
      <c r="GB4930" s="83"/>
      <c r="GC4930" s="83"/>
      <c r="GD4930" s="83"/>
      <c r="GE4930" s="83"/>
      <c r="GF4930" s="83"/>
      <c r="GG4930" s="83"/>
      <c r="GH4930" s="83"/>
      <c r="GI4930" s="83"/>
      <c r="GJ4930" s="83"/>
      <c r="GK4930" s="83"/>
      <c r="GL4930" s="83"/>
      <c r="GM4930" s="83"/>
      <c r="GN4930" s="83"/>
      <c r="GO4930" s="83"/>
      <c r="GP4930" s="83"/>
      <c r="GQ4930" s="83"/>
      <c r="GR4930" s="83"/>
      <c r="GS4930" s="83"/>
      <c r="GT4930" s="83"/>
      <c r="GU4930" s="83"/>
      <c r="GV4930" s="83"/>
      <c r="GW4930" s="83"/>
      <c r="GX4930" s="83"/>
      <c r="GY4930" s="83"/>
      <c r="GZ4930" s="83"/>
      <c r="HA4930" s="83"/>
      <c r="HB4930" s="83"/>
      <c r="HC4930" s="83"/>
      <c r="HD4930" s="83"/>
      <c r="HE4930" s="83"/>
      <c r="HF4930" s="83"/>
      <c r="HG4930" s="83"/>
      <c r="HH4930" s="83"/>
      <c r="HI4930" s="83"/>
      <c r="HJ4930" s="83"/>
      <c r="HK4930" s="83"/>
      <c r="HL4930" s="83"/>
      <c r="HM4930" s="83"/>
      <c r="HN4930" s="83"/>
      <c r="HO4930" s="83"/>
      <c r="HP4930" s="83"/>
      <c r="HQ4930" s="83"/>
      <c r="HR4930" s="83"/>
      <c r="HS4930" s="83"/>
      <c r="HT4930" s="83"/>
      <c r="HU4930" s="83"/>
      <c r="HV4930" s="83"/>
      <c r="HW4930" s="83"/>
      <c r="HX4930" s="83"/>
      <c r="HY4930" s="83"/>
      <c r="HZ4930" s="83"/>
      <c r="IA4930" s="83"/>
      <c r="IB4930" s="83"/>
      <c r="IC4930" s="83"/>
      <c r="ID4930" s="83"/>
      <c r="IE4930" s="83"/>
      <c r="IF4930" s="83"/>
      <c r="IG4930" s="83"/>
      <c r="IH4930" s="83"/>
      <c r="II4930" s="83"/>
      <c r="IJ4930" s="83"/>
      <c r="IK4930" s="83"/>
      <c r="IL4930" s="83"/>
      <c r="IM4930" s="83"/>
      <c r="IN4930" s="83"/>
      <c r="IO4930" s="83"/>
      <c r="IP4930" s="83"/>
      <c r="IQ4930" s="83"/>
      <c r="IR4930" s="83"/>
      <c r="IS4930" s="83"/>
      <c r="IT4930" s="83"/>
      <c r="IU4930" s="83"/>
      <c r="IV4930" s="83"/>
    </row>
    <row r="4931" spans="1:256">
      <c r="A4931" s="12"/>
      <c r="B4931" s="101"/>
      <c r="C4931" s="99"/>
      <c r="D4931" s="100"/>
      <c r="E4931" s="19"/>
      <c r="F4931" s="21"/>
      <c r="G4931" s="83"/>
      <c r="H4931" s="83"/>
      <c r="I4931" s="83"/>
      <c r="J4931" s="83"/>
      <c r="K4931" s="83"/>
      <c r="L4931" s="83"/>
      <c r="M4931" s="83"/>
      <c r="N4931" s="83"/>
      <c r="O4931" s="83"/>
      <c r="P4931" s="83"/>
      <c r="Q4931" s="83"/>
      <c r="R4931" s="83"/>
      <c r="S4931" s="83"/>
      <c r="T4931" s="83"/>
      <c r="U4931" s="83"/>
      <c r="V4931" s="83"/>
      <c r="W4931" s="83"/>
      <c r="X4931" s="83"/>
      <c r="Y4931" s="83"/>
      <c r="Z4931" s="83"/>
      <c r="AA4931" s="83"/>
      <c r="AB4931" s="83"/>
      <c r="AC4931" s="83"/>
      <c r="AD4931" s="83"/>
      <c r="AE4931" s="83"/>
      <c r="AF4931" s="83"/>
      <c r="AG4931" s="83"/>
      <c r="AH4931" s="83"/>
      <c r="AI4931" s="83"/>
      <c r="AJ4931" s="83"/>
      <c r="AK4931" s="83"/>
      <c r="AL4931" s="83"/>
      <c r="AM4931" s="83"/>
      <c r="AN4931" s="83"/>
      <c r="AO4931" s="83"/>
      <c r="AP4931" s="83"/>
      <c r="AQ4931" s="83"/>
      <c r="AR4931" s="83"/>
      <c r="AS4931" s="83"/>
      <c r="AT4931" s="83"/>
      <c r="AU4931" s="83"/>
      <c r="AV4931" s="83"/>
      <c r="AW4931" s="83"/>
      <c r="AX4931" s="83"/>
      <c r="AY4931" s="83"/>
      <c r="AZ4931" s="83"/>
      <c r="BA4931" s="83"/>
      <c r="BB4931" s="83"/>
      <c r="BC4931" s="83"/>
      <c r="BD4931" s="83"/>
      <c r="BE4931" s="83"/>
      <c r="BF4931" s="83"/>
      <c r="BG4931" s="83"/>
      <c r="BH4931" s="83"/>
      <c r="BI4931" s="83"/>
      <c r="BJ4931" s="83"/>
      <c r="BK4931" s="83"/>
      <c r="BL4931" s="83"/>
      <c r="BM4931" s="83"/>
      <c r="BN4931" s="83"/>
      <c r="BO4931" s="83"/>
      <c r="BP4931" s="83"/>
      <c r="BQ4931" s="83"/>
      <c r="BR4931" s="83"/>
      <c r="BS4931" s="83"/>
      <c r="BT4931" s="83"/>
      <c r="BU4931" s="83"/>
      <c r="BV4931" s="83"/>
      <c r="BW4931" s="83"/>
      <c r="BX4931" s="83"/>
      <c r="BY4931" s="83"/>
      <c r="BZ4931" s="83"/>
      <c r="CA4931" s="83"/>
      <c r="CB4931" s="83"/>
      <c r="CC4931" s="83"/>
      <c r="CD4931" s="83"/>
      <c r="CE4931" s="83"/>
      <c r="CF4931" s="83"/>
      <c r="CG4931" s="83"/>
      <c r="CH4931" s="83"/>
      <c r="CI4931" s="83"/>
      <c r="CJ4931" s="83"/>
      <c r="CK4931" s="83"/>
      <c r="CL4931" s="83"/>
      <c r="CM4931" s="83"/>
      <c r="CN4931" s="83"/>
      <c r="CO4931" s="83"/>
      <c r="CP4931" s="83"/>
      <c r="CQ4931" s="83"/>
      <c r="CR4931" s="83"/>
      <c r="CS4931" s="83"/>
      <c r="CT4931" s="83"/>
      <c r="CU4931" s="83"/>
      <c r="CV4931" s="83"/>
      <c r="CW4931" s="83"/>
      <c r="CX4931" s="83"/>
      <c r="CY4931" s="83"/>
      <c r="CZ4931" s="83"/>
      <c r="DA4931" s="83"/>
      <c r="DB4931" s="83"/>
      <c r="DC4931" s="83"/>
      <c r="DD4931" s="83"/>
      <c r="DE4931" s="83"/>
      <c r="DF4931" s="83"/>
      <c r="DG4931" s="83"/>
      <c r="DH4931" s="83"/>
      <c r="DI4931" s="83"/>
      <c r="DJ4931" s="83"/>
      <c r="DK4931" s="83"/>
      <c r="DL4931" s="83"/>
      <c r="DM4931" s="83"/>
      <c r="DN4931" s="83"/>
      <c r="DO4931" s="83"/>
      <c r="DP4931" s="83"/>
      <c r="DQ4931" s="83"/>
      <c r="DR4931" s="83"/>
      <c r="DS4931" s="83"/>
      <c r="DT4931" s="83"/>
      <c r="DU4931" s="83"/>
      <c r="DV4931" s="83"/>
      <c r="DW4931" s="83"/>
      <c r="DX4931" s="83"/>
      <c r="DY4931" s="83"/>
      <c r="DZ4931" s="83"/>
      <c r="EA4931" s="83"/>
      <c r="EB4931" s="83"/>
      <c r="EC4931" s="83"/>
      <c r="ED4931" s="83"/>
      <c r="EE4931" s="83"/>
      <c r="EF4931" s="83"/>
      <c r="EG4931" s="83"/>
      <c r="EH4931" s="83"/>
      <c r="EI4931" s="83"/>
      <c r="EJ4931" s="83"/>
      <c r="EK4931" s="83"/>
      <c r="EL4931" s="83"/>
      <c r="EM4931" s="83"/>
      <c r="EN4931" s="83"/>
      <c r="EO4931" s="83"/>
      <c r="EP4931" s="83"/>
      <c r="EQ4931" s="83"/>
      <c r="ER4931" s="83"/>
      <c r="ES4931" s="83"/>
      <c r="ET4931" s="83"/>
      <c r="EU4931" s="83"/>
      <c r="EV4931" s="83"/>
      <c r="EW4931" s="83"/>
      <c r="EX4931" s="83"/>
      <c r="EY4931" s="83"/>
      <c r="EZ4931" s="83"/>
      <c r="FA4931" s="83"/>
      <c r="FB4931" s="83"/>
      <c r="FC4931" s="83"/>
      <c r="FD4931" s="83"/>
      <c r="FE4931" s="83"/>
      <c r="FF4931" s="83"/>
      <c r="FG4931" s="83"/>
      <c r="FH4931" s="83"/>
      <c r="FI4931" s="83"/>
      <c r="FJ4931" s="83"/>
      <c r="FK4931" s="83"/>
      <c r="FL4931" s="83"/>
      <c r="FM4931" s="83"/>
      <c r="FN4931" s="83"/>
      <c r="FO4931" s="83"/>
      <c r="FP4931" s="83"/>
      <c r="FQ4931" s="83"/>
      <c r="FR4931" s="83"/>
      <c r="FS4931" s="83"/>
      <c r="FT4931" s="83"/>
      <c r="FU4931" s="83"/>
      <c r="FV4931" s="83"/>
      <c r="FW4931" s="83"/>
      <c r="FX4931" s="83"/>
      <c r="FY4931" s="83"/>
      <c r="FZ4931" s="83"/>
      <c r="GA4931" s="83"/>
      <c r="GB4931" s="83"/>
      <c r="GC4931" s="83"/>
      <c r="GD4931" s="83"/>
      <c r="GE4931" s="83"/>
      <c r="GF4931" s="83"/>
      <c r="GG4931" s="83"/>
      <c r="GH4931" s="83"/>
      <c r="GI4931" s="83"/>
      <c r="GJ4931" s="83"/>
      <c r="GK4931" s="83"/>
      <c r="GL4931" s="83"/>
      <c r="GM4931" s="83"/>
      <c r="GN4931" s="83"/>
      <c r="GO4931" s="83"/>
      <c r="GP4931" s="83"/>
      <c r="GQ4931" s="83"/>
      <c r="GR4931" s="83"/>
      <c r="GS4931" s="83"/>
      <c r="GT4931" s="83"/>
      <c r="GU4931" s="83"/>
      <c r="GV4931" s="83"/>
      <c r="GW4931" s="83"/>
      <c r="GX4931" s="83"/>
      <c r="GY4931" s="83"/>
      <c r="GZ4931" s="83"/>
      <c r="HA4931" s="83"/>
      <c r="HB4931" s="83"/>
      <c r="HC4931" s="83"/>
      <c r="HD4931" s="83"/>
      <c r="HE4931" s="83"/>
      <c r="HF4931" s="83"/>
      <c r="HG4931" s="83"/>
      <c r="HH4931" s="83"/>
      <c r="HI4931" s="83"/>
      <c r="HJ4931" s="83"/>
      <c r="HK4931" s="83"/>
      <c r="HL4931" s="83"/>
      <c r="HM4931" s="83"/>
      <c r="HN4931" s="83"/>
      <c r="HO4931" s="83"/>
      <c r="HP4931" s="83"/>
      <c r="HQ4931" s="83"/>
      <c r="HR4931" s="83"/>
      <c r="HS4931" s="83"/>
      <c r="HT4931" s="83"/>
      <c r="HU4931" s="83"/>
      <c r="HV4931" s="83"/>
      <c r="HW4931" s="83"/>
      <c r="HX4931" s="83"/>
      <c r="HY4931" s="83"/>
      <c r="HZ4931" s="83"/>
      <c r="IA4931" s="83"/>
      <c r="IB4931" s="83"/>
      <c r="IC4931" s="83"/>
      <c r="ID4931" s="83"/>
      <c r="IE4931" s="83"/>
      <c r="IF4931" s="83"/>
      <c r="IG4931" s="83"/>
      <c r="IH4931" s="83"/>
      <c r="II4931" s="83"/>
      <c r="IJ4931" s="83"/>
      <c r="IK4931" s="83"/>
      <c r="IL4931" s="83"/>
      <c r="IM4931" s="83"/>
      <c r="IN4931" s="83"/>
      <c r="IO4931" s="83"/>
      <c r="IP4931" s="83"/>
      <c r="IQ4931" s="83"/>
      <c r="IR4931" s="83"/>
      <c r="IS4931" s="83"/>
      <c r="IT4931" s="83"/>
      <c r="IU4931" s="83"/>
      <c r="IV4931" s="83"/>
    </row>
    <row r="4932" spans="1:256">
      <c r="A4932" s="3"/>
      <c r="B4932" s="60"/>
      <c r="C4932" s="99"/>
      <c r="D4932" s="102"/>
      <c r="E4932" s="19"/>
      <c r="F4932" s="21"/>
      <c r="G4932" s="83"/>
      <c r="H4932" s="83"/>
      <c r="I4932" s="83"/>
      <c r="J4932" s="83"/>
      <c r="K4932" s="83"/>
      <c r="L4932" s="83"/>
      <c r="M4932" s="83"/>
      <c r="N4932" s="83"/>
      <c r="O4932" s="83"/>
      <c r="P4932" s="83"/>
      <c r="Q4932" s="83"/>
      <c r="R4932" s="83"/>
      <c r="S4932" s="83"/>
      <c r="T4932" s="83"/>
      <c r="U4932" s="83"/>
      <c r="V4932" s="83"/>
      <c r="W4932" s="83"/>
      <c r="X4932" s="83"/>
      <c r="Y4932" s="83"/>
      <c r="Z4932" s="83"/>
      <c r="AA4932" s="83"/>
      <c r="AB4932" s="83"/>
      <c r="AC4932" s="83"/>
      <c r="AD4932" s="83"/>
      <c r="AE4932" s="83"/>
      <c r="AF4932" s="83"/>
      <c r="AG4932" s="83"/>
      <c r="AH4932" s="83"/>
      <c r="AI4932" s="83"/>
      <c r="AJ4932" s="83"/>
      <c r="AK4932" s="83"/>
      <c r="AL4932" s="83"/>
      <c r="AM4932" s="83"/>
      <c r="AN4932" s="83"/>
      <c r="AO4932" s="83"/>
      <c r="AP4932" s="83"/>
      <c r="AQ4932" s="83"/>
      <c r="AR4932" s="83"/>
      <c r="AS4932" s="83"/>
      <c r="AT4932" s="83"/>
      <c r="AU4932" s="83"/>
      <c r="AV4932" s="83"/>
      <c r="AW4932" s="83"/>
      <c r="AX4932" s="83"/>
      <c r="AY4932" s="83"/>
      <c r="AZ4932" s="83"/>
      <c r="BA4932" s="83"/>
      <c r="BB4932" s="83"/>
      <c r="BC4932" s="83"/>
      <c r="BD4932" s="83"/>
      <c r="BE4932" s="83"/>
      <c r="BF4932" s="83"/>
      <c r="BG4932" s="83"/>
      <c r="BH4932" s="83"/>
      <c r="BI4932" s="83"/>
      <c r="BJ4932" s="83"/>
      <c r="BK4932" s="83"/>
      <c r="BL4932" s="83"/>
      <c r="BM4932" s="83"/>
      <c r="BN4932" s="83"/>
      <c r="BO4932" s="83"/>
      <c r="BP4932" s="83"/>
      <c r="BQ4932" s="83"/>
      <c r="BR4932" s="83"/>
      <c r="BS4932" s="83"/>
      <c r="BT4932" s="83"/>
      <c r="BU4932" s="83"/>
      <c r="BV4932" s="83"/>
      <c r="BW4932" s="83"/>
      <c r="BX4932" s="83"/>
      <c r="BY4932" s="83"/>
      <c r="BZ4932" s="83"/>
      <c r="CA4932" s="83"/>
      <c r="CB4932" s="83"/>
      <c r="CC4932" s="83"/>
      <c r="CD4932" s="83"/>
      <c r="CE4932" s="83"/>
      <c r="CF4932" s="83"/>
      <c r="CG4932" s="83"/>
      <c r="CH4932" s="83"/>
      <c r="CI4932" s="83"/>
      <c r="CJ4932" s="83"/>
      <c r="CK4932" s="83"/>
      <c r="CL4932" s="83"/>
      <c r="CM4932" s="83"/>
      <c r="CN4932" s="83"/>
      <c r="CO4932" s="83"/>
      <c r="CP4932" s="83"/>
      <c r="CQ4932" s="83"/>
      <c r="CR4932" s="83"/>
      <c r="CS4932" s="83"/>
      <c r="CT4932" s="83"/>
      <c r="CU4932" s="83"/>
      <c r="CV4932" s="83"/>
      <c r="CW4932" s="83"/>
      <c r="CX4932" s="83"/>
      <c r="CY4932" s="83"/>
      <c r="CZ4932" s="83"/>
      <c r="DA4932" s="83"/>
      <c r="DB4932" s="83"/>
      <c r="DC4932" s="83"/>
      <c r="DD4932" s="83"/>
      <c r="DE4932" s="83"/>
      <c r="DF4932" s="83"/>
      <c r="DG4932" s="83"/>
      <c r="DH4932" s="83"/>
      <c r="DI4932" s="83"/>
      <c r="DJ4932" s="83"/>
      <c r="DK4932" s="83"/>
      <c r="DL4932" s="83"/>
      <c r="DM4932" s="83"/>
      <c r="DN4932" s="83"/>
      <c r="DO4932" s="83"/>
      <c r="DP4932" s="83"/>
      <c r="DQ4932" s="83"/>
      <c r="DR4932" s="83"/>
      <c r="DS4932" s="83"/>
      <c r="DT4932" s="83"/>
      <c r="DU4932" s="83"/>
      <c r="DV4932" s="83"/>
      <c r="DW4932" s="83"/>
      <c r="DX4932" s="83"/>
      <c r="DY4932" s="83"/>
      <c r="DZ4932" s="83"/>
      <c r="EA4932" s="83"/>
      <c r="EB4932" s="83"/>
      <c r="EC4932" s="83"/>
      <c r="ED4932" s="83"/>
      <c r="EE4932" s="83"/>
      <c r="EF4932" s="83"/>
      <c r="EG4932" s="83"/>
      <c r="EH4932" s="83"/>
      <c r="EI4932" s="83"/>
      <c r="EJ4932" s="83"/>
      <c r="EK4932" s="83"/>
      <c r="EL4932" s="83"/>
      <c r="EM4932" s="83"/>
      <c r="EN4932" s="83"/>
      <c r="EO4932" s="83"/>
      <c r="EP4932" s="83"/>
      <c r="EQ4932" s="83"/>
      <c r="ER4932" s="83"/>
      <c r="ES4932" s="83"/>
      <c r="ET4932" s="83"/>
      <c r="EU4932" s="83"/>
      <c r="EV4932" s="83"/>
      <c r="EW4932" s="83"/>
      <c r="EX4932" s="83"/>
      <c r="EY4932" s="83"/>
      <c r="EZ4932" s="83"/>
      <c r="FA4932" s="83"/>
      <c r="FB4932" s="83"/>
      <c r="FC4932" s="83"/>
      <c r="FD4932" s="83"/>
      <c r="FE4932" s="83"/>
      <c r="FF4932" s="83"/>
      <c r="FG4932" s="83"/>
      <c r="FH4932" s="83"/>
      <c r="FI4932" s="83"/>
      <c r="FJ4932" s="83"/>
      <c r="FK4932" s="83"/>
      <c r="FL4932" s="83"/>
      <c r="FM4932" s="83"/>
      <c r="FN4932" s="83"/>
      <c r="FO4932" s="83"/>
      <c r="FP4932" s="83"/>
      <c r="FQ4932" s="83"/>
      <c r="FR4932" s="83"/>
      <c r="FS4932" s="83"/>
      <c r="FT4932" s="83"/>
      <c r="FU4932" s="83"/>
      <c r="FV4932" s="83"/>
      <c r="FW4932" s="83"/>
      <c r="FX4932" s="83"/>
      <c r="FY4932" s="83"/>
      <c r="FZ4932" s="83"/>
      <c r="GA4932" s="83"/>
      <c r="GB4932" s="83"/>
      <c r="GC4932" s="83"/>
      <c r="GD4932" s="83"/>
      <c r="GE4932" s="83"/>
      <c r="GF4932" s="83"/>
      <c r="GG4932" s="83"/>
      <c r="GH4932" s="83"/>
      <c r="GI4932" s="83"/>
      <c r="GJ4932" s="83"/>
      <c r="GK4932" s="83"/>
      <c r="GL4932" s="83"/>
      <c r="GM4932" s="83"/>
      <c r="GN4932" s="83"/>
      <c r="GO4932" s="83"/>
      <c r="GP4932" s="83"/>
      <c r="GQ4932" s="83"/>
      <c r="GR4932" s="83"/>
      <c r="GS4932" s="83"/>
      <c r="GT4932" s="83"/>
      <c r="GU4932" s="83"/>
      <c r="GV4932" s="83"/>
      <c r="GW4932" s="83"/>
      <c r="GX4932" s="83"/>
      <c r="GY4932" s="83"/>
      <c r="GZ4932" s="83"/>
      <c r="HA4932" s="83"/>
      <c r="HB4932" s="83"/>
      <c r="HC4932" s="83"/>
      <c r="HD4932" s="83"/>
      <c r="HE4932" s="83"/>
      <c r="HF4932" s="83"/>
      <c r="HG4932" s="83"/>
      <c r="HH4932" s="83"/>
      <c r="HI4932" s="83"/>
      <c r="HJ4932" s="83"/>
      <c r="HK4932" s="83"/>
      <c r="HL4932" s="83"/>
      <c r="HM4932" s="83"/>
      <c r="HN4932" s="83"/>
      <c r="HO4932" s="83"/>
      <c r="HP4932" s="83"/>
      <c r="HQ4932" s="83"/>
      <c r="HR4932" s="83"/>
      <c r="HS4932" s="83"/>
      <c r="HT4932" s="83"/>
      <c r="HU4932" s="83"/>
      <c r="HV4932" s="83"/>
      <c r="HW4932" s="83"/>
      <c r="HX4932" s="83"/>
      <c r="HY4932" s="83"/>
      <c r="HZ4932" s="83"/>
      <c r="IA4932" s="83"/>
      <c r="IB4932" s="83"/>
      <c r="IC4932" s="83"/>
      <c r="ID4932" s="83"/>
      <c r="IE4932" s="83"/>
      <c r="IF4932" s="83"/>
      <c r="IG4932" s="83"/>
      <c r="IH4932" s="83"/>
      <c r="II4932" s="83"/>
      <c r="IJ4932" s="83"/>
      <c r="IK4932" s="83"/>
      <c r="IL4932" s="83"/>
      <c r="IM4932" s="83"/>
      <c r="IN4932" s="83"/>
      <c r="IO4932" s="83"/>
      <c r="IP4932" s="83"/>
      <c r="IQ4932" s="83"/>
      <c r="IR4932" s="83"/>
      <c r="IS4932" s="83"/>
      <c r="IT4932" s="83"/>
      <c r="IU4932" s="83"/>
      <c r="IV4932" s="83"/>
    </row>
    <row r="4933" spans="1:256">
      <c r="A4933" s="3"/>
      <c r="B4933" s="60"/>
      <c r="C4933" s="99"/>
      <c r="D4933" s="100"/>
      <c r="E4933" s="19"/>
      <c r="F4933" s="21"/>
      <c r="G4933" s="83"/>
      <c r="H4933" s="83"/>
      <c r="I4933" s="83"/>
      <c r="J4933" s="83"/>
      <c r="K4933" s="83"/>
      <c r="L4933" s="83"/>
      <c r="M4933" s="83"/>
      <c r="N4933" s="83"/>
      <c r="O4933" s="83"/>
      <c r="P4933" s="83"/>
      <c r="Q4933" s="83"/>
      <c r="R4933" s="83"/>
      <c r="S4933" s="83"/>
      <c r="T4933" s="83"/>
      <c r="U4933" s="83"/>
      <c r="V4933" s="83"/>
      <c r="W4933" s="83"/>
      <c r="X4933" s="83"/>
      <c r="Y4933" s="83"/>
      <c r="Z4933" s="83"/>
      <c r="AA4933" s="83"/>
      <c r="AB4933" s="83"/>
      <c r="AC4933" s="83"/>
      <c r="AD4933" s="83"/>
      <c r="AE4933" s="83"/>
      <c r="AF4933" s="83"/>
      <c r="AG4933" s="83"/>
      <c r="AH4933" s="83"/>
      <c r="AI4933" s="83"/>
      <c r="AJ4933" s="83"/>
      <c r="AK4933" s="83"/>
      <c r="AL4933" s="83"/>
      <c r="AM4933" s="83"/>
      <c r="AN4933" s="83"/>
      <c r="AO4933" s="83"/>
      <c r="AP4933" s="83"/>
      <c r="AQ4933" s="83"/>
      <c r="AR4933" s="83"/>
      <c r="AS4933" s="83"/>
      <c r="AT4933" s="83"/>
      <c r="AU4933" s="83"/>
      <c r="AV4933" s="83"/>
      <c r="AW4933" s="83"/>
      <c r="AX4933" s="83"/>
      <c r="AY4933" s="83"/>
      <c r="AZ4933" s="83"/>
      <c r="BA4933" s="83"/>
      <c r="BB4933" s="83"/>
      <c r="BC4933" s="83"/>
      <c r="BD4933" s="83"/>
      <c r="BE4933" s="83"/>
      <c r="BF4933" s="83"/>
      <c r="BG4933" s="83"/>
      <c r="BH4933" s="83"/>
      <c r="BI4933" s="83"/>
      <c r="BJ4933" s="83"/>
      <c r="BK4933" s="83"/>
      <c r="BL4933" s="83"/>
      <c r="BM4933" s="83"/>
      <c r="BN4933" s="83"/>
      <c r="BO4933" s="83"/>
      <c r="BP4933" s="83"/>
      <c r="BQ4933" s="83"/>
      <c r="BR4933" s="83"/>
      <c r="BS4933" s="83"/>
      <c r="BT4933" s="83"/>
      <c r="BU4933" s="83"/>
      <c r="BV4933" s="83"/>
      <c r="BW4933" s="83"/>
      <c r="BX4933" s="83"/>
      <c r="BY4933" s="83"/>
      <c r="BZ4933" s="83"/>
      <c r="CA4933" s="83"/>
      <c r="CB4933" s="83"/>
      <c r="CC4933" s="83"/>
      <c r="CD4933" s="83"/>
      <c r="CE4933" s="83"/>
      <c r="CF4933" s="83"/>
      <c r="CG4933" s="83"/>
      <c r="CH4933" s="83"/>
      <c r="CI4933" s="83"/>
      <c r="CJ4933" s="83"/>
      <c r="CK4933" s="83"/>
      <c r="CL4933" s="83"/>
      <c r="CM4933" s="83"/>
      <c r="CN4933" s="83"/>
      <c r="CO4933" s="83"/>
      <c r="CP4933" s="83"/>
      <c r="CQ4933" s="83"/>
      <c r="CR4933" s="83"/>
      <c r="CS4933" s="83"/>
      <c r="CT4933" s="83"/>
      <c r="CU4933" s="83"/>
      <c r="CV4933" s="83"/>
      <c r="CW4933" s="83"/>
      <c r="CX4933" s="83"/>
      <c r="CY4933" s="83"/>
      <c r="CZ4933" s="83"/>
      <c r="DA4933" s="83"/>
      <c r="DB4933" s="83"/>
      <c r="DC4933" s="83"/>
      <c r="DD4933" s="83"/>
      <c r="DE4933" s="83"/>
      <c r="DF4933" s="83"/>
      <c r="DG4933" s="83"/>
      <c r="DH4933" s="83"/>
      <c r="DI4933" s="83"/>
      <c r="DJ4933" s="83"/>
      <c r="DK4933" s="83"/>
      <c r="DL4933" s="83"/>
      <c r="DM4933" s="83"/>
      <c r="DN4933" s="83"/>
      <c r="DO4933" s="83"/>
      <c r="DP4933" s="83"/>
      <c r="DQ4933" s="83"/>
      <c r="DR4933" s="83"/>
      <c r="DS4933" s="83"/>
      <c r="DT4933" s="83"/>
      <c r="DU4933" s="83"/>
      <c r="DV4933" s="83"/>
      <c r="DW4933" s="83"/>
      <c r="DX4933" s="83"/>
      <c r="DY4933" s="83"/>
      <c r="DZ4933" s="83"/>
      <c r="EA4933" s="83"/>
      <c r="EB4933" s="83"/>
      <c r="EC4933" s="83"/>
      <c r="ED4933" s="83"/>
      <c r="EE4933" s="83"/>
      <c r="EF4933" s="83"/>
      <c r="EG4933" s="83"/>
      <c r="EH4933" s="83"/>
      <c r="EI4933" s="83"/>
      <c r="EJ4933" s="83"/>
      <c r="EK4933" s="83"/>
      <c r="EL4933" s="83"/>
      <c r="EM4933" s="83"/>
      <c r="EN4933" s="83"/>
      <c r="EO4933" s="83"/>
      <c r="EP4933" s="83"/>
      <c r="EQ4933" s="83"/>
      <c r="ER4933" s="83"/>
      <c r="ES4933" s="83"/>
      <c r="ET4933" s="83"/>
      <c r="EU4933" s="83"/>
      <c r="EV4933" s="83"/>
      <c r="EW4933" s="83"/>
      <c r="EX4933" s="83"/>
      <c r="EY4933" s="83"/>
      <c r="EZ4933" s="83"/>
      <c r="FA4933" s="83"/>
      <c r="FB4933" s="83"/>
      <c r="FC4933" s="83"/>
      <c r="FD4933" s="83"/>
      <c r="FE4933" s="83"/>
      <c r="FF4933" s="83"/>
      <c r="FG4933" s="83"/>
      <c r="FH4933" s="83"/>
      <c r="FI4933" s="83"/>
      <c r="FJ4933" s="83"/>
      <c r="FK4933" s="83"/>
      <c r="FL4933" s="83"/>
      <c r="FM4933" s="83"/>
      <c r="FN4933" s="83"/>
      <c r="FO4933" s="83"/>
      <c r="FP4933" s="83"/>
      <c r="FQ4933" s="83"/>
      <c r="FR4933" s="83"/>
      <c r="FS4933" s="83"/>
      <c r="FT4933" s="83"/>
      <c r="FU4933" s="83"/>
      <c r="FV4933" s="83"/>
      <c r="FW4933" s="83"/>
      <c r="FX4933" s="83"/>
      <c r="FY4933" s="83"/>
      <c r="FZ4933" s="83"/>
      <c r="GA4933" s="83"/>
      <c r="GB4933" s="83"/>
      <c r="GC4933" s="83"/>
      <c r="GD4933" s="83"/>
      <c r="GE4933" s="83"/>
      <c r="GF4933" s="83"/>
      <c r="GG4933" s="83"/>
      <c r="GH4933" s="83"/>
      <c r="GI4933" s="83"/>
      <c r="GJ4933" s="83"/>
      <c r="GK4933" s="83"/>
      <c r="GL4933" s="83"/>
      <c r="GM4933" s="83"/>
      <c r="GN4933" s="83"/>
      <c r="GO4933" s="83"/>
      <c r="GP4933" s="83"/>
      <c r="GQ4933" s="83"/>
      <c r="GR4933" s="83"/>
      <c r="GS4933" s="83"/>
      <c r="GT4933" s="83"/>
      <c r="GU4933" s="83"/>
      <c r="GV4933" s="83"/>
      <c r="GW4933" s="83"/>
      <c r="GX4933" s="83"/>
      <c r="GY4933" s="83"/>
      <c r="GZ4933" s="83"/>
      <c r="HA4933" s="83"/>
      <c r="HB4933" s="83"/>
      <c r="HC4933" s="83"/>
      <c r="HD4933" s="83"/>
      <c r="HE4933" s="83"/>
      <c r="HF4933" s="83"/>
      <c r="HG4933" s="83"/>
      <c r="HH4933" s="83"/>
      <c r="HI4933" s="83"/>
      <c r="HJ4933" s="83"/>
      <c r="HK4933" s="83"/>
      <c r="HL4933" s="83"/>
      <c r="HM4933" s="83"/>
      <c r="HN4933" s="83"/>
      <c r="HO4933" s="83"/>
      <c r="HP4933" s="83"/>
      <c r="HQ4933" s="83"/>
      <c r="HR4933" s="83"/>
      <c r="HS4933" s="83"/>
      <c r="HT4933" s="83"/>
      <c r="HU4933" s="83"/>
      <c r="HV4933" s="83"/>
      <c r="HW4933" s="83"/>
      <c r="HX4933" s="83"/>
      <c r="HY4933" s="83"/>
      <c r="HZ4933" s="83"/>
      <c r="IA4933" s="83"/>
      <c r="IB4933" s="83"/>
      <c r="IC4933" s="83"/>
      <c r="ID4933" s="83"/>
      <c r="IE4933" s="83"/>
      <c r="IF4933" s="83"/>
      <c r="IG4933" s="83"/>
      <c r="IH4933" s="83"/>
      <c r="II4933" s="83"/>
      <c r="IJ4933" s="83"/>
      <c r="IK4933" s="83"/>
      <c r="IL4933" s="83"/>
      <c r="IM4933" s="83"/>
      <c r="IN4933" s="83"/>
      <c r="IO4933" s="83"/>
      <c r="IP4933" s="83"/>
      <c r="IQ4933" s="83"/>
      <c r="IR4933" s="83"/>
      <c r="IS4933" s="83"/>
      <c r="IT4933" s="83"/>
      <c r="IU4933" s="83"/>
      <c r="IV4933" s="83"/>
    </row>
    <row r="4934" spans="1:256">
      <c r="A4934" s="3"/>
      <c r="B4934" s="103"/>
      <c r="C4934" s="99"/>
      <c r="D4934" s="102"/>
      <c r="E4934" s="19"/>
      <c r="F4934" s="21"/>
      <c r="G4934" s="83"/>
      <c r="H4934" s="83"/>
      <c r="I4934" s="83"/>
      <c r="J4934" s="83"/>
      <c r="K4934" s="83"/>
      <c r="L4934" s="83"/>
      <c r="M4934" s="83"/>
      <c r="N4934" s="83"/>
      <c r="O4934" s="83"/>
      <c r="P4934" s="83"/>
      <c r="Q4934" s="83"/>
      <c r="R4934" s="83"/>
      <c r="S4934" s="83"/>
      <c r="T4934" s="83"/>
      <c r="U4934" s="83"/>
      <c r="V4934" s="83"/>
      <c r="W4934" s="83"/>
      <c r="X4934" s="83"/>
      <c r="Y4934" s="83"/>
      <c r="Z4934" s="83"/>
      <c r="AA4934" s="83"/>
      <c r="AB4934" s="83"/>
      <c r="AC4934" s="83"/>
      <c r="AD4934" s="83"/>
      <c r="AE4934" s="83"/>
      <c r="AF4934" s="83"/>
      <c r="AG4934" s="83"/>
      <c r="AH4934" s="83"/>
      <c r="AI4934" s="83"/>
      <c r="AJ4934" s="83"/>
      <c r="AK4934" s="83"/>
      <c r="AL4934" s="83"/>
      <c r="AM4934" s="83"/>
      <c r="AN4934" s="83"/>
      <c r="AO4934" s="83"/>
      <c r="AP4934" s="83"/>
      <c r="AQ4934" s="83"/>
      <c r="AR4934" s="83"/>
      <c r="AS4934" s="83"/>
      <c r="AT4934" s="83"/>
      <c r="AU4934" s="83"/>
      <c r="AV4934" s="83"/>
      <c r="AW4934" s="83"/>
      <c r="AX4934" s="83"/>
      <c r="AY4934" s="83"/>
      <c r="AZ4934" s="83"/>
      <c r="BA4934" s="83"/>
      <c r="BB4934" s="83"/>
      <c r="BC4934" s="83"/>
      <c r="BD4934" s="83"/>
      <c r="BE4934" s="83"/>
      <c r="BF4934" s="83"/>
      <c r="BG4934" s="83"/>
      <c r="BH4934" s="83"/>
      <c r="BI4934" s="83"/>
      <c r="BJ4934" s="83"/>
      <c r="BK4934" s="83"/>
      <c r="BL4934" s="83"/>
      <c r="BM4934" s="83"/>
      <c r="BN4934" s="83"/>
      <c r="BO4934" s="83"/>
      <c r="BP4934" s="83"/>
      <c r="BQ4934" s="83"/>
      <c r="BR4934" s="83"/>
      <c r="BS4934" s="83"/>
      <c r="BT4934" s="83"/>
      <c r="BU4934" s="83"/>
      <c r="BV4934" s="83"/>
      <c r="BW4934" s="83"/>
      <c r="BX4934" s="83"/>
      <c r="BY4934" s="83"/>
      <c r="BZ4934" s="83"/>
      <c r="CA4934" s="83"/>
      <c r="CB4934" s="83"/>
      <c r="CC4934" s="83"/>
      <c r="CD4934" s="83"/>
      <c r="CE4934" s="83"/>
      <c r="CF4934" s="83"/>
      <c r="CG4934" s="83"/>
      <c r="CH4934" s="83"/>
      <c r="CI4934" s="83"/>
      <c r="CJ4934" s="83"/>
      <c r="CK4934" s="83"/>
      <c r="CL4934" s="83"/>
      <c r="CM4934" s="83"/>
      <c r="CN4934" s="83"/>
      <c r="CO4934" s="83"/>
      <c r="CP4934" s="83"/>
      <c r="CQ4934" s="83"/>
      <c r="CR4934" s="83"/>
      <c r="CS4934" s="83"/>
      <c r="CT4934" s="83"/>
      <c r="CU4934" s="83"/>
      <c r="CV4934" s="83"/>
      <c r="CW4934" s="83"/>
      <c r="CX4934" s="83"/>
      <c r="CY4934" s="83"/>
      <c r="CZ4934" s="83"/>
      <c r="DA4934" s="83"/>
      <c r="DB4934" s="83"/>
      <c r="DC4934" s="83"/>
      <c r="DD4934" s="83"/>
      <c r="DE4934" s="83"/>
      <c r="DF4934" s="83"/>
      <c r="DG4934" s="83"/>
      <c r="DH4934" s="83"/>
      <c r="DI4934" s="83"/>
      <c r="DJ4934" s="83"/>
      <c r="DK4934" s="83"/>
      <c r="DL4934" s="83"/>
      <c r="DM4934" s="83"/>
      <c r="DN4934" s="83"/>
      <c r="DO4934" s="83"/>
      <c r="DP4934" s="83"/>
      <c r="DQ4934" s="83"/>
      <c r="DR4934" s="83"/>
      <c r="DS4934" s="83"/>
      <c r="DT4934" s="83"/>
      <c r="DU4934" s="83"/>
      <c r="DV4934" s="83"/>
      <c r="DW4934" s="83"/>
      <c r="DX4934" s="83"/>
      <c r="DY4934" s="83"/>
      <c r="DZ4934" s="83"/>
      <c r="EA4934" s="83"/>
      <c r="EB4934" s="83"/>
      <c r="EC4934" s="83"/>
      <c r="ED4934" s="83"/>
      <c r="EE4934" s="83"/>
      <c r="EF4934" s="83"/>
      <c r="EG4934" s="83"/>
      <c r="EH4934" s="83"/>
      <c r="EI4934" s="83"/>
      <c r="EJ4934" s="83"/>
      <c r="EK4934" s="83"/>
      <c r="EL4934" s="83"/>
      <c r="EM4934" s="83"/>
      <c r="EN4934" s="83"/>
      <c r="EO4934" s="83"/>
      <c r="EP4934" s="83"/>
      <c r="EQ4934" s="83"/>
      <c r="ER4934" s="83"/>
      <c r="ES4934" s="83"/>
      <c r="ET4934" s="83"/>
      <c r="EU4934" s="83"/>
      <c r="EV4934" s="83"/>
      <c r="EW4934" s="83"/>
      <c r="EX4934" s="83"/>
      <c r="EY4934" s="83"/>
      <c r="EZ4934" s="83"/>
      <c r="FA4934" s="83"/>
      <c r="FB4934" s="83"/>
      <c r="FC4934" s="83"/>
      <c r="FD4934" s="83"/>
      <c r="FE4934" s="83"/>
      <c r="FF4934" s="83"/>
      <c r="FG4934" s="83"/>
      <c r="FH4934" s="83"/>
      <c r="FI4934" s="83"/>
      <c r="FJ4934" s="83"/>
      <c r="FK4934" s="83"/>
      <c r="FL4934" s="83"/>
      <c r="FM4934" s="83"/>
      <c r="FN4934" s="83"/>
      <c r="FO4934" s="83"/>
      <c r="FP4934" s="83"/>
      <c r="FQ4934" s="83"/>
      <c r="FR4934" s="83"/>
      <c r="FS4934" s="83"/>
      <c r="FT4934" s="83"/>
      <c r="FU4934" s="83"/>
      <c r="FV4934" s="83"/>
      <c r="FW4934" s="83"/>
      <c r="FX4934" s="83"/>
      <c r="FY4934" s="83"/>
      <c r="FZ4934" s="83"/>
      <c r="GA4934" s="83"/>
      <c r="GB4934" s="83"/>
      <c r="GC4934" s="83"/>
      <c r="GD4934" s="83"/>
      <c r="GE4934" s="83"/>
      <c r="GF4934" s="83"/>
      <c r="GG4934" s="83"/>
      <c r="GH4934" s="83"/>
      <c r="GI4934" s="83"/>
      <c r="GJ4934" s="83"/>
      <c r="GK4934" s="83"/>
      <c r="GL4934" s="83"/>
      <c r="GM4934" s="83"/>
      <c r="GN4934" s="83"/>
      <c r="GO4934" s="83"/>
      <c r="GP4934" s="83"/>
      <c r="GQ4934" s="83"/>
      <c r="GR4934" s="83"/>
      <c r="GS4934" s="83"/>
      <c r="GT4934" s="83"/>
      <c r="GU4934" s="83"/>
      <c r="GV4934" s="83"/>
      <c r="GW4934" s="83"/>
      <c r="GX4934" s="83"/>
      <c r="GY4934" s="83"/>
      <c r="GZ4934" s="83"/>
      <c r="HA4934" s="83"/>
      <c r="HB4934" s="83"/>
      <c r="HC4934" s="83"/>
      <c r="HD4934" s="83"/>
      <c r="HE4934" s="83"/>
      <c r="HF4934" s="83"/>
      <c r="HG4934" s="83"/>
      <c r="HH4934" s="83"/>
      <c r="HI4934" s="83"/>
      <c r="HJ4934" s="83"/>
      <c r="HK4934" s="83"/>
      <c r="HL4934" s="83"/>
      <c r="HM4934" s="83"/>
      <c r="HN4934" s="83"/>
      <c r="HO4934" s="83"/>
      <c r="HP4934" s="83"/>
      <c r="HQ4934" s="83"/>
      <c r="HR4934" s="83"/>
      <c r="HS4934" s="83"/>
      <c r="HT4934" s="83"/>
      <c r="HU4934" s="83"/>
      <c r="HV4934" s="83"/>
      <c r="HW4934" s="83"/>
      <c r="HX4934" s="83"/>
      <c r="HY4934" s="83"/>
      <c r="HZ4934" s="83"/>
      <c r="IA4934" s="83"/>
      <c r="IB4934" s="83"/>
      <c r="IC4934" s="83"/>
      <c r="ID4934" s="83"/>
      <c r="IE4934" s="83"/>
      <c r="IF4934" s="83"/>
      <c r="IG4934" s="83"/>
      <c r="IH4934" s="83"/>
      <c r="II4934" s="83"/>
      <c r="IJ4934" s="83"/>
      <c r="IK4934" s="83"/>
      <c r="IL4934" s="83"/>
      <c r="IM4934" s="83"/>
      <c r="IN4934" s="83"/>
      <c r="IO4934" s="83"/>
      <c r="IP4934" s="83"/>
      <c r="IQ4934" s="83"/>
      <c r="IR4934" s="83"/>
      <c r="IS4934" s="83"/>
      <c r="IT4934" s="83"/>
      <c r="IU4934" s="83"/>
      <c r="IV4934" s="83"/>
    </row>
    <row r="4935" spans="1:256">
      <c r="A4935" s="3"/>
      <c r="B4935" s="60"/>
      <c r="C4935" s="99"/>
      <c r="D4935" s="100"/>
      <c r="E4935" s="19"/>
      <c r="F4935" s="21"/>
      <c r="G4935" s="83"/>
      <c r="H4935" s="83"/>
      <c r="I4935" s="83"/>
      <c r="J4935" s="83"/>
      <c r="K4935" s="83"/>
      <c r="L4935" s="83"/>
      <c r="M4935" s="83"/>
      <c r="N4935" s="83"/>
      <c r="O4935" s="83"/>
      <c r="P4935" s="83"/>
      <c r="Q4935" s="83"/>
      <c r="R4935" s="83"/>
      <c r="S4935" s="83"/>
      <c r="T4935" s="83"/>
      <c r="U4935" s="83"/>
      <c r="V4935" s="83"/>
      <c r="W4935" s="83"/>
      <c r="X4935" s="83"/>
      <c r="Y4935" s="83"/>
      <c r="Z4935" s="83"/>
      <c r="AA4935" s="83"/>
      <c r="AB4935" s="83"/>
      <c r="AC4935" s="83"/>
      <c r="AD4935" s="83"/>
      <c r="AE4935" s="83"/>
      <c r="AF4935" s="83"/>
      <c r="AG4935" s="83"/>
      <c r="AH4935" s="83"/>
      <c r="AI4935" s="83"/>
      <c r="AJ4935" s="83"/>
      <c r="AK4935" s="83"/>
      <c r="AL4935" s="83"/>
      <c r="AM4935" s="83"/>
      <c r="AN4935" s="83"/>
      <c r="AO4935" s="83"/>
      <c r="AP4935" s="83"/>
      <c r="AQ4935" s="83"/>
      <c r="AR4935" s="83"/>
      <c r="AS4935" s="83"/>
      <c r="AT4935" s="83"/>
      <c r="AU4935" s="83"/>
      <c r="AV4935" s="83"/>
      <c r="AW4935" s="83"/>
      <c r="AX4935" s="83"/>
      <c r="AY4935" s="83"/>
      <c r="AZ4935" s="83"/>
      <c r="BA4935" s="83"/>
      <c r="BB4935" s="83"/>
      <c r="BC4935" s="83"/>
      <c r="BD4935" s="83"/>
      <c r="BE4935" s="83"/>
      <c r="BF4935" s="83"/>
      <c r="BG4935" s="83"/>
      <c r="BH4935" s="83"/>
      <c r="BI4935" s="83"/>
      <c r="BJ4935" s="83"/>
      <c r="BK4935" s="83"/>
      <c r="BL4935" s="83"/>
      <c r="BM4935" s="83"/>
      <c r="BN4935" s="83"/>
      <c r="BO4935" s="83"/>
      <c r="BP4935" s="83"/>
      <c r="BQ4935" s="83"/>
      <c r="BR4935" s="83"/>
      <c r="BS4935" s="83"/>
      <c r="BT4935" s="83"/>
      <c r="BU4935" s="83"/>
      <c r="BV4935" s="83"/>
      <c r="BW4935" s="83"/>
      <c r="BX4935" s="83"/>
      <c r="BY4935" s="83"/>
      <c r="BZ4935" s="83"/>
      <c r="CA4935" s="83"/>
      <c r="CB4935" s="83"/>
      <c r="CC4935" s="83"/>
      <c r="CD4935" s="83"/>
      <c r="CE4935" s="83"/>
      <c r="CF4935" s="83"/>
      <c r="CG4935" s="83"/>
      <c r="CH4935" s="83"/>
      <c r="CI4935" s="83"/>
      <c r="CJ4935" s="83"/>
      <c r="CK4935" s="83"/>
      <c r="CL4935" s="83"/>
      <c r="CM4935" s="83"/>
      <c r="CN4935" s="83"/>
      <c r="CO4935" s="83"/>
      <c r="CP4935" s="83"/>
      <c r="CQ4935" s="83"/>
      <c r="CR4935" s="83"/>
      <c r="CS4935" s="83"/>
      <c r="CT4935" s="83"/>
      <c r="CU4935" s="83"/>
      <c r="CV4935" s="83"/>
      <c r="CW4935" s="83"/>
      <c r="CX4935" s="83"/>
      <c r="CY4935" s="83"/>
      <c r="CZ4935" s="83"/>
      <c r="DA4935" s="83"/>
      <c r="DB4935" s="83"/>
      <c r="DC4935" s="83"/>
      <c r="DD4935" s="83"/>
      <c r="DE4935" s="83"/>
      <c r="DF4935" s="83"/>
      <c r="DG4935" s="83"/>
      <c r="DH4935" s="83"/>
      <c r="DI4935" s="83"/>
      <c r="DJ4935" s="83"/>
      <c r="DK4935" s="83"/>
      <c r="DL4935" s="83"/>
      <c r="DM4935" s="83"/>
      <c r="DN4935" s="83"/>
      <c r="DO4935" s="83"/>
      <c r="DP4935" s="83"/>
      <c r="DQ4935" s="83"/>
      <c r="DR4935" s="83"/>
      <c r="DS4935" s="83"/>
      <c r="DT4935" s="83"/>
      <c r="DU4935" s="83"/>
      <c r="DV4935" s="83"/>
      <c r="DW4935" s="83"/>
      <c r="DX4935" s="83"/>
      <c r="DY4935" s="83"/>
      <c r="DZ4935" s="83"/>
      <c r="EA4935" s="83"/>
      <c r="EB4935" s="83"/>
      <c r="EC4935" s="83"/>
      <c r="ED4935" s="83"/>
      <c r="EE4935" s="83"/>
      <c r="EF4935" s="83"/>
      <c r="EG4935" s="83"/>
      <c r="EH4935" s="83"/>
      <c r="EI4935" s="83"/>
      <c r="EJ4935" s="83"/>
      <c r="EK4935" s="83"/>
      <c r="EL4935" s="83"/>
      <c r="EM4935" s="83"/>
      <c r="EN4935" s="83"/>
      <c r="EO4935" s="83"/>
      <c r="EP4935" s="83"/>
      <c r="EQ4935" s="83"/>
      <c r="ER4935" s="83"/>
      <c r="ES4935" s="83"/>
      <c r="ET4935" s="83"/>
      <c r="EU4935" s="83"/>
      <c r="EV4935" s="83"/>
      <c r="EW4935" s="83"/>
      <c r="EX4935" s="83"/>
      <c r="EY4935" s="83"/>
      <c r="EZ4935" s="83"/>
      <c r="FA4935" s="83"/>
      <c r="FB4935" s="83"/>
      <c r="FC4935" s="83"/>
      <c r="FD4935" s="83"/>
      <c r="FE4935" s="83"/>
      <c r="FF4935" s="83"/>
      <c r="FG4935" s="83"/>
      <c r="FH4935" s="83"/>
      <c r="FI4935" s="83"/>
      <c r="FJ4935" s="83"/>
      <c r="FK4935" s="83"/>
      <c r="FL4935" s="83"/>
      <c r="FM4935" s="83"/>
      <c r="FN4935" s="83"/>
      <c r="FO4935" s="83"/>
      <c r="FP4935" s="83"/>
      <c r="FQ4935" s="83"/>
      <c r="FR4935" s="83"/>
      <c r="FS4935" s="83"/>
      <c r="FT4935" s="83"/>
      <c r="FU4935" s="83"/>
      <c r="FV4935" s="83"/>
      <c r="FW4935" s="83"/>
      <c r="FX4935" s="83"/>
      <c r="FY4935" s="83"/>
      <c r="FZ4935" s="83"/>
      <c r="GA4935" s="83"/>
      <c r="GB4935" s="83"/>
      <c r="GC4935" s="83"/>
      <c r="GD4935" s="83"/>
      <c r="GE4935" s="83"/>
      <c r="GF4935" s="83"/>
      <c r="GG4935" s="83"/>
      <c r="GH4935" s="83"/>
      <c r="GI4935" s="83"/>
      <c r="GJ4935" s="83"/>
      <c r="GK4935" s="83"/>
      <c r="GL4935" s="83"/>
      <c r="GM4935" s="83"/>
      <c r="GN4935" s="83"/>
      <c r="GO4935" s="83"/>
      <c r="GP4935" s="83"/>
      <c r="GQ4935" s="83"/>
      <c r="GR4935" s="83"/>
      <c r="GS4935" s="83"/>
      <c r="GT4935" s="83"/>
      <c r="GU4935" s="83"/>
      <c r="GV4935" s="83"/>
      <c r="GW4935" s="83"/>
      <c r="GX4935" s="83"/>
      <c r="GY4935" s="83"/>
      <c r="GZ4935" s="83"/>
      <c r="HA4935" s="83"/>
      <c r="HB4935" s="83"/>
      <c r="HC4935" s="83"/>
      <c r="HD4935" s="83"/>
      <c r="HE4935" s="83"/>
      <c r="HF4935" s="83"/>
      <c r="HG4935" s="83"/>
      <c r="HH4935" s="83"/>
      <c r="HI4935" s="83"/>
      <c r="HJ4935" s="83"/>
      <c r="HK4935" s="83"/>
      <c r="HL4935" s="83"/>
      <c r="HM4935" s="83"/>
      <c r="HN4935" s="83"/>
      <c r="HO4935" s="83"/>
      <c r="HP4935" s="83"/>
      <c r="HQ4935" s="83"/>
      <c r="HR4935" s="83"/>
      <c r="HS4935" s="83"/>
      <c r="HT4935" s="83"/>
      <c r="HU4935" s="83"/>
      <c r="HV4935" s="83"/>
      <c r="HW4935" s="83"/>
      <c r="HX4935" s="83"/>
      <c r="HY4935" s="83"/>
      <c r="HZ4935" s="83"/>
      <c r="IA4935" s="83"/>
      <c r="IB4935" s="83"/>
      <c r="IC4935" s="83"/>
      <c r="ID4935" s="83"/>
      <c r="IE4935" s="83"/>
      <c r="IF4935" s="83"/>
      <c r="IG4935" s="83"/>
      <c r="IH4935" s="83"/>
      <c r="II4935" s="83"/>
      <c r="IJ4935" s="83"/>
      <c r="IK4935" s="83"/>
      <c r="IL4935" s="83"/>
      <c r="IM4935" s="83"/>
      <c r="IN4935" s="83"/>
      <c r="IO4935" s="83"/>
      <c r="IP4935" s="83"/>
      <c r="IQ4935" s="83"/>
      <c r="IR4935" s="83"/>
      <c r="IS4935" s="83"/>
      <c r="IT4935" s="83"/>
      <c r="IU4935" s="83"/>
      <c r="IV4935" s="83"/>
    </row>
    <row r="4936" spans="1:256">
      <c r="A4936" s="3"/>
      <c r="B4936" s="104"/>
      <c r="C4936" s="99"/>
      <c r="D4936" s="102"/>
      <c r="E4936" s="19"/>
      <c r="F4936" s="21"/>
      <c r="G4936" s="83"/>
      <c r="H4936" s="83"/>
      <c r="I4936" s="83"/>
      <c r="J4936" s="83"/>
      <c r="K4936" s="83"/>
      <c r="L4936" s="83"/>
      <c r="M4936" s="83"/>
      <c r="N4936" s="83"/>
      <c r="O4936" s="83"/>
      <c r="P4936" s="83"/>
      <c r="Q4936" s="83"/>
      <c r="R4936" s="83"/>
      <c r="S4936" s="83"/>
      <c r="T4936" s="83"/>
      <c r="U4936" s="83"/>
      <c r="V4936" s="83"/>
      <c r="W4936" s="83"/>
      <c r="X4936" s="83"/>
      <c r="Y4936" s="83"/>
      <c r="Z4936" s="83"/>
      <c r="AA4936" s="83"/>
      <c r="AB4936" s="83"/>
      <c r="AC4936" s="83"/>
      <c r="AD4936" s="83"/>
      <c r="AE4936" s="83"/>
      <c r="AF4936" s="83"/>
      <c r="AG4936" s="83"/>
      <c r="AH4936" s="83"/>
      <c r="AI4936" s="83"/>
      <c r="AJ4936" s="83"/>
      <c r="AK4936" s="83"/>
      <c r="AL4936" s="83"/>
      <c r="AM4936" s="83"/>
      <c r="AN4936" s="83"/>
      <c r="AO4936" s="83"/>
      <c r="AP4936" s="83"/>
      <c r="AQ4936" s="83"/>
      <c r="AR4936" s="83"/>
      <c r="AS4936" s="83"/>
      <c r="AT4936" s="83"/>
      <c r="AU4936" s="83"/>
      <c r="AV4936" s="83"/>
      <c r="AW4936" s="83"/>
      <c r="AX4936" s="83"/>
      <c r="AY4936" s="83"/>
      <c r="AZ4936" s="83"/>
      <c r="BA4936" s="83"/>
      <c r="BB4936" s="83"/>
      <c r="BC4936" s="83"/>
      <c r="BD4936" s="83"/>
      <c r="BE4936" s="83"/>
      <c r="BF4936" s="83"/>
      <c r="BG4936" s="83"/>
      <c r="BH4936" s="83"/>
      <c r="BI4936" s="83"/>
      <c r="BJ4936" s="83"/>
      <c r="BK4936" s="83"/>
      <c r="BL4936" s="83"/>
      <c r="BM4936" s="83"/>
      <c r="BN4936" s="83"/>
      <c r="BO4936" s="83"/>
      <c r="BP4936" s="83"/>
      <c r="BQ4936" s="83"/>
      <c r="BR4936" s="83"/>
      <c r="BS4936" s="83"/>
      <c r="BT4936" s="83"/>
      <c r="BU4936" s="83"/>
      <c r="BV4936" s="83"/>
      <c r="BW4936" s="83"/>
      <c r="BX4936" s="83"/>
      <c r="BY4936" s="83"/>
      <c r="BZ4936" s="83"/>
      <c r="CA4936" s="83"/>
      <c r="CB4936" s="83"/>
      <c r="CC4936" s="83"/>
      <c r="CD4936" s="83"/>
      <c r="CE4936" s="83"/>
      <c r="CF4936" s="83"/>
      <c r="CG4936" s="83"/>
      <c r="CH4936" s="83"/>
      <c r="CI4936" s="83"/>
      <c r="CJ4936" s="83"/>
      <c r="CK4936" s="83"/>
      <c r="CL4936" s="83"/>
      <c r="CM4936" s="83"/>
      <c r="CN4936" s="83"/>
      <c r="CO4936" s="83"/>
      <c r="CP4936" s="83"/>
      <c r="CQ4936" s="83"/>
      <c r="CR4936" s="83"/>
      <c r="CS4936" s="83"/>
      <c r="CT4936" s="83"/>
      <c r="CU4936" s="83"/>
      <c r="CV4936" s="83"/>
      <c r="CW4936" s="83"/>
      <c r="CX4936" s="83"/>
      <c r="CY4936" s="83"/>
      <c r="CZ4936" s="83"/>
      <c r="DA4936" s="83"/>
      <c r="DB4936" s="83"/>
      <c r="DC4936" s="83"/>
      <c r="DD4936" s="83"/>
      <c r="DE4936" s="83"/>
      <c r="DF4936" s="83"/>
      <c r="DG4936" s="83"/>
      <c r="DH4936" s="83"/>
      <c r="DI4936" s="83"/>
      <c r="DJ4936" s="83"/>
      <c r="DK4936" s="83"/>
      <c r="DL4936" s="83"/>
      <c r="DM4936" s="83"/>
      <c r="DN4936" s="83"/>
      <c r="DO4936" s="83"/>
      <c r="DP4936" s="83"/>
      <c r="DQ4936" s="83"/>
      <c r="DR4936" s="83"/>
      <c r="DS4936" s="83"/>
      <c r="DT4936" s="83"/>
      <c r="DU4936" s="83"/>
      <c r="DV4936" s="83"/>
      <c r="DW4936" s="83"/>
      <c r="DX4936" s="83"/>
      <c r="DY4936" s="83"/>
      <c r="DZ4936" s="83"/>
      <c r="EA4936" s="83"/>
      <c r="EB4936" s="83"/>
      <c r="EC4936" s="83"/>
      <c r="ED4936" s="83"/>
      <c r="EE4936" s="83"/>
      <c r="EF4936" s="83"/>
      <c r="EG4936" s="83"/>
      <c r="EH4936" s="83"/>
      <c r="EI4936" s="83"/>
      <c r="EJ4936" s="83"/>
      <c r="EK4936" s="83"/>
      <c r="EL4936" s="83"/>
      <c r="EM4936" s="83"/>
      <c r="EN4936" s="83"/>
      <c r="EO4936" s="83"/>
      <c r="EP4936" s="83"/>
      <c r="EQ4936" s="83"/>
      <c r="ER4936" s="83"/>
      <c r="ES4936" s="83"/>
      <c r="ET4936" s="83"/>
      <c r="EU4936" s="83"/>
      <c r="EV4936" s="83"/>
      <c r="EW4936" s="83"/>
      <c r="EX4936" s="83"/>
      <c r="EY4936" s="83"/>
      <c r="EZ4936" s="83"/>
      <c r="FA4936" s="83"/>
      <c r="FB4936" s="83"/>
      <c r="FC4936" s="83"/>
      <c r="FD4936" s="83"/>
      <c r="FE4936" s="83"/>
      <c r="FF4936" s="83"/>
      <c r="FG4936" s="83"/>
      <c r="FH4936" s="83"/>
      <c r="FI4936" s="83"/>
      <c r="FJ4936" s="83"/>
      <c r="FK4936" s="83"/>
      <c r="FL4936" s="83"/>
      <c r="FM4936" s="83"/>
      <c r="FN4936" s="83"/>
      <c r="FO4936" s="83"/>
      <c r="FP4936" s="83"/>
      <c r="FQ4936" s="83"/>
      <c r="FR4936" s="83"/>
      <c r="FS4936" s="83"/>
      <c r="FT4936" s="83"/>
      <c r="FU4936" s="83"/>
      <c r="FV4936" s="83"/>
      <c r="FW4936" s="83"/>
      <c r="FX4936" s="83"/>
      <c r="FY4936" s="83"/>
      <c r="FZ4936" s="83"/>
      <c r="GA4936" s="83"/>
      <c r="GB4936" s="83"/>
      <c r="GC4936" s="83"/>
      <c r="GD4936" s="83"/>
      <c r="GE4936" s="83"/>
      <c r="GF4936" s="83"/>
      <c r="GG4936" s="83"/>
      <c r="GH4936" s="83"/>
      <c r="GI4936" s="83"/>
      <c r="GJ4936" s="83"/>
      <c r="GK4936" s="83"/>
      <c r="GL4936" s="83"/>
      <c r="GM4936" s="83"/>
      <c r="GN4936" s="83"/>
      <c r="GO4936" s="83"/>
      <c r="GP4936" s="83"/>
      <c r="GQ4936" s="83"/>
      <c r="GR4936" s="83"/>
      <c r="GS4936" s="83"/>
      <c r="GT4936" s="83"/>
      <c r="GU4936" s="83"/>
      <c r="GV4936" s="83"/>
      <c r="GW4936" s="83"/>
      <c r="GX4936" s="83"/>
      <c r="GY4936" s="83"/>
      <c r="GZ4936" s="83"/>
      <c r="HA4936" s="83"/>
      <c r="HB4936" s="83"/>
      <c r="HC4936" s="83"/>
      <c r="HD4936" s="83"/>
      <c r="HE4936" s="83"/>
      <c r="HF4936" s="83"/>
      <c r="HG4936" s="83"/>
      <c r="HH4936" s="83"/>
      <c r="HI4936" s="83"/>
      <c r="HJ4936" s="83"/>
      <c r="HK4936" s="83"/>
      <c r="HL4936" s="83"/>
      <c r="HM4936" s="83"/>
      <c r="HN4936" s="83"/>
      <c r="HO4936" s="83"/>
      <c r="HP4936" s="83"/>
      <c r="HQ4936" s="83"/>
      <c r="HR4936" s="83"/>
      <c r="HS4936" s="83"/>
      <c r="HT4936" s="83"/>
      <c r="HU4936" s="83"/>
      <c r="HV4936" s="83"/>
      <c r="HW4936" s="83"/>
      <c r="HX4936" s="83"/>
      <c r="HY4936" s="83"/>
      <c r="HZ4936" s="83"/>
      <c r="IA4936" s="83"/>
      <c r="IB4936" s="83"/>
      <c r="IC4936" s="83"/>
      <c r="ID4936" s="83"/>
      <c r="IE4936" s="83"/>
      <c r="IF4936" s="83"/>
      <c r="IG4936" s="83"/>
      <c r="IH4936" s="83"/>
      <c r="II4936" s="83"/>
      <c r="IJ4936" s="83"/>
      <c r="IK4936" s="83"/>
      <c r="IL4936" s="83"/>
      <c r="IM4936" s="83"/>
      <c r="IN4936" s="83"/>
      <c r="IO4936" s="83"/>
      <c r="IP4936" s="83"/>
      <c r="IQ4936" s="83"/>
      <c r="IR4936" s="83"/>
      <c r="IS4936" s="83"/>
      <c r="IT4936" s="83"/>
      <c r="IU4936" s="83"/>
      <c r="IV4936" s="83"/>
    </row>
    <row r="4937" spans="1:256">
      <c r="A4937" s="3"/>
      <c r="B4937" s="60"/>
      <c r="C4937" s="99"/>
      <c r="D4937" s="100"/>
      <c r="E4937" s="19"/>
      <c r="F4937" s="21"/>
      <c r="G4937" s="83"/>
      <c r="H4937" s="83"/>
      <c r="I4937" s="83"/>
      <c r="J4937" s="83"/>
      <c r="K4937" s="83"/>
      <c r="L4937" s="83"/>
      <c r="M4937" s="83"/>
      <c r="N4937" s="83"/>
      <c r="O4937" s="83"/>
      <c r="P4937" s="83"/>
      <c r="Q4937" s="83"/>
      <c r="R4937" s="83"/>
      <c r="S4937" s="83"/>
      <c r="T4937" s="83"/>
      <c r="U4937" s="83"/>
      <c r="V4937" s="83"/>
      <c r="W4937" s="83"/>
      <c r="X4937" s="83"/>
      <c r="Y4937" s="83"/>
      <c r="Z4937" s="83"/>
      <c r="AA4937" s="83"/>
      <c r="AB4937" s="83"/>
      <c r="AC4937" s="83"/>
      <c r="AD4937" s="83"/>
      <c r="AE4937" s="83"/>
      <c r="AF4937" s="83"/>
      <c r="AG4937" s="83"/>
      <c r="AH4937" s="83"/>
      <c r="AI4937" s="83"/>
      <c r="AJ4937" s="83"/>
      <c r="AK4937" s="83"/>
      <c r="AL4937" s="83"/>
      <c r="AM4937" s="83"/>
      <c r="AN4937" s="83"/>
      <c r="AO4937" s="83"/>
      <c r="AP4937" s="83"/>
      <c r="AQ4937" s="83"/>
      <c r="AR4937" s="83"/>
      <c r="AS4937" s="83"/>
      <c r="AT4937" s="83"/>
      <c r="AU4937" s="83"/>
      <c r="AV4937" s="83"/>
      <c r="AW4937" s="83"/>
      <c r="AX4937" s="83"/>
      <c r="AY4937" s="83"/>
      <c r="AZ4937" s="83"/>
      <c r="BA4937" s="83"/>
      <c r="BB4937" s="83"/>
      <c r="BC4937" s="83"/>
      <c r="BD4937" s="83"/>
      <c r="BE4937" s="83"/>
      <c r="BF4937" s="83"/>
      <c r="BG4937" s="83"/>
      <c r="BH4937" s="83"/>
      <c r="BI4937" s="83"/>
      <c r="BJ4937" s="83"/>
      <c r="BK4937" s="83"/>
      <c r="BL4937" s="83"/>
      <c r="BM4937" s="83"/>
      <c r="BN4937" s="83"/>
      <c r="BO4937" s="83"/>
      <c r="BP4937" s="83"/>
      <c r="BQ4937" s="83"/>
      <c r="BR4937" s="83"/>
      <c r="BS4937" s="83"/>
      <c r="BT4937" s="83"/>
      <c r="BU4937" s="83"/>
      <c r="BV4937" s="83"/>
      <c r="BW4937" s="83"/>
      <c r="BX4937" s="83"/>
      <c r="BY4937" s="83"/>
      <c r="BZ4937" s="83"/>
      <c r="CA4937" s="83"/>
      <c r="CB4937" s="83"/>
      <c r="CC4937" s="83"/>
      <c r="CD4937" s="83"/>
      <c r="CE4937" s="83"/>
      <c r="CF4937" s="83"/>
      <c r="CG4937" s="83"/>
      <c r="CH4937" s="83"/>
      <c r="CI4937" s="83"/>
      <c r="CJ4937" s="83"/>
      <c r="CK4937" s="83"/>
      <c r="CL4937" s="83"/>
      <c r="CM4937" s="83"/>
      <c r="CN4937" s="83"/>
      <c r="CO4937" s="83"/>
      <c r="CP4937" s="83"/>
      <c r="CQ4937" s="83"/>
      <c r="CR4937" s="83"/>
      <c r="CS4937" s="83"/>
      <c r="CT4937" s="83"/>
      <c r="CU4937" s="83"/>
      <c r="CV4937" s="83"/>
      <c r="CW4937" s="83"/>
      <c r="CX4937" s="83"/>
      <c r="CY4937" s="83"/>
      <c r="CZ4937" s="83"/>
      <c r="DA4937" s="83"/>
      <c r="DB4937" s="83"/>
      <c r="DC4937" s="83"/>
      <c r="DD4937" s="83"/>
      <c r="DE4937" s="83"/>
      <c r="DF4937" s="83"/>
      <c r="DG4937" s="83"/>
      <c r="DH4937" s="83"/>
      <c r="DI4937" s="83"/>
      <c r="DJ4937" s="83"/>
      <c r="DK4937" s="83"/>
      <c r="DL4937" s="83"/>
      <c r="DM4937" s="83"/>
      <c r="DN4937" s="83"/>
      <c r="DO4937" s="83"/>
      <c r="DP4937" s="83"/>
      <c r="DQ4937" s="83"/>
      <c r="DR4937" s="83"/>
      <c r="DS4937" s="83"/>
      <c r="DT4937" s="83"/>
      <c r="DU4937" s="83"/>
      <c r="DV4937" s="83"/>
      <c r="DW4937" s="83"/>
      <c r="DX4937" s="83"/>
      <c r="DY4937" s="83"/>
      <c r="DZ4937" s="83"/>
      <c r="EA4937" s="83"/>
      <c r="EB4937" s="83"/>
      <c r="EC4937" s="83"/>
      <c r="ED4937" s="83"/>
      <c r="EE4937" s="83"/>
      <c r="EF4937" s="83"/>
      <c r="EG4937" s="83"/>
      <c r="EH4937" s="83"/>
      <c r="EI4937" s="83"/>
      <c r="EJ4937" s="83"/>
      <c r="EK4937" s="83"/>
      <c r="EL4937" s="83"/>
      <c r="EM4937" s="83"/>
      <c r="EN4937" s="83"/>
      <c r="EO4937" s="83"/>
      <c r="EP4937" s="83"/>
      <c r="EQ4937" s="83"/>
      <c r="ER4937" s="83"/>
      <c r="ES4937" s="83"/>
      <c r="ET4937" s="83"/>
      <c r="EU4937" s="83"/>
      <c r="EV4937" s="83"/>
      <c r="EW4937" s="83"/>
      <c r="EX4937" s="83"/>
      <c r="EY4937" s="83"/>
      <c r="EZ4937" s="83"/>
      <c r="FA4937" s="83"/>
      <c r="FB4937" s="83"/>
      <c r="FC4937" s="83"/>
      <c r="FD4937" s="83"/>
      <c r="FE4937" s="83"/>
      <c r="FF4937" s="83"/>
      <c r="FG4937" s="83"/>
      <c r="FH4937" s="83"/>
      <c r="FI4937" s="83"/>
      <c r="FJ4937" s="83"/>
      <c r="FK4937" s="83"/>
      <c r="FL4937" s="83"/>
      <c r="FM4937" s="83"/>
      <c r="FN4937" s="83"/>
      <c r="FO4937" s="83"/>
      <c r="FP4937" s="83"/>
      <c r="FQ4937" s="83"/>
      <c r="FR4937" s="83"/>
      <c r="FS4937" s="83"/>
      <c r="FT4937" s="83"/>
      <c r="FU4937" s="83"/>
      <c r="FV4937" s="83"/>
      <c r="FW4937" s="83"/>
      <c r="FX4937" s="83"/>
      <c r="FY4937" s="83"/>
      <c r="FZ4937" s="83"/>
      <c r="GA4937" s="83"/>
      <c r="GB4937" s="83"/>
      <c r="GC4937" s="83"/>
      <c r="GD4937" s="83"/>
      <c r="GE4937" s="83"/>
      <c r="GF4937" s="83"/>
      <c r="GG4937" s="83"/>
      <c r="GH4937" s="83"/>
      <c r="GI4937" s="83"/>
      <c r="GJ4937" s="83"/>
      <c r="GK4937" s="83"/>
      <c r="GL4937" s="83"/>
      <c r="GM4937" s="83"/>
      <c r="GN4937" s="83"/>
      <c r="GO4937" s="83"/>
      <c r="GP4937" s="83"/>
      <c r="GQ4937" s="83"/>
      <c r="GR4937" s="83"/>
      <c r="GS4937" s="83"/>
      <c r="GT4937" s="83"/>
      <c r="GU4937" s="83"/>
      <c r="GV4937" s="83"/>
      <c r="GW4937" s="83"/>
      <c r="GX4937" s="83"/>
      <c r="GY4937" s="83"/>
      <c r="GZ4937" s="83"/>
      <c r="HA4937" s="83"/>
      <c r="HB4937" s="83"/>
      <c r="HC4937" s="83"/>
      <c r="HD4937" s="83"/>
      <c r="HE4937" s="83"/>
      <c r="HF4937" s="83"/>
      <c r="HG4937" s="83"/>
      <c r="HH4937" s="83"/>
      <c r="HI4937" s="83"/>
      <c r="HJ4937" s="83"/>
      <c r="HK4937" s="83"/>
      <c r="HL4937" s="83"/>
      <c r="HM4937" s="83"/>
      <c r="HN4937" s="83"/>
      <c r="HO4937" s="83"/>
      <c r="HP4937" s="83"/>
      <c r="HQ4937" s="83"/>
      <c r="HR4937" s="83"/>
      <c r="HS4937" s="83"/>
      <c r="HT4937" s="83"/>
      <c r="HU4937" s="83"/>
      <c r="HV4937" s="83"/>
      <c r="HW4937" s="83"/>
      <c r="HX4937" s="83"/>
      <c r="HY4937" s="83"/>
      <c r="HZ4937" s="83"/>
      <c r="IA4937" s="83"/>
      <c r="IB4937" s="83"/>
      <c r="IC4937" s="83"/>
      <c r="ID4937" s="83"/>
      <c r="IE4937" s="83"/>
      <c r="IF4937" s="83"/>
      <c r="IG4937" s="83"/>
      <c r="IH4937" s="83"/>
      <c r="II4937" s="83"/>
      <c r="IJ4937" s="83"/>
      <c r="IK4937" s="83"/>
      <c r="IL4937" s="83"/>
      <c r="IM4937" s="83"/>
      <c r="IN4937" s="83"/>
      <c r="IO4937" s="83"/>
      <c r="IP4937" s="83"/>
      <c r="IQ4937" s="83"/>
      <c r="IR4937" s="83"/>
      <c r="IS4937" s="83"/>
      <c r="IT4937" s="83"/>
      <c r="IU4937" s="83"/>
      <c r="IV4937" s="83"/>
    </row>
    <row r="4938" spans="1:256">
      <c r="A4938" s="3"/>
      <c r="B4938" s="103"/>
      <c r="C4938" s="99"/>
      <c r="D4938" s="102"/>
      <c r="E4938" s="19"/>
      <c r="F4938" s="21"/>
      <c r="G4938" s="83"/>
      <c r="H4938" s="83"/>
      <c r="I4938" s="83"/>
      <c r="J4938" s="83"/>
      <c r="K4938" s="83"/>
      <c r="L4938" s="83"/>
      <c r="M4938" s="83"/>
      <c r="N4938" s="83"/>
      <c r="O4938" s="83"/>
      <c r="P4938" s="83"/>
      <c r="Q4938" s="83"/>
      <c r="R4938" s="83"/>
      <c r="S4938" s="83"/>
      <c r="T4938" s="83"/>
      <c r="U4938" s="83"/>
      <c r="V4938" s="83"/>
      <c r="W4938" s="83"/>
      <c r="X4938" s="83"/>
      <c r="Y4938" s="83"/>
      <c r="Z4938" s="83"/>
      <c r="AA4938" s="83"/>
      <c r="AB4938" s="83"/>
      <c r="AC4938" s="83"/>
      <c r="AD4938" s="83"/>
      <c r="AE4938" s="83"/>
      <c r="AF4938" s="83"/>
      <c r="AG4938" s="83"/>
      <c r="AH4938" s="83"/>
      <c r="AI4938" s="83"/>
      <c r="AJ4938" s="83"/>
      <c r="AK4938" s="83"/>
      <c r="AL4938" s="83"/>
      <c r="AM4938" s="83"/>
      <c r="AN4938" s="83"/>
      <c r="AO4938" s="83"/>
      <c r="AP4938" s="83"/>
      <c r="AQ4938" s="83"/>
      <c r="AR4938" s="83"/>
      <c r="AS4938" s="83"/>
      <c r="AT4938" s="83"/>
      <c r="AU4938" s="83"/>
      <c r="AV4938" s="83"/>
      <c r="AW4938" s="83"/>
      <c r="AX4938" s="83"/>
      <c r="AY4938" s="83"/>
      <c r="AZ4938" s="83"/>
      <c r="BA4938" s="83"/>
      <c r="BB4938" s="83"/>
      <c r="BC4938" s="83"/>
      <c r="BD4938" s="83"/>
      <c r="BE4938" s="83"/>
      <c r="BF4938" s="83"/>
      <c r="BG4938" s="83"/>
      <c r="BH4938" s="83"/>
      <c r="BI4938" s="83"/>
      <c r="BJ4938" s="83"/>
      <c r="BK4938" s="83"/>
      <c r="BL4938" s="83"/>
      <c r="BM4938" s="83"/>
      <c r="BN4938" s="83"/>
      <c r="BO4938" s="83"/>
      <c r="BP4938" s="83"/>
      <c r="BQ4938" s="83"/>
      <c r="BR4938" s="83"/>
      <c r="BS4938" s="83"/>
      <c r="BT4938" s="83"/>
      <c r="BU4938" s="83"/>
      <c r="BV4938" s="83"/>
      <c r="BW4938" s="83"/>
      <c r="BX4938" s="83"/>
      <c r="BY4938" s="83"/>
      <c r="BZ4938" s="83"/>
      <c r="CA4938" s="83"/>
      <c r="CB4938" s="83"/>
      <c r="CC4938" s="83"/>
      <c r="CD4938" s="83"/>
      <c r="CE4938" s="83"/>
      <c r="CF4938" s="83"/>
      <c r="CG4938" s="83"/>
      <c r="CH4938" s="83"/>
      <c r="CI4938" s="83"/>
      <c r="CJ4938" s="83"/>
      <c r="CK4938" s="83"/>
      <c r="CL4938" s="83"/>
      <c r="CM4938" s="83"/>
      <c r="CN4938" s="83"/>
      <c r="CO4938" s="83"/>
      <c r="CP4938" s="83"/>
      <c r="CQ4938" s="83"/>
      <c r="CR4938" s="83"/>
      <c r="CS4938" s="83"/>
      <c r="CT4938" s="83"/>
      <c r="CU4938" s="83"/>
      <c r="CV4938" s="83"/>
      <c r="CW4938" s="83"/>
      <c r="CX4938" s="83"/>
      <c r="CY4938" s="83"/>
      <c r="CZ4938" s="83"/>
      <c r="DA4938" s="83"/>
      <c r="DB4938" s="83"/>
      <c r="DC4938" s="83"/>
      <c r="DD4938" s="83"/>
      <c r="DE4938" s="83"/>
      <c r="DF4938" s="83"/>
      <c r="DG4938" s="83"/>
      <c r="DH4938" s="83"/>
      <c r="DI4938" s="83"/>
      <c r="DJ4938" s="83"/>
      <c r="DK4938" s="83"/>
      <c r="DL4938" s="83"/>
      <c r="DM4938" s="83"/>
      <c r="DN4938" s="83"/>
      <c r="DO4938" s="83"/>
      <c r="DP4938" s="83"/>
      <c r="DQ4938" s="83"/>
      <c r="DR4938" s="83"/>
      <c r="DS4938" s="83"/>
      <c r="DT4938" s="83"/>
      <c r="DU4938" s="83"/>
      <c r="DV4938" s="83"/>
      <c r="DW4938" s="83"/>
      <c r="DX4938" s="83"/>
      <c r="DY4938" s="83"/>
      <c r="DZ4938" s="83"/>
      <c r="EA4938" s="83"/>
      <c r="EB4938" s="83"/>
      <c r="EC4938" s="83"/>
      <c r="ED4938" s="83"/>
      <c r="EE4938" s="83"/>
      <c r="EF4938" s="83"/>
      <c r="EG4938" s="83"/>
      <c r="EH4938" s="83"/>
      <c r="EI4938" s="83"/>
      <c r="EJ4938" s="83"/>
      <c r="EK4938" s="83"/>
      <c r="EL4938" s="83"/>
      <c r="EM4938" s="83"/>
      <c r="EN4938" s="83"/>
      <c r="EO4938" s="83"/>
      <c r="EP4938" s="83"/>
      <c r="EQ4938" s="83"/>
      <c r="ER4938" s="83"/>
      <c r="ES4938" s="83"/>
      <c r="ET4938" s="83"/>
      <c r="EU4938" s="83"/>
      <c r="EV4938" s="83"/>
      <c r="EW4938" s="83"/>
      <c r="EX4938" s="83"/>
      <c r="EY4938" s="83"/>
      <c r="EZ4938" s="83"/>
      <c r="FA4938" s="83"/>
      <c r="FB4938" s="83"/>
      <c r="FC4938" s="83"/>
      <c r="FD4938" s="83"/>
      <c r="FE4938" s="83"/>
      <c r="FF4938" s="83"/>
      <c r="FG4938" s="83"/>
      <c r="FH4938" s="83"/>
      <c r="FI4938" s="83"/>
      <c r="FJ4938" s="83"/>
      <c r="FK4938" s="83"/>
      <c r="FL4938" s="83"/>
      <c r="FM4938" s="83"/>
      <c r="FN4938" s="83"/>
      <c r="FO4938" s="83"/>
      <c r="FP4938" s="83"/>
      <c r="FQ4938" s="83"/>
      <c r="FR4938" s="83"/>
      <c r="FS4938" s="83"/>
      <c r="FT4938" s="83"/>
      <c r="FU4938" s="83"/>
      <c r="FV4938" s="83"/>
      <c r="FW4938" s="83"/>
      <c r="FX4938" s="83"/>
      <c r="FY4938" s="83"/>
      <c r="FZ4938" s="83"/>
      <c r="GA4938" s="83"/>
      <c r="GB4938" s="83"/>
      <c r="GC4938" s="83"/>
      <c r="GD4938" s="83"/>
      <c r="GE4938" s="83"/>
      <c r="GF4938" s="83"/>
      <c r="GG4938" s="83"/>
      <c r="GH4938" s="83"/>
      <c r="GI4938" s="83"/>
      <c r="GJ4938" s="83"/>
      <c r="GK4938" s="83"/>
      <c r="GL4938" s="83"/>
      <c r="GM4938" s="83"/>
      <c r="GN4938" s="83"/>
      <c r="GO4938" s="83"/>
      <c r="GP4938" s="83"/>
      <c r="GQ4938" s="83"/>
      <c r="GR4938" s="83"/>
      <c r="GS4938" s="83"/>
      <c r="GT4938" s="83"/>
      <c r="GU4938" s="83"/>
      <c r="GV4938" s="83"/>
      <c r="GW4938" s="83"/>
      <c r="GX4938" s="83"/>
      <c r="GY4938" s="83"/>
      <c r="GZ4938" s="83"/>
      <c r="HA4938" s="83"/>
      <c r="HB4938" s="83"/>
      <c r="HC4938" s="83"/>
      <c r="HD4938" s="83"/>
      <c r="HE4938" s="83"/>
      <c r="HF4938" s="83"/>
      <c r="HG4938" s="83"/>
      <c r="HH4938" s="83"/>
      <c r="HI4938" s="83"/>
      <c r="HJ4938" s="83"/>
      <c r="HK4938" s="83"/>
      <c r="HL4938" s="83"/>
      <c r="HM4938" s="83"/>
      <c r="HN4938" s="83"/>
      <c r="HO4938" s="83"/>
      <c r="HP4938" s="83"/>
      <c r="HQ4938" s="83"/>
      <c r="HR4938" s="83"/>
      <c r="HS4938" s="83"/>
      <c r="HT4938" s="83"/>
      <c r="HU4938" s="83"/>
      <c r="HV4938" s="83"/>
      <c r="HW4938" s="83"/>
      <c r="HX4938" s="83"/>
      <c r="HY4938" s="83"/>
      <c r="HZ4938" s="83"/>
      <c r="IA4938" s="83"/>
      <c r="IB4938" s="83"/>
      <c r="IC4938" s="83"/>
      <c r="ID4938" s="83"/>
      <c r="IE4938" s="83"/>
      <c r="IF4938" s="83"/>
      <c r="IG4938" s="83"/>
      <c r="IH4938" s="83"/>
      <c r="II4938" s="83"/>
      <c r="IJ4938" s="83"/>
      <c r="IK4938" s="83"/>
      <c r="IL4938" s="83"/>
      <c r="IM4938" s="83"/>
      <c r="IN4938" s="83"/>
      <c r="IO4938" s="83"/>
      <c r="IP4938" s="83"/>
      <c r="IQ4938" s="83"/>
      <c r="IR4938" s="83"/>
      <c r="IS4938" s="83"/>
      <c r="IT4938" s="83"/>
      <c r="IU4938" s="83"/>
      <c r="IV4938" s="83"/>
    </row>
    <row r="4939" spans="1:256">
      <c r="A4939" s="3"/>
      <c r="B4939" s="60"/>
      <c r="C4939" s="99"/>
      <c r="D4939" s="100"/>
      <c r="E4939" s="19"/>
      <c r="F4939" s="21"/>
      <c r="G4939" s="83"/>
      <c r="H4939" s="83"/>
      <c r="I4939" s="83"/>
      <c r="J4939" s="83"/>
      <c r="K4939" s="83"/>
      <c r="L4939" s="83"/>
      <c r="M4939" s="83"/>
      <c r="N4939" s="83"/>
      <c r="O4939" s="83"/>
      <c r="P4939" s="83"/>
      <c r="Q4939" s="83"/>
      <c r="R4939" s="83"/>
      <c r="S4939" s="83"/>
      <c r="T4939" s="83"/>
      <c r="U4939" s="83"/>
      <c r="V4939" s="83"/>
      <c r="W4939" s="83"/>
      <c r="X4939" s="83"/>
      <c r="Y4939" s="83"/>
      <c r="Z4939" s="83"/>
      <c r="AA4939" s="83"/>
      <c r="AB4939" s="83"/>
      <c r="AC4939" s="83"/>
      <c r="AD4939" s="83"/>
      <c r="AE4939" s="83"/>
      <c r="AF4939" s="83"/>
      <c r="AG4939" s="83"/>
      <c r="AH4939" s="83"/>
      <c r="AI4939" s="83"/>
      <c r="AJ4939" s="83"/>
      <c r="AK4939" s="83"/>
      <c r="AL4939" s="83"/>
      <c r="AM4939" s="83"/>
      <c r="AN4939" s="83"/>
      <c r="AO4939" s="83"/>
      <c r="AP4939" s="83"/>
      <c r="AQ4939" s="83"/>
      <c r="AR4939" s="83"/>
      <c r="AS4939" s="83"/>
      <c r="AT4939" s="83"/>
      <c r="AU4939" s="83"/>
      <c r="AV4939" s="83"/>
      <c r="AW4939" s="83"/>
      <c r="AX4939" s="83"/>
      <c r="AY4939" s="83"/>
      <c r="AZ4939" s="83"/>
      <c r="BA4939" s="83"/>
      <c r="BB4939" s="83"/>
      <c r="BC4939" s="83"/>
      <c r="BD4939" s="83"/>
      <c r="BE4939" s="83"/>
      <c r="BF4939" s="83"/>
      <c r="BG4939" s="83"/>
      <c r="BH4939" s="83"/>
      <c r="BI4939" s="83"/>
      <c r="BJ4939" s="83"/>
      <c r="BK4939" s="83"/>
      <c r="BL4939" s="83"/>
      <c r="BM4939" s="83"/>
      <c r="BN4939" s="83"/>
      <c r="BO4939" s="83"/>
      <c r="BP4939" s="83"/>
      <c r="BQ4939" s="83"/>
      <c r="BR4939" s="83"/>
      <c r="BS4939" s="83"/>
      <c r="BT4939" s="83"/>
      <c r="BU4939" s="83"/>
      <c r="BV4939" s="83"/>
      <c r="BW4939" s="83"/>
      <c r="BX4939" s="83"/>
      <c r="BY4939" s="83"/>
      <c r="BZ4939" s="83"/>
      <c r="CA4939" s="83"/>
      <c r="CB4939" s="83"/>
      <c r="CC4939" s="83"/>
      <c r="CD4939" s="83"/>
      <c r="CE4939" s="83"/>
      <c r="CF4939" s="83"/>
      <c r="CG4939" s="83"/>
      <c r="CH4939" s="83"/>
      <c r="CI4939" s="83"/>
      <c r="CJ4939" s="83"/>
      <c r="CK4939" s="83"/>
      <c r="CL4939" s="83"/>
      <c r="CM4939" s="83"/>
      <c r="CN4939" s="83"/>
      <c r="CO4939" s="83"/>
      <c r="CP4939" s="83"/>
      <c r="CQ4939" s="83"/>
      <c r="CR4939" s="83"/>
      <c r="CS4939" s="83"/>
      <c r="CT4939" s="83"/>
      <c r="CU4939" s="83"/>
      <c r="CV4939" s="83"/>
      <c r="CW4939" s="83"/>
      <c r="CX4939" s="83"/>
      <c r="CY4939" s="83"/>
      <c r="CZ4939" s="83"/>
      <c r="DA4939" s="83"/>
      <c r="DB4939" s="83"/>
      <c r="DC4939" s="83"/>
      <c r="DD4939" s="83"/>
      <c r="DE4939" s="83"/>
      <c r="DF4939" s="83"/>
      <c r="DG4939" s="83"/>
      <c r="DH4939" s="83"/>
      <c r="DI4939" s="83"/>
      <c r="DJ4939" s="83"/>
      <c r="DK4939" s="83"/>
      <c r="DL4939" s="83"/>
      <c r="DM4939" s="83"/>
      <c r="DN4939" s="83"/>
      <c r="DO4939" s="83"/>
      <c r="DP4939" s="83"/>
      <c r="DQ4939" s="83"/>
      <c r="DR4939" s="83"/>
      <c r="DS4939" s="83"/>
      <c r="DT4939" s="83"/>
      <c r="DU4939" s="83"/>
      <c r="DV4939" s="83"/>
      <c r="DW4939" s="83"/>
      <c r="DX4939" s="83"/>
      <c r="DY4939" s="83"/>
      <c r="DZ4939" s="83"/>
      <c r="EA4939" s="83"/>
      <c r="EB4939" s="83"/>
      <c r="EC4939" s="83"/>
      <c r="ED4939" s="83"/>
      <c r="EE4939" s="83"/>
      <c r="EF4939" s="83"/>
      <c r="EG4939" s="83"/>
      <c r="EH4939" s="83"/>
      <c r="EI4939" s="83"/>
      <c r="EJ4939" s="83"/>
      <c r="EK4939" s="83"/>
      <c r="EL4939" s="83"/>
      <c r="EM4939" s="83"/>
      <c r="EN4939" s="83"/>
      <c r="EO4939" s="83"/>
      <c r="EP4939" s="83"/>
      <c r="EQ4939" s="83"/>
      <c r="ER4939" s="83"/>
      <c r="ES4939" s="83"/>
      <c r="ET4939" s="83"/>
      <c r="EU4939" s="83"/>
      <c r="EV4939" s="83"/>
      <c r="EW4939" s="83"/>
      <c r="EX4939" s="83"/>
      <c r="EY4939" s="83"/>
      <c r="EZ4939" s="83"/>
      <c r="FA4939" s="83"/>
      <c r="FB4939" s="83"/>
      <c r="FC4939" s="83"/>
      <c r="FD4939" s="83"/>
      <c r="FE4939" s="83"/>
      <c r="FF4939" s="83"/>
      <c r="FG4939" s="83"/>
      <c r="FH4939" s="83"/>
      <c r="FI4939" s="83"/>
      <c r="FJ4939" s="83"/>
      <c r="FK4939" s="83"/>
      <c r="FL4939" s="83"/>
      <c r="FM4939" s="83"/>
      <c r="FN4939" s="83"/>
      <c r="FO4939" s="83"/>
      <c r="FP4939" s="83"/>
      <c r="FQ4939" s="83"/>
      <c r="FR4939" s="83"/>
      <c r="FS4939" s="83"/>
      <c r="FT4939" s="83"/>
      <c r="FU4939" s="83"/>
      <c r="FV4939" s="83"/>
      <c r="FW4939" s="83"/>
      <c r="FX4939" s="83"/>
      <c r="FY4939" s="83"/>
      <c r="FZ4939" s="83"/>
      <c r="GA4939" s="83"/>
      <c r="GB4939" s="83"/>
      <c r="GC4939" s="83"/>
      <c r="GD4939" s="83"/>
      <c r="GE4939" s="83"/>
      <c r="GF4939" s="83"/>
      <c r="GG4939" s="83"/>
      <c r="GH4939" s="83"/>
      <c r="GI4939" s="83"/>
      <c r="GJ4939" s="83"/>
      <c r="GK4939" s="83"/>
      <c r="GL4939" s="83"/>
      <c r="GM4939" s="83"/>
      <c r="GN4939" s="83"/>
      <c r="GO4939" s="83"/>
      <c r="GP4939" s="83"/>
      <c r="GQ4939" s="83"/>
      <c r="GR4939" s="83"/>
      <c r="GS4939" s="83"/>
      <c r="GT4939" s="83"/>
      <c r="GU4939" s="83"/>
      <c r="GV4939" s="83"/>
      <c r="GW4939" s="83"/>
      <c r="GX4939" s="83"/>
      <c r="GY4939" s="83"/>
      <c r="GZ4939" s="83"/>
      <c r="HA4939" s="83"/>
      <c r="HB4939" s="83"/>
      <c r="HC4939" s="83"/>
      <c r="HD4939" s="83"/>
      <c r="HE4939" s="83"/>
      <c r="HF4939" s="83"/>
      <c r="HG4939" s="83"/>
      <c r="HH4939" s="83"/>
      <c r="HI4939" s="83"/>
      <c r="HJ4939" s="83"/>
      <c r="HK4939" s="83"/>
      <c r="HL4939" s="83"/>
      <c r="HM4939" s="83"/>
      <c r="HN4939" s="83"/>
      <c r="HO4939" s="83"/>
      <c r="HP4939" s="83"/>
      <c r="HQ4939" s="83"/>
      <c r="HR4939" s="83"/>
      <c r="HS4939" s="83"/>
      <c r="HT4939" s="83"/>
      <c r="HU4939" s="83"/>
      <c r="HV4939" s="83"/>
      <c r="HW4939" s="83"/>
      <c r="HX4939" s="83"/>
      <c r="HY4939" s="83"/>
      <c r="HZ4939" s="83"/>
      <c r="IA4939" s="83"/>
      <c r="IB4939" s="83"/>
      <c r="IC4939" s="83"/>
      <c r="ID4939" s="83"/>
      <c r="IE4939" s="83"/>
      <c r="IF4939" s="83"/>
      <c r="IG4939" s="83"/>
      <c r="IH4939" s="83"/>
      <c r="II4939" s="83"/>
      <c r="IJ4939" s="83"/>
      <c r="IK4939" s="83"/>
      <c r="IL4939" s="83"/>
      <c r="IM4939" s="83"/>
      <c r="IN4939" s="83"/>
      <c r="IO4939" s="83"/>
      <c r="IP4939" s="83"/>
      <c r="IQ4939" s="83"/>
      <c r="IR4939" s="83"/>
      <c r="IS4939" s="83"/>
      <c r="IT4939" s="83"/>
      <c r="IU4939" s="83"/>
      <c r="IV4939" s="83"/>
    </row>
    <row r="4940" spans="1:256">
      <c r="A4940" s="3"/>
      <c r="B4940" s="60"/>
      <c r="C4940" s="99"/>
      <c r="D4940" s="102"/>
      <c r="E4940" s="19"/>
      <c r="F4940" s="21"/>
      <c r="G4940" s="83"/>
      <c r="H4940" s="83"/>
      <c r="I4940" s="83"/>
      <c r="J4940" s="83"/>
      <c r="K4940" s="83"/>
      <c r="L4940" s="83"/>
      <c r="M4940" s="83"/>
      <c r="N4940" s="83"/>
      <c r="O4940" s="83"/>
      <c r="P4940" s="83"/>
      <c r="Q4940" s="83"/>
      <c r="R4940" s="83"/>
      <c r="S4940" s="83"/>
      <c r="T4940" s="83"/>
      <c r="U4940" s="83"/>
      <c r="V4940" s="83"/>
      <c r="W4940" s="83"/>
      <c r="X4940" s="83"/>
      <c r="Y4940" s="83"/>
      <c r="Z4940" s="83"/>
      <c r="AA4940" s="83"/>
      <c r="AB4940" s="83"/>
      <c r="AC4940" s="83"/>
      <c r="AD4940" s="83"/>
      <c r="AE4940" s="83"/>
      <c r="AF4940" s="83"/>
      <c r="AG4940" s="83"/>
      <c r="AH4940" s="83"/>
      <c r="AI4940" s="83"/>
      <c r="AJ4940" s="83"/>
      <c r="AK4940" s="83"/>
      <c r="AL4940" s="83"/>
      <c r="AM4940" s="83"/>
      <c r="AN4940" s="83"/>
      <c r="AO4940" s="83"/>
      <c r="AP4940" s="83"/>
      <c r="AQ4940" s="83"/>
      <c r="AR4940" s="83"/>
      <c r="AS4940" s="83"/>
      <c r="AT4940" s="83"/>
      <c r="AU4940" s="83"/>
      <c r="AV4940" s="83"/>
      <c r="AW4940" s="83"/>
      <c r="AX4940" s="83"/>
      <c r="AY4940" s="83"/>
      <c r="AZ4940" s="83"/>
      <c r="BA4940" s="83"/>
      <c r="BB4940" s="83"/>
      <c r="BC4940" s="83"/>
      <c r="BD4940" s="83"/>
      <c r="BE4940" s="83"/>
      <c r="BF4940" s="83"/>
      <c r="BG4940" s="83"/>
      <c r="BH4940" s="83"/>
      <c r="BI4940" s="83"/>
      <c r="BJ4940" s="83"/>
      <c r="BK4940" s="83"/>
      <c r="BL4940" s="83"/>
      <c r="BM4940" s="83"/>
      <c r="BN4940" s="83"/>
      <c r="BO4940" s="83"/>
      <c r="BP4940" s="83"/>
      <c r="BQ4940" s="83"/>
      <c r="BR4940" s="83"/>
      <c r="BS4940" s="83"/>
      <c r="BT4940" s="83"/>
      <c r="BU4940" s="83"/>
      <c r="BV4940" s="83"/>
      <c r="BW4940" s="83"/>
      <c r="BX4940" s="83"/>
      <c r="BY4940" s="83"/>
      <c r="BZ4940" s="83"/>
      <c r="CA4940" s="83"/>
      <c r="CB4940" s="83"/>
      <c r="CC4940" s="83"/>
      <c r="CD4940" s="83"/>
      <c r="CE4940" s="83"/>
      <c r="CF4940" s="83"/>
      <c r="CG4940" s="83"/>
      <c r="CH4940" s="83"/>
      <c r="CI4940" s="83"/>
      <c r="CJ4940" s="83"/>
      <c r="CK4940" s="83"/>
      <c r="CL4940" s="83"/>
      <c r="CM4940" s="83"/>
      <c r="CN4940" s="83"/>
      <c r="CO4940" s="83"/>
      <c r="CP4940" s="83"/>
      <c r="CQ4940" s="83"/>
      <c r="CR4940" s="83"/>
      <c r="CS4940" s="83"/>
      <c r="CT4940" s="83"/>
      <c r="CU4940" s="83"/>
      <c r="CV4940" s="83"/>
      <c r="CW4940" s="83"/>
      <c r="CX4940" s="83"/>
      <c r="CY4940" s="83"/>
      <c r="CZ4940" s="83"/>
      <c r="DA4940" s="83"/>
      <c r="DB4940" s="83"/>
      <c r="DC4940" s="83"/>
      <c r="DD4940" s="83"/>
      <c r="DE4940" s="83"/>
      <c r="DF4940" s="83"/>
      <c r="DG4940" s="83"/>
      <c r="DH4940" s="83"/>
      <c r="DI4940" s="83"/>
      <c r="DJ4940" s="83"/>
      <c r="DK4940" s="83"/>
      <c r="DL4940" s="83"/>
      <c r="DM4940" s="83"/>
      <c r="DN4940" s="83"/>
      <c r="DO4940" s="83"/>
      <c r="DP4940" s="83"/>
      <c r="DQ4940" s="83"/>
      <c r="DR4940" s="83"/>
      <c r="DS4940" s="83"/>
      <c r="DT4940" s="83"/>
      <c r="DU4940" s="83"/>
      <c r="DV4940" s="83"/>
      <c r="DW4940" s="83"/>
      <c r="DX4940" s="83"/>
      <c r="DY4940" s="83"/>
      <c r="DZ4940" s="83"/>
      <c r="EA4940" s="83"/>
      <c r="EB4940" s="83"/>
      <c r="EC4940" s="83"/>
      <c r="ED4940" s="83"/>
      <c r="EE4940" s="83"/>
      <c r="EF4940" s="83"/>
      <c r="EG4940" s="83"/>
      <c r="EH4940" s="83"/>
      <c r="EI4940" s="83"/>
      <c r="EJ4940" s="83"/>
      <c r="EK4940" s="83"/>
      <c r="EL4940" s="83"/>
      <c r="EM4940" s="83"/>
      <c r="EN4940" s="83"/>
      <c r="EO4940" s="83"/>
      <c r="EP4940" s="83"/>
      <c r="EQ4940" s="83"/>
      <c r="ER4940" s="83"/>
      <c r="ES4940" s="83"/>
      <c r="ET4940" s="83"/>
      <c r="EU4940" s="83"/>
      <c r="EV4940" s="83"/>
      <c r="EW4940" s="83"/>
      <c r="EX4940" s="83"/>
      <c r="EY4940" s="83"/>
      <c r="EZ4940" s="83"/>
      <c r="FA4940" s="83"/>
      <c r="FB4940" s="83"/>
      <c r="FC4940" s="83"/>
      <c r="FD4940" s="83"/>
      <c r="FE4940" s="83"/>
      <c r="FF4940" s="83"/>
      <c r="FG4940" s="83"/>
      <c r="FH4940" s="83"/>
      <c r="FI4940" s="83"/>
      <c r="FJ4940" s="83"/>
      <c r="FK4940" s="83"/>
      <c r="FL4940" s="83"/>
      <c r="FM4940" s="83"/>
      <c r="FN4940" s="83"/>
      <c r="FO4940" s="83"/>
      <c r="FP4940" s="83"/>
      <c r="FQ4940" s="83"/>
      <c r="FR4940" s="83"/>
      <c r="FS4940" s="83"/>
      <c r="FT4940" s="83"/>
      <c r="FU4940" s="83"/>
      <c r="FV4940" s="83"/>
      <c r="FW4940" s="83"/>
      <c r="FX4940" s="83"/>
      <c r="FY4940" s="83"/>
      <c r="FZ4940" s="83"/>
      <c r="GA4940" s="83"/>
      <c r="GB4940" s="83"/>
      <c r="GC4940" s="83"/>
      <c r="GD4940" s="83"/>
      <c r="GE4940" s="83"/>
      <c r="GF4940" s="83"/>
      <c r="GG4940" s="83"/>
      <c r="GH4940" s="83"/>
      <c r="GI4940" s="83"/>
      <c r="GJ4940" s="83"/>
      <c r="GK4940" s="83"/>
      <c r="GL4940" s="83"/>
      <c r="GM4940" s="83"/>
      <c r="GN4940" s="83"/>
      <c r="GO4940" s="83"/>
      <c r="GP4940" s="83"/>
      <c r="GQ4940" s="83"/>
      <c r="GR4940" s="83"/>
      <c r="GS4940" s="83"/>
      <c r="GT4940" s="83"/>
      <c r="GU4940" s="83"/>
      <c r="GV4940" s="83"/>
      <c r="GW4940" s="83"/>
      <c r="GX4940" s="83"/>
      <c r="GY4940" s="83"/>
      <c r="GZ4940" s="83"/>
      <c r="HA4940" s="83"/>
      <c r="HB4940" s="83"/>
      <c r="HC4940" s="83"/>
      <c r="HD4940" s="83"/>
      <c r="HE4940" s="83"/>
      <c r="HF4940" s="83"/>
      <c r="HG4940" s="83"/>
      <c r="HH4940" s="83"/>
      <c r="HI4940" s="83"/>
      <c r="HJ4940" s="83"/>
      <c r="HK4940" s="83"/>
      <c r="HL4940" s="83"/>
      <c r="HM4940" s="83"/>
      <c r="HN4940" s="83"/>
      <c r="HO4940" s="83"/>
      <c r="HP4940" s="83"/>
      <c r="HQ4940" s="83"/>
      <c r="HR4940" s="83"/>
      <c r="HS4940" s="83"/>
      <c r="HT4940" s="83"/>
      <c r="HU4940" s="83"/>
      <c r="HV4940" s="83"/>
      <c r="HW4940" s="83"/>
      <c r="HX4940" s="83"/>
      <c r="HY4940" s="83"/>
      <c r="HZ4940" s="83"/>
      <c r="IA4940" s="83"/>
      <c r="IB4940" s="83"/>
      <c r="IC4940" s="83"/>
      <c r="ID4940" s="83"/>
      <c r="IE4940" s="83"/>
      <c r="IF4940" s="83"/>
      <c r="IG4940" s="83"/>
      <c r="IH4940" s="83"/>
      <c r="II4940" s="83"/>
      <c r="IJ4940" s="83"/>
      <c r="IK4940" s="83"/>
      <c r="IL4940" s="83"/>
      <c r="IM4940" s="83"/>
      <c r="IN4940" s="83"/>
      <c r="IO4940" s="83"/>
      <c r="IP4940" s="83"/>
      <c r="IQ4940" s="83"/>
      <c r="IR4940" s="83"/>
      <c r="IS4940" s="83"/>
      <c r="IT4940" s="83"/>
      <c r="IU4940" s="83"/>
      <c r="IV4940" s="83"/>
    </row>
    <row r="4941" spans="1:256">
      <c r="A4941" s="3"/>
      <c r="B4941" s="60"/>
      <c r="C4941" s="99"/>
      <c r="D4941" s="100"/>
      <c r="E4941" s="19"/>
      <c r="F4941" s="21"/>
      <c r="G4941" s="83"/>
      <c r="H4941" s="83"/>
      <c r="I4941" s="83"/>
      <c r="J4941" s="83"/>
      <c r="K4941" s="83"/>
      <c r="L4941" s="83"/>
      <c r="M4941" s="83"/>
      <c r="N4941" s="83"/>
      <c r="O4941" s="83"/>
      <c r="P4941" s="83"/>
      <c r="Q4941" s="83"/>
      <c r="R4941" s="83"/>
      <c r="S4941" s="83"/>
      <c r="T4941" s="83"/>
      <c r="U4941" s="83"/>
      <c r="V4941" s="83"/>
      <c r="W4941" s="83"/>
      <c r="X4941" s="83"/>
      <c r="Y4941" s="83"/>
      <c r="Z4941" s="83"/>
      <c r="AA4941" s="83"/>
      <c r="AB4941" s="83"/>
      <c r="AC4941" s="83"/>
      <c r="AD4941" s="83"/>
      <c r="AE4941" s="83"/>
      <c r="AF4941" s="83"/>
      <c r="AG4941" s="83"/>
      <c r="AH4941" s="83"/>
      <c r="AI4941" s="83"/>
      <c r="AJ4941" s="83"/>
      <c r="AK4941" s="83"/>
      <c r="AL4941" s="83"/>
      <c r="AM4941" s="83"/>
      <c r="AN4941" s="83"/>
      <c r="AO4941" s="83"/>
      <c r="AP4941" s="83"/>
      <c r="AQ4941" s="83"/>
      <c r="AR4941" s="83"/>
      <c r="AS4941" s="83"/>
      <c r="AT4941" s="83"/>
      <c r="AU4941" s="83"/>
      <c r="AV4941" s="83"/>
      <c r="AW4941" s="83"/>
      <c r="AX4941" s="83"/>
      <c r="AY4941" s="83"/>
      <c r="AZ4941" s="83"/>
      <c r="BA4941" s="83"/>
      <c r="BB4941" s="83"/>
      <c r="BC4941" s="83"/>
      <c r="BD4941" s="83"/>
      <c r="BE4941" s="83"/>
      <c r="BF4941" s="83"/>
      <c r="BG4941" s="83"/>
      <c r="BH4941" s="83"/>
      <c r="BI4941" s="83"/>
      <c r="BJ4941" s="83"/>
      <c r="BK4941" s="83"/>
      <c r="BL4941" s="83"/>
      <c r="BM4941" s="83"/>
      <c r="BN4941" s="83"/>
      <c r="BO4941" s="83"/>
      <c r="BP4941" s="83"/>
      <c r="BQ4941" s="83"/>
      <c r="BR4941" s="83"/>
      <c r="BS4941" s="83"/>
      <c r="BT4941" s="83"/>
      <c r="BU4941" s="83"/>
      <c r="BV4941" s="83"/>
      <c r="BW4941" s="83"/>
      <c r="BX4941" s="83"/>
      <c r="BY4941" s="83"/>
      <c r="BZ4941" s="83"/>
      <c r="CA4941" s="83"/>
      <c r="CB4941" s="83"/>
      <c r="CC4941" s="83"/>
      <c r="CD4941" s="83"/>
      <c r="CE4941" s="83"/>
      <c r="CF4941" s="83"/>
      <c r="CG4941" s="83"/>
      <c r="CH4941" s="83"/>
      <c r="CI4941" s="83"/>
      <c r="CJ4941" s="83"/>
      <c r="CK4941" s="83"/>
      <c r="CL4941" s="83"/>
      <c r="CM4941" s="83"/>
      <c r="CN4941" s="83"/>
      <c r="CO4941" s="83"/>
      <c r="CP4941" s="83"/>
      <c r="CQ4941" s="83"/>
      <c r="CR4941" s="83"/>
      <c r="CS4941" s="83"/>
      <c r="CT4941" s="83"/>
      <c r="CU4941" s="83"/>
      <c r="CV4941" s="83"/>
      <c r="CW4941" s="83"/>
      <c r="CX4941" s="83"/>
      <c r="CY4941" s="83"/>
      <c r="CZ4941" s="83"/>
      <c r="DA4941" s="83"/>
      <c r="DB4941" s="83"/>
      <c r="DC4941" s="83"/>
      <c r="DD4941" s="83"/>
      <c r="DE4941" s="83"/>
      <c r="DF4941" s="83"/>
      <c r="DG4941" s="83"/>
      <c r="DH4941" s="83"/>
      <c r="DI4941" s="83"/>
      <c r="DJ4941" s="83"/>
      <c r="DK4941" s="83"/>
      <c r="DL4941" s="83"/>
      <c r="DM4941" s="83"/>
      <c r="DN4941" s="83"/>
      <c r="DO4941" s="83"/>
      <c r="DP4941" s="83"/>
      <c r="DQ4941" s="83"/>
      <c r="DR4941" s="83"/>
      <c r="DS4941" s="83"/>
      <c r="DT4941" s="83"/>
      <c r="DU4941" s="83"/>
      <c r="DV4941" s="83"/>
      <c r="DW4941" s="83"/>
      <c r="DX4941" s="83"/>
      <c r="DY4941" s="83"/>
      <c r="DZ4941" s="83"/>
      <c r="EA4941" s="83"/>
      <c r="EB4941" s="83"/>
      <c r="EC4941" s="83"/>
      <c r="ED4941" s="83"/>
      <c r="EE4941" s="83"/>
      <c r="EF4941" s="83"/>
      <c r="EG4941" s="83"/>
      <c r="EH4941" s="83"/>
      <c r="EI4941" s="83"/>
      <c r="EJ4941" s="83"/>
      <c r="EK4941" s="83"/>
      <c r="EL4941" s="83"/>
      <c r="EM4941" s="83"/>
      <c r="EN4941" s="83"/>
      <c r="EO4941" s="83"/>
      <c r="EP4941" s="83"/>
      <c r="EQ4941" s="83"/>
      <c r="ER4941" s="83"/>
      <c r="ES4941" s="83"/>
      <c r="ET4941" s="83"/>
      <c r="EU4941" s="83"/>
      <c r="EV4941" s="83"/>
      <c r="EW4941" s="83"/>
      <c r="EX4941" s="83"/>
      <c r="EY4941" s="83"/>
      <c r="EZ4941" s="83"/>
      <c r="FA4941" s="83"/>
      <c r="FB4941" s="83"/>
      <c r="FC4941" s="83"/>
      <c r="FD4941" s="83"/>
      <c r="FE4941" s="83"/>
      <c r="FF4941" s="83"/>
      <c r="FG4941" s="83"/>
      <c r="FH4941" s="83"/>
      <c r="FI4941" s="83"/>
      <c r="FJ4941" s="83"/>
      <c r="FK4941" s="83"/>
      <c r="FL4941" s="83"/>
      <c r="FM4941" s="83"/>
      <c r="FN4941" s="83"/>
      <c r="FO4941" s="83"/>
      <c r="FP4941" s="83"/>
      <c r="FQ4941" s="83"/>
      <c r="FR4941" s="83"/>
      <c r="FS4941" s="83"/>
      <c r="FT4941" s="83"/>
      <c r="FU4941" s="83"/>
      <c r="FV4941" s="83"/>
      <c r="FW4941" s="83"/>
      <c r="FX4941" s="83"/>
      <c r="FY4941" s="83"/>
      <c r="FZ4941" s="83"/>
      <c r="GA4941" s="83"/>
      <c r="GB4941" s="83"/>
      <c r="GC4941" s="83"/>
      <c r="GD4941" s="83"/>
      <c r="GE4941" s="83"/>
      <c r="GF4941" s="83"/>
      <c r="GG4941" s="83"/>
      <c r="GH4941" s="83"/>
      <c r="GI4941" s="83"/>
      <c r="GJ4941" s="83"/>
      <c r="GK4941" s="83"/>
      <c r="GL4941" s="83"/>
      <c r="GM4941" s="83"/>
      <c r="GN4941" s="83"/>
      <c r="GO4941" s="83"/>
      <c r="GP4941" s="83"/>
      <c r="GQ4941" s="83"/>
      <c r="GR4941" s="83"/>
      <c r="GS4941" s="83"/>
      <c r="GT4941" s="83"/>
      <c r="GU4941" s="83"/>
      <c r="GV4941" s="83"/>
      <c r="GW4941" s="83"/>
      <c r="GX4941" s="83"/>
      <c r="GY4941" s="83"/>
      <c r="GZ4941" s="83"/>
      <c r="HA4941" s="83"/>
      <c r="HB4941" s="83"/>
      <c r="HC4941" s="83"/>
      <c r="HD4941" s="83"/>
      <c r="HE4941" s="83"/>
      <c r="HF4941" s="83"/>
      <c r="HG4941" s="83"/>
      <c r="HH4941" s="83"/>
      <c r="HI4941" s="83"/>
      <c r="HJ4941" s="83"/>
      <c r="HK4941" s="83"/>
      <c r="HL4941" s="83"/>
      <c r="HM4941" s="83"/>
      <c r="HN4941" s="83"/>
      <c r="HO4941" s="83"/>
      <c r="HP4941" s="83"/>
      <c r="HQ4941" s="83"/>
      <c r="HR4941" s="83"/>
      <c r="HS4941" s="83"/>
      <c r="HT4941" s="83"/>
      <c r="HU4941" s="83"/>
      <c r="HV4941" s="83"/>
      <c r="HW4941" s="83"/>
      <c r="HX4941" s="83"/>
      <c r="HY4941" s="83"/>
      <c r="HZ4941" s="83"/>
      <c r="IA4941" s="83"/>
      <c r="IB4941" s="83"/>
      <c r="IC4941" s="83"/>
      <c r="ID4941" s="83"/>
      <c r="IE4941" s="83"/>
      <c r="IF4941" s="83"/>
      <c r="IG4941" s="83"/>
      <c r="IH4941" s="83"/>
      <c r="II4941" s="83"/>
      <c r="IJ4941" s="83"/>
      <c r="IK4941" s="83"/>
      <c r="IL4941" s="83"/>
      <c r="IM4941" s="83"/>
      <c r="IN4941" s="83"/>
      <c r="IO4941" s="83"/>
      <c r="IP4941" s="83"/>
      <c r="IQ4941" s="83"/>
      <c r="IR4941" s="83"/>
      <c r="IS4941" s="83"/>
      <c r="IT4941" s="83"/>
      <c r="IU4941" s="83"/>
      <c r="IV4941" s="83"/>
    </row>
    <row r="4942" spans="1:256">
      <c r="A4942" s="12"/>
      <c r="B4942" s="105"/>
      <c r="C4942" s="99"/>
      <c r="D4942" s="100"/>
      <c r="E4942" s="19"/>
      <c r="F4942" s="21"/>
      <c r="G4942" s="83"/>
      <c r="H4942" s="83"/>
      <c r="I4942" s="83"/>
      <c r="J4942" s="83"/>
      <c r="K4942" s="83"/>
      <c r="L4942" s="83"/>
      <c r="M4942" s="83"/>
      <c r="N4942" s="83"/>
      <c r="O4942" s="83"/>
      <c r="P4942" s="83"/>
      <c r="Q4942" s="83"/>
      <c r="R4942" s="83"/>
      <c r="S4942" s="83"/>
      <c r="T4942" s="83"/>
      <c r="U4942" s="83"/>
      <c r="V4942" s="83"/>
      <c r="W4942" s="83"/>
      <c r="X4942" s="83"/>
      <c r="Y4942" s="83"/>
      <c r="Z4942" s="83"/>
      <c r="AA4942" s="83"/>
      <c r="AB4942" s="83"/>
      <c r="AC4942" s="83"/>
      <c r="AD4942" s="83"/>
      <c r="AE4942" s="83"/>
      <c r="AF4942" s="83"/>
      <c r="AG4942" s="83"/>
      <c r="AH4942" s="83"/>
      <c r="AI4942" s="83"/>
      <c r="AJ4942" s="83"/>
      <c r="AK4942" s="83"/>
      <c r="AL4942" s="83"/>
      <c r="AM4942" s="83"/>
      <c r="AN4942" s="83"/>
      <c r="AO4942" s="83"/>
      <c r="AP4942" s="83"/>
      <c r="AQ4942" s="83"/>
      <c r="AR4942" s="83"/>
      <c r="AS4942" s="83"/>
      <c r="AT4942" s="83"/>
      <c r="AU4942" s="83"/>
      <c r="AV4942" s="83"/>
      <c r="AW4942" s="83"/>
      <c r="AX4942" s="83"/>
      <c r="AY4942" s="83"/>
      <c r="AZ4942" s="83"/>
      <c r="BA4942" s="83"/>
      <c r="BB4942" s="83"/>
      <c r="BC4942" s="83"/>
      <c r="BD4942" s="83"/>
      <c r="BE4942" s="83"/>
      <c r="BF4942" s="83"/>
      <c r="BG4942" s="83"/>
      <c r="BH4942" s="83"/>
      <c r="BI4942" s="83"/>
      <c r="BJ4942" s="83"/>
      <c r="BK4942" s="83"/>
      <c r="BL4942" s="83"/>
      <c r="BM4942" s="83"/>
      <c r="BN4942" s="83"/>
      <c r="BO4942" s="83"/>
      <c r="BP4942" s="83"/>
      <c r="BQ4942" s="83"/>
      <c r="BR4942" s="83"/>
      <c r="BS4942" s="83"/>
      <c r="BT4942" s="83"/>
      <c r="BU4942" s="83"/>
      <c r="BV4942" s="83"/>
      <c r="BW4942" s="83"/>
      <c r="BX4942" s="83"/>
      <c r="BY4942" s="83"/>
      <c r="BZ4942" s="83"/>
      <c r="CA4942" s="83"/>
      <c r="CB4942" s="83"/>
      <c r="CC4942" s="83"/>
      <c r="CD4942" s="83"/>
      <c r="CE4942" s="83"/>
      <c r="CF4942" s="83"/>
      <c r="CG4942" s="83"/>
      <c r="CH4942" s="83"/>
      <c r="CI4942" s="83"/>
      <c r="CJ4942" s="83"/>
      <c r="CK4942" s="83"/>
      <c r="CL4942" s="83"/>
      <c r="CM4942" s="83"/>
      <c r="CN4942" s="83"/>
      <c r="CO4942" s="83"/>
      <c r="CP4942" s="83"/>
      <c r="CQ4942" s="83"/>
      <c r="CR4942" s="83"/>
      <c r="CS4942" s="83"/>
      <c r="CT4942" s="83"/>
      <c r="CU4942" s="83"/>
      <c r="CV4942" s="83"/>
      <c r="CW4942" s="83"/>
      <c r="CX4942" s="83"/>
      <c r="CY4942" s="83"/>
      <c r="CZ4942" s="83"/>
      <c r="DA4942" s="83"/>
      <c r="DB4942" s="83"/>
      <c r="DC4942" s="83"/>
      <c r="DD4942" s="83"/>
      <c r="DE4942" s="83"/>
      <c r="DF4942" s="83"/>
      <c r="DG4942" s="83"/>
      <c r="DH4942" s="83"/>
      <c r="DI4942" s="83"/>
      <c r="DJ4942" s="83"/>
      <c r="DK4942" s="83"/>
      <c r="DL4942" s="83"/>
      <c r="DM4942" s="83"/>
      <c r="DN4942" s="83"/>
      <c r="DO4942" s="83"/>
      <c r="DP4942" s="83"/>
      <c r="DQ4942" s="83"/>
      <c r="DR4942" s="83"/>
      <c r="DS4942" s="83"/>
      <c r="DT4942" s="83"/>
      <c r="DU4942" s="83"/>
      <c r="DV4942" s="83"/>
      <c r="DW4942" s="83"/>
      <c r="DX4942" s="83"/>
      <c r="DY4942" s="83"/>
      <c r="DZ4942" s="83"/>
      <c r="EA4942" s="83"/>
      <c r="EB4942" s="83"/>
      <c r="EC4942" s="83"/>
      <c r="ED4942" s="83"/>
      <c r="EE4942" s="83"/>
      <c r="EF4942" s="83"/>
      <c r="EG4942" s="83"/>
      <c r="EH4942" s="83"/>
      <c r="EI4942" s="83"/>
      <c r="EJ4942" s="83"/>
      <c r="EK4942" s="83"/>
      <c r="EL4942" s="83"/>
      <c r="EM4942" s="83"/>
      <c r="EN4942" s="83"/>
      <c r="EO4942" s="83"/>
      <c r="EP4942" s="83"/>
      <c r="EQ4942" s="83"/>
      <c r="ER4942" s="83"/>
      <c r="ES4942" s="83"/>
      <c r="ET4942" s="83"/>
      <c r="EU4942" s="83"/>
      <c r="EV4942" s="83"/>
      <c r="EW4942" s="83"/>
      <c r="EX4942" s="83"/>
      <c r="EY4942" s="83"/>
      <c r="EZ4942" s="83"/>
      <c r="FA4942" s="83"/>
      <c r="FB4942" s="83"/>
      <c r="FC4942" s="83"/>
      <c r="FD4942" s="83"/>
      <c r="FE4942" s="83"/>
      <c r="FF4942" s="83"/>
      <c r="FG4942" s="83"/>
      <c r="FH4942" s="83"/>
      <c r="FI4942" s="83"/>
      <c r="FJ4942" s="83"/>
      <c r="FK4942" s="83"/>
      <c r="FL4942" s="83"/>
      <c r="FM4942" s="83"/>
      <c r="FN4942" s="83"/>
      <c r="FO4942" s="83"/>
      <c r="FP4942" s="83"/>
      <c r="FQ4942" s="83"/>
      <c r="FR4942" s="83"/>
      <c r="FS4942" s="83"/>
      <c r="FT4942" s="83"/>
      <c r="FU4942" s="83"/>
      <c r="FV4942" s="83"/>
      <c r="FW4942" s="83"/>
      <c r="FX4942" s="83"/>
      <c r="FY4942" s="83"/>
      <c r="FZ4942" s="83"/>
      <c r="GA4942" s="83"/>
      <c r="GB4942" s="83"/>
      <c r="GC4942" s="83"/>
      <c r="GD4942" s="83"/>
      <c r="GE4942" s="83"/>
      <c r="GF4942" s="83"/>
      <c r="GG4942" s="83"/>
      <c r="GH4942" s="83"/>
      <c r="GI4942" s="83"/>
      <c r="GJ4942" s="83"/>
      <c r="GK4942" s="83"/>
      <c r="GL4942" s="83"/>
      <c r="GM4942" s="83"/>
      <c r="GN4942" s="83"/>
      <c r="GO4942" s="83"/>
      <c r="GP4942" s="83"/>
      <c r="GQ4942" s="83"/>
      <c r="GR4942" s="83"/>
      <c r="GS4942" s="83"/>
      <c r="GT4942" s="83"/>
      <c r="GU4942" s="83"/>
      <c r="GV4942" s="83"/>
      <c r="GW4942" s="83"/>
      <c r="GX4942" s="83"/>
      <c r="GY4942" s="83"/>
      <c r="GZ4942" s="83"/>
      <c r="HA4942" s="83"/>
      <c r="HB4942" s="83"/>
      <c r="HC4942" s="83"/>
      <c r="HD4942" s="83"/>
      <c r="HE4942" s="83"/>
      <c r="HF4942" s="83"/>
      <c r="HG4942" s="83"/>
      <c r="HH4942" s="83"/>
      <c r="HI4942" s="83"/>
      <c r="HJ4942" s="83"/>
      <c r="HK4942" s="83"/>
      <c r="HL4942" s="83"/>
      <c r="HM4942" s="83"/>
      <c r="HN4942" s="83"/>
      <c r="HO4942" s="83"/>
      <c r="HP4942" s="83"/>
      <c r="HQ4942" s="83"/>
      <c r="HR4942" s="83"/>
      <c r="HS4942" s="83"/>
      <c r="HT4942" s="83"/>
      <c r="HU4942" s="83"/>
      <c r="HV4942" s="83"/>
      <c r="HW4942" s="83"/>
      <c r="HX4942" s="83"/>
      <c r="HY4942" s="83"/>
      <c r="HZ4942" s="83"/>
      <c r="IA4942" s="83"/>
      <c r="IB4942" s="83"/>
      <c r="IC4942" s="83"/>
      <c r="ID4942" s="83"/>
      <c r="IE4942" s="83"/>
      <c r="IF4942" s="83"/>
      <c r="IG4942" s="83"/>
      <c r="IH4942" s="83"/>
      <c r="II4942" s="83"/>
      <c r="IJ4942" s="83"/>
      <c r="IK4942" s="83"/>
      <c r="IL4942" s="83"/>
      <c r="IM4942" s="83"/>
      <c r="IN4942" s="83"/>
      <c r="IO4942" s="83"/>
      <c r="IP4942" s="83"/>
      <c r="IQ4942" s="83"/>
      <c r="IR4942" s="83"/>
      <c r="IS4942" s="83"/>
      <c r="IT4942" s="83"/>
      <c r="IU4942" s="83"/>
      <c r="IV4942" s="83"/>
    </row>
    <row r="4943" spans="1:256">
      <c r="A4943" s="12"/>
      <c r="B4943" s="105"/>
      <c r="C4943" s="99"/>
      <c r="D4943" s="100"/>
      <c r="E4943" s="19"/>
      <c r="F4943" s="21"/>
      <c r="G4943" s="83"/>
      <c r="H4943" s="83"/>
      <c r="I4943" s="83"/>
      <c r="J4943" s="83"/>
      <c r="K4943" s="83"/>
      <c r="L4943" s="83"/>
      <c r="M4943" s="83"/>
      <c r="N4943" s="83"/>
      <c r="O4943" s="83"/>
      <c r="P4943" s="83"/>
      <c r="Q4943" s="83"/>
      <c r="R4943" s="83"/>
      <c r="S4943" s="83"/>
      <c r="T4943" s="83"/>
      <c r="U4943" s="83"/>
      <c r="V4943" s="83"/>
      <c r="W4943" s="83"/>
      <c r="X4943" s="83"/>
      <c r="Y4943" s="83"/>
      <c r="Z4943" s="83"/>
      <c r="AA4943" s="83"/>
      <c r="AB4943" s="83"/>
      <c r="AC4943" s="83"/>
      <c r="AD4943" s="83"/>
      <c r="AE4943" s="83"/>
      <c r="AF4943" s="83"/>
      <c r="AG4943" s="83"/>
      <c r="AH4943" s="83"/>
      <c r="AI4943" s="83"/>
      <c r="AJ4943" s="83"/>
      <c r="AK4943" s="83"/>
      <c r="AL4943" s="83"/>
      <c r="AM4943" s="83"/>
      <c r="AN4943" s="83"/>
      <c r="AO4943" s="83"/>
      <c r="AP4943" s="83"/>
      <c r="AQ4943" s="83"/>
      <c r="AR4943" s="83"/>
      <c r="AS4943" s="83"/>
      <c r="AT4943" s="83"/>
      <c r="AU4943" s="83"/>
      <c r="AV4943" s="83"/>
      <c r="AW4943" s="83"/>
      <c r="AX4943" s="83"/>
      <c r="AY4943" s="83"/>
      <c r="AZ4943" s="83"/>
      <c r="BA4943" s="83"/>
      <c r="BB4943" s="83"/>
      <c r="BC4943" s="83"/>
      <c r="BD4943" s="83"/>
      <c r="BE4943" s="83"/>
      <c r="BF4943" s="83"/>
      <c r="BG4943" s="83"/>
      <c r="BH4943" s="83"/>
      <c r="BI4943" s="83"/>
      <c r="BJ4943" s="83"/>
      <c r="BK4943" s="83"/>
      <c r="BL4943" s="83"/>
      <c r="BM4943" s="83"/>
      <c r="BN4943" s="83"/>
      <c r="BO4943" s="83"/>
      <c r="BP4943" s="83"/>
      <c r="BQ4943" s="83"/>
      <c r="BR4943" s="83"/>
      <c r="BS4943" s="83"/>
      <c r="BT4943" s="83"/>
      <c r="BU4943" s="83"/>
      <c r="BV4943" s="83"/>
      <c r="BW4943" s="83"/>
      <c r="BX4943" s="83"/>
      <c r="BY4943" s="83"/>
      <c r="BZ4943" s="83"/>
      <c r="CA4943" s="83"/>
      <c r="CB4943" s="83"/>
      <c r="CC4943" s="83"/>
      <c r="CD4943" s="83"/>
      <c r="CE4943" s="83"/>
      <c r="CF4943" s="83"/>
      <c r="CG4943" s="83"/>
      <c r="CH4943" s="83"/>
      <c r="CI4943" s="83"/>
      <c r="CJ4943" s="83"/>
      <c r="CK4943" s="83"/>
      <c r="CL4943" s="83"/>
      <c r="CM4943" s="83"/>
      <c r="CN4943" s="83"/>
      <c r="CO4943" s="83"/>
      <c r="CP4943" s="83"/>
      <c r="CQ4943" s="83"/>
      <c r="CR4943" s="83"/>
      <c r="CS4943" s="83"/>
      <c r="CT4943" s="83"/>
      <c r="CU4943" s="83"/>
      <c r="CV4943" s="83"/>
      <c r="CW4943" s="83"/>
      <c r="CX4943" s="83"/>
      <c r="CY4943" s="83"/>
      <c r="CZ4943" s="83"/>
      <c r="DA4943" s="83"/>
      <c r="DB4943" s="83"/>
      <c r="DC4943" s="83"/>
      <c r="DD4943" s="83"/>
      <c r="DE4943" s="83"/>
      <c r="DF4943" s="83"/>
      <c r="DG4943" s="83"/>
      <c r="DH4943" s="83"/>
      <c r="DI4943" s="83"/>
      <c r="DJ4943" s="83"/>
      <c r="DK4943" s="83"/>
      <c r="DL4943" s="83"/>
      <c r="DM4943" s="83"/>
      <c r="DN4943" s="83"/>
      <c r="DO4943" s="83"/>
      <c r="DP4943" s="83"/>
      <c r="DQ4943" s="83"/>
      <c r="DR4943" s="83"/>
      <c r="DS4943" s="83"/>
      <c r="DT4943" s="83"/>
      <c r="DU4943" s="83"/>
      <c r="DV4943" s="83"/>
      <c r="DW4943" s="83"/>
      <c r="DX4943" s="83"/>
      <c r="DY4943" s="83"/>
      <c r="DZ4943" s="83"/>
      <c r="EA4943" s="83"/>
      <c r="EB4943" s="83"/>
      <c r="EC4943" s="83"/>
      <c r="ED4943" s="83"/>
      <c r="EE4943" s="83"/>
      <c r="EF4943" s="83"/>
      <c r="EG4943" s="83"/>
      <c r="EH4943" s="83"/>
      <c r="EI4943" s="83"/>
      <c r="EJ4943" s="83"/>
      <c r="EK4943" s="83"/>
      <c r="EL4943" s="83"/>
      <c r="EM4943" s="83"/>
      <c r="EN4943" s="83"/>
      <c r="EO4943" s="83"/>
      <c r="EP4943" s="83"/>
      <c r="EQ4943" s="83"/>
      <c r="ER4943" s="83"/>
      <c r="ES4943" s="83"/>
      <c r="ET4943" s="83"/>
      <c r="EU4943" s="83"/>
      <c r="EV4943" s="83"/>
      <c r="EW4943" s="83"/>
      <c r="EX4943" s="83"/>
      <c r="EY4943" s="83"/>
      <c r="EZ4943" s="83"/>
      <c r="FA4943" s="83"/>
      <c r="FB4943" s="83"/>
      <c r="FC4943" s="83"/>
      <c r="FD4943" s="83"/>
      <c r="FE4943" s="83"/>
      <c r="FF4943" s="83"/>
      <c r="FG4943" s="83"/>
      <c r="FH4943" s="83"/>
      <c r="FI4943" s="83"/>
      <c r="FJ4943" s="83"/>
      <c r="FK4943" s="83"/>
      <c r="FL4943" s="83"/>
      <c r="FM4943" s="83"/>
      <c r="FN4943" s="83"/>
      <c r="FO4943" s="83"/>
      <c r="FP4943" s="83"/>
      <c r="FQ4943" s="83"/>
      <c r="FR4943" s="83"/>
      <c r="FS4943" s="83"/>
      <c r="FT4943" s="83"/>
      <c r="FU4943" s="83"/>
      <c r="FV4943" s="83"/>
      <c r="FW4943" s="83"/>
      <c r="FX4943" s="83"/>
      <c r="FY4943" s="83"/>
      <c r="FZ4943" s="83"/>
      <c r="GA4943" s="83"/>
      <c r="GB4943" s="83"/>
      <c r="GC4943" s="83"/>
      <c r="GD4943" s="83"/>
      <c r="GE4943" s="83"/>
      <c r="GF4943" s="83"/>
      <c r="GG4943" s="83"/>
      <c r="GH4943" s="83"/>
      <c r="GI4943" s="83"/>
      <c r="GJ4943" s="83"/>
      <c r="GK4943" s="83"/>
      <c r="GL4943" s="83"/>
      <c r="GM4943" s="83"/>
      <c r="GN4943" s="83"/>
      <c r="GO4943" s="83"/>
      <c r="GP4943" s="83"/>
      <c r="GQ4943" s="83"/>
      <c r="GR4943" s="83"/>
      <c r="GS4943" s="83"/>
      <c r="GT4943" s="83"/>
      <c r="GU4943" s="83"/>
      <c r="GV4943" s="83"/>
      <c r="GW4943" s="83"/>
      <c r="GX4943" s="83"/>
      <c r="GY4943" s="83"/>
      <c r="GZ4943" s="83"/>
      <c r="HA4943" s="83"/>
      <c r="HB4943" s="83"/>
      <c r="HC4943" s="83"/>
      <c r="HD4943" s="83"/>
      <c r="HE4943" s="83"/>
      <c r="HF4943" s="83"/>
      <c r="HG4943" s="83"/>
      <c r="HH4943" s="83"/>
      <c r="HI4943" s="83"/>
      <c r="HJ4943" s="83"/>
      <c r="HK4943" s="83"/>
      <c r="HL4943" s="83"/>
      <c r="HM4943" s="83"/>
      <c r="HN4943" s="83"/>
      <c r="HO4943" s="83"/>
      <c r="HP4943" s="83"/>
      <c r="HQ4943" s="83"/>
      <c r="HR4943" s="83"/>
      <c r="HS4943" s="83"/>
      <c r="HT4943" s="83"/>
      <c r="HU4943" s="83"/>
      <c r="HV4943" s="83"/>
      <c r="HW4943" s="83"/>
      <c r="HX4943" s="83"/>
      <c r="HY4943" s="83"/>
      <c r="HZ4943" s="83"/>
      <c r="IA4943" s="83"/>
      <c r="IB4943" s="83"/>
      <c r="IC4943" s="83"/>
      <c r="ID4943" s="83"/>
      <c r="IE4943" s="83"/>
      <c r="IF4943" s="83"/>
      <c r="IG4943" s="83"/>
      <c r="IH4943" s="83"/>
      <c r="II4943" s="83"/>
      <c r="IJ4943" s="83"/>
      <c r="IK4943" s="83"/>
      <c r="IL4943" s="83"/>
      <c r="IM4943" s="83"/>
      <c r="IN4943" s="83"/>
      <c r="IO4943" s="83"/>
      <c r="IP4943" s="83"/>
      <c r="IQ4943" s="83"/>
      <c r="IR4943" s="83"/>
      <c r="IS4943" s="83"/>
      <c r="IT4943" s="83"/>
      <c r="IU4943" s="83"/>
      <c r="IV4943" s="83"/>
    </row>
    <row r="4944" spans="1:256">
      <c r="A4944" s="3"/>
      <c r="B4944" s="60"/>
      <c r="C4944" s="99"/>
      <c r="D4944" s="102"/>
      <c r="E4944" s="19"/>
      <c r="F4944" s="21"/>
      <c r="G4944" s="83"/>
      <c r="H4944" s="83"/>
      <c r="I4944" s="83"/>
      <c r="J4944" s="83"/>
      <c r="K4944" s="83"/>
      <c r="L4944" s="83"/>
      <c r="M4944" s="83"/>
      <c r="N4944" s="83"/>
      <c r="O4944" s="83"/>
      <c r="P4944" s="83"/>
      <c r="Q4944" s="83"/>
      <c r="R4944" s="83"/>
      <c r="S4944" s="83"/>
      <c r="T4944" s="83"/>
      <c r="U4944" s="83"/>
      <c r="V4944" s="83"/>
      <c r="W4944" s="83"/>
      <c r="X4944" s="83"/>
      <c r="Y4944" s="83"/>
      <c r="Z4944" s="83"/>
      <c r="AA4944" s="83"/>
      <c r="AB4944" s="83"/>
      <c r="AC4944" s="83"/>
      <c r="AD4944" s="83"/>
      <c r="AE4944" s="83"/>
      <c r="AF4944" s="83"/>
      <c r="AG4944" s="83"/>
      <c r="AH4944" s="83"/>
      <c r="AI4944" s="83"/>
      <c r="AJ4944" s="83"/>
      <c r="AK4944" s="83"/>
      <c r="AL4944" s="83"/>
      <c r="AM4944" s="83"/>
      <c r="AN4944" s="83"/>
      <c r="AO4944" s="83"/>
      <c r="AP4944" s="83"/>
      <c r="AQ4944" s="83"/>
      <c r="AR4944" s="83"/>
      <c r="AS4944" s="83"/>
      <c r="AT4944" s="83"/>
      <c r="AU4944" s="83"/>
      <c r="AV4944" s="83"/>
      <c r="AW4944" s="83"/>
      <c r="AX4944" s="83"/>
      <c r="AY4944" s="83"/>
      <c r="AZ4944" s="83"/>
      <c r="BA4944" s="83"/>
      <c r="BB4944" s="83"/>
      <c r="BC4944" s="83"/>
      <c r="BD4944" s="83"/>
      <c r="BE4944" s="83"/>
      <c r="BF4944" s="83"/>
      <c r="BG4944" s="83"/>
      <c r="BH4944" s="83"/>
      <c r="BI4944" s="83"/>
      <c r="BJ4944" s="83"/>
      <c r="BK4944" s="83"/>
      <c r="BL4944" s="83"/>
      <c r="BM4944" s="83"/>
      <c r="BN4944" s="83"/>
      <c r="BO4944" s="83"/>
      <c r="BP4944" s="83"/>
      <c r="BQ4944" s="83"/>
      <c r="BR4944" s="83"/>
      <c r="BS4944" s="83"/>
      <c r="BT4944" s="83"/>
      <c r="BU4944" s="83"/>
      <c r="BV4944" s="83"/>
      <c r="BW4944" s="83"/>
      <c r="BX4944" s="83"/>
      <c r="BY4944" s="83"/>
      <c r="BZ4944" s="83"/>
      <c r="CA4944" s="83"/>
      <c r="CB4944" s="83"/>
      <c r="CC4944" s="83"/>
      <c r="CD4944" s="83"/>
      <c r="CE4944" s="83"/>
      <c r="CF4944" s="83"/>
      <c r="CG4944" s="83"/>
      <c r="CH4944" s="83"/>
      <c r="CI4944" s="83"/>
      <c r="CJ4944" s="83"/>
      <c r="CK4944" s="83"/>
      <c r="CL4944" s="83"/>
      <c r="CM4944" s="83"/>
      <c r="CN4944" s="83"/>
      <c r="CO4944" s="83"/>
      <c r="CP4944" s="83"/>
      <c r="CQ4944" s="83"/>
      <c r="CR4944" s="83"/>
      <c r="CS4944" s="83"/>
      <c r="CT4944" s="83"/>
      <c r="CU4944" s="83"/>
      <c r="CV4944" s="83"/>
      <c r="CW4944" s="83"/>
      <c r="CX4944" s="83"/>
      <c r="CY4944" s="83"/>
      <c r="CZ4944" s="83"/>
      <c r="DA4944" s="83"/>
      <c r="DB4944" s="83"/>
      <c r="DC4944" s="83"/>
      <c r="DD4944" s="83"/>
      <c r="DE4944" s="83"/>
      <c r="DF4944" s="83"/>
      <c r="DG4944" s="83"/>
      <c r="DH4944" s="83"/>
      <c r="DI4944" s="83"/>
      <c r="DJ4944" s="83"/>
      <c r="DK4944" s="83"/>
      <c r="DL4944" s="83"/>
      <c r="DM4944" s="83"/>
      <c r="DN4944" s="83"/>
      <c r="DO4944" s="83"/>
      <c r="DP4944" s="83"/>
      <c r="DQ4944" s="83"/>
      <c r="DR4944" s="83"/>
      <c r="DS4944" s="83"/>
      <c r="DT4944" s="83"/>
      <c r="DU4944" s="83"/>
      <c r="DV4944" s="83"/>
      <c r="DW4944" s="83"/>
      <c r="DX4944" s="83"/>
      <c r="DY4944" s="83"/>
      <c r="DZ4944" s="83"/>
      <c r="EA4944" s="83"/>
      <c r="EB4944" s="83"/>
      <c r="EC4944" s="83"/>
      <c r="ED4944" s="83"/>
      <c r="EE4944" s="83"/>
      <c r="EF4944" s="83"/>
      <c r="EG4944" s="83"/>
      <c r="EH4944" s="83"/>
      <c r="EI4944" s="83"/>
      <c r="EJ4944" s="83"/>
      <c r="EK4944" s="83"/>
      <c r="EL4944" s="83"/>
      <c r="EM4944" s="83"/>
      <c r="EN4944" s="83"/>
      <c r="EO4944" s="83"/>
      <c r="EP4944" s="83"/>
      <c r="EQ4944" s="83"/>
      <c r="ER4944" s="83"/>
      <c r="ES4944" s="83"/>
      <c r="ET4944" s="83"/>
      <c r="EU4944" s="83"/>
      <c r="EV4944" s="83"/>
      <c r="EW4944" s="83"/>
      <c r="EX4944" s="83"/>
      <c r="EY4944" s="83"/>
      <c r="EZ4944" s="83"/>
      <c r="FA4944" s="83"/>
      <c r="FB4944" s="83"/>
      <c r="FC4944" s="83"/>
      <c r="FD4944" s="83"/>
      <c r="FE4944" s="83"/>
      <c r="FF4944" s="83"/>
      <c r="FG4944" s="83"/>
      <c r="FH4944" s="83"/>
      <c r="FI4944" s="83"/>
      <c r="FJ4944" s="83"/>
      <c r="FK4944" s="83"/>
      <c r="FL4944" s="83"/>
      <c r="FM4944" s="83"/>
      <c r="FN4944" s="83"/>
      <c r="FO4944" s="83"/>
      <c r="FP4944" s="83"/>
      <c r="FQ4944" s="83"/>
      <c r="FR4944" s="83"/>
      <c r="FS4944" s="83"/>
      <c r="FT4944" s="83"/>
      <c r="FU4944" s="83"/>
      <c r="FV4944" s="83"/>
      <c r="FW4944" s="83"/>
      <c r="FX4944" s="83"/>
      <c r="FY4944" s="83"/>
      <c r="FZ4944" s="83"/>
      <c r="GA4944" s="83"/>
      <c r="GB4944" s="83"/>
      <c r="GC4944" s="83"/>
      <c r="GD4944" s="83"/>
      <c r="GE4944" s="83"/>
      <c r="GF4944" s="83"/>
      <c r="GG4944" s="83"/>
      <c r="GH4944" s="83"/>
      <c r="GI4944" s="83"/>
      <c r="GJ4944" s="83"/>
      <c r="GK4944" s="83"/>
      <c r="GL4944" s="83"/>
      <c r="GM4944" s="83"/>
      <c r="GN4944" s="83"/>
      <c r="GO4944" s="83"/>
      <c r="GP4944" s="83"/>
      <c r="GQ4944" s="83"/>
      <c r="GR4944" s="83"/>
      <c r="GS4944" s="83"/>
      <c r="GT4944" s="83"/>
      <c r="GU4944" s="83"/>
      <c r="GV4944" s="83"/>
      <c r="GW4944" s="83"/>
      <c r="GX4944" s="83"/>
      <c r="GY4944" s="83"/>
      <c r="GZ4944" s="83"/>
      <c r="HA4944" s="83"/>
      <c r="HB4944" s="83"/>
      <c r="HC4944" s="83"/>
      <c r="HD4944" s="83"/>
      <c r="HE4944" s="83"/>
      <c r="HF4944" s="83"/>
      <c r="HG4944" s="83"/>
      <c r="HH4944" s="83"/>
      <c r="HI4944" s="83"/>
      <c r="HJ4944" s="83"/>
      <c r="HK4944" s="83"/>
      <c r="HL4944" s="83"/>
      <c r="HM4944" s="83"/>
      <c r="HN4944" s="83"/>
      <c r="HO4944" s="83"/>
      <c r="HP4944" s="83"/>
      <c r="HQ4944" s="83"/>
      <c r="HR4944" s="83"/>
      <c r="HS4944" s="83"/>
      <c r="HT4944" s="83"/>
      <c r="HU4944" s="83"/>
      <c r="HV4944" s="83"/>
      <c r="HW4944" s="83"/>
      <c r="HX4944" s="83"/>
      <c r="HY4944" s="83"/>
      <c r="HZ4944" s="83"/>
      <c r="IA4944" s="83"/>
      <c r="IB4944" s="83"/>
      <c r="IC4944" s="83"/>
      <c r="ID4944" s="83"/>
      <c r="IE4944" s="83"/>
      <c r="IF4944" s="83"/>
      <c r="IG4944" s="83"/>
      <c r="IH4944" s="83"/>
      <c r="II4944" s="83"/>
      <c r="IJ4944" s="83"/>
      <c r="IK4944" s="83"/>
      <c r="IL4944" s="83"/>
      <c r="IM4944" s="83"/>
      <c r="IN4944" s="83"/>
      <c r="IO4944" s="83"/>
      <c r="IP4944" s="83"/>
      <c r="IQ4944" s="83"/>
      <c r="IR4944" s="83"/>
      <c r="IS4944" s="83"/>
      <c r="IT4944" s="83"/>
      <c r="IU4944" s="83"/>
      <c r="IV4944" s="83"/>
    </row>
    <row r="4945" spans="1:256">
      <c r="A4945" s="3"/>
      <c r="B4945" s="60"/>
      <c r="C4945" s="99"/>
      <c r="D4945" s="100"/>
      <c r="E4945" s="19"/>
      <c r="F4945" s="21"/>
      <c r="G4945" s="83"/>
      <c r="H4945" s="83"/>
      <c r="I4945" s="83"/>
      <c r="J4945" s="83"/>
      <c r="K4945" s="83"/>
      <c r="L4945" s="83"/>
      <c r="M4945" s="83"/>
      <c r="N4945" s="83"/>
      <c r="O4945" s="83"/>
      <c r="P4945" s="83"/>
      <c r="Q4945" s="83"/>
      <c r="R4945" s="83"/>
      <c r="S4945" s="83"/>
      <c r="T4945" s="83"/>
      <c r="U4945" s="83"/>
      <c r="V4945" s="83"/>
      <c r="W4945" s="83"/>
      <c r="X4945" s="83"/>
      <c r="Y4945" s="83"/>
      <c r="Z4945" s="83"/>
      <c r="AA4945" s="83"/>
      <c r="AB4945" s="83"/>
      <c r="AC4945" s="83"/>
      <c r="AD4945" s="83"/>
      <c r="AE4945" s="83"/>
      <c r="AF4945" s="83"/>
      <c r="AG4945" s="83"/>
      <c r="AH4945" s="83"/>
      <c r="AI4945" s="83"/>
      <c r="AJ4945" s="83"/>
      <c r="AK4945" s="83"/>
      <c r="AL4945" s="83"/>
      <c r="AM4945" s="83"/>
      <c r="AN4945" s="83"/>
      <c r="AO4945" s="83"/>
      <c r="AP4945" s="83"/>
      <c r="AQ4945" s="83"/>
      <c r="AR4945" s="83"/>
      <c r="AS4945" s="83"/>
      <c r="AT4945" s="83"/>
      <c r="AU4945" s="83"/>
      <c r="AV4945" s="83"/>
      <c r="AW4945" s="83"/>
      <c r="AX4945" s="83"/>
      <c r="AY4945" s="83"/>
      <c r="AZ4945" s="83"/>
      <c r="BA4945" s="83"/>
      <c r="BB4945" s="83"/>
      <c r="BC4945" s="83"/>
      <c r="BD4945" s="83"/>
      <c r="BE4945" s="83"/>
      <c r="BF4945" s="83"/>
      <c r="BG4945" s="83"/>
      <c r="BH4945" s="83"/>
      <c r="BI4945" s="83"/>
      <c r="BJ4945" s="83"/>
      <c r="BK4945" s="83"/>
      <c r="BL4945" s="83"/>
      <c r="BM4945" s="83"/>
      <c r="BN4945" s="83"/>
      <c r="BO4945" s="83"/>
      <c r="BP4945" s="83"/>
      <c r="BQ4945" s="83"/>
      <c r="BR4945" s="83"/>
      <c r="BS4945" s="83"/>
      <c r="BT4945" s="83"/>
      <c r="BU4945" s="83"/>
      <c r="BV4945" s="83"/>
      <c r="BW4945" s="83"/>
      <c r="BX4945" s="83"/>
      <c r="BY4945" s="83"/>
      <c r="BZ4945" s="83"/>
      <c r="CA4945" s="83"/>
      <c r="CB4945" s="83"/>
      <c r="CC4945" s="83"/>
      <c r="CD4945" s="83"/>
      <c r="CE4945" s="83"/>
      <c r="CF4945" s="83"/>
      <c r="CG4945" s="83"/>
      <c r="CH4945" s="83"/>
      <c r="CI4945" s="83"/>
      <c r="CJ4945" s="83"/>
      <c r="CK4945" s="83"/>
      <c r="CL4945" s="83"/>
      <c r="CM4945" s="83"/>
      <c r="CN4945" s="83"/>
      <c r="CO4945" s="83"/>
      <c r="CP4945" s="83"/>
      <c r="CQ4945" s="83"/>
      <c r="CR4945" s="83"/>
      <c r="CS4945" s="83"/>
      <c r="CT4945" s="83"/>
      <c r="CU4945" s="83"/>
      <c r="CV4945" s="83"/>
      <c r="CW4945" s="83"/>
      <c r="CX4945" s="83"/>
      <c r="CY4945" s="83"/>
      <c r="CZ4945" s="83"/>
      <c r="DA4945" s="83"/>
      <c r="DB4945" s="83"/>
      <c r="DC4945" s="83"/>
      <c r="DD4945" s="83"/>
      <c r="DE4945" s="83"/>
      <c r="DF4945" s="83"/>
      <c r="DG4945" s="83"/>
      <c r="DH4945" s="83"/>
      <c r="DI4945" s="83"/>
      <c r="DJ4945" s="83"/>
      <c r="DK4945" s="83"/>
      <c r="DL4945" s="83"/>
      <c r="DM4945" s="83"/>
      <c r="DN4945" s="83"/>
      <c r="DO4945" s="83"/>
      <c r="DP4945" s="83"/>
      <c r="DQ4945" s="83"/>
      <c r="DR4945" s="83"/>
      <c r="DS4945" s="83"/>
      <c r="DT4945" s="83"/>
      <c r="DU4945" s="83"/>
      <c r="DV4945" s="83"/>
      <c r="DW4945" s="83"/>
      <c r="DX4945" s="83"/>
      <c r="DY4945" s="83"/>
      <c r="DZ4945" s="83"/>
      <c r="EA4945" s="83"/>
      <c r="EB4945" s="83"/>
      <c r="EC4945" s="83"/>
      <c r="ED4945" s="83"/>
      <c r="EE4945" s="83"/>
      <c r="EF4945" s="83"/>
      <c r="EG4945" s="83"/>
      <c r="EH4945" s="83"/>
      <c r="EI4945" s="83"/>
      <c r="EJ4945" s="83"/>
      <c r="EK4945" s="83"/>
      <c r="EL4945" s="83"/>
      <c r="EM4945" s="83"/>
      <c r="EN4945" s="83"/>
      <c r="EO4945" s="83"/>
      <c r="EP4945" s="83"/>
      <c r="EQ4945" s="83"/>
      <c r="ER4945" s="83"/>
      <c r="ES4945" s="83"/>
      <c r="ET4945" s="83"/>
      <c r="EU4945" s="83"/>
      <c r="EV4945" s="83"/>
      <c r="EW4945" s="83"/>
      <c r="EX4945" s="83"/>
      <c r="EY4945" s="83"/>
      <c r="EZ4945" s="83"/>
      <c r="FA4945" s="83"/>
      <c r="FB4945" s="83"/>
      <c r="FC4945" s="83"/>
      <c r="FD4945" s="83"/>
      <c r="FE4945" s="83"/>
      <c r="FF4945" s="83"/>
      <c r="FG4945" s="83"/>
      <c r="FH4945" s="83"/>
      <c r="FI4945" s="83"/>
      <c r="FJ4945" s="83"/>
      <c r="FK4945" s="83"/>
      <c r="FL4945" s="83"/>
      <c r="FM4945" s="83"/>
      <c r="FN4945" s="83"/>
      <c r="FO4945" s="83"/>
      <c r="FP4945" s="83"/>
      <c r="FQ4945" s="83"/>
      <c r="FR4945" s="83"/>
      <c r="FS4945" s="83"/>
      <c r="FT4945" s="83"/>
      <c r="FU4945" s="83"/>
      <c r="FV4945" s="83"/>
      <c r="FW4945" s="83"/>
      <c r="FX4945" s="83"/>
      <c r="FY4945" s="83"/>
      <c r="FZ4945" s="83"/>
      <c r="GA4945" s="83"/>
      <c r="GB4945" s="83"/>
      <c r="GC4945" s="83"/>
      <c r="GD4945" s="83"/>
      <c r="GE4945" s="83"/>
      <c r="GF4945" s="83"/>
      <c r="GG4945" s="83"/>
      <c r="GH4945" s="83"/>
      <c r="GI4945" s="83"/>
      <c r="GJ4945" s="83"/>
      <c r="GK4945" s="83"/>
      <c r="GL4945" s="83"/>
      <c r="GM4945" s="83"/>
      <c r="GN4945" s="83"/>
      <c r="GO4945" s="83"/>
      <c r="GP4945" s="83"/>
      <c r="GQ4945" s="83"/>
      <c r="GR4945" s="83"/>
      <c r="GS4945" s="83"/>
      <c r="GT4945" s="83"/>
      <c r="GU4945" s="83"/>
      <c r="GV4945" s="83"/>
      <c r="GW4945" s="83"/>
      <c r="GX4945" s="83"/>
      <c r="GY4945" s="83"/>
      <c r="GZ4945" s="83"/>
      <c r="HA4945" s="83"/>
      <c r="HB4945" s="83"/>
      <c r="HC4945" s="83"/>
      <c r="HD4945" s="83"/>
      <c r="HE4945" s="83"/>
      <c r="HF4945" s="83"/>
      <c r="HG4945" s="83"/>
      <c r="HH4945" s="83"/>
      <c r="HI4945" s="83"/>
      <c r="HJ4945" s="83"/>
      <c r="HK4945" s="83"/>
      <c r="HL4945" s="83"/>
      <c r="HM4945" s="83"/>
      <c r="HN4945" s="83"/>
      <c r="HO4945" s="83"/>
      <c r="HP4945" s="83"/>
      <c r="HQ4945" s="83"/>
      <c r="HR4945" s="83"/>
      <c r="HS4945" s="83"/>
      <c r="HT4945" s="83"/>
      <c r="HU4945" s="83"/>
      <c r="HV4945" s="83"/>
      <c r="HW4945" s="83"/>
      <c r="HX4945" s="83"/>
      <c r="HY4945" s="83"/>
      <c r="HZ4945" s="83"/>
      <c r="IA4945" s="83"/>
      <c r="IB4945" s="83"/>
      <c r="IC4945" s="83"/>
      <c r="ID4945" s="83"/>
      <c r="IE4945" s="83"/>
      <c r="IF4945" s="83"/>
      <c r="IG4945" s="83"/>
      <c r="IH4945" s="83"/>
      <c r="II4945" s="83"/>
      <c r="IJ4945" s="83"/>
      <c r="IK4945" s="83"/>
      <c r="IL4945" s="83"/>
      <c r="IM4945" s="83"/>
      <c r="IN4945" s="83"/>
      <c r="IO4945" s="83"/>
      <c r="IP4945" s="83"/>
      <c r="IQ4945" s="83"/>
      <c r="IR4945" s="83"/>
      <c r="IS4945" s="83"/>
      <c r="IT4945" s="83"/>
      <c r="IU4945" s="83"/>
      <c r="IV4945" s="83"/>
    </row>
    <row r="4946" spans="1:256">
      <c r="A4946" s="3"/>
      <c r="B4946" s="103"/>
      <c r="C4946" s="99"/>
      <c r="D4946" s="102"/>
      <c r="E4946" s="19"/>
      <c r="F4946" s="21"/>
      <c r="G4946" s="83"/>
      <c r="H4946" s="83"/>
      <c r="I4946" s="83"/>
      <c r="J4946" s="83"/>
      <c r="K4946" s="83"/>
      <c r="L4946" s="83"/>
      <c r="M4946" s="83"/>
      <c r="N4946" s="83"/>
      <c r="O4946" s="83"/>
      <c r="P4946" s="83"/>
      <c r="Q4946" s="83"/>
      <c r="R4946" s="83"/>
      <c r="S4946" s="83"/>
      <c r="T4946" s="83"/>
      <c r="U4946" s="83"/>
      <c r="V4946" s="83"/>
      <c r="W4946" s="83"/>
      <c r="X4946" s="83"/>
      <c r="Y4946" s="83"/>
      <c r="Z4946" s="83"/>
      <c r="AA4946" s="83"/>
      <c r="AB4946" s="83"/>
      <c r="AC4946" s="83"/>
      <c r="AD4946" s="83"/>
      <c r="AE4946" s="83"/>
      <c r="AF4946" s="83"/>
      <c r="AG4946" s="83"/>
      <c r="AH4946" s="83"/>
      <c r="AI4946" s="83"/>
      <c r="AJ4946" s="83"/>
      <c r="AK4946" s="83"/>
      <c r="AL4946" s="83"/>
      <c r="AM4946" s="83"/>
      <c r="AN4946" s="83"/>
      <c r="AO4946" s="83"/>
      <c r="AP4946" s="83"/>
      <c r="AQ4946" s="83"/>
      <c r="AR4946" s="83"/>
      <c r="AS4946" s="83"/>
      <c r="AT4946" s="83"/>
      <c r="AU4946" s="83"/>
      <c r="AV4946" s="83"/>
      <c r="AW4946" s="83"/>
      <c r="AX4946" s="83"/>
      <c r="AY4946" s="83"/>
      <c r="AZ4946" s="83"/>
      <c r="BA4946" s="83"/>
      <c r="BB4946" s="83"/>
      <c r="BC4946" s="83"/>
      <c r="BD4946" s="83"/>
      <c r="BE4946" s="83"/>
      <c r="BF4946" s="83"/>
      <c r="BG4946" s="83"/>
      <c r="BH4946" s="83"/>
      <c r="BI4946" s="83"/>
      <c r="BJ4946" s="83"/>
      <c r="BK4946" s="83"/>
      <c r="BL4946" s="83"/>
      <c r="BM4946" s="83"/>
      <c r="BN4946" s="83"/>
      <c r="BO4946" s="83"/>
      <c r="BP4946" s="83"/>
      <c r="BQ4946" s="83"/>
      <c r="BR4946" s="83"/>
      <c r="BS4946" s="83"/>
      <c r="BT4946" s="83"/>
      <c r="BU4946" s="83"/>
      <c r="BV4946" s="83"/>
      <c r="BW4946" s="83"/>
      <c r="BX4946" s="83"/>
      <c r="BY4946" s="83"/>
      <c r="BZ4946" s="83"/>
      <c r="CA4946" s="83"/>
      <c r="CB4946" s="83"/>
      <c r="CC4946" s="83"/>
      <c r="CD4946" s="83"/>
      <c r="CE4946" s="83"/>
      <c r="CF4946" s="83"/>
      <c r="CG4946" s="83"/>
      <c r="CH4946" s="83"/>
      <c r="CI4946" s="83"/>
      <c r="CJ4946" s="83"/>
      <c r="CK4946" s="83"/>
      <c r="CL4946" s="83"/>
      <c r="CM4946" s="83"/>
      <c r="CN4946" s="83"/>
      <c r="CO4946" s="83"/>
      <c r="CP4946" s="83"/>
      <c r="CQ4946" s="83"/>
      <c r="CR4946" s="83"/>
      <c r="CS4946" s="83"/>
      <c r="CT4946" s="83"/>
      <c r="CU4946" s="83"/>
      <c r="CV4946" s="83"/>
      <c r="CW4946" s="83"/>
      <c r="CX4946" s="83"/>
      <c r="CY4946" s="83"/>
      <c r="CZ4946" s="83"/>
      <c r="DA4946" s="83"/>
      <c r="DB4946" s="83"/>
      <c r="DC4946" s="83"/>
      <c r="DD4946" s="83"/>
      <c r="DE4946" s="83"/>
      <c r="DF4946" s="83"/>
      <c r="DG4946" s="83"/>
      <c r="DH4946" s="83"/>
      <c r="DI4946" s="83"/>
      <c r="DJ4946" s="83"/>
      <c r="DK4946" s="83"/>
      <c r="DL4946" s="83"/>
      <c r="DM4946" s="83"/>
      <c r="DN4946" s="83"/>
      <c r="DO4946" s="83"/>
      <c r="DP4946" s="83"/>
      <c r="DQ4946" s="83"/>
      <c r="DR4946" s="83"/>
      <c r="DS4946" s="83"/>
      <c r="DT4946" s="83"/>
      <c r="DU4946" s="83"/>
      <c r="DV4946" s="83"/>
      <c r="DW4946" s="83"/>
      <c r="DX4946" s="83"/>
      <c r="DY4946" s="83"/>
      <c r="DZ4946" s="83"/>
      <c r="EA4946" s="83"/>
      <c r="EB4946" s="83"/>
      <c r="EC4946" s="83"/>
      <c r="ED4946" s="83"/>
      <c r="EE4946" s="83"/>
      <c r="EF4946" s="83"/>
      <c r="EG4946" s="83"/>
      <c r="EH4946" s="83"/>
      <c r="EI4946" s="83"/>
      <c r="EJ4946" s="83"/>
      <c r="EK4946" s="83"/>
      <c r="EL4946" s="83"/>
      <c r="EM4946" s="83"/>
      <c r="EN4946" s="83"/>
      <c r="EO4946" s="83"/>
      <c r="EP4946" s="83"/>
      <c r="EQ4946" s="83"/>
      <c r="ER4946" s="83"/>
      <c r="ES4946" s="83"/>
      <c r="ET4946" s="83"/>
      <c r="EU4946" s="83"/>
      <c r="EV4946" s="83"/>
      <c r="EW4946" s="83"/>
      <c r="EX4946" s="83"/>
      <c r="EY4946" s="83"/>
      <c r="EZ4946" s="83"/>
      <c r="FA4946" s="83"/>
      <c r="FB4946" s="83"/>
      <c r="FC4946" s="83"/>
      <c r="FD4946" s="83"/>
      <c r="FE4946" s="83"/>
      <c r="FF4946" s="83"/>
      <c r="FG4946" s="83"/>
      <c r="FH4946" s="83"/>
      <c r="FI4946" s="83"/>
      <c r="FJ4946" s="83"/>
      <c r="FK4946" s="83"/>
      <c r="FL4946" s="83"/>
      <c r="FM4946" s="83"/>
      <c r="FN4946" s="83"/>
      <c r="FO4946" s="83"/>
      <c r="FP4946" s="83"/>
      <c r="FQ4946" s="83"/>
      <c r="FR4946" s="83"/>
      <c r="FS4946" s="83"/>
      <c r="FT4946" s="83"/>
      <c r="FU4946" s="83"/>
      <c r="FV4946" s="83"/>
      <c r="FW4946" s="83"/>
      <c r="FX4946" s="83"/>
      <c r="FY4946" s="83"/>
      <c r="FZ4946" s="83"/>
      <c r="GA4946" s="83"/>
      <c r="GB4946" s="83"/>
      <c r="GC4946" s="83"/>
      <c r="GD4946" s="83"/>
      <c r="GE4946" s="83"/>
      <c r="GF4946" s="83"/>
      <c r="GG4946" s="83"/>
      <c r="GH4946" s="83"/>
      <c r="GI4946" s="83"/>
      <c r="GJ4946" s="83"/>
      <c r="GK4946" s="83"/>
      <c r="GL4946" s="83"/>
      <c r="GM4946" s="83"/>
      <c r="GN4946" s="83"/>
      <c r="GO4946" s="83"/>
      <c r="GP4946" s="83"/>
      <c r="GQ4946" s="83"/>
      <c r="GR4946" s="83"/>
      <c r="GS4946" s="83"/>
      <c r="GT4946" s="83"/>
      <c r="GU4946" s="83"/>
      <c r="GV4946" s="83"/>
      <c r="GW4946" s="83"/>
      <c r="GX4946" s="83"/>
      <c r="GY4946" s="83"/>
      <c r="GZ4946" s="83"/>
      <c r="HA4946" s="83"/>
      <c r="HB4946" s="83"/>
      <c r="HC4946" s="83"/>
      <c r="HD4946" s="83"/>
      <c r="HE4946" s="83"/>
      <c r="HF4946" s="83"/>
      <c r="HG4946" s="83"/>
      <c r="HH4946" s="83"/>
      <c r="HI4946" s="83"/>
      <c r="HJ4946" s="83"/>
      <c r="HK4946" s="83"/>
      <c r="HL4946" s="83"/>
      <c r="HM4946" s="83"/>
      <c r="HN4946" s="83"/>
      <c r="HO4946" s="83"/>
      <c r="HP4946" s="83"/>
      <c r="HQ4946" s="83"/>
      <c r="HR4946" s="83"/>
      <c r="HS4946" s="83"/>
      <c r="HT4946" s="83"/>
      <c r="HU4946" s="83"/>
      <c r="HV4946" s="83"/>
      <c r="HW4946" s="83"/>
      <c r="HX4946" s="83"/>
      <c r="HY4946" s="83"/>
      <c r="HZ4946" s="83"/>
      <c r="IA4946" s="83"/>
      <c r="IB4946" s="83"/>
      <c r="IC4946" s="83"/>
      <c r="ID4946" s="83"/>
      <c r="IE4946" s="83"/>
      <c r="IF4946" s="83"/>
      <c r="IG4946" s="83"/>
      <c r="IH4946" s="83"/>
      <c r="II4946" s="83"/>
      <c r="IJ4946" s="83"/>
      <c r="IK4946" s="83"/>
      <c r="IL4946" s="83"/>
      <c r="IM4946" s="83"/>
      <c r="IN4946" s="83"/>
      <c r="IO4946" s="83"/>
      <c r="IP4946" s="83"/>
      <c r="IQ4946" s="83"/>
      <c r="IR4946" s="83"/>
      <c r="IS4946" s="83"/>
      <c r="IT4946" s="83"/>
      <c r="IU4946" s="83"/>
      <c r="IV4946" s="83"/>
    </row>
    <row r="4947" spans="1:256">
      <c r="A4947" s="3"/>
      <c r="B4947" s="60"/>
      <c r="C4947" s="99"/>
      <c r="D4947" s="100"/>
      <c r="E4947" s="19"/>
      <c r="F4947" s="21"/>
      <c r="G4947" s="83"/>
      <c r="H4947" s="83"/>
      <c r="I4947" s="83"/>
      <c r="J4947" s="83"/>
      <c r="K4947" s="83"/>
      <c r="L4947" s="83"/>
      <c r="M4947" s="83"/>
      <c r="N4947" s="83"/>
      <c r="O4947" s="83"/>
      <c r="P4947" s="83"/>
      <c r="Q4947" s="83"/>
      <c r="R4947" s="83"/>
      <c r="S4947" s="83"/>
      <c r="T4947" s="83"/>
      <c r="U4947" s="83"/>
      <c r="V4947" s="83"/>
      <c r="W4947" s="83"/>
      <c r="X4947" s="83"/>
      <c r="Y4947" s="83"/>
      <c r="Z4947" s="83"/>
      <c r="AA4947" s="83"/>
      <c r="AB4947" s="83"/>
      <c r="AC4947" s="83"/>
      <c r="AD4947" s="83"/>
      <c r="AE4947" s="83"/>
      <c r="AF4947" s="83"/>
      <c r="AG4947" s="83"/>
      <c r="AH4947" s="83"/>
      <c r="AI4947" s="83"/>
      <c r="AJ4947" s="83"/>
      <c r="AK4947" s="83"/>
      <c r="AL4947" s="83"/>
      <c r="AM4947" s="83"/>
      <c r="AN4947" s="83"/>
      <c r="AO4947" s="83"/>
      <c r="AP4947" s="83"/>
      <c r="AQ4947" s="83"/>
      <c r="AR4947" s="83"/>
      <c r="AS4947" s="83"/>
      <c r="AT4947" s="83"/>
      <c r="AU4947" s="83"/>
      <c r="AV4947" s="83"/>
      <c r="AW4947" s="83"/>
      <c r="AX4947" s="83"/>
      <c r="AY4947" s="83"/>
      <c r="AZ4947" s="83"/>
      <c r="BA4947" s="83"/>
      <c r="BB4947" s="83"/>
      <c r="BC4947" s="83"/>
      <c r="BD4947" s="83"/>
      <c r="BE4947" s="83"/>
      <c r="BF4947" s="83"/>
      <c r="BG4947" s="83"/>
      <c r="BH4947" s="83"/>
      <c r="BI4947" s="83"/>
      <c r="BJ4947" s="83"/>
      <c r="BK4947" s="83"/>
      <c r="BL4947" s="83"/>
      <c r="BM4947" s="83"/>
      <c r="BN4947" s="83"/>
      <c r="BO4947" s="83"/>
      <c r="BP4947" s="83"/>
      <c r="BQ4947" s="83"/>
      <c r="BR4947" s="83"/>
      <c r="BS4947" s="83"/>
      <c r="BT4947" s="83"/>
      <c r="BU4947" s="83"/>
      <c r="BV4947" s="83"/>
      <c r="BW4947" s="83"/>
      <c r="BX4947" s="83"/>
      <c r="BY4947" s="83"/>
      <c r="BZ4947" s="83"/>
      <c r="CA4947" s="83"/>
      <c r="CB4947" s="83"/>
      <c r="CC4947" s="83"/>
      <c r="CD4947" s="83"/>
      <c r="CE4947" s="83"/>
      <c r="CF4947" s="83"/>
      <c r="CG4947" s="83"/>
      <c r="CH4947" s="83"/>
      <c r="CI4947" s="83"/>
      <c r="CJ4947" s="83"/>
      <c r="CK4947" s="83"/>
      <c r="CL4947" s="83"/>
      <c r="CM4947" s="83"/>
      <c r="CN4947" s="83"/>
      <c r="CO4947" s="83"/>
      <c r="CP4947" s="83"/>
      <c r="CQ4947" s="83"/>
      <c r="CR4947" s="83"/>
      <c r="CS4947" s="83"/>
      <c r="CT4947" s="83"/>
      <c r="CU4947" s="83"/>
      <c r="CV4947" s="83"/>
      <c r="CW4947" s="83"/>
      <c r="CX4947" s="83"/>
      <c r="CY4947" s="83"/>
      <c r="CZ4947" s="83"/>
      <c r="DA4947" s="83"/>
      <c r="DB4947" s="83"/>
      <c r="DC4947" s="83"/>
      <c r="DD4947" s="83"/>
      <c r="DE4947" s="83"/>
      <c r="DF4947" s="83"/>
      <c r="DG4947" s="83"/>
      <c r="DH4947" s="83"/>
      <c r="DI4947" s="83"/>
      <c r="DJ4947" s="83"/>
      <c r="DK4947" s="83"/>
      <c r="DL4947" s="83"/>
      <c r="DM4947" s="83"/>
      <c r="DN4947" s="83"/>
      <c r="DO4947" s="83"/>
      <c r="DP4947" s="83"/>
      <c r="DQ4947" s="83"/>
      <c r="DR4947" s="83"/>
      <c r="DS4947" s="83"/>
      <c r="DT4947" s="83"/>
      <c r="DU4947" s="83"/>
      <c r="DV4947" s="83"/>
      <c r="DW4947" s="83"/>
      <c r="DX4947" s="83"/>
      <c r="DY4947" s="83"/>
      <c r="DZ4947" s="83"/>
      <c r="EA4947" s="83"/>
      <c r="EB4947" s="83"/>
      <c r="EC4947" s="83"/>
      <c r="ED4947" s="83"/>
      <c r="EE4947" s="83"/>
      <c r="EF4947" s="83"/>
      <c r="EG4947" s="83"/>
      <c r="EH4947" s="83"/>
      <c r="EI4947" s="83"/>
      <c r="EJ4947" s="83"/>
      <c r="EK4947" s="83"/>
      <c r="EL4947" s="83"/>
      <c r="EM4947" s="83"/>
      <c r="EN4947" s="83"/>
      <c r="EO4947" s="83"/>
      <c r="EP4947" s="83"/>
      <c r="EQ4947" s="83"/>
      <c r="ER4947" s="83"/>
      <c r="ES4947" s="83"/>
      <c r="ET4947" s="83"/>
      <c r="EU4947" s="83"/>
      <c r="EV4947" s="83"/>
      <c r="EW4947" s="83"/>
      <c r="EX4947" s="83"/>
      <c r="EY4947" s="83"/>
      <c r="EZ4947" s="83"/>
      <c r="FA4947" s="83"/>
      <c r="FB4947" s="83"/>
      <c r="FC4947" s="83"/>
      <c r="FD4947" s="83"/>
      <c r="FE4947" s="83"/>
      <c r="FF4947" s="83"/>
      <c r="FG4947" s="83"/>
      <c r="FH4947" s="83"/>
      <c r="FI4947" s="83"/>
      <c r="FJ4947" s="83"/>
      <c r="FK4947" s="83"/>
      <c r="FL4947" s="83"/>
      <c r="FM4947" s="83"/>
      <c r="FN4947" s="83"/>
      <c r="FO4947" s="83"/>
      <c r="FP4947" s="83"/>
      <c r="FQ4947" s="83"/>
      <c r="FR4947" s="83"/>
      <c r="FS4947" s="83"/>
      <c r="FT4947" s="83"/>
      <c r="FU4947" s="83"/>
      <c r="FV4947" s="83"/>
      <c r="FW4947" s="83"/>
      <c r="FX4947" s="83"/>
      <c r="FY4947" s="83"/>
      <c r="FZ4947" s="83"/>
      <c r="GA4947" s="83"/>
      <c r="GB4947" s="83"/>
      <c r="GC4947" s="83"/>
      <c r="GD4947" s="83"/>
      <c r="GE4947" s="83"/>
      <c r="GF4947" s="83"/>
      <c r="GG4947" s="83"/>
      <c r="GH4947" s="83"/>
      <c r="GI4947" s="83"/>
      <c r="GJ4947" s="83"/>
      <c r="GK4947" s="83"/>
      <c r="GL4947" s="83"/>
      <c r="GM4947" s="83"/>
      <c r="GN4947" s="83"/>
      <c r="GO4947" s="83"/>
      <c r="GP4947" s="83"/>
      <c r="GQ4947" s="83"/>
      <c r="GR4947" s="83"/>
      <c r="GS4947" s="83"/>
      <c r="GT4947" s="83"/>
      <c r="GU4947" s="83"/>
      <c r="GV4947" s="83"/>
      <c r="GW4947" s="83"/>
      <c r="GX4947" s="83"/>
      <c r="GY4947" s="83"/>
      <c r="GZ4947" s="83"/>
      <c r="HA4947" s="83"/>
      <c r="HB4947" s="83"/>
      <c r="HC4947" s="83"/>
      <c r="HD4947" s="83"/>
      <c r="HE4947" s="83"/>
      <c r="HF4947" s="83"/>
      <c r="HG4947" s="83"/>
      <c r="HH4947" s="83"/>
      <c r="HI4947" s="83"/>
      <c r="HJ4947" s="83"/>
      <c r="HK4947" s="83"/>
      <c r="HL4947" s="83"/>
      <c r="HM4947" s="83"/>
      <c r="HN4947" s="83"/>
      <c r="HO4947" s="83"/>
      <c r="HP4947" s="83"/>
      <c r="HQ4947" s="83"/>
      <c r="HR4947" s="83"/>
      <c r="HS4947" s="83"/>
      <c r="HT4947" s="83"/>
      <c r="HU4947" s="83"/>
      <c r="HV4947" s="83"/>
      <c r="HW4947" s="83"/>
      <c r="HX4947" s="83"/>
      <c r="HY4947" s="83"/>
      <c r="HZ4947" s="83"/>
      <c r="IA4947" s="83"/>
      <c r="IB4947" s="83"/>
      <c r="IC4947" s="83"/>
      <c r="ID4947" s="83"/>
      <c r="IE4947" s="83"/>
      <c r="IF4947" s="83"/>
      <c r="IG4947" s="83"/>
      <c r="IH4947" s="83"/>
      <c r="II4947" s="83"/>
      <c r="IJ4947" s="83"/>
      <c r="IK4947" s="83"/>
      <c r="IL4947" s="83"/>
      <c r="IM4947" s="83"/>
      <c r="IN4947" s="83"/>
      <c r="IO4947" s="83"/>
      <c r="IP4947" s="83"/>
      <c r="IQ4947" s="83"/>
      <c r="IR4947" s="83"/>
      <c r="IS4947" s="83"/>
      <c r="IT4947" s="83"/>
      <c r="IU4947" s="83"/>
      <c r="IV4947" s="83"/>
    </row>
    <row r="4948" spans="1:256">
      <c r="A4948" s="3"/>
      <c r="B4948" s="104"/>
      <c r="C4948" s="99"/>
      <c r="D4948" s="102"/>
      <c r="E4948" s="19"/>
      <c r="F4948" s="21"/>
      <c r="G4948" s="83"/>
      <c r="H4948" s="83"/>
      <c r="I4948" s="83"/>
      <c r="J4948" s="83"/>
      <c r="K4948" s="83"/>
      <c r="L4948" s="83"/>
      <c r="M4948" s="83"/>
      <c r="N4948" s="83"/>
      <c r="O4948" s="83"/>
      <c r="P4948" s="83"/>
      <c r="Q4948" s="83"/>
      <c r="R4948" s="83"/>
      <c r="S4948" s="83"/>
      <c r="T4948" s="83"/>
      <c r="U4948" s="83"/>
      <c r="V4948" s="83"/>
      <c r="W4948" s="83"/>
      <c r="X4948" s="83"/>
      <c r="Y4948" s="83"/>
      <c r="Z4948" s="83"/>
      <c r="AA4948" s="83"/>
      <c r="AB4948" s="83"/>
      <c r="AC4948" s="83"/>
      <c r="AD4948" s="83"/>
      <c r="AE4948" s="83"/>
      <c r="AF4948" s="83"/>
      <c r="AG4948" s="83"/>
      <c r="AH4948" s="83"/>
      <c r="AI4948" s="83"/>
      <c r="AJ4948" s="83"/>
      <c r="AK4948" s="83"/>
      <c r="AL4948" s="83"/>
      <c r="AM4948" s="83"/>
      <c r="AN4948" s="83"/>
      <c r="AO4948" s="83"/>
      <c r="AP4948" s="83"/>
      <c r="AQ4948" s="83"/>
      <c r="AR4948" s="83"/>
      <c r="AS4948" s="83"/>
      <c r="AT4948" s="83"/>
      <c r="AU4948" s="83"/>
      <c r="AV4948" s="83"/>
      <c r="AW4948" s="83"/>
      <c r="AX4948" s="83"/>
      <c r="AY4948" s="83"/>
      <c r="AZ4948" s="83"/>
      <c r="BA4948" s="83"/>
      <c r="BB4948" s="83"/>
      <c r="BC4948" s="83"/>
      <c r="BD4948" s="83"/>
      <c r="BE4948" s="83"/>
      <c r="BF4948" s="83"/>
      <c r="BG4948" s="83"/>
      <c r="BH4948" s="83"/>
      <c r="BI4948" s="83"/>
      <c r="BJ4948" s="83"/>
      <c r="BK4948" s="83"/>
      <c r="BL4948" s="83"/>
      <c r="BM4948" s="83"/>
      <c r="BN4948" s="83"/>
      <c r="BO4948" s="83"/>
      <c r="BP4948" s="83"/>
      <c r="BQ4948" s="83"/>
      <c r="BR4948" s="83"/>
      <c r="BS4948" s="83"/>
      <c r="BT4948" s="83"/>
      <c r="BU4948" s="83"/>
      <c r="BV4948" s="83"/>
      <c r="BW4948" s="83"/>
      <c r="BX4948" s="83"/>
      <c r="BY4948" s="83"/>
      <c r="BZ4948" s="83"/>
      <c r="CA4948" s="83"/>
      <c r="CB4948" s="83"/>
      <c r="CC4948" s="83"/>
      <c r="CD4948" s="83"/>
      <c r="CE4948" s="83"/>
      <c r="CF4948" s="83"/>
      <c r="CG4948" s="83"/>
      <c r="CH4948" s="83"/>
      <c r="CI4948" s="83"/>
      <c r="CJ4948" s="83"/>
      <c r="CK4948" s="83"/>
      <c r="CL4948" s="83"/>
      <c r="CM4948" s="83"/>
      <c r="CN4948" s="83"/>
      <c r="CO4948" s="83"/>
      <c r="CP4948" s="83"/>
      <c r="CQ4948" s="83"/>
      <c r="CR4948" s="83"/>
      <c r="CS4948" s="83"/>
      <c r="CT4948" s="83"/>
      <c r="CU4948" s="83"/>
      <c r="CV4948" s="83"/>
      <c r="CW4948" s="83"/>
      <c r="CX4948" s="83"/>
      <c r="CY4948" s="83"/>
      <c r="CZ4948" s="83"/>
      <c r="DA4948" s="83"/>
      <c r="DB4948" s="83"/>
      <c r="DC4948" s="83"/>
      <c r="DD4948" s="83"/>
      <c r="DE4948" s="83"/>
      <c r="DF4948" s="83"/>
      <c r="DG4948" s="83"/>
      <c r="DH4948" s="83"/>
      <c r="DI4948" s="83"/>
      <c r="DJ4948" s="83"/>
      <c r="DK4948" s="83"/>
      <c r="DL4948" s="83"/>
      <c r="DM4948" s="83"/>
      <c r="DN4948" s="83"/>
      <c r="DO4948" s="83"/>
      <c r="DP4948" s="83"/>
      <c r="DQ4948" s="83"/>
      <c r="DR4948" s="83"/>
      <c r="DS4948" s="83"/>
      <c r="DT4948" s="83"/>
      <c r="DU4948" s="83"/>
      <c r="DV4948" s="83"/>
      <c r="DW4948" s="83"/>
      <c r="DX4948" s="83"/>
      <c r="DY4948" s="83"/>
      <c r="DZ4948" s="83"/>
      <c r="EA4948" s="83"/>
      <c r="EB4948" s="83"/>
      <c r="EC4948" s="83"/>
      <c r="ED4948" s="83"/>
      <c r="EE4948" s="83"/>
      <c r="EF4948" s="83"/>
      <c r="EG4948" s="83"/>
      <c r="EH4948" s="83"/>
      <c r="EI4948" s="83"/>
      <c r="EJ4948" s="83"/>
      <c r="EK4948" s="83"/>
      <c r="EL4948" s="83"/>
      <c r="EM4948" s="83"/>
      <c r="EN4948" s="83"/>
      <c r="EO4948" s="83"/>
      <c r="EP4948" s="83"/>
      <c r="EQ4948" s="83"/>
      <c r="ER4948" s="83"/>
      <c r="ES4948" s="83"/>
      <c r="ET4948" s="83"/>
      <c r="EU4948" s="83"/>
      <c r="EV4948" s="83"/>
      <c r="EW4948" s="83"/>
      <c r="EX4948" s="83"/>
      <c r="EY4948" s="83"/>
      <c r="EZ4948" s="83"/>
      <c r="FA4948" s="83"/>
      <c r="FB4948" s="83"/>
      <c r="FC4948" s="83"/>
      <c r="FD4948" s="83"/>
      <c r="FE4948" s="83"/>
      <c r="FF4948" s="83"/>
      <c r="FG4948" s="83"/>
      <c r="FH4948" s="83"/>
      <c r="FI4948" s="83"/>
      <c r="FJ4948" s="83"/>
      <c r="FK4948" s="83"/>
      <c r="FL4948" s="83"/>
      <c r="FM4948" s="83"/>
      <c r="FN4948" s="83"/>
      <c r="FO4948" s="83"/>
      <c r="FP4948" s="83"/>
      <c r="FQ4948" s="83"/>
      <c r="FR4948" s="83"/>
      <c r="FS4948" s="83"/>
      <c r="FT4948" s="83"/>
      <c r="FU4948" s="83"/>
      <c r="FV4948" s="83"/>
      <c r="FW4948" s="83"/>
      <c r="FX4948" s="83"/>
      <c r="FY4948" s="83"/>
      <c r="FZ4948" s="83"/>
      <c r="GA4948" s="83"/>
      <c r="GB4948" s="83"/>
      <c r="GC4948" s="83"/>
      <c r="GD4948" s="83"/>
      <c r="GE4948" s="83"/>
      <c r="GF4948" s="83"/>
      <c r="GG4948" s="83"/>
      <c r="GH4948" s="83"/>
      <c r="GI4948" s="83"/>
      <c r="GJ4948" s="83"/>
      <c r="GK4948" s="83"/>
      <c r="GL4948" s="83"/>
      <c r="GM4948" s="83"/>
      <c r="GN4948" s="83"/>
      <c r="GO4948" s="83"/>
      <c r="GP4948" s="83"/>
      <c r="GQ4948" s="83"/>
      <c r="GR4948" s="83"/>
      <c r="GS4948" s="83"/>
      <c r="GT4948" s="83"/>
      <c r="GU4948" s="83"/>
      <c r="GV4948" s="83"/>
      <c r="GW4948" s="83"/>
      <c r="GX4948" s="83"/>
      <c r="GY4948" s="83"/>
      <c r="GZ4948" s="83"/>
      <c r="HA4948" s="83"/>
      <c r="HB4948" s="83"/>
      <c r="HC4948" s="83"/>
      <c r="HD4948" s="83"/>
      <c r="HE4948" s="83"/>
      <c r="HF4948" s="83"/>
      <c r="HG4948" s="83"/>
      <c r="HH4948" s="83"/>
      <c r="HI4948" s="83"/>
      <c r="HJ4948" s="83"/>
      <c r="HK4948" s="83"/>
      <c r="HL4948" s="83"/>
      <c r="HM4948" s="83"/>
      <c r="HN4948" s="83"/>
      <c r="HO4948" s="83"/>
      <c r="HP4948" s="83"/>
      <c r="HQ4948" s="83"/>
      <c r="HR4948" s="83"/>
      <c r="HS4948" s="83"/>
      <c r="HT4948" s="83"/>
      <c r="HU4948" s="83"/>
      <c r="HV4948" s="83"/>
      <c r="HW4948" s="83"/>
      <c r="HX4948" s="83"/>
      <c r="HY4948" s="83"/>
      <c r="HZ4948" s="83"/>
      <c r="IA4948" s="83"/>
      <c r="IB4948" s="83"/>
      <c r="IC4948" s="83"/>
      <c r="ID4948" s="83"/>
      <c r="IE4948" s="83"/>
      <c r="IF4948" s="83"/>
      <c r="IG4948" s="83"/>
      <c r="IH4948" s="83"/>
      <c r="II4948" s="83"/>
      <c r="IJ4948" s="83"/>
      <c r="IK4948" s="83"/>
      <c r="IL4948" s="83"/>
      <c r="IM4948" s="83"/>
      <c r="IN4948" s="83"/>
      <c r="IO4948" s="83"/>
      <c r="IP4948" s="83"/>
      <c r="IQ4948" s="83"/>
      <c r="IR4948" s="83"/>
      <c r="IS4948" s="83"/>
      <c r="IT4948" s="83"/>
      <c r="IU4948" s="83"/>
      <c r="IV4948" s="83"/>
    </row>
    <row r="4949" spans="1:256">
      <c r="A4949" s="3"/>
      <c r="B4949" s="60"/>
      <c r="C4949" s="99"/>
      <c r="D4949" s="100"/>
      <c r="E4949" s="19"/>
      <c r="F4949" s="21"/>
      <c r="G4949" s="83"/>
      <c r="H4949" s="83"/>
      <c r="I4949" s="83"/>
      <c r="J4949" s="83"/>
      <c r="K4949" s="83"/>
      <c r="L4949" s="83"/>
      <c r="M4949" s="83"/>
      <c r="N4949" s="83"/>
      <c r="O4949" s="83"/>
      <c r="P4949" s="83"/>
      <c r="Q4949" s="83"/>
      <c r="R4949" s="83"/>
      <c r="S4949" s="83"/>
      <c r="T4949" s="83"/>
      <c r="U4949" s="83"/>
      <c r="V4949" s="83"/>
      <c r="W4949" s="83"/>
      <c r="X4949" s="83"/>
      <c r="Y4949" s="83"/>
      <c r="Z4949" s="83"/>
      <c r="AA4949" s="83"/>
      <c r="AB4949" s="83"/>
      <c r="AC4949" s="83"/>
      <c r="AD4949" s="83"/>
      <c r="AE4949" s="83"/>
      <c r="AF4949" s="83"/>
      <c r="AG4949" s="83"/>
      <c r="AH4949" s="83"/>
      <c r="AI4949" s="83"/>
      <c r="AJ4949" s="83"/>
      <c r="AK4949" s="83"/>
      <c r="AL4949" s="83"/>
      <c r="AM4949" s="83"/>
      <c r="AN4949" s="83"/>
      <c r="AO4949" s="83"/>
      <c r="AP4949" s="83"/>
      <c r="AQ4949" s="83"/>
      <c r="AR4949" s="83"/>
      <c r="AS4949" s="83"/>
      <c r="AT4949" s="83"/>
      <c r="AU4949" s="83"/>
      <c r="AV4949" s="83"/>
      <c r="AW4949" s="83"/>
      <c r="AX4949" s="83"/>
      <c r="AY4949" s="83"/>
      <c r="AZ4949" s="83"/>
      <c r="BA4949" s="83"/>
      <c r="BB4949" s="83"/>
      <c r="BC4949" s="83"/>
      <c r="BD4949" s="83"/>
      <c r="BE4949" s="83"/>
      <c r="BF4949" s="83"/>
      <c r="BG4949" s="83"/>
      <c r="BH4949" s="83"/>
      <c r="BI4949" s="83"/>
      <c r="BJ4949" s="83"/>
      <c r="BK4949" s="83"/>
      <c r="BL4949" s="83"/>
      <c r="BM4949" s="83"/>
      <c r="BN4949" s="83"/>
      <c r="BO4949" s="83"/>
      <c r="BP4949" s="83"/>
      <c r="BQ4949" s="83"/>
      <c r="BR4949" s="83"/>
      <c r="BS4949" s="83"/>
      <c r="BT4949" s="83"/>
      <c r="BU4949" s="83"/>
      <c r="BV4949" s="83"/>
      <c r="BW4949" s="83"/>
      <c r="BX4949" s="83"/>
      <c r="BY4949" s="83"/>
      <c r="BZ4949" s="83"/>
      <c r="CA4949" s="83"/>
      <c r="CB4949" s="83"/>
      <c r="CC4949" s="83"/>
      <c r="CD4949" s="83"/>
      <c r="CE4949" s="83"/>
      <c r="CF4949" s="83"/>
      <c r="CG4949" s="83"/>
      <c r="CH4949" s="83"/>
      <c r="CI4949" s="83"/>
      <c r="CJ4949" s="83"/>
      <c r="CK4949" s="83"/>
      <c r="CL4949" s="83"/>
      <c r="CM4949" s="83"/>
      <c r="CN4949" s="83"/>
      <c r="CO4949" s="83"/>
      <c r="CP4949" s="83"/>
      <c r="CQ4949" s="83"/>
      <c r="CR4949" s="83"/>
      <c r="CS4949" s="83"/>
      <c r="CT4949" s="83"/>
      <c r="CU4949" s="83"/>
      <c r="CV4949" s="83"/>
      <c r="CW4949" s="83"/>
      <c r="CX4949" s="83"/>
      <c r="CY4949" s="83"/>
      <c r="CZ4949" s="83"/>
      <c r="DA4949" s="83"/>
      <c r="DB4949" s="83"/>
      <c r="DC4949" s="83"/>
      <c r="DD4949" s="83"/>
      <c r="DE4949" s="83"/>
      <c r="DF4949" s="83"/>
      <c r="DG4949" s="83"/>
      <c r="DH4949" s="83"/>
      <c r="DI4949" s="83"/>
      <c r="DJ4949" s="83"/>
      <c r="DK4949" s="83"/>
      <c r="DL4949" s="83"/>
      <c r="DM4949" s="83"/>
      <c r="DN4949" s="83"/>
      <c r="DO4949" s="83"/>
      <c r="DP4949" s="83"/>
      <c r="DQ4949" s="83"/>
      <c r="DR4949" s="83"/>
      <c r="DS4949" s="83"/>
      <c r="DT4949" s="83"/>
      <c r="DU4949" s="83"/>
      <c r="DV4949" s="83"/>
      <c r="DW4949" s="83"/>
      <c r="DX4949" s="83"/>
      <c r="DY4949" s="83"/>
      <c r="DZ4949" s="83"/>
      <c r="EA4949" s="83"/>
      <c r="EB4949" s="83"/>
      <c r="EC4949" s="83"/>
      <c r="ED4949" s="83"/>
      <c r="EE4949" s="83"/>
      <c r="EF4949" s="83"/>
      <c r="EG4949" s="83"/>
      <c r="EH4949" s="83"/>
      <c r="EI4949" s="83"/>
      <c r="EJ4949" s="83"/>
      <c r="EK4949" s="83"/>
      <c r="EL4949" s="83"/>
      <c r="EM4949" s="83"/>
      <c r="EN4949" s="83"/>
      <c r="EO4949" s="83"/>
      <c r="EP4949" s="83"/>
      <c r="EQ4949" s="83"/>
      <c r="ER4949" s="83"/>
      <c r="ES4949" s="83"/>
      <c r="ET4949" s="83"/>
      <c r="EU4949" s="83"/>
      <c r="EV4949" s="83"/>
      <c r="EW4949" s="83"/>
      <c r="EX4949" s="83"/>
      <c r="EY4949" s="83"/>
      <c r="EZ4949" s="83"/>
      <c r="FA4949" s="83"/>
      <c r="FB4949" s="83"/>
      <c r="FC4949" s="83"/>
      <c r="FD4949" s="83"/>
      <c r="FE4949" s="83"/>
      <c r="FF4949" s="83"/>
      <c r="FG4949" s="83"/>
      <c r="FH4949" s="83"/>
      <c r="FI4949" s="83"/>
      <c r="FJ4949" s="83"/>
      <c r="FK4949" s="83"/>
      <c r="FL4949" s="83"/>
      <c r="FM4949" s="83"/>
      <c r="FN4949" s="83"/>
      <c r="FO4949" s="83"/>
      <c r="FP4949" s="83"/>
      <c r="FQ4949" s="83"/>
      <c r="FR4949" s="83"/>
      <c r="FS4949" s="83"/>
      <c r="FT4949" s="83"/>
      <c r="FU4949" s="83"/>
      <c r="FV4949" s="83"/>
      <c r="FW4949" s="83"/>
      <c r="FX4949" s="83"/>
      <c r="FY4949" s="83"/>
      <c r="FZ4949" s="83"/>
      <c r="GA4949" s="83"/>
      <c r="GB4949" s="83"/>
      <c r="GC4949" s="83"/>
      <c r="GD4949" s="83"/>
      <c r="GE4949" s="83"/>
      <c r="GF4949" s="83"/>
      <c r="GG4949" s="83"/>
      <c r="GH4949" s="83"/>
      <c r="GI4949" s="83"/>
      <c r="GJ4949" s="83"/>
      <c r="GK4949" s="83"/>
      <c r="GL4949" s="83"/>
      <c r="GM4949" s="83"/>
      <c r="GN4949" s="83"/>
      <c r="GO4949" s="83"/>
      <c r="GP4949" s="83"/>
      <c r="GQ4949" s="83"/>
      <c r="GR4949" s="83"/>
      <c r="GS4949" s="83"/>
      <c r="GT4949" s="83"/>
      <c r="GU4949" s="83"/>
      <c r="GV4949" s="83"/>
      <c r="GW4949" s="83"/>
      <c r="GX4949" s="83"/>
      <c r="GY4949" s="83"/>
      <c r="GZ4949" s="83"/>
      <c r="HA4949" s="83"/>
      <c r="HB4949" s="83"/>
      <c r="HC4949" s="83"/>
      <c r="HD4949" s="83"/>
      <c r="HE4949" s="83"/>
      <c r="HF4949" s="83"/>
      <c r="HG4949" s="83"/>
      <c r="HH4949" s="83"/>
      <c r="HI4949" s="83"/>
      <c r="HJ4949" s="83"/>
      <c r="HK4949" s="83"/>
      <c r="HL4949" s="83"/>
      <c r="HM4949" s="83"/>
      <c r="HN4949" s="83"/>
      <c r="HO4949" s="83"/>
      <c r="HP4949" s="83"/>
      <c r="HQ4949" s="83"/>
      <c r="HR4949" s="83"/>
      <c r="HS4949" s="83"/>
      <c r="HT4949" s="83"/>
      <c r="HU4949" s="83"/>
      <c r="HV4949" s="83"/>
      <c r="HW4949" s="83"/>
      <c r="HX4949" s="83"/>
      <c r="HY4949" s="83"/>
      <c r="HZ4949" s="83"/>
      <c r="IA4949" s="83"/>
      <c r="IB4949" s="83"/>
      <c r="IC4949" s="83"/>
      <c r="ID4949" s="83"/>
      <c r="IE4949" s="83"/>
      <c r="IF4949" s="83"/>
      <c r="IG4949" s="83"/>
      <c r="IH4949" s="83"/>
      <c r="II4949" s="83"/>
      <c r="IJ4949" s="83"/>
      <c r="IK4949" s="83"/>
      <c r="IL4949" s="83"/>
      <c r="IM4949" s="83"/>
      <c r="IN4949" s="83"/>
      <c r="IO4949" s="83"/>
      <c r="IP4949" s="83"/>
      <c r="IQ4949" s="83"/>
      <c r="IR4949" s="83"/>
      <c r="IS4949" s="83"/>
      <c r="IT4949" s="83"/>
      <c r="IU4949" s="83"/>
      <c r="IV4949" s="83"/>
    </row>
    <row r="4950" spans="1:256">
      <c r="A4950" s="3"/>
      <c r="B4950" s="103"/>
      <c r="C4950" s="99"/>
      <c r="D4950" s="102"/>
      <c r="E4950" s="19"/>
      <c r="F4950" s="21"/>
      <c r="G4950" s="83"/>
      <c r="H4950" s="83"/>
      <c r="I4950" s="83"/>
      <c r="J4950" s="83"/>
      <c r="K4950" s="83"/>
      <c r="L4950" s="83"/>
      <c r="M4950" s="83"/>
      <c r="N4950" s="83"/>
      <c r="O4950" s="83"/>
      <c r="P4950" s="83"/>
      <c r="Q4950" s="83"/>
      <c r="R4950" s="83"/>
      <c r="S4950" s="83"/>
      <c r="T4950" s="83"/>
      <c r="U4950" s="83"/>
      <c r="V4950" s="83"/>
      <c r="W4950" s="83"/>
      <c r="X4950" s="83"/>
      <c r="Y4950" s="83"/>
      <c r="Z4950" s="83"/>
      <c r="AA4950" s="83"/>
      <c r="AB4950" s="83"/>
      <c r="AC4950" s="83"/>
      <c r="AD4950" s="83"/>
      <c r="AE4950" s="83"/>
      <c r="AF4950" s="83"/>
      <c r="AG4950" s="83"/>
      <c r="AH4950" s="83"/>
      <c r="AI4950" s="83"/>
      <c r="AJ4950" s="83"/>
      <c r="AK4950" s="83"/>
      <c r="AL4950" s="83"/>
      <c r="AM4950" s="83"/>
      <c r="AN4950" s="83"/>
      <c r="AO4950" s="83"/>
      <c r="AP4950" s="83"/>
      <c r="AQ4950" s="83"/>
      <c r="AR4950" s="83"/>
      <c r="AS4950" s="83"/>
      <c r="AT4950" s="83"/>
      <c r="AU4950" s="83"/>
      <c r="AV4950" s="83"/>
      <c r="AW4950" s="83"/>
      <c r="AX4950" s="83"/>
      <c r="AY4950" s="83"/>
      <c r="AZ4950" s="83"/>
      <c r="BA4950" s="83"/>
      <c r="BB4950" s="83"/>
      <c r="BC4950" s="83"/>
      <c r="BD4950" s="83"/>
      <c r="BE4950" s="83"/>
      <c r="BF4950" s="83"/>
      <c r="BG4950" s="83"/>
      <c r="BH4950" s="83"/>
      <c r="BI4950" s="83"/>
      <c r="BJ4950" s="83"/>
      <c r="BK4950" s="83"/>
      <c r="BL4950" s="83"/>
      <c r="BM4950" s="83"/>
      <c r="BN4950" s="83"/>
      <c r="BO4950" s="83"/>
      <c r="BP4950" s="83"/>
      <c r="BQ4950" s="83"/>
      <c r="BR4950" s="83"/>
      <c r="BS4950" s="83"/>
      <c r="BT4950" s="83"/>
      <c r="BU4950" s="83"/>
      <c r="BV4950" s="83"/>
      <c r="BW4950" s="83"/>
      <c r="BX4950" s="83"/>
      <c r="BY4950" s="83"/>
      <c r="BZ4950" s="83"/>
      <c r="CA4950" s="83"/>
      <c r="CB4950" s="83"/>
      <c r="CC4950" s="83"/>
      <c r="CD4950" s="83"/>
      <c r="CE4950" s="83"/>
      <c r="CF4950" s="83"/>
      <c r="CG4950" s="83"/>
      <c r="CH4950" s="83"/>
      <c r="CI4950" s="83"/>
      <c r="CJ4950" s="83"/>
      <c r="CK4950" s="83"/>
      <c r="CL4950" s="83"/>
      <c r="CM4950" s="83"/>
      <c r="CN4950" s="83"/>
      <c r="CO4950" s="83"/>
      <c r="CP4950" s="83"/>
      <c r="CQ4950" s="83"/>
      <c r="CR4950" s="83"/>
      <c r="CS4950" s="83"/>
      <c r="CT4950" s="83"/>
      <c r="CU4950" s="83"/>
      <c r="CV4950" s="83"/>
      <c r="CW4950" s="83"/>
      <c r="CX4950" s="83"/>
      <c r="CY4950" s="83"/>
      <c r="CZ4950" s="83"/>
      <c r="DA4950" s="83"/>
      <c r="DB4950" s="83"/>
      <c r="DC4950" s="83"/>
      <c r="DD4950" s="83"/>
      <c r="DE4950" s="83"/>
      <c r="DF4950" s="83"/>
      <c r="DG4950" s="83"/>
      <c r="DH4950" s="83"/>
      <c r="DI4950" s="83"/>
      <c r="DJ4950" s="83"/>
      <c r="DK4950" s="83"/>
      <c r="DL4950" s="83"/>
      <c r="DM4950" s="83"/>
      <c r="DN4950" s="83"/>
      <c r="DO4950" s="83"/>
      <c r="DP4950" s="83"/>
      <c r="DQ4950" s="83"/>
      <c r="DR4950" s="83"/>
      <c r="DS4950" s="83"/>
      <c r="DT4950" s="83"/>
      <c r="DU4950" s="83"/>
      <c r="DV4950" s="83"/>
      <c r="DW4950" s="83"/>
      <c r="DX4950" s="83"/>
      <c r="DY4950" s="83"/>
      <c r="DZ4950" s="83"/>
      <c r="EA4950" s="83"/>
      <c r="EB4950" s="83"/>
      <c r="EC4950" s="83"/>
      <c r="ED4950" s="83"/>
      <c r="EE4950" s="83"/>
      <c r="EF4950" s="83"/>
      <c r="EG4950" s="83"/>
      <c r="EH4950" s="83"/>
      <c r="EI4950" s="83"/>
      <c r="EJ4950" s="83"/>
      <c r="EK4950" s="83"/>
      <c r="EL4950" s="83"/>
      <c r="EM4950" s="83"/>
      <c r="EN4950" s="83"/>
      <c r="EO4950" s="83"/>
      <c r="EP4950" s="83"/>
      <c r="EQ4950" s="83"/>
      <c r="ER4950" s="83"/>
      <c r="ES4950" s="83"/>
      <c r="ET4950" s="83"/>
      <c r="EU4950" s="83"/>
      <c r="EV4950" s="83"/>
      <c r="EW4950" s="83"/>
      <c r="EX4950" s="83"/>
      <c r="EY4950" s="83"/>
      <c r="EZ4950" s="83"/>
      <c r="FA4950" s="83"/>
      <c r="FB4950" s="83"/>
      <c r="FC4950" s="83"/>
      <c r="FD4950" s="83"/>
      <c r="FE4950" s="83"/>
      <c r="FF4950" s="83"/>
      <c r="FG4950" s="83"/>
      <c r="FH4950" s="83"/>
      <c r="FI4950" s="83"/>
      <c r="FJ4950" s="83"/>
      <c r="FK4950" s="83"/>
      <c r="FL4950" s="83"/>
      <c r="FM4950" s="83"/>
      <c r="FN4950" s="83"/>
      <c r="FO4950" s="83"/>
      <c r="FP4950" s="83"/>
      <c r="FQ4950" s="83"/>
      <c r="FR4950" s="83"/>
      <c r="FS4950" s="83"/>
      <c r="FT4950" s="83"/>
      <c r="FU4950" s="83"/>
      <c r="FV4950" s="83"/>
      <c r="FW4950" s="83"/>
      <c r="FX4950" s="83"/>
      <c r="FY4950" s="83"/>
      <c r="FZ4950" s="83"/>
      <c r="GA4950" s="83"/>
      <c r="GB4950" s="83"/>
      <c r="GC4950" s="83"/>
      <c r="GD4950" s="83"/>
      <c r="GE4950" s="83"/>
      <c r="GF4950" s="83"/>
      <c r="GG4950" s="83"/>
      <c r="GH4950" s="83"/>
      <c r="GI4950" s="83"/>
      <c r="GJ4950" s="83"/>
      <c r="GK4950" s="83"/>
      <c r="GL4950" s="83"/>
      <c r="GM4950" s="83"/>
      <c r="GN4950" s="83"/>
      <c r="GO4950" s="83"/>
      <c r="GP4950" s="83"/>
      <c r="GQ4950" s="83"/>
      <c r="GR4950" s="83"/>
      <c r="GS4950" s="83"/>
      <c r="GT4950" s="83"/>
      <c r="GU4950" s="83"/>
      <c r="GV4950" s="83"/>
      <c r="GW4950" s="83"/>
      <c r="GX4950" s="83"/>
      <c r="GY4950" s="83"/>
      <c r="GZ4950" s="83"/>
      <c r="HA4950" s="83"/>
      <c r="HB4950" s="83"/>
      <c r="HC4950" s="83"/>
      <c r="HD4950" s="83"/>
      <c r="HE4950" s="83"/>
      <c r="HF4950" s="83"/>
      <c r="HG4950" s="83"/>
      <c r="HH4950" s="83"/>
      <c r="HI4950" s="83"/>
      <c r="HJ4950" s="83"/>
      <c r="HK4950" s="83"/>
      <c r="HL4950" s="83"/>
      <c r="HM4950" s="83"/>
      <c r="HN4950" s="83"/>
      <c r="HO4950" s="83"/>
      <c r="HP4950" s="83"/>
      <c r="HQ4950" s="83"/>
      <c r="HR4950" s="83"/>
      <c r="HS4950" s="83"/>
      <c r="HT4950" s="83"/>
      <c r="HU4950" s="83"/>
      <c r="HV4950" s="83"/>
      <c r="HW4950" s="83"/>
      <c r="HX4950" s="83"/>
      <c r="HY4950" s="83"/>
      <c r="HZ4950" s="83"/>
      <c r="IA4950" s="83"/>
      <c r="IB4950" s="83"/>
      <c r="IC4950" s="83"/>
      <c r="ID4950" s="83"/>
      <c r="IE4950" s="83"/>
      <c r="IF4950" s="83"/>
      <c r="IG4950" s="83"/>
      <c r="IH4950" s="83"/>
      <c r="II4950" s="83"/>
      <c r="IJ4950" s="83"/>
      <c r="IK4950" s="83"/>
      <c r="IL4950" s="83"/>
      <c r="IM4950" s="83"/>
      <c r="IN4950" s="83"/>
      <c r="IO4950" s="83"/>
      <c r="IP4950" s="83"/>
      <c r="IQ4950" s="83"/>
      <c r="IR4950" s="83"/>
      <c r="IS4950" s="83"/>
      <c r="IT4950" s="83"/>
      <c r="IU4950" s="83"/>
      <c r="IV4950" s="83"/>
    </row>
    <row r="4951" spans="1:256">
      <c r="A4951" s="3"/>
      <c r="B4951" s="60"/>
      <c r="C4951" s="99"/>
      <c r="D4951" s="100"/>
      <c r="E4951" s="19"/>
      <c r="F4951" s="21"/>
      <c r="G4951" s="83"/>
      <c r="H4951" s="83"/>
      <c r="I4951" s="83"/>
      <c r="J4951" s="83"/>
      <c r="K4951" s="83"/>
      <c r="L4951" s="83"/>
      <c r="M4951" s="83"/>
      <c r="N4951" s="83"/>
      <c r="O4951" s="83"/>
      <c r="P4951" s="83"/>
      <c r="Q4951" s="83"/>
      <c r="R4951" s="83"/>
      <c r="S4951" s="83"/>
      <c r="T4951" s="83"/>
      <c r="U4951" s="83"/>
      <c r="V4951" s="83"/>
      <c r="W4951" s="83"/>
      <c r="X4951" s="83"/>
      <c r="Y4951" s="83"/>
      <c r="Z4951" s="83"/>
      <c r="AA4951" s="83"/>
      <c r="AB4951" s="83"/>
      <c r="AC4951" s="83"/>
      <c r="AD4951" s="83"/>
      <c r="AE4951" s="83"/>
      <c r="AF4951" s="83"/>
      <c r="AG4951" s="83"/>
      <c r="AH4951" s="83"/>
      <c r="AI4951" s="83"/>
      <c r="AJ4951" s="83"/>
      <c r="AK4951" s="83"/>
      <c r="AL4951" s="83"/>
      <c r="AM4951" s="83"/>
      <c r="AN4951" s="83"/>
      <c r="AO4951" s="83"/>
      <c r="AP4951" s="83"/>
      <c r="AQ4951" s="83"/>
      <c r="AR4951" s="83"/>
      <c r="AS4951" s="83"/>
      <c r="AT4951" s="83"/>
      <c r="AU4951" s="83"/>
      <c r="AV4951" s="83"/>
      <c r="AW4951" s="83"/>
      <c r="AX4951" s="83"/>
      <c r="AY4951" s="83"/>
      <c r="AZ4951" s="83"/>
      <c r="BA4951" s="83"/>
      <c r="BB4951" s="83"/>
      <c r="BC4951" s="83"/>
      <c r="BD4951" s="83"/>
      <c r="BE4951" s="83"/>
      <c r="BF4951" s="83"/>
      <c r="BG4951" s="83"/>
      <c r="BH4951" s="83"/>
      <c r="BI4951" s="83"/>
      <c r="BJ4951" s="83"/>
      <c r="BK4951" s="83"/>
      <c r="BL4951" s="83"/>
      <c r="BM4951" s="83"/>
      <c r="BN4951" s="83"/>
      <c r="BO4951" s="83"/>
      <c r="BP4951" s="83"/>
      <c r="BQ4951" s="83"/>
      <c r="BR4951" s="83"/>
      <c r="BS4951" s="83"/>
      <c r="BT4951" s="83"/>
      <c r="BU4951" s="83"/>
      <c r="BV4951" s="83"/>
      <c r="BW4951" s="83"/>
      <c r="BX4951" s="83"/>
      <c r="BY4951" s="83"/>
      <c r="BZ4951" s="83"/>
      <c r="CA4951" s="83"/>
      <c r="CB4951" s="83"/>
      <c r="CC4951" s="83"/>
      <c r="CD4951" s="83"/>
      <c r="CE4951" s="83"/>
      <c r="CF4951" s="83"/>
      <c r="CG4951" s="83"/>
      <c r="CH4951" s="83"/>
      <c r="CI4951" s="83"/>
      <c r="CJ4951" s="83"/>
      <c r="CK4951" s="83"/>
      <c r="CL4951" s="83"/>
      <c r="CM4951" s="83"/>
      <c r="CN4951" s="83"/>
      <c r="CO4951" s="83"/>
      <c r="CP4951" s="83"/>
      <c r="CQ4951" s="83"/>
      <c r="CR4951" s="83"/>
      <c r="CS4951" s="83"/>
      <c r="CT4951" s="83"/>
      <c r="CU4951" s="83"/>
      <c r="CV4951" s="83"/>
      <c r="CW4951" s="83"/>
      <c r="CX4951" s="83"/>
      <c r="CY4951" s="83"/>
      <c r="CZ4951" s="83"/>
      <c r="DA4951" s="83"/>
      <c r="DB4951" s="83"/>
      <c r="DC4951" s="83"/>
      <c r="DD4951" s="83"/>
      <c r="DE4951" s="83"/>
      <c r="DF4951" s="83"/>
      <c r="DG4951" s="83"/>
      <c r="DH4951" s="83"/>
      <c r="DI4951" s="83"/>
      <c r="DJ4951" s="83"/>
      <c r="DK4951" s="83"/>
      <c r="DL4951" s="83"/>
      <c r="DM4951" s="83"/>
      <c r="DN4951" s="83"/>
      <c r="DO4951" s="83"/>
      <c r="DP4951" s="83"/>
      <c r="DQ4951" s="83"/>
      <c r="DR4951" s="83"/>
      <c r="DS4951" s="83"/>
      <c r="DT4951" s="83"/>
      <c r="DU4951" s="83"/>
      <c r="DV4951" s="83"/>
      <c r="DW4951" s="83"/>
      <c r="DX4951" s="83"/>
      <c r="DY4951" s="83"/>
      <c r="DZ4951" s="83"/>
      <c r="EA4951" s="83"/>
      <c r="EB4951" s="83"/>
      <c r="EC4951" s="83"/>
      <c r="ED4951" s="83"/>
      <c r="EE4951" s="83"/>
      <c r="EF4951" s="83"/>
      <c r="EG4951" s="83"/>
      <c r="EH4951" s="83"/>
      <c r="EI4951" s="83"/>
      <c r="EJ4951" s="83"/>
      <c r="EK4951" s="83"/>
      <c r="EL4951" s="83"/>
      <c r="EM4951" s="83"/>
      <c r="EN4951" s="83"/>
      <c r="EO4951" s="83"/>
      <c r="EP4951" s="83"/>
      <c r="EQ4951" s="83"/>
      <c r="ER4951" s="83"/>
      <c r="ES4951" s="83"/>
      <c r="ET4951" s="83"/>
      <c r="EU4951" s="83"/>
      <c r="EV4951" s="83"/>
      <c r="EW4951" s="83"/>
      <c r="EX4951" s="83"/>
      <c r="EY4951" s="83"/>
      <c r="EZ4951" s="83"/>
      <c r="FA4951" s="83"/>
      <c r="FB4951" s="83"/>
      <c r="FC4951" s="83"/>
      <c r="FD4951" s="83"/>
      <c r="FE4951" s="83"/>
      <c r="FF4951" s="83"/>
      <c r="FG4951" s="83"/>
      <c r="FH4951" s="83"/>
      <c r="FI4951" s="83"/>
      <c r="FJ4951" s="83"/>
      <c r="FK4951" s="83"/>
      <c r="FL4951" s="83"/>
      <c r="FM4951" s="83"/>
      <c r="FN4951" s="83"/>
      <c r="FO4951" s="83"/>
      <c r="FP4951" s="83"/>
      <c r="FQ4951" s="83"/>
      <c r="FR4951" s="83"/>
      <c r="FS4951" s="83"/>
      <c r="FT4951" s="83"/>
      <c r="FU4951" s="83"/>
      <c r="FV4951" s="83"/>
      <c r="FW4951" s="83"/>
      <c r="FX4951" s="83"/>
      <c r="FY4951" s="83"/>
      <c r="FZ4951" s="83"/>
      <c r="GA4951" s="83"/>
      <c r="GB4951" s="83"/>
      <c r="GC4951" s="83"/>
      <c r="GD4951" s="83"/>
      <c r="GE4951" s="83"/>
      <c r="GF4951" s="83"/>
      <c r="GG4951" s="83"/>
      <c r="GH4951" s="83"/>
      <c r="GI4951" s="83"/>
      <c r="GJ4951" s="83"/>
      <c r="GK4951" s="83"/>
      <c r="GL4951" s="83"/>
      <c r="GM4951" s="83"/>
      <c r="GN4951" s="83"/>
      <c r="GO4951" s="83"/>
      <c r="GP4951" s="83"/>
      <c r="GQ4951" s="83"/>
      <c r="GR4951" s="83"/>
      <c r="GS4951" s="83"/>
      <c r="GT4951" s="83"/>
      <c r="GU4951" s="83"/>
      <c r="GV4951" s="83"/>
      <c r="GW4951" s="83"/>
      <c r="GX4951" s="83"/>
      <c r="GY4951" s="83"/>
      <c r="GZ4951" s="83"/>
      <c r="HA4951" s="83"/>
      <c r="HB4951" s="83"/>
      <c r="HC4951" s="83"/>
      <c r="HD4951" s="83"/>
      <c r="HE4951" s="83"/>
      <c r="HF4951" s="83"/>
      <c r="HG4951" s="83"/>
      <c r="HH4951" s="83"/>
      <c r="HI4951" s="83"/>
      <c r="HJ4951" s="83"/>
      <c r="HK4951" s="83"/>
      <c r="HL4951" s="83"/>
      <c r="HM4951" s="83"/>
      <c r="HN4951" s="83"/>
      <c r="HO4951" s="83"/>
      <c r="HP4951" s="83"/>
      <c r="HQ4951" s="83"/>
      <c r="HR4951" s="83"/>
      <c r="HS4951" s="83"/>
      <c r="HT4951" s="83"/>
      <c r="HU4951" s="83"/>
      <c r="HV4951" s="83"/>
      <c r="HW4951" s="83"/>
      <c r="HX4951" s="83"/>
      <c r="HY4951" s="83"/>
      <c r="HZ4951" s="83"/>
      <c r="IA4951" s="83"/>
      <c r="IB4951" s="83"/>
      <c r="IC4951" s="83"/>
      <c r="ID4951" s="83"/>
      <c r="IE4951" s="83"/>
      <c r="IF4951" s="83"/>
      <c r="IG4951" s="83"/>
      <c r="IH4951" s="83"/>
      <c r="II4951" s="83"/>
      <c r="IJ4951" s="83"/>
      <c r="IK4951" s="83"/>
      <c r="IL4951" s="83"/>
      <c r="IM4951" s="83"/>
      <c r="IN4951" s="83"/>
      <c r="IO4951" s="83"/>
      <c r="IP4951" s="83"/>
      <c r="IQ4951" s="83"/>
      <c r="IR4951" s="83"/>
      <c r="IS4951" s="83"/>
      <c r="IT4951" s="83"/>
      <c r="IU4951" s="83"/>
      <c r="IV4951" s="83"/>
    </row>
    <row r="4952" spans="1:256">
      <c r="A4952" s="3"/>
      <c r="B4952" s="60"/>
      <c r="C4952" s="99"/>
      <c r="D4952" s="102"/>
      <c r="E4952" s="19"/>
      <c r="F4952" s="21"/>
      <c r="G4952" s="83"/>
      <c r="H4952" s="83"/>
      <c r="I4952" s="83"/>
      <c r="J4952" s="83"/>
      <c r="K4952" s="83"/>
      <c r="L4952" s="83"/>
      <c r="M4952" s="83"/>
      <c r="N4952" s="83"/>
      <c r="O4952" s="83"/>
      <c r="P4952" s="83"/>
      <c r="Q4952" s="83"/>
      <c r="R4952" s="83"/>
      <c r="S4952" s="83"/>
      <c r="T4952" s="83"/>
      <c r="U4952" s="83"/>
      <c r="V4952" s="83"/>
      <c r="W4952" s="83"/>
      <c r="X4952" s="83"/>
      <c r="Y4952" s="83"/>
      <c r="Z4952" s="83"/>
      <c r="AA4952" s="83"/>
      <c r="AB4952" s="83"/>
      <c r="AC4952" s="83"/>
      <c r="AD4952" s="83"/>
      <c r="AE4952" s="83"/>
      <c r="AF4952" s="83"/>
      <c r="AG4952" s="83"/>
      <c r="AH4952" s="83"/>
      <c r="AI4952" s="83"/>
      <c r="AJ4952" s="83"/>
      <c r="AK4952" s="83"/>
      <c r="AL4952" s="83"/>
      <c r="AM4952" s="83"/>
      <c r="AN4952" s="83"/>
      <c r="AO4952" s="83"/>
      <c r="AP4952" s="83"/>
      <c r="AQ4952" s="83"/>
      <c r="AR4952" s="83"/>
      <c r="AS4952" s="83"/>
      <c r="AT4952" s="83"/>
      <c r="AU4952" s="83"/>
      <c r="AV4952" s="83"/>
      <c r="AW4952" s="83"/>
      <c r="AX4952" s="83"/>
      <c r="AY4952" s="83"/>
      <c r="AZ4952" s="83"/>
      <c r="BA4952" s="83"/>
      <c r="BB4952" s="83"/>
      <c r="BC4952" s="83"/>
      <c r="BD4952" s="83"/>
      <c r="BE4952" s="83"/>
      <c r="BF4952" s="83"/>
      <c r="BG4952" s="83"/>
      <c r="BH4952" s="83"/>
      <c r="BI4952" s="83"/>
      <c r="BJ4952" s="83"/>
      <c r="BK4952" s="83"/>
      <c r="BL4952" s="83"/>
      <c r="BM4952" s="83"/>
      <c r="BN4952" s="83"/>
      <c r="BO4952" s="83"/>
      <c r="BP4952" s="83"/>
      <c r="BQ4952" s="83"/>
      <c r="BR4952" s="83"/>
      <c r="BS4952" s="83"/>
      <c r="BT4952" s="83"/>
      <c r="BU4952" s="83"/>
      <c r="BV4952" s="83"/>
      <c r="BW4952" s="83"/>
      <c r="BX4952" s="83"/>
      <c r="BY4952" s="83"/>
      <c r="BZ4952" s="83"/>
      <c r="CA4952" s="83"/>
      <c r="CB4952" s="83"/>
      <c r="CC4952" s="83"/>
      <c r="CD4952" s="83"/>
      <c r="CE4952" s="83"/>
      <c r="CF4952" s="83"/>
      <c r="CG4952" s="83"/>
      <c r="CH4952" s="83"/>
      <c r="CI4952" s="83"/>
      <c r="CJ4952" s="83"/>
      <c r="CK4952" s="83"/>
      <c r="CL4952" s="83"/>
      <c r="CM4952" s="83"/>
      <c r="CN4952" s="83"/>
      <c r="CO4952" s="83"/>
      <c r="CP4952" s="83"/>
      <c r="CQ4952" s="83"/>
      <c r="CR4952" s="83"/>
      <c r="CS4952" s="83"/>
      <c r="CT4952" s="83"/>
      <c r="CU4952" s="83"/>
      <c r="CV4952" s="83"/>
      <c r="CW4952" s="83"/>
      <c r="CX4952" s="83"/>
      <c r="CY4952" s="83"/>
      <c r="CZ4952" s="83"/>
      <c r="DA4952" s="83"/>
      <c r="DB4952" s="83"/>
      <c r="DC4952" s="83"/>
      <c r="DD4952" s="83"/>
      <c r="DE4952" s="83"/>
      <c r="DF4952" s="83"/>
      <c r="DG4952" s="83"/>
      <c r="DH4952" s="83"/>
      <c r="DI4952" s="83"/>
      <c r="DJ4952" s="83"/>
      <c r="DK4952" s="83"/>
      <c r="DL4952" s="83"/>
      <c r="DM4952" s="83"/>
      <c r="DN4952" s="83"/>
      <c r="DO4952" s="83"/>
      <c r="DP4952" s="83"/>
      <c r="DQ4952" s="83"/>
      <c r="DR4952" s="83"/>
      <c r="DS4952" s="83"/>
      <c r="DT4952" s="83"/>
      <c r="DU4952" s="83"/>
      <c r="DV4952" s="83"/>
      <c r="DW4952" s="83"/>
      <c r="DX4952" s="83"/>
      <c r="DY4952" s="83"/>
      <c r="DZ4952" s="83"/>
      <c r="EA4952" s="83"/>
      <c r="EB4952" s="83"/>
      <c r="EC4952" s="83"/>
      <c r="ED4952" s="83"/>
      <c r="EE4952" s="83"/>
      <c r="EF4952" s="83"/>
      <c r="EG4952" s="83"/>
      <c r="EH4952" s="83"/>
      <c r="EI4952" s="83"/>
      <c r="EJ4952" s="83"/>
      <c r="EK4952" s="83"/>
      <c r="EL4952" s="83"/>
      <c r="EM4952" s="83"/>
      <c r="EN4952" s="83"/>
      <c r="EO4952" s="83"/>
      <c r="EP4952" s="83"/>
      <c r="EQ4952" s="83"/>
      <c r="ER4952" s="83"/>
      <c r="ES4952" s="83"/>
      <c r="ET4952" s="83"/>
      <c r="EU4952" s="83"/>
      <c r="EV4952" s="83"/>
      <c r="EW4952" s="83"/>
      <c r="EX4952" s="83"/>
      <c r="EY4952" s="83"/>
      <c r="EZ4952" s="83"/>
      <c r="FA4952" s="83"/>
      <c r="FB4952" s="83"/>
      <c r="FC4952" s="83"/>
      <c r="FD4952" s="83"/>
      <c r="FE4952" s="83"/>
      <c r="FF4952" s="83"/>
      <c r="FG4952" s="83"/>
      <c r="FH4952" s="83"/>
      <c r="FI4952" s="83"/>
      <c r="FJ4952" s="83"/>
      <c r="FK4952" s="83"/>
      <c r="FL4952" s="83"/>
      <c r="FM4952" s="83"/>
      <c r="FN4952" s="83"/>
      <c r="FO4952" s="83"/>
      <c r="FP4952" s="83"/>
      <c r="FQ4952" s="83"/>
      <c r="FR4952" s="83"/>
      <c r="FS4952" s="83"/>
      <c r="FT4952" s="83"/>
      <c r="FU4952" s="83"/>
      <c r="FV4952" s="83"/>
      <c r="FW4952" s="83"/>
      <c r="FX4952" s="83"/>
      <c r="FY4952" s="83"/>
      <c r="FZ4952" s="83"/>
      <c r="GA4952" s="83"/>
      <c r="GB4952" s="83"/>
      <c r="GC4952" s="83"/>
      <c r="GD4952" s="83"/>
      <c r="GE4952" s="83"/>
      <c r="GF4952" s="83"/>
      <c r="GG4952" s="83"/>
      <c r="GH4952" s="83"/>
      <c r="GI4952" s="83"/>
      <c r="GJ4952" s="83"/>
      <c r="GK4952" s="83"/>
      <c r="GL4952" s="83"/>
      <c r="GM4952" s="83"/>
      <c r="GN4952" s="83"/>
      <c r="GO4952" s="83"/>
      <c r="GP4952" s="83"/>
      <c r="GQ4952" s="83"/>
      <c r="GR4952" s="83"/>
      <c r="GS4952" s="83"/>
      <c r="GT4952" s="83"/>
      <c r="GU4952" s="83"/>
      <c r="GV4952" s="83"/>
      <c r="GW4952" s="83"/>
      <c r="GX4952" s="83"/>
      <c r="GY4952" s="83"/>
      <c r="GZ4952" s="83"/>
      <c r="HA4952" s="83"/>
      <c r="HB4952" s="83"/>
      <c r="HC4952" s="83"/>
      <c r="HD4952" s="83"/>
      <c r="HE4952" s="83"/>
      <c r="HF4952" s="83"/>
      <c r="HG4952" s="83"/>
      <c r="HH4952" s="83"/>
      <c r="HI4952" s="83"/>
      <c r="HJ4952" s="83"/>
      <c r="HK4952" s="83"/>
      <c r="HL4952" s="83"/>
      <c r="HM4952" s="83"/>
      <c r="HN4952" s="83"/>
      <c r="HO4952" s="83"/>
      <c r="HP4952" s="83"/>
      <c r="HQ4952" s="83"/>
      <c r="HR4952" s="83"/>
      <c r="HS4952" s="83"/>
      <c r="HT4952" s="83"/>
      <c r="HU4952" s="83"/>
      <c r="HV4952" s="83"/>
      <c r="HW4952" s="83"/>
      <c r="HX4952" s="83"/>
      <c r="HY4952" s="83"/>
      <c r="HZ4952" s="83"/>
      <c r="IA4952" s="83"/>
      <c r="IB4952" s="83"/>
      <c r="IC4952" s="83"/>
      <c r="ID4952" s="83"/>
      <c r="IE4952" s="83"/>
      <c r="IF4952" s="83"/>
      <c r="IG4952" s="83"/>
      <c r="IH4952" s="83"/>
      <c r="II4952" s="83"/>
      <c r="IJ4952" s="83"/>
      <c r="IK4952" s="83"/>
      <c r="IL4952" s="83"/>
      <c r="IM4952" s="83"/>
      <c r="IN4952" s="83"/>
      <c r="IO4952" s="83"/>
      <c r="IP4952" s="83"/>
      <c r="IQ4952" s="83"/>
      <c r="IR4952" s="83"/>
      <c r="IS4952" s="83"/>
      <c r="IT4952" s="83"/>
      <c r="IU4952" s="83"/>
      <c r="IV4952" s="83"/>
    </row>
    <row r="4953" spans="1:256">
      <c r="A4953" s="3"/>
      <c r="B4953" s="60"/>
      <c r="C4953" s="99"/>
      <c r="D4953" s="102"/>
      <c r="E4953" s="19"/>
      <c r="F4953" s="21"/>
      <c r="G4953" s="83"/>
      <c r="H4953" s="83"/>
      <c r="I4953" s="83"/>
      <c r="J4953" s="83"/>
      <c r="K4953" s="83"/>
      <c r="L4953" s="83"/>
      <c r="M4953" s="83"/>
      <c r="N4953" s="83"/>
      <c r="O4953" s="83"/>
      <c r="P4953" s="83"/>
      <c r="Q4953" s="83"/>
      <c r="R4953" s="83"/>
      <c r="S4953" s="83"/>
      <c r="T4953" s="83"/>
      <c r="U4953" s="83"/>
      <c r="V4953" s="83"/>
      <c r="W4953" s="83"/>
      <c r="X4953" s="83"/>
      <c r="Y4953" s="83"/>
      <c r="Z4953" s="83"/>
      <c r="AA4953" s="83"/>
      <c r="AB4953" s="83"/>
      <c r="AC4953" s="83"/>
      <c r="AD4953" s="83"/>
      <c r="AE4953" s="83"/>
      <c r="AF4953" s="83"/>
      <c r="AG4953" s="83"/>
      <c r="AH4953" s="83"/>
      <c r="AI4953" s="83"/>
      <c r="AJ4953" s="83"/>
      <c r="AK4953" s="83"/>
      <c r="AL4953" s="83"/>
      <c r="AM4953" s="83"/>
      <c r="AN4953" s="83"/>
      <c r="AO4953" s="83"/>
      <c r="AP4953" s="83"/>
      <c r="AQ4953" s="83"/>
      <c r="AR4953" s="83"/>
      <c r="AS4953" s="83"/>
      <c r="AT4953" s="83"/>
      <c r="AU4953" s="83"/>
      <c r="AV4953" s="83"/>
      <c r="AW4953" s="83"/>
      <c r="AX4953" s="83"/>
      <c r="AY4953" s="83"/>
      <c r="AZ4953" s="83"/>
      <c r="BA4953" s="83"/>
      <c r="BB4953" s="83"/>
      <c r="BC4953" s="83"/>
      <c r="BD4953" s="83"/>
      <c r="BE4953" s="83"/>
      <c r="BF4953" s="83"/>
      <c r="BG4953" s="83"/>
      <c r="BH4953" s="83"/>
      <c r="BI4953" s="83"/>
      <c r="BJ4953" s="83"/>
      <c r="BK4953" s="83"/>
      <c r="BL4953" s="83"/>
      <c r="BM4953" s="83"/>
      <c r="BN4953" s="83"/>
      <c r="BO4953" s="83"/>
      <c r="BP4953" s="83"/>
      <c r="BQ4953" s="83"/>
      <c r="BR4953" s="83"/>
      <c r="BS4953" s="83"/>
      <c r="BT4953" s="83"/>
      <c r="BU4953" s="83"/>
      <c r="BV4953" s="83"/>
      <c r="BW4953" s="83"/>
      <c r="BX4953" s="83"/>
      <c r="BY4953" s="83"/>
      <c r="BZ4953" s="83"/>
      <c r="CA4953" s="83"/>
      <c r="CB4953" s="83"/>
      <c r="CC4953" s="83"/>
      <c r="CD4953" s="83"/>
      <c r="CE4953" s="83"/>
      <c r="CF4953" s="83"/>
      <c r="CG4953" s="83"/>
      <c r="CH4953" s="83"/>
      <c r="CI4953" s="83"/>
      <c r="CJ4953" s="83"/>
      <c r="CK4953" s="83"/>
      <c r="CL4953" s="83"/>
      <c r="CM4953" s="83"/>
      <c r="CN4953" s="83"/>
      <c r="CO4953" s="83"/>
      <c r="CP4953" s="83"/>
      <c r="CQ4953" s="83"/>
      <c r="CR4953" s="83"/>
      <c r="CS4953" s="83"/>
      <c r="CT4953" s="83"/>
      <c r="CU4953" s="83"/>
      <c r="CV4953" s="83"/>
      <c r="CW4953" s="83"/>
      <c r="CX4953" s="83"/>
      <c r="CY4953" s="83"/>
      <c r="CZ4953" s="83"/>
      <c r="DA4953" s="83"/>
      <c r="DB4953" s="83"/>
      <c r="DC4953" s="83"/>
      <c r="DD4953" s="83"/>
      <c r="DE4953" s="83"/>
      <c r="DF4953" s="83"/>
      <c r="DG4953" s="83"/>
      <c r="DH4953" s="83"/>
      <c r="DI4953" s="83"/>
      <c r="DJ4953" s="83"/>
      <c r="DK4953" s="83"/>
      <c r="DL4953" s="83"/>
      <c r="DM4953" s="83"/>
      <c r="DN4953" s="83"/>
      <c r="DO4953" s="83"/>
      <c r="DP4953" s="83"/>
      <c r="DQ4953" s="83"/>
      <c r="DR4953" s="83"/>
      <c r="DS4953" s="83"/>
      <c r="DT4953" s="83"/>
      <c r="DU4953" s="83"/>
      <c r="DV4953" s="83"/>
      <c r="DW4953" s="83"/>
      <c r="DX4953" s="83"/>
      <c r="DY4953" s="83"/>
      <c r="DZ4953" s="83"/>
      <c r="EA4953" s="83"/>
      <c r="EB4953" s="83"/>
      <c r="EC4953" s="83"/>
      <c r="ED4953" s="83"/>
      <c r="EE4953" s="83"/>
      <c r="EF4953" s="83"/>
      <c r="EG4953" s="83"/>
      <c r="EH4953" s="83"/>
      <c r="EI4953" s="83"/>
      <c r="EJ4953" s="83"/>
      <c r="EK4953" s="83"/>
      <c r="EL4953" s="83"/>
      <c r="EM4953" s="83"/>
      <c r="EN4953" s="83"/>
      <c r="EO4953" s="83"/>
      <c r="EP4953" s="83"/>
      <c r="EQ4953" s="83"/>
      <c r="ER4953" s="83"/>
      <c r="ES4953" s="83"/>
      <c r="ET4953" s="83"/>
      <c r="EU4953" s="83"/>
      <c r="EV4953" s="83"/>
      <c r="EW4953" s="83"/>
      <c r="EX4953" s="83"/>
      <c r="EY4953" s="83"/>
      <c r="EZ4953" s="83"/>
      <c r="FA4953" s="83"/>
      <c r="FB4953" s="83"/>
      <c r="FC4953" s="83"/>
      <c r="FD4953" s="83"/>
      <c r="FE4953" s="83"/>
      <c r="FF4953" s="83"/>
      <c r="FG4953" s="83"/>
      <c r="FH4953" s="83"/>
      <c r="FI4953" s="83"/>
      <c r="FJ4953" s="83"/>
      <c r="FK4953" s="83"/>
      <c r="FL4953" s="83"/>
      <c r="FM4953" s="83"/>
      <c r="FN4953" s="83"/>
      <c r="FO4953" s="83"/>
      <c r="FP4953" s="83"/>
      <c r="FQ4953" s="83"/>
      <c r="FR4953" s="83"/>
      <c r="FS4953" s="83"/>
      <c r="FT4953" s="83"/>
      <c r="FU4953" s="83"/>
      <c r="FV4953" s="83"/>
      <c r="FW4953" s="83"/>
      <c r="FX4953" s="83"/>
      <c r="FY4953" s="83"/>
      <c r="FZ4953" s="83"/>
      <c r="GA4953" s="83"/>
      <c r="GB4953" s="83"/>
      <c r="GC4953" s="83"/>
      <c r="GD4953" s="83"/>
      <c r="GE4953" s="83"/>
      <c r="GF4953" s="83"/>
      <c r="GG4953" s="83"/>
      <c r="GH4953" s="83"/>
      <c r="GI4953" s="83"/>
      <c r="GJ4953" s="83"/>
      <c r="GK4953" s="83"/>
      <c r="GL4953" s="83"/>
      <c r="GM4953" s="83"/>
      <c r="GN4953" s="83"/>
      <c r="GO4953" s="83"/>
      <c r="GP4953" s="83"/>
      <c r="GQ4953" s="83"/>
      <c r="GR4953" s="83"/>
      <c r="GS4953" s="83"/>
      <c r="GT4953" s="83"/>
      <c r="GU4953" s="83"/>
      <c r="GV4953" s="83"/>
      <c r="GW4953" s="83"/>
      <c r="GX4953" s="83"/>
      <c r="GY4953" s="83"/>
      <c r="GZ4953" s="83"/>
      <c r="HA4953" s="83"/>
      <c r="HB4953" s="83"/>
      <c r="HC4953" s="83"/>
      <c r="HD4953" s="83"/>
      <c r="HE4953" s="83"/>
      <c r="HF4953" s="83"/>
      <c r="HG4953" s="83"/>
      <c r="HH4953" s="83"/>
      <c r="HI4953" s="83"/>
      <c r="HJ4953" s="83"/>
      <c r="HK4953" s="83"/>
      <c r="HL4953" s="83"/>
      <c r="HM4953" s="83"/>
      <c r="HN4953" s="83"/>
      <c r="HO4953" s="83"/>
      <c r="HP4953" s="83"/>
      <c r="HQ4953" s="83"/>
      <c r="HR4953" s="83"/>
      <c r="HS4953" s="83"/>
      <c r="HT4953" s="83"/>
      <c r="HU4953" s="83"/>
      <c r="HV4953" s="83"/>
      <c r="HW4953" s="83"/>
      <c r="HX4953" s="83"/>
      <c r="HY4953" s="83"/>
      <c r="HZ4953" s="83"/>
      <c r="IA4953" s="83"/>
      <c r="IB4953" s="83"/>
      <c r="IC4953" s="83"/>
      <c r="ID4953" s="83"/>
      <c r="IE4953" s="83"/>
      <c r="IF4953" s="83"/>
      <c r="IG4953" s="83"/>
      <c r="IH4953" s="83"/>
      <c r="II4953" s="83"/>
      <c r="IJ4953" s="83"/>
      <c r="IK4953" s="83"/>
      <c r="IL4953" s="83"/>
      <c r="IM4953" s="83"/>
      <c r="IN4953" s="83"/>
      <c r="IO4953" s="83"/>
      <c r="IP4953" s="83"/>
      <c r="IQ4953" s="83"/>
      <c r="IR4953" s="83"/>
      <c r="IS4953" s="83"/>
      <c r="IT4953" s="83"/>
      <c r="IU4953" s="83"/>
      <c r="IV4953" s="83"/>
    </row>
    <row r="4954" spans="1:256">
      <c r="A4954" s="12"/>
      <c r="B4954" s="106"/>
      <c r="C4954" s="99"/>
      <c r="D4954" s="100"/>
      <c r="E4954" s="19"/>
      <c r="F4954" s="21"/>
      <c r="G4954" s="83"/>
      <c r="H4954" s="83"/>
      <c r="I4954" s="83"/>
      <c r="J4954" s="83"/>
      <c r="K4954" s="83"/>
      <c r="L4954" s="83"/>
      <c r="M4954" s="83"/>
      <c r="N4954" s="83"/>
      <c r="O4954" s="83"/>
      <c r="P4954" s="83"/>
      <c r="Q4954" s="83"/>
      <c r="R4954" s="83"/>
      <c r="S4954" s="83"/>
      <c r="T4954" s="83"/>
      <c r="U4954" s="83"/>
      <c r="V4954" s="83"/>
      <c r="W4954" s="83"/>
      <c r="X4954" s="83"/>
      <c r="Y4954" s="83"/>
      <c r="Z4954" s="83"/>
      <c r="AA4954" s="83"/>
      <c r="AB4954" s="83"/>
      <c r="AC4954" s="83"/>
      <c r="AD4954" s="83"/>
      <c r="AE4954" s="83"/>
      <c r="AF4954" s="83"/>
      <c r="AG4954" s="83"/>
      <c r="AH4954" s="83"/>
      <c r="AI4954" s="83"/>
      <c r="AJ4954" s="83"/>
      <c r="AK4954" s="83"/>
      <c r="AL4954" s="83"/>
      <c r="AM4954" s="83"/>
      <c r="AN4954" s="83"/>
      <c r="AO4954" s="83"/>
      <c r="AP4954" s="83"/>
      <c r="AQ4954" s="83"/>
      <c r="AR4954" s="83"/>
      <c r="AS4954" s="83"/>
      <c r="AT4954" s="83"/>
      <c r="AU4954" s="83"/>
      <c r="AV4954" s="83"/>
      <c r="AW4954" s="83"/>
      <c r="AX4954" s="83"/>
      <c r="AY4954" s="83"/>
      <c r="AZ4954" s="83"/>
      <c r="BA4954" s="83"/>
      <c r="BB4954" s="83"/>
      <c r="BC4954" s="83"/>
      <c r="BD4954" s="83"/>
      <c r="BE4954" s="83"/>
      <c r="BF4954" s="83"/>
      <c r="BG4954" s="83"/>
      <c r="BH4954" s="83"/>
      <c r="BI4954" s="83"/>
      <c r="BJ4954" s="83"/>
      <c r="BK4954" s="83"/>
      <c r="BL4954" s="83"/>
      <c r="BM4954" s="83"/>
      <c r="BN4954" s="83"/>
      <c r="BO4954" s="83"/>
      <c r="BP4954" s="83"/>
      <c r="BQ4954" s="83"/>
      <c r="BR4954" s="83"/>
      <c r="BS4954" s="83"/>
      <c r="BT4954" s="83"/>
      <c r="BU4954" s="83"/>
      <c r="BV4954" s="83"/>
      <c r="BW4954" s="83"/>
      <c r="BX4954" s="83"/>
      <c r="BY4954" s="83"/>
      <c r="BZ4954" s="83"/>
      <c r="CA4954" s="83"/>
      <c r="CB4954" s="83"/>
      <c r="CC4954" s="83"/>
      <c r="CD4954" s="83"/>
      <c r="CE4954" s="83"/>
      <c r="CF4954" s="83"/>
      <c r="CG4954" s="83"/>
      <c r="CH4954" s="83"/>
      <c r="CI4954" s="83"/>
      <c r="CJ4954" s="83"/>
      <c r="CK4954" s="83"/>
      <c r="CL4954" s="83"/>
      <c r="CM4954" s="83"/>
      <c r="CN4954" s="83"/>
      <c r="CO4954" s="83"/>
      <c r="CP4954" s="83"/>
      <c r="CQ4954" s="83"/>
      <c r="CR4954" s="83"/>
      <c r="CS4954" s="83"/>
      <c r="CT4954" s="83"/>
      <c r="CU4954" s="83"/>
      <c r="CV4954" s="83"/>
      <c r="CW4954" s="83"/>
      <c r="CX4954" s="83"/>
      <c r="CY4954" s="83"/>
      <c r="CZ4954" s="83"/>
      <c r="DA4954" s="83"/>
      <c r="DB4954" s="83"/>
      <c r="DC4954" s="83"/>
      <c r="DD4954" s="83"/>
      <c r="DE4954" s="83"/>
      <c r="DF4954" s="83"/>
      <c r="DG4954" s="83"/>
      <c r="DH4954" s="83"/>
      <c r="DI4954" s="83"/>
      <c r="DJ4954" s="83"/>
      <c r="DK4954" s="83"/>
      <c r="DL4954" s="83"/>
      <c r="DM4954" s="83"/>
      <c r="DN4954" s="83"/>
      <c r="DO4954" s="83"/>
      <c r="DP4954" s="83"/>
      <c r="DQ4954" s="83"/>
      <c r="DR4954" s="83"/>
      <c r="DS4954" s="83"/>
      <c r="DT4954" s="83"/>
      <c r="DU4954" s="83"/>
      <c r="DV4954" s="83"/>
      <c r="DW4954" s="83"/>
      <c r="DX4954" s="83"/>
      <c r="DY4954" s="83"/>
      <c r="DZ4954" s="83"/>
      <c r="EA4954" s="83"/>
      <c r="EB4954" s="83"/>
      <c r="EC4954" s="83"/>
      <c r="ED4954" s="83"/>
      <c r="EE4954" s="83"/>
      <c r="EF4954" s="83"/>
      <c r="EG4954" s="83"/>
      <c r="EH4954" s="83"/>
      <c r="EI4954" s="83"/>
      <c r="EJ4954" s="83"/>
      <c r="EK4954" s="83"/>
      <c r="EL4954" s="83"/>
      <c r="EM4954" s="83"/>
      <c r="EN4954" s="83"/>
      <c r="EO4954" s="83"/>
      <c r="EP4954" s="83"/>
      <c r="EQ4954" s="83"/>
      <c r="ER4954" s="83"/>
      <c r="ES4954" s="83"/>
      <c r="ET4954" s="83"/>
      <c r="EU4954" s="83"/>
      <c r="EV4954" s="83"/>
      <c r="EW4954" s="83"/>
      <c r="EX4954" s="83"/>
      <c r="EY4954" s="83"/>
      <c r="EZ4954" s="83"/>
      <c r="FA4954" s="83"/>
      <c r="FB4954" s="83"/>
      <c r="FC4954" s="83"/>
      <c r="FD4954" s="83"/>
      <c r="FE4954" s="83"/>
      <c r="FF4954" s="83"/>
      <c r="FG4954" s="83"/>
      <c r="FH4954" s="83"/>
      <c r="FI4954" s="83"/>
      <c r="FJ4954" s="83"/>
      <c r="FK4954" s="83"/>
      <c r="FL4954" s="83"/>
      <c r="FM4954" s="83"/>
      <c r="FN4954" s="83"/>
      <c r="FO4954" s="83"/>
      <c r="FP4954" s="83"/>
      <c r="FQ4954" s="83"/>
      <c r="FR4954" s="83"/>
      <c r="FS4954" s="83"/>
      <c r="FT4954" s="83"/>
      <c r="FU4954" s="83"/>
      <c r="FV4954" s="83"/>
      <c r="FW4954" s="83"/>
      <c r="FX4954" s="83"/>
      <c r="FY4954" s="83"/>
      <c r="FZ4954" s="83"/>
      <c r="GA4954" s="83"/>
      <c r="GB4954" s="83"/>
      <c r="GC4954" s="83"/>
      <c r="GD4954" s="83"/>
      <c r="GE4954" s="83"/>
      <c r="GF4954" s="83"/>
      <c r="GG4954" s="83"/>
      <c r="GH4954" s="83"/>
      <c r="GI4954" s="83"/>
      <c r="GJ4954" s="83"/>
      <c r="GK4954" s="83"/>
      <c r="GL4954" s="83"/>
      <c r="GM4954" s="83"/>
      <c r="GN4954" s="83"/>
      <c r="GO4954" s="83"/>
      <c r="GP4954" s="83"/>
      <c r="GQ4954" s="83"/>
      <c r="GR4954" s="83"/>
      <c r="GS4954" s="83"/>
      <c r="GT4954" s="83"/>
      <c r="GU4954" s="83"/>
      <c r="GV4954" s="83"/>
      <c r="GW4954" s="83"/>
      <c r="GX4954" s="83"/>
      <c r="GY4954" s="83"/>
      <c r="GZ4954" s="83"/>
      <c r="HA4954" s="83"/>
      <c r="HB4954" s="83"/>
      <c r="HC4954" s="83"/>
      <c r="HD4954" s="83"/>
      <c r="HE4954" s="83"/>
      <c r="HF4954" s="83"/>
      <c r="HG4954" s="83"/>
      <c r="HH4954" s="83"/>
      <c r="HI4954" s="83"/>
      <c r="HJ4954" s="83"/>
      <c r="HK4954" s="83"/>
      <c r="HL4954" s="83"/>
      <c r="HM4954" s="83"/>
      <c r="HN4954" s="83"/>
      <c r="HO4954" s="83"/>
      <c r="HP4954" s="83"/>
      <c r="HQ4954" s="83"/>
      <c r="HR4954" s="83"/>
      <c r="HS4954" s="83"/>
      <c r="HT4954" s="83"/>
      <c r="HU4954" s="83"/>
      <c r="HV4954" s="83"/>
      <c r="HW4954" s="83"/>
      <c r="HX4954" s="83"/>
      <c r="HY4954" s="83"/>
      <c r="HZ4954" s="83"/>
      <c r="IA4954" s="83"/>
      <c r="IB4954" s="83"/>
      <c r="IC4954" s="83"/>
      <c r="ID4954" s="83"/>
      <c r="IE4954" s="83"/>
      <c r="IF4954" s="83"/>
      <c r="IG4954" s="83"/>
      <c r="IH4954" s="83"/>
      <c r="II4954" s="83"/>
      <c r="IJ4954" s="83"/>
      <c r="IK4954" s="83"/>
      <c r="IL4954" s="83"/>
      <c r="IM4954" s="83"/>
      <c r="IN4954" s="83"/>
      <c r="IO4954" s="83"/>
      <c r="IP4954" s="83"/>
      <c r="IQ4954" s="83"/>
      <c r="IR4954" s="83"/>
      <c r="IS4954" s="83"/>
      <c r="IT4954" s="83"/>
      <c r="IU4954" s="83"/>
      <c r="IV4954" s="83"/>
    </row>
    <row r="4955" spans="1:256">
      <c r="A4955" s="3"/>
      <c r="B4955" s="106"/>
      <c r="C4955" s="99"/>
      <c r="D4955" s="100"/>
      <c r="E4955" s="19"/>
      <c r="F4955" s="21"/>
      <c r="G4955" s="83"/>
      <c r="H4955" s="83"/>
      <c r="I4955" s="83"/>
      <c r="J4955" s="83"/>
      <c r="K4955" s="83"/>
      <c r="L4955" s="83"/>
      <c r="M4955" s="83"/>
      <c r="N4955" s="83"/>
      <c r="O4955" s="83"/>
      <c r="P4955" s="83"/>
      <c r="Q4955" s="83"/>
      <c r="R4955" s="83"/>
      <c r="S4955" s="83"/>
      <c r="T4955" s="83"/>
      <c r="U4955" s="83"/>
      <c r="V4955" s="83"/>
      <c r="W4955" s="83"/>
      <c r="X4955" s="83"/>
      <c r="Y4955" s="83"/>
      <c r="Z4955" s="83"/>
      <c r="AA4955" s="83"/>
      <c r="AB4955" s="83"/>
      <c r="AC4955" s="83"/>
      <c r="AD4955" s="83"/>
      <c r="AE4955" s="83"/>
      <c r="AF4955" s="83"/>
      <c r="AG4955" s="83"/>
      <c r="AH4955" s="83"/>
      <c r="AI4955" s="83"/>
      <c r="AJ4955" s="83"/>
      <c r="AK4955" s="83"/>
      <c r="AL4955" s="83"/>
      <c r="AM4955" s="83"/>
      <c r="AN4955" s="83"/>
      <c r="AO4955" s="83"/>
      <c r="AP4955" s="83"/>
      <c r="AQ4955" s="83"/>
      <c r="AR4955" s="83"/>
      <c r="AS4955" s="83"/>
      <c r="AT4955" s="83"/>
      <c r="AU4955" s="83"/>
      <c r="AV4955" s="83"/>
      <c r="AW4955" s="83"/>
      <c r="AX4955" s="83"/>
      <c r="AY4955" s="83"/>
      <c r="AZ4955" s="83"/>
      <c r="BA4955" s="83"/>
      <c r="BB4955" s="83"/>
      <c r="BC4955" s="83"/>
      <c r="BD4955" s="83"/>
      <c r="BE4955" s="83"/>
      <c r="BF4955" s="83"/>
      <c r="BG4955" s="83"/>
      <c r="BH4955" s="83"/>
      <c r="BI4955" s="83"/>
      <c r="BJ4955" s="83"/>
      <c r="BK4955" s="83"/>
      <c r="BL4955" s="83"/>
      <c r="BM4955" s="83"/>
      <c r="BN4955" s="83"/>
      <c r="BO4955" s="83"/>
      <c r="BP4955" s="83"/>
      <c r="BQ4955" s="83"/>
      <c r="BR4955" s="83"/>
      <c r="BS4955" s="83"/>
      <c r="BT4955" s="83"/>
      <c r="BU4955" s="83"/>
      <c r="BV4955" s="83"/>
      <c r="BW4955" s="83"/>
      <c r="BX4955" s="83"/>
      <c r="BY4955" s="83"/>
      <c r="BZ4955" s="83"/>
      <c r="CA4955" s="83"/>
      <c r="CB4955" s="83"/>
      <c r="CC4955" s="83"/>
      <c r="CD4955" s="83"/>
      <c r="CE4955" s="83"/>
      <c r="CF4955" s="83"/>
      <c r="CG4955" s="83"/>
      <c r="CH4955" s="83"/>
      <c r="CI4955" s="83"/>
      <c r="CJ4955" s="83"/>
      <c r="CK4955" s="83"/>
      <c r="CL4955" s="83"/>
      <c r="CM4955" s="83"/>
      <c r="CN4955" s="83"/>
      <c r="CO4955" s="83"/>
      <c r="CP4955" s="83"/>
      <c r="CQ4955" s="83"/>
      <c r="CR4955" s="83"/>
      <c r="CS4955" s="83"/>
      <c r="CT4955" s="83"/>
      <c r="CU4955" s="83"/>
      <c r="CV4955" s="83"/>
      <c r="CW4955" s="83"/>
      <c r="CX4955" s="83"/>
      <c r="CY4955" s="83"/>
      <c r="CZ4955" s="83"/>
      <c r="DA4955" s="83"/>
      <c r="DB4955" s="83"/>
      <c r="DC4955" s="83"/>
      <c r="DD4955" s="83"/>
      <c r="DE4955" s="83"/>
      <c r="DF4955" s="83"/>
      <c r="DG4955" s="83"/>
      <c r="DH4955" s="83"/>
      <c r="DI4955" s="83"/>
      <c r="DJ4955" s="83"/>
      <c r="DK4955" s="83"/>
      <c r="DL4955" s="83"/>
      <c r="DM4955" s="83"/>
      <c r="DN4955" s="83"/>
      <c r="DO4955" s="83"/>
      <c r="DP4955" s="83"/>
      <c r="DQ4955" s="83"/>
      <c r="DR4955" s="83"/>
      <c r="DS4955" s="83"/>
      <c r="DT4955" s="83"/>
      <c r="DU4955" s="83"/>
      <c r="DV4955" s="83"/>
      <c r="DW4955" s="83"/>
      <c r="DX4955" s="83"/>
      <c r="DY4955" s="83"/>
      <c r="DZ4955" s="83"/>
      <c r="EA4955" s="83"/>
      <c r="EB4955" s="83"/>
      <c r="EC4955" s="83"/>
      <c r="ED4955" s="83"/>
      <c r="EE4955" s="83"/>
      <c r="EF4955" s="83"/>
      <c r="EG4955" s="83"/>
      <c r="EH4955" s="83"/>
      <c r="EI4955" s="83"/>
      <c r="EJ4955" s="83"/>
      <c r="EK4955" s="83"/>
      <c r="EL4955" s="83"/>
      <c r="EM4955" s="83"/>
      <c r="EN4955" s="83"/>
      <c r="EO4955" s="83"/>
      <c r="EP4955" s="83"/>
      <c r="EQ4955" s="83"/>
      <c r="ER4955" s="83"/>
      <c r="ES4955" s="83"/>
      <c r="ET4955" s="83"/>
      <c r="EU4955" s="83"/>
      <c r="EV4955" s="83"/>
      <c r="EW4955" s="83"/>
      <c r="EX4955" s="83"/>
      <c r="EY4955" s="83"/>
      <c r="EZ4955" s="83"/>
      <c r="FA4955" s="83"/>
      <c r="FB4955" s="83"/>
      <c r="FC4955" s="83"/>
      <c r="FD4955" s="83"/>
      <c r="FE4955" s="83"/>
      <c r="FF4955" s="83"/>
      <c r="FG4955" s="83"/>
      <c r="FH4955" s="83"/>
      <c r="FI4955" s="83"/>
      <c r="FJ4955" s="83"/>
      <c r="FK4955" s="83"/>
      <c r="FL4955" s="83"/>
      <c r="FM4955" s="83"/>
      <c r="FN4955" s="83"/>
      <c r="FO4955" s="83"/>
      <c r="FP4955" s="83"/>
      <c r="FQ4955" s="83"/>
      <c r="FR4955" s="83"/>
      <c r="FS4955" s="83"/>
      <c r="FT4955" s="83"/>
      <c r="FU4955" s="83"/>
      <c r="FV4955" s="83"/>
      <c r="FW4955" s="83"/>
      <c r="FX4955" s="83"/>
      <c r="FY4955" s="83"/>
      <c r="FZ4955" s="83"/>
      <c r="GA4955" s="83"/>
      <c r="GB4955" s="83"/>
      <c r="GC4955" s="83"/>
      <c r="GD4955" s="83"/>
      <c r="GE4955" s="83"/>
      <c r="GF4955" s="83"/>
      <c r="GG4955" s="83"/>
      <c r="GH4955" s="83"/>
      <c r="GI4955" s="83"/>
      <c r="GJ4955" s="83"/>
      <c r="GK4955" s="83"/>
      <c r="GL4955" s="83"/>
      <c r="GM4955" s="83"/>
      <c r="GN4955" s="83"/>
      <c r="GO4955" s="83"/>
      <c r="GP4955" s="83"/>
      <c r="GQ4955" s="83"/>
      <c r="GR4955" s="83"/>
      <c r="GS4955" s="83"/>
      <c r="GT4955" s="83"/>
      <c r="GU4955" s="83"/>
      <c r="GV4955" s="83"/>
      <c r="GW4955" s="83"/>
      <c r="GX4955" s="83"/>
      <c r="GY4955" s="83"/>
      <c r="GZ4955" s="83"/>
      <c r="HA4955" s="83"/>
      <c r="HB4955" s="83"/>
      <c r="HC4955" s="83"/>
      <c r="HD4955" s="83"/>
      <c r="HE4955" s="83"/>
      <c r="HF4955" s="83"/>
      <c r="HG4955" s="83"/>
      <c r="HH4955" s="83"/>
      <c r="HI4955" s="83"/>
      <c r="HJ4955" s="83"/>
      <c r="HK4955" s="83"/>
      <c r="HL4955" s="83"/>
      <c r="HM4955" s="83"/>
      <c r="HN4955" s="83"/>
      <c r="HO4955" s="83"/>
      <c r="HP4955" s="83"/>
      <c r="HQ4955" s="83"/>
      <c r="HR4955" s="83"/>
      <c r="HS4955" s="83"/>
      <c r="HT4955" s="83"/>
      <c r="HU4955" s="83"/>
      <c r="HV4955" s="83"/>
      <c r="HW4955" s="83"/>
      <c r="HX4955" s="83"/>
      <c r="HY4955" s="83"/>
      <c r="HZ4955" s="83"/>
      <c r="IA4955" s="83"/>
      <c r="IB4955" s="83"/>
      <c r="IC4955" s="83"/>
      <c r="ID4955" s="83"/>
      <c r="IE4955" s="83"/>
      <c r="IF4955" s="83"/>
      <c r="IG4955" s="83"/>
      <c r="IH4955" s="83"/>
      <c r="II4955" s="83"/>
      <c r="IJ4955" s="83"/>
      <c r="IK4955" s="83"/>
      <c r="IL4955" s="83"/>
      <c r="IM4955" s="83"/>
      <c r="IN4955" s="83"/>
      <c r="IO4955" s="83"/>
      <c r="IP4955" s="83"/>
      <c r="IQ4955" s="83"/>
      <c r="IR4955" s="83"/>
      <c r="IS4955" s="83"/>
      <c r="IT4955" s="83"/>
      <c r="IU4955" s="83"/>
      <c r="IV4955" s="83"/>
    </row>
    <row r="4956" spans="1:256">
      <c r="A4956" s="3"/>
      <c r="B4956" s="60"/>
      <c r="C4956" s="99"/>
      <c r="D4956" s="102"/>
      <c r="E4956" s="19"/>
      <c r="F4956" s="21"/>
      <c r="G4956" s="83"/>
      <c r="H4956" s="83"/>
      <c r="I4956" s="83"/>
      <c r="J4956" s="83"/>
      <c r="K4956" s="83"/>
      <c r="L4956" s="83"/>
      <c r="M4956" s="83"/>
      <c r="N4956" s="83"/>
      <c r="O4956" s="83"/>
      <c r="P4956" s="83"/>
      <c r="Q4956" s="83"/>
      <c r="R4956" s="83"/>
      <c r="S4956" s="83"/>
      <c r="T4956" s="83"/>
      <c r="U4956" s="83"/>
      <c r="V4956" s="83"/>
      <c r="W4956" s="83"/>
      <c r="X4956" s="83"/>
      <c r="Y4956" s="83"/>
      <c r="Z4956" s="83"/>
      <c r="AA4956" s="83"/>
      <c r="AB4956" s="83"/>
      <c r="AC4956" s="83"/>
      <c r="AD4956" s="83"/>
      <c r="AE4956" s="83"/>
      <c r="AF4956" s="83"/>
      <c r="AG4956" s="83"/>
      <c r="AH4956" s="83"/>
      <c r="AI4956" s="83"/>
      <c r="AJ4956" s="83"/>
      <c r="AK4956" s="83"/>
      <c r="AL4956" s="83"/>
      <c r="AM4956" s="83"/>
      <c r="AN4956" s="83"/>
      <c r="AO4956" s="83"/>
      <c r="AP4956" s="83"/>
      <c r="AQ4956" s="83"/>
      <c r="AR4956" s="83"/>
      <c r="AS4956" s="83"/>
      <c r="AT4956" s="83"/>
      <c r="AU4956" s="83"/>
      <c r="AV4956" s="83"/>
      <c r="AW4956" s="83"/>
      <c r="AX4956" s="83"/>
      <c r="AY4956" s="83"/>
      <c r="AZ4956" s="83"/>
      <c r="BA4956" s="83"/>
      <c r="BB4956" s="83"/>
      <c r="BC4956" s="83"/>
      <c r="BD4956" s="83"/>
      <c r="BE4956" s="83"/>
      <c r="BF4956" s="83"/>
      <c r="BG4956" s="83"/>
      <c r="BH4956" s="83"/>
      <c r="BI4956" s="83"/>
      <c r="BJ4956" s="83"/>
      <c r="BK4956" s="83"/>
      <c r="BL4956" s="83"/>
      <c r="BM4956" s="83"/>
      <c r="BN4956" s="83"/>
      <c r="BO4956" s="83"/>
      <c r="BP4956" s="83"/>
      <c r="BQ4956" s="83"/>
      <c r="BR4956" s="83"/>
      <c r="BS4956" s="83"/>
      <c r="BT4956" s="83"/>
      <c r="BU4956" s="83"/>
      <c r="BV4956" s="83"/>
      <c r="BW4956" s="83"/>
      <c r="BX4956" s="83"/>
      <c r="BY4956" s="83"/>
      <c r="BZ4956" s="83"/>
      <c r="CA4956" s="83"/>
      <c r="CB4956" s="83"/>
      <c r="CC4956" s="83"/>
      <c r="CD4956" s="83"/>
      <c r="CE4956" s="83"/>
      <c r="CF4956" s="83"/>
      <c r="CG4956" s="83"/>
      <c r="CH4956" s="83"/>
      <c r="CI4956" s="83"/>
      <c r="CJ4956" s="83"/>
      <c r="CK4956" s="83"/>
      <c r="CL4956" s="83"/>
      <c r="CM4956" s="83"/>
      <c r="CN4956" s="83"/>
      <c r="CO4956" s="83"/>
      <c r="CP4956" s="83"/>
      <c r="CQ4956" s="83"/>
      <c r="CR4956" s="83"/>
      <c r="CS4956" s="83"/>
      <c r="CT4956" s="83"/>
      <c r="CU4956" s="83"/>
      <c r="CV4956" s="83"/>
      <c r="CW4956" s="83"/>
      <c r="CX4956" s="83"/>
      <c r="CY4956" s="83"/>
      <c r="CZ4956" s="83"/>
      <c r="DA4956" s="83"/>
      <c r="DB4956" s="83"/>
      <c r="DC4956" s="83"/>
      <c r="DD4956" s="83"/>
      <c r="DE4956" s="83"/>
      <c r="DF4956" s="83"/>
      <c r="DG4956" s="83"/>
      <c r="DH4956" s="83"/>
      <c r="DI4956" s="83"/>
      <c r="DJ4956" s="83"/>
      <c r="DK4956" s="83"/>
      <c r="DL4956" s="83"/>
      <c r="DM4956" s="83"/>
      <c r="DN4956" s="83"/>
      <c r="DO4956" s="83"/>
      <c r="DP4956" s="83"/>
      <c r="DQ4956" s="83"/>
      <c r="DR4956" s="83"/>
      <c r="DS4956" s="83"/>
      <c r="DT4956" s="83"/>
      <c r="DU4956" s="83"/>
      <c r="DV4956" s="83"/>
      <c r="DW4956" s="83"/>
      <c r="DX4956" s="83"/>
      <c r="DY4956" s="83"/>
      <c r="DZ4956" s="83"/>
      <c r="EA4956" s="83"/>
      <c r="EB4956" s="83"/>
      <c r="EC4956" s="83"/>
      <c r="ED4956" s="83"/>
      <c r="EE4956" s="83"/>
      <c r="EF4956" s="83"/>
      <c r="EG4956" s="83"/>
      <c r="EH4956" s="83"/>
      <c r="EI4956" s="83"/>
      <c r="EJ4956" s="83"/>
      <c r="EK4956" s="83"/>
      <c r="EL4956" s="83"/>
      <c r="EM4956" s="83"/>
      <c r="EN4956" s="83"/>
      <c r="EO4956" s="83"/>
      <c r="EP4956" s="83"/>
      <c r="EQ4956" s="83"/>
      <c r="ER4956" s="83"/>
      <c r="ES4956" s="83"/>
      <c r="ET4956" s="83"/>
      <c r="EU4956" s="83"/>
      <c r="EV4956" s="83"/>
      <c r="EW4956" s="83"/>
      <c r="EX4956" s="83"/>
      <c r="EY4956" s="83"/>
      <c r="EZ4956" s="83"/>
      <c r="FA4956" s="83"/>
      <c r="FB4956" s="83"/>
      <c r="FC4956" s="83"/>
      <c r="FD4956" s="83"/>
      <c r="FE4956" s="83"/>
      <c r="FF4956" s="83"/>
      <c r="FG4956" s="83"/>
      <c r="FH4956" s="83"/>
      <c r="FI4956" s="83"/>
      <c r="FJ4956" s="83"/>
      <c r="FK4956" s="83"/>
      <c r="FL4956" s="83"/>
      <c r="FM4956" s="83"/>
      <c r="FN4956" s="83"/>
      <c r="FO4956" s="83"/>
      <c r="FP4956" s="83"/>
      <c r="FQ4956" s="83"/>
      <c r="FR4956" s="83"/>
      <c r="FS4956" s="83"/>
      <c r="FT4956" s="83"/>
      <c r="FU4956" s="83"/>
      <c r="FV4956" s="83"/>
      <c r="FW4956" s="83"/>
      <c r="FX4956" s="83"/>
      <c r="FY4956" s="83"/>
      <c r="FZ4956" s="83"/>
      <c r="GA4956" s="83"/>
      <c r="GB4956" s="83"/>
      <c r="GC4956" s="83"/>
      <c r="GD4956" s="83"/>
      <c r="GE4956" s="83"/>
      <c r="GF4956" s="83"/>
      <c r="GG4956" s="83"/>
      <c r="GH4956" s="83"/>
      <c r="GI4956" s="83"/>
      <c r="GJ4956" s="83"/>
      <c r="GK4956" s="83"/>
      <c r="GL4956" s="83"/>
      <c r="GM4956" s="83"/>
      <c r="GN4956" s="83"/>
      <c r="GO4956" s="83"/>
      <c r="GP4956" s="83"/>
      <c r="GQ4956" s="83"/>
      <c r="GR4956" s="83"/>
      <c r="GS4956" s="83"/>
      <c r="GT4956" s="83"/>
      <c r="GU4956" s="83"/>
      <c r="GV4956" s="83"/>
      <c r="GW4956" s="83"/>
      <c r="GX4956" s="83"/>
      <c r="GY4956" s="83"/>
      <c r="GZ4956" s="83"/>
      <c r="HA4956" s="83"/>
      <c r="HB4956" s="83"/>
      <c r="HC4956" s="83"/>
      <c r="HD4956" s="83"/>
      <c r="HE4956" s="83"/>
      <c r="HF4956" s="83"/>
      <c r="HG4956" s="83"/>
      <c r="HH4956" s="83"/>
      <c r="HI4956" s="83"/>
      <c r="HJ4956" s="83"/>
      <c r="HK4956" s="83"/>
      <c r="HL4956" s="83"/>
      <c r="HM4956" s="83"/>
      <c r="HN4956" s="83"/>
      <c r="HO4956" s="83"/>
      <c r="HP4956" s="83"/>
      <c r="HQ4956" s="83"/>
      <c r="HR4956" s="83"/>
      <c r="HS4956" s="83"/>
      <c r="HT4956" s="83"/>
      <c r="HU4956" s="83"/>
      <c r="HV4956" s="83"/>
      <c r="HW4956" s="83"/>
      <c r="HX4956" s="83"/>
      <c r="HY4956" s="83"/>
      <c r="HZ4956" s="83"/>
      <c r="IA4956" s="83"/>
      <c r="IB4956" s="83"/>
      <c r="IC4956" s="83"/>
      <c r="ID4956" s="83"/>
      <c r="IE4956" s="83"/>
      <c r="IF4956" s="83"/>
      <c r="IG4956" s="83"/>
      <c r="IH4956" s="83"/>
      <c r="II4956" s="83"/>
      <c r="IJ4956" s="83"/>
      <c r="IK4956" s="83"/>
      <c r="IL4956" s="83"/>
      <c r="IM4956" s="83"/>
      <c r="IN4956" s="83"/>
      <c r="IO4956" s="83"/>
      <c r="IP4956" s="83"/>
      <c r="IQ4956" s="83"/>
      <c r="IR4956" s="83"/>
      <c r="IS4956" s="83"/>
      <c r="IT4956" s="83"/>
      <c r="IU4956" s="83"/>
      <c r="IV4956" s="83"/>
    </row>
    <row r="4957" spans="1:256">
      <c r="A4957" s="3"/>
      <c r="B4957" s="60"/>
      <c r="C4957" s="99"/>
      <c r="D4957" s="100"/>
      <c r="E4957" s="19"/>
      <c r="F4957" s="21"/>
      <c r="G4957" s="83"/>
      <c r="H4957" s="83"/>
      <c r="I4957" s="83"/>
      <c r="J4957" s="83"/>
      <c r="K4957" s="83"/>
      <c r="L4957" s="83"/>
      <c r="M4957" s="83"/>
      <c r="N4957" s="83"/>
      <c r="O4957" s="83"/>
      <c r="P4957" s="83"/>
      <c r="Q4957" s="83"/>
      <c r="R4957" s="83"/>
      <c r="S4957" s="83"/>
      <c r="T4957" s="83"/>
      <c r="U4957" s="83"/>
      <c r="V4957" s="83"/>
      <c r="W4957" s="83"/>
      <c r="X4957" s="83"/>
      <c r="Y4957" s="83"/>
      <c r="Z4957" s="83"/>
      <c r="AA4957" s="83"/>
      <c r="AB4957" s="83"/>
      <c r="AC4957" s="83"/>
      <c r="AD4957" s="83"/>
      <c r="AE4957" s="83"/>
      <c r="AF4957" s="83"/>
      <c r="AG4957" s="83"/>
      <c r="AH4957" s="83"/>
      <c r="AI4957" s="83"/>
      <c r="AJ4957" s="83"/>
      <c r="AK4957" s="83"/>
      <c r="AL4957" s="83"/>
      <c r="AM4957" s="83"/>
      <c r="AN4957" s="83"/>
      <c r="AO4957" s="83"/>
      <c r="AP4957" s="83"/>
      <c r="AQ4957" s="83"/>
      <c r="AR4957" s="83"/>
      <c r="AS4957" s="83"/>
      <c r="AT4957" s="83"/>
      <c r="AU4957" s="83"/>
      <c r="AV4957" s="83"/>
      <c r="AW4957" s="83"/>
      <c r="AX4957" s="83"/>
      <c r="AY4957" s="83"/>
      <c r="AZ4957" s="83"/>
      <c r="BA4957" s="83"/>
      <c r="BB4957" s="83"/>
      <c r="BC4957" s="83"/>
      <c r="BD4957" s="83"/>
      <c r="BE4957" s="83"/>
      <c r="BF4957" s="83"/>
      <c r="BG4957" s="83"/>
      <c r="BH4957" s="83"/>
      <c r="BI4957" s="83"/>
      <c r="BJ4957" s="83"/>
      <c r="BK4957" s="83"/>
      <c r="BL4957" s="83"/>
      <c r="BM4957" s="83"/>
      <c r="BN4957" s="83"/>
      <c r="BO4957" s="83"/>
      <c r="BP4957" s="83"/>
      <c r="BQ4957" s="83"/>
      <c r="BR4957" s="83"/>
      <c r="BS4957" s="83"/>
      <c r="BT4957" s="83"/>
      <c r="BU4957" s="83"/>
      <c r="BV4957" s="83"/>
      <c r="BW4957" s="83"/>
      <c r="BX4957" s="83"/>
      <c r="BY4957" s="83"/>
      <c r="BZ4957" s="83"/>
      <c r="CA4957" s="83"/>
      <c r="CB4957" s="83"/>
      <c r="CC4957" s="83"/>
      <c r="CD4957" s="83"/>
      <c r="CE4957" s="83"/>
      <c r="CF4957" s="83"/>
      <c r="CG4957" s="83"/>
      <c r="CH4957" s="83"/>
      <c r="CI4957" s="83"/>
      <c r="CJ4957" s="83"/>
      <c r="CK4957" s="83"/>
      <c r="CL4957" s="83"/>
      <c r="CM4957" s="83"/>
      <c r="CN4957" s="83"/>
      <c r="CO4957" s="83"/>
      <c r="CP4957" s="83"/>
      <c r="CQ4957" s="83"/>
      <c r="CR4957" s="83"/>
      <c r="CS4957" s="83"/>
      <c r="CT4957" s="83"/>
      <c r="CU4957" s="83"/>
      <c r="CV4957" s="83"/>
      <c r="CW4957" s="83"/>
      <c r="CX4957" s="83"/>
      <c r="CY4957" s="83"/>
      <c r="CZ4957" s="83"/>
      <c r="DA4957" s="83"/>
      <c r="DB4957" s="83"/>
      <c r="DC4957" s="83"/>
      <c r="DD4957" s="83"/>
      <c r="DE4957" s="83"/>
      <c r="DF4957" s="83"/>
      <c r="DG4957" s="83"/>
      <c r="DH4957" s="83"/>
      <c r="DI4957" s="83"/>
      <c r="DJ4957" s="83"/>
      <c r="DK4957" s="83"/>
      <c r="DL4957" s="83"/>
      <c r="DM4957" s="83"/>
      <c r="DN4957" s="83"/>
      <c r="DO4957" s="83"/>
      <c r="DP4957" s="83"/>
      <c r="DQ4957" s="83"/>
      <c r="DR4957" s="83"/>
      <c r="DS4957" s="83"/>
      <c r="DT4957" s="83"/>
      <c r="DU4957" s="83"/>
      <c r="DV4957" s="83"/>
      <c r="DW4957" s="83"/>
      <c r="DX4957" s="83"/>
      <c r="DY4957" s="83"/>
      <c r="DZ4957" s="83"/>
      <c r="EA4957" s="83"/>
      <c r="EB4957" s="83"/>
      <c r="EC4957" s="83"/>
      <c r="ED4957" s="83"/>
      <c r="EE4957" s="83"/>
      <c r="EF4957" s="83"/>
      <c r="EG4957" s="83"/>
      <c r="EH4957" s="83"/>
      <c r="EI4957" s="83"/>
      <c r="EJ4957" s="83"/>
      <c r="EK4957" s="83"/>
      <c r="EL4957" s="83"/>
      <c r="EM4957" s="83"/>
      <c r="EN4957" s="83"/>
      <c r="EO4957" s="83"/>
      <c r="EP4957" s="83"/>
      <c r="EQ4957" s="83"/>
      <c r="ER4957" s="83"/>
      <c r="ES4957" s="83"/>
      <c r="ET4957" s="83"/>
      <c r="EU4957" s="83"/>
      <c r="EV4957" s="83"/>
      <c r="EW4957" s="83"/>
      <c r="EX4957" s="83"/>
      <c r="EY4957" s="83"/>
      <c r="EZ4957" s="83"/>
      <c r="FA4957" s="83"/>
      <c r="FB4957" s="83"/>
      <c r="FC4957" s="83"/>
      <c r="FD4957" s="83"/>
      <c r="FE4957" s="83"/>
      <c r="FF4957" s="83"/>
      <c r="FG4957" s="83"/>
      <c r="FH4957" s="83"/>
      <c r="FI4957" s="83"/>
      <c r="FJ4957" s="83"/>
      <c r="FK4957" s="83"/>
      <c r="FL4957" s="83"/>
      <c r="FM4957" s="83"/>
      <c r="FN4957" s="83"/>
      <c r="FO4957" s="83"/>
      <c r="FP4957" s="83"/>
      <c r="FQ4957" s="83"/>
      <c r="FR4957" s="83"/>
      <c r="FS4957" s="83"/>
      <c r="FT4957" s="83"/>
      <c r="FU4957" s="83"/>
      <c r="FV4957" s="83"/>
      <c r="FW4957" s="83"/>
      <c r="FX4957" s="83"/>
      <c r="FY4957" s="83"/>
      <c r="FZ4957" s="83"/>
      <c r="GA4957" s="83"/>
      <c r="GB4957" s="83"/>
      <c r="GC4957" s="83"/>
      <c r="GD4957" s="83"/>
      <c r="GE4957" s="83"/>
      <c r="GF4957" s="83"/>
      <c r="GG4957" s="83"/>
      <c r="GH4957" s="83"/>
      <c r="GI4957" s="83"/>
      <c r="GJ4957" s="83"/>
      <c r="GK4957" s="83"/>
      <c r="GL4957" s="83"/>
      <c r="GM4957" s="83"/>
      <c r="GN4957" s="83"/>
      <c r="GO4957" s="83"/>
      <c r="GP4957" s="83"/>
      <c r="GQ4957" s="83"/>
      <c r="GR4957" s="83"/>
      <c r="GS4957" s="83"/>
      <c r="GT4957" s="83"/>
      <c r="GU4957" s="83"/>
      <c r="GV4957" s="83"/>
      <c r="GW4957" s="83"/>
      <c r="GX4957" s="83"/>
      <c r="GY4957" s="83"/>
      <c r="GZ4957" s="83"/>
      <c r="HA4957" s="83"/>
      <c r="HB4957" s="83"/>
      <c r="HC4957" s="83"/>
      <c r="HD4957" s="83"/>
      <c r="HE4957" s="83"/>
      <c r="HF4957" s="83"/>
      <c r="HG4957" s="83"/>
      <c r="HH4957" s="83"/>
      <c r="HI4957" s="83"/>
      <c r="HJ4957" s="83"/>
      <c r="HK4957" s="83"/>
      <c r="HL4957" s="83"/>
      <c r="HM4957" s="83"/>
      <c r="HN4957" s="83"/>
      <c r="HO4957" s="83"/>
      <c r="HP4957" s="83"/>
      <c r="HQ4957" s="83"/>
      <c r="HR4957" s="83"/>
      <c r="HS4957" s="83"/>
      <c r="HT4957" s="83"/>
      <c r="HU4957" s="83"/>
      <c r="HV4957" s="83"/>
      <c r="HW4957" s="83"/>
      <c r="HX4957" s="83"/>
      <c r="HY4957" s="83"/>
      <c r="HZ4957" s="83"/>
      <c r="IA4957" s="83"/>
      <c r="IB4957" s="83"/>
      <c r="IC4957" s="83"/>
      <c r="ID4957" s="83"/>
      <c r="IE4957" s="83"/>
      <c r="IF4957" s="83"/>
      <c r="IG4957" s="83"/>
      <c r="IH4957" s="83"/>
      <c r="II4957" s="83"/>
      <c r="IJ4957" s="83"/>
      <c r="IK4957" s="83"/>
      <c r="IL4957" s="83"/>
      <c r="IM4957" s="83"/>
      <c r="IN4957" s="83"/>
      <c r="IO4957" s="83"/>
      <c r="IP4957" s="83"/>
      <c r="IQ4957" s="83"/>
      <c r="IR4957" s="83"/>
      <c r="IS4957" s="83"/>
      <c r="IT4957" s="83"/>
      <c r="IU4957" s="83"/>
      <c r="IV4957" s="83"/>
    </row>
    <row r="4958" spans="1:256">
      <c r="A4958" s="3"/>
      <c r="B4958" s="103"/>
      <c r="C4958" s="99"/>
      <c r="D4958" s="102"/>
      <c r="E4958" s="19"/>
      <c r="F4958" s="21"/>
      <c r="G4958" s="83"/>
      <c r="H4958" s="83"/>
      <c r="I4958" s="83"/>
      <c r="J4958" s="83"/>
      <c r="K4958" s="83"/>
      <c r="L4958" s="83"/>
      <c r="M4958" s="83"/>
      <c r="N4958" s="83"/>
      <c r="O4958" s="83"/>
      <c r="P4958" s="83"/>
      <c r="Q4958" s="83"/>
      <c r="R4958" s="83"/>
      <c r="S4958" s="83"/>
      <c r="T4958" s="83"/>
      <c r="U4958" s="83"/>
      <c r="V4958" s="83"/>
      <c r="W4958" s="83"/>
      <c r="X4958" s="83"/>
      <c r="Y4958" s="83"/>
      <c r="Z4958" s="83"/>
      <c r="AA4958" s="83"/>
      <c r="AB4958" s="83"/>
      <c r="AC4958" s="83"/>
      <c r="AD4958" s="83"/>
      <c r="AE4958" s="83"/>
      <c r="AF4958" s="83"/>
      <c r="AG4958" s="83"/>
      <c r="AH4958" s="83"/>
      <c r="AI4958" s="83"/>
      <c r="AJ4958" s="83"/>
      <c r="AK4958" s="83"/>
      <c r="AL4958" s="83"/>
      <c r="AM4958" s="83"/>
      <c r="AN4958" s="83"/>
      <c r="AO4958" s="83"/>
      <c r="AP4958" s="83"/>
      <c r="AQ4958" s="83"/>
      <c r="AR4958" s="83"/>
      <c r="AS4958" s="83"/>
      <c r="AT4958" s="83"/>
      <c r="AU4958" s="83"/>
      <c r="AV4958" s="83"/>
      <c r="AW4958" s="83"/>
      <c r="AX4958" s="83"/>
      <c r="AY4958" s="83"/>
      <c r="AZ4958" s="83"/>
      <c r="BA4958" s="83"/>
      <c r="BB4958" s="83"/>
      <c r="BC4958" s="83"/>
      <c r="BD4958" s="83"/>
      <c r="BE4958" s="83"/>
      <c r="BF4958" s="83"/>
      <c r="BG4958" s="83"/>
      <c r="BH4958" s="83"/>
      <c r="BI4958" s="83"/>
      <c r="BJ4958" s="83"/>
      <c r="BK4958" s="83"/>
      <c r="BL4958" s="83"/>
      <c r="BM4958" s="83"/>
      <c r="BN4958" s="83"/>
      <c r="BO4958" s="83"/>
      <c r="BP4958" s="83"/>
      <c r="BQ4958" s="83"/>
      <c r="BR4958" s="83"/>
      <c r="BS4958" s="83"/>
      <c r="BT4958" s="83"/>
      <c r="BU4958" s="83"/>
      <c r="BV4958" s="83"/>
      <c r="BW4958" s="83"/>
      <c r="BX4958" s="83"/>
      <c r="BY4958" s="83"/>
      <c r="BZ4958" s="83"/>
      <c r="CA4958" s="83"/>
      <c r="CB4958" s="83"/>
      <c r="CC4958" s="83"/>
      <c r="CD4958" s="83"/>
      <c r="CE4958" s="83"/>
      <c r="CF4958" s="83"/>
      <c r="CG4958" s="83"/>
      <c r="CH4958" s="83"/>
      <c r="CI4958" s="83"/>
      <c r="CJ4958" s="83"/>
      <c r="CK4958" s="83"/>
      <c r="CL4958" s="83"/>
      <c r="CM4958" s="83"/>
      <c r="CN4958" s="83"/>
      <c r="CO4958" s="83"/>
      <c r="CP4958" s="83"/>
      <c r="CQ4958" s="83"/>
      <c r="CR4958" s="83"/>
      <c r="CS4958" s="83"/>
      <c r="CT4958" s="83"/>
      <c r="CU4958" s="83"/>
      <c r="CV4958" s="83"/>
      <c r="CW4958" s="83"/>
      <c r="CX4958" s="83"/>
      <c r="CY4958" s="83"/>
      <c r="CZ4958" s="83"/>
      <c r="DA4958" s="83"/>
      <c r="DB4958" s="83"/>
      <c r="DC4958" s="83"/>
      <c r="DD4958" s="83"/>
      <c r="DE4958" s="83"/>
      <c r="DF4958" s="83"/>
      <c r="DG4958" s="83"/>
      <c r="DH4958" s="83"/>
      <c r="DI4958" s="83"/>
      <c r="DJ4958" s="83"/>
      <c r="DK4958" s="83"/>
      <c r="DL4958" s="83"/>
      <c r="DM4958" s="83"/>
      <c r="DN4958" s="83"/>
      <c r="DO4958" s="83"/>
      <c r="DP4958" s="83"/>
      <c r="DQ4958" s="83"/>
      <c r="DR4958" s="83"/>
      <c r="DS4958" s="83"/>
      <c r="DT4958" s="83"/>
      <c r="DU4958" s="83"/>
      <c r="DV4958" s="83"/>
      <c r="DW4958" s="83"/>
      <c r="DX4958" s="83"/>
      <c r="DY4958" s="83"/>
      <c r="DZ4958" s="83"/>
      <c r="EA4958" s="83"/>
      <c r="EB4958" s="83"/>
      <c r="EC4958" s="83"/>
      <c r="ED4958" s="83"/>
      <c r="EE4958" s="83"/>
      <c r="EF4958" s="83"/>
      <c r="EG4958" s="83"/>
      <c r="EH4958" s="83"/>
      <c r="EI4958" s="83"/>
      <c r="EJ4958" s="83"/>
      <c r="EK4958" s="83"/>
      <c r="EL4958" s="83"/>
      <c r="EM4958" s="83"/>
      <c r="EN4958" s="83"/>
      <c r="EO4958" s="83"/>
      <c r="EP4958" s="83"/>
      <c r="EQ4958" s="83"/>
      <c r="ER4958" s="83"/>
      <c r="ES4958" s="83"/>
      <c r="ET4958" s="83"/>
      <c r="EU4958" s="83"/>
      <c r="EV4958" s="83"/>
      <c r="EW4958" s="83"/>
      <c r="EX4958" s="83"/>
      <c r="EY4958" s="83"/>
      <c r="EZ4958" s="83"/>
      <c r="FA4958" s="83"/>
      <c r="FB4958" s="83"/>
      <c r="FC4958" s="83"/>
      <c r="FD4958" s="83"/>
      <c r="FE4958" s="83"/>
      <c r="FF4958" s="83"/>
      <c r="FG4958" s="83"/>
      <c r="FH4958" s="83"/>
      <c r="FI4958" s="83"/>
      <c r="FJ4958" s="83"/>
      <c r="FK4958" s="83"/>
      <c r="FL4958" s="83"/>
      <c r="FM4958" s="83"/>
      <c r="FN4958" s="83"/>
      <c r="FO4958" s="83"/>
      <c r="FP4958" s="83"/>
      <c r="FQ4958" s="83"/>
      <c r="FR4958" s="83"/>
      <c r="FS4958" s="83"/>
      <c r="FT4958" s="83"/>
      <c r="FU4958" s="83"/>
      <c r="FV4958" s="83"/>
      <c r="FW4958" s="83"/>
      <c r="FX4958" s="83"/>
      <c r="FY4958" s="83"/>
      <c r="FZ4958" s="83"/>
      <c r="GA4958" s="83"/>
      <c r="GB4958" s="83"/>
      <c r="GC4958" s="83"/>
      <c r="GD4958" s="83"/>
      <c r="GE4958" s="83"/>
      <c r="GF4958" s="83"/>
      <c r="GG4958" s="83"/>
      <c r="GH4958" s="83"/>
      <c r="GI4958" s="83"/>
      <c r="GJ4958" s="83"/>
      <c r="GK4958" s="83"/>
      <c r="GL4958" s="83"/>
      <c r="GM4958" s="83"/>
      <c r="GN4958" s="83"/>
      <c r="GO4958" s="83"/>
      <c r="GP4958" s="83"/>
      <c r="GQ4958" s="83"/>
      <c r="GR4958" s="83"/>
      <c r="GS4958" s="83"/>
      <c r="GT4958" s="83"/>
      <c r="GU4958" s="83"/>
      <c r="GV4958" s="83"/>
      <c r="GW4958" s="83"/>
      <c r="GX4958" s="83"/>
      <c r="GY4958" s="83"/>
      <c r="GZ4958" s="83"/>
      <c r="HA4958" s="83"/>
      <c r="HB4958" s="83"/>
      <c r="HC4958" s="83"/>
      <c r="HD4958" s="83"/>
      <c r="HE4958" s="83"/>
      <c r="HF4958" s="83"/>
      <c r="HG4958" s="83"/>
      <c r="HH4958" s="83"/>
      <c r="HI4958" s="83"/>
      <c r="HJ4958" s="83"/>
      <c r="HK4958" s="83"/>
      <c r="HL4958" s="83"/>
      <c r="HM4958" s="83"/>
      <c r="HN4958" s="83"/>
      <c r="HO4958" s="83"/>
      <c r="HP4958" s="83"/>
      <c r="HQ4958" s="83"/>
      <c r="HR4958" s="83"/>
      <c r="HS4958" s="83"/>
      <c r="HT4958" s="83"/>
      <c r="HU4958" s="83"/>
      <c r="HV4958" s="83"/>
      <c r="HW4958" s="83"/>
      <c r="HX4958" s="83"/>
      <c r="HY4958" s="83"/>
      <c r="HZ4958" s="83"/>
      <c r="IA4958" s="83"/>
      <c r="IB4958" s="83"/>
      <c r="IC4958" s="83"/>
      <c r="ID4958" s="83"/>
      <c r="IE4958" s="83"/>
      <c r="IF4958" s="83"/>
      <c r="IG4958" s="83"/>
      <c r="IH4958" s="83"/>
      <c r="II4958" s="83"/>
      <c r="IJ4958" s="83"/>
      <c r="IK4958" s="83"/>
      <c r="IL4958" s="83"/>
      <c r="IM4958" s="83"/>
      <c r="IN4958" s="83"/>
      <c r="IO4958" s="83"/>
      <c r="IP4958" s="83"/>
      <c r="IQ4958" s="83"/>
      <c r="IR4958" s="83"/>
      <c r="IS4958" s="83"/>
      <c r="IT4958" s="83"/>
      <c r="IU4958" s="83"/>
      <c r="IV4958" s="83"/>
    </row>
    <row r="4959" spans="1:256">
      <c r="A4959" s="3"/>
      <c r="B4959" s="60"/>
      <c r="C4959" s="99"/>
      <c r="D4959" s="100"/>
      <c r="E4959" s="19"/>
      <c r="F4959" s="21"/>
      <c r="G4959" s="83"/>
      <c r="H4959" s="83"/>
      <c r="I4959" s="83"/>
      <c r="J4959" s="83"/>
      <c r="K4959" s="83"/>
      <c r="L4959" s="83"/>
      <c r="M4959" s="83"/>
      <c r="N4959" s="83"/>
      <c r="O4959" s="83"/>
      <c r="P4959" s="83"/>
      <c r="Q4959" s="83"/>
      <c r="R4959" s="83"/>
      <c r="S4959" s="83"/>
      <c r="T4959" s="83"/>
      <c r="U4959" s="83"/>
      <c r="V4959" s="83"/>
      <c r="W4959" s="83"/>
      <c r="X4959" s="83"/>
      <c r="Y4959" s="83"/>
      <c r="Z4959" s="83"/>
      <c r="AA4959" s="83"/>
      <c r="AB4959" s="83"/>
      <c r="AC4959" s="83"/>
      <c r="AD4959" s="83"/>
      <c r="AE4959" s="83"/>
      <c r="AF4959" s="83"/>
      <c r="AG4959" s="83"/>
      <c r="AH4959" s="83"/>
      <c r="AI4959" s="83"/>
      <c r="AJ4959" s="83"/>
      <c r="AK4959" s="83"/>
      <c r="AL4959" s="83"/>
      <c r="AM4959" s="83"/>
      <c r="AN4959" s="83"/>
      <c r="AO4959" s="83"/>
      <c r="AP4959" s="83"/>
      <c r="AQ4959" s="83"/>
      <c r="AR4959" s="83"/>
      <c r="AS4959" s="83"/>
      <c r="AT4959" s="83"/>
      <c r="AU4959" s="83"/>
      <c r="AV4959" s="83"/>
      <c r="AW4959" s="83"/>
      <c r="AX4959" s="83"/>
      <c r="AY4959" s="83"/>
      <c r="AZ4959" s="83"/>
      <c r="BA4959" s="83"/>
      <c r="BB4959" s="83"/>
      <c r="BC4959" s="83"/>
      <c r="BD4959" s="83"/>
      <c r="BE4959" s="83"/>
      <c r="BF4959" s="83"/>
      <c r="BG4959" s="83"/>
      <c r="BH4959" s="83"/>
      <c r="BI4959" s="83"/>
      <c r="BJ4959" s="83"/>
      <c r="BK4959" s="83"/>
      <c r="BL4959" s="83"/>
      <c r="BM4959" s="83"/>
      <c r="BN4959" s="83"/>
      <c r="BO4959" s="83"/>
      <c r="BP4959" s="83"/>
      <c r="BQ4959" s="83"/>
      <c r="BR4959" s="83"/>
      <c r="BS4959" s="83"/>
      <c r="BT4959" s="83"/>
      <c r="BU4959" s="83"/>
      <c r="BV4959" s="83"/>
      <c r="BW4959" s="83"/>
      <c r="BX4959" s="83"/>
      <c r="BY4959" s="83"/>
      <c r="BZ4959" s="83"/>
      <c r="CA4959" s="83"/>
      <c r="CB4959" s="83"/>
      <c r="CC4959" s="83"/>
      <c r="CD4959" s="83"/>
      <c r="CE4959" s="83"/>
      <c r="CF4959" s="83"/>
      <c r="CG4959" s="83"/>
      <c r="CH4959" s="83"/>
      <c r="CI4959" s="83"/>
      <c r="CJ4959" s="83"/>
      <c r="CK4959" s="83"/>
      <c r="CL4959" s="83"/>
      <c r="CM4959" s="83"/>
      <c r="CN4959" s="83"/>
      <c r="CO4959" s="83"/>
      <c r="CP4959" s="83"/>
      <c r="CQ4959" s="83"/>
      <c r="CR4959" s="83"/>
      <c r="CS4959" s="83"/>
      <c r="CT4959" s="83"/>
      <c r="CU4959" s="83"/>
      <c r="CV4959" s="83"/>
      <c r="CW4959" s="83"/>
      <c r="CX4959" s="83"/>
      <c r="CY4959" s="83"/>
      <c r="CZ4959" s="83"/>
      <c r="DA4959" s="83"/>
      <c r="DB4959" s="83"/>
      <c r="DC4959" s="83"/>
      <c r="DD4959" s="83"/>
      <c r="DE4959" s="83"/>
      <c r="DF4959" s="83"/>
      <c r="DG4959" s="83"/>
      <c r="DH4959" s="83"/>
      <c r="DI4959" s="83"/>
      <c r="DJ4959" s="83"/>
      <c r="DK4959" s="83"/>
      <c r="DL4959" s="83"/>
      <c r="DM4959" s="83"/>
      <c r="DN4959" s="83"/>
      <c r="DO4959" s="83"/>
      <c r="DP4959" s="83"/>
      <c r="DQ4959" s="83"/>
      <c r="DR4959" s="83"/>
      <c r="DS4959" s="83"/>
      <c r="DT4959" s="83"/>
      <c r="DU4959" s="83"/>
      <c r="DV4959" s="83"/>
      <c r="DW4959" s="83"/>
      <c r="DX4959" s="83"/>
      <c r="DY4959" s="83"/>
      <c r="DZ4959" s="83"/>
      <c r="EA4959" s="83"/>
      <c r="EB4959" s="83"/>
      <c r="EC4959" s="83"/>
      <c r="ED4959" s="83"/>
      <c r="EE4959" s="83"/>
      <c r="EF4959" s="83"/>
      <c r="EG4959" s="83"/>
      <c r="EH4959" s="83"/>
      <c r="EI4959" s="83"/>
      <c r="EJ4959" s="83"/>
      <c r="EK4959" s="83"/>
      <c r="EL4959" s="83"/>
      <c r="EM4959" s="83"/>
      <c r="EN4959" s="83"/>
      <c r="EO4959" s="83"/>
      <c r="EP4959" s="83"/>
      <c r="EQ4959" s="83"/>
      <c r="ER4959" s="83"/>
      <c r="ES4959" s="83"/>
      <c r="ET4959" s="83"/>
      <c r="EU4959" s="83"/>
      <c r="EV4959" s="83"/>
      <c r="EW4959" s="83"/>
      <c r="EX4959" s="83"/>
      <c r="EY4959" s="83"/>
      <c r="EZ4959" s="83"/>
      <c r="FA4959" s="83"/>
      <c r="FB4959" s="83"/>
      <c r="FC4959" s="83"/>
      <c r="FD4959" s="83"/>
      <c r="FE4959" s="83"/>
      <c r="FF4959" s="83"/>
      <c r="FG4959" s="83"/>
      <c r="FH4959" s="83"/>
      <c r="FI4959" s="83"/>
      <c r="FJ4959" s="83"/>
      <c r="FK4959" s="83"/>
      <c r="FL4959" s="83"/>
      <c r="FM4959" s="83"/>
      <c r="FN4959" s="83"/>
      <c r="FO4959" s="83"/>
      <c r="FP4959" s="83"/>
      <c r="FQ4959" s="83"/>
      <c r="FR4959" s="83"/>
      <c r="FS4959" s="83"/>
      <c r="FT4959" s="83"/>
      <c r="FU4959" s="83"/>
      <c r="FV4959" s="83"/>
      <c r="FW4959" s="83"/>
      <c r="FX4959" s="83"/>
      <c r="FY4959" s="83"/>
      <c r="FZ4959" s="83"/>
      <c r="GA4959" s="83"/>
      <c r="GB4959" s="83"/>
      <c r="GC4959" s="83"/>
      <c r="GD4959" s="83"/>
      <c r="GE4959" s="83"/>
      <c r="GF4959" s="83"/>
      <c r="GG4959" s="83"/>
      <c r="GH4959" s="83"/>
      <c r="GI4959" s="83"/>
      <c r="GJ4959" s="83"/>
      <c r="GK4959" s="83"/>
      <c r="GL4959" s="83"/>
      <c r="GM4959" s="83"/>
      <c r="GN4959" s="83"/>
      <c r="GO4959" s="83"/>
      <c r="GP4959" s="83"/>
      <c r="GQ4959" s="83"/>
      <c r="GR4959" s="83"/>
      <c r="GS4959" s="83"/>
      <c r="GT4959" s="83"/>
      <c r="GU4959" s="83"/>
      <c r="GV4959" s="83"/>
      <c r="GW4959" s="83"/>
      <c r="GX4959" s="83"/>
      <c r="GY4959" s="83"/>
      <c r="GZ4959" s="83"/>
      <c r="HA4959" s="83"/>
      <c r="HB4959" s="83"/>
      <c r="HC4959" s="83"/>
      <c r="HD4959" s="83"/>
      <c r="HE4959" s="83"/>
      <c r="HF4959" s="83"/>
      <c r="HG4959" s="83"/>
      <c r="HH4959" s="83"/>
      <c r="HI4959" s="83"/>
      <c r="HJ4959" s="83"/>
      <c r="HK4959" s="83"/>
      <c r="HL4959" s="83"/>
      <c r="HM4959" s="83"/>
      <c r="HN4959" s="83"/>
      <c r="HO4959" s="83"/>
      <c r="HP4959" s="83"/>
      <c r="HQ4959" s="83"/>
      <c r="HR4959" s="83"/>
      <c r="HS4959" s="83"/>
      <c r="HT4959" s="83"/>
      <c r="HU4959" s="83"/>
      <c r="HV4959" s="83"/>
      <c r="HW4959" s="83"/>
      <c r="HX4959" s="83"/>
      <c r="HY4959" s="83"/>
      <c r="HZ4959" s="83"/>
      <c r="IA4959" s="83"/>
      <c r="IB4959" s="83"/>
      <c r="IC4959" s="83"/>
      <c r="ID4959" s="83"/>
      <c r="IE4959" s="83"/>
      <c r="IF4959" s="83"/>
      <c r="IG4959" s="83"/>
      <c r="IH4959" s="83"/>
      <c r="II4959" s="83"/>
      <c r="IJ4959" s="83"/>
      <c r="IK4959" s="83"/>
      <c r="IL4959" s="83"/>
      <c r="IM4959" s="83"/>
      <c r="IN4959" s="83"/>
      <c r="IO4959" s="83"/>
      <c r="IP4959" s="83"/>
      <c r="IQ4959" s="83"/>
      <c r="IR4959" s="83"/>
      <c r="IS4959" s="83"/>
      <c r="IT4959" s="83"/>
      <c r="IU4959" s="83"/>
      <c r="IV4959" s="83"/>
    </row>
    <row r="4960" spans="1:256">
      <c r="A4960" s="3"/>
      <c r="B4960" s="104"/>
      <c r="C4960" s="99"/>
      <c r="D4960" s="102"/>
      <c r="E4960" s="19"/>
      <c r="F4960" s="21"/>
      <c r="G4960" s="83"/>
      <c r="H4960" s="83"/>
      <c r="I4960" s="83"/>
      <c r="J4960" s="83"/>
      <c r="K4960" s="83"/>
      <c r="L4960" s="83"/>
      <c r="M4960" s="83"/>
      <c r="N4960" s="83"/>
      <c r="O4960" s="83"/>
      <c r="P4960" s="83"/>
      <c r="Q4960" s="83"/>
      <c r="R4960" s="83"/>
      <c r="S4960" s="83"/>
      <c r="T4960" s="83"/>
      <c r="U4960" s="83"/>
      <c r="V4960" s="83"/>
      <c r="W4960" s="83"/>
      <c r="X4960" s="83"/>
      <c r="Y4960" s="83"/>
      <c r="Z4960" s="83"/>
      <c r="AA4960" s="83"/>
      <c r="AB4960" s="83"/>
      <c r="AC4960" s="83"/>
      <c r="AD4960" s="83"/>
      <c r="AE4960" s="83"/>
      <c r="AF4960" s="83"/>
      <c r="AG4960" s="83"/>
      <c r="AH4960" s="83"/>
      <c r="AI4960" s="83"/>
      <c r="AJ4960" s="83"/>
      <c r="AK4960" s="83"/>
      <c r="AL4960" s="83"/>
      <c r="AM4960" s="83"/>
      <c r="AN4960" s="83"/>
      <c r="AO4960" s="83"/>
      <c r="AP4960" s="83"/>
      <c r="AQ4960" s="83"/>
      <c r="AR4960" s="83"/>
      <c r="AS4960" s="83"/>
      <c r="AT4960" s="83"/>
      <c r="AU4960" s="83"/>
      <c r="AV4960" s="83"/>
      <c r="AW4960" s="83"/>
      <c r="AX4960" s="83"/>
      <c r="AY4960" s="83"/>
      <c r="AZ4960" s="83"/>
      <c r="BA4960" s="83"/>
      <c r="BB4960" s="83"/>
      <c r="BC4960" s="83"/>
      <c r="BD4960" s="83"/>
      <c r="BE4960" s="83"/>
      <c r="BF4960" s="83"/>
      <c r="BG4960" s="83"/>
      <c r="BH4960" s="83"/>
      <c r="BI4960" s="83"/>
      <c r="BJ4960" s="83"/>
      <c r="BK4960" s="83"/>
      <c r="BL4960" s="83"/>
      <c r="BM4960" s="83"/>
      <c r="BN4960" s="83"/>
      <c r="BO4960" s="83"/>
      <c r="BP4960" s="83"/>
      <c r="BQ4960" s="83"/>
      <c r="BR4960" s="83"/>
      <c r="BS4960" s="83"/>
      <c r="BT4960" s="83"/>
      <c r="BU4960" s="83"/>
      <c r="BV4960" s="83"/>
      <c r="BW4960" s="83"/>
      <c r="BX4960" s="83"/>
      <c r="BY4960" s="83"/>
      <c r="BZ4960" s="83"/>
      <c r="CA4960" s="83"/>
      <c r="CB4960" s="83"/>
      <c r="CC4960" s="83"/>
      <c r="CD4960" s="83"/>
      <c r="CE4960" s="83"/>
      <c r="CF4960" s="83"/>
      <c r="CG4960" s="83"/>
      <c r="CH4960" s="83"/>
      <c r="CI4960" s="83"/>
      <c r="CJ4960" s="83"/>
      <c r="CK4960" s="83"/>
      <c r="CL4960" s="83"/>
      <c r="CM4960" s="83"/>
      <c r="CN4960" s="83"/>
      <c r="CO4960" s="83"/>
      <c r="CP4960" s="83"/>
      <c r="CQ4960" s="83"/>
      <c r="CR4960" s="83"/>
      <c r="CS4960" s="83"/>
      <c r="CT4960" s="83"/>
      <c r="CU4960" s="83"/>
      <c r="CV4960" s="83"/>
      <c r="CW4960" s="83"/>
      <c r="CX4960" s="83"/>
      <c r="CY4960" s="83"/>
      <c r="CZ4960" s="83"/>
      <c r="DA4960" s="83"/>
      <c r="DB4960" s="83"/>
      <c r="DC4960" s="83"/>
      <c r="DD4960" s="83"/>
      <c r="DE4960" s="83"/>
      <c r="DF4960" s="83"/>
      <c r="DG4960" s="83"/>
      <c r="DH4960" s="83"/>
      <c r="DI4960" s="83"/>
      <c r="DJ4960" s="83"/>
      <c r="DK4960" s="83"/>
      <c r="DL4960" s="83"/>
      <c r="DM4960" s="83"/>
      <c r="DN4960" s="83"/>
      <c r="DO4960" s="83"/>
      <c r="DP4960" s="83"/>
      <c r="DQ4960" s="83"/>
      <c r="DR4960" s="83"/>
      <c r="DS4960" s="83"/>
      <c r="DT4960" s="83"/>
      <c r="DU4960" s="83"/>
      <c r="DV4960" s="83"/>
      <c r="DW4960" s="83"/>
      <c r="DX4960" s="83"/>
      <c r="DY4960" s="83"/>
      <c r="DZ4960" s="83"/>
      <c r="EA4960" s="83"/>
      <c r="EB4960" s="83"/>
      <c r="EC4960" s="83"/>
      <c r="ED4960" s="83"/>
      <c r="EE4960" s="83"/>
      <c r="EF4960" s="83"/>
      <c r="EG4960" s="83"/>
      <c r="EH4960" s="83"/>
      <c r="EI4960" s="83"/>
      <c r="EJ4960" s="83"/>
      <c r="EK4960" s="83"/>
      <c r="EL4960" s="83"/>
      <c r="EM4960" s="83"/>
      <c r="EN4960" s="83"/>
      <c r="EO4960" s="83"/>
      <c r="EP4960" s="83"/>
      <c r="EQ4960" s="83"/>
      <c r="ER4960" s="83"/>
      <c r="ES4960" s="83"/>
      <c r="ET4960" s="83"/>
      <c r="EU4960" s="83"/>
      <c r="EV4960" s="83"/>
      <c r="EW4960" s="83"/>
      <c r="EX4960" s="83"/>
      <c r="EY4960" s="83"/>
      <c r="EZ4960" s="83"/>
      <c r="FA4960" s="83"/>
      <c r="FB4960" s="83"/>
      <c r="FC4960" s="83"/>
      <c r="FD4960" s="83"/>
      <c r="FE4960" s="83"/>
      <c r="FF4960" s="83"/>
      <c r="FG4960" s="83"/>
      <c r="FH4960" s="83"/>
      <c r="FI4960" s="83"/>
      <c r="FJ4960" s="83"/>
      <c r="FK4960" s="83"/>
      <c r="FL4960" s="83"/>
      <c r="FM4960" s="83"/>
      <c r="FN4960" s="83"/>
      <c r="FO4960" s="83"/>
      <c r="FP4960" s="83"/>
      <c r="FQ4960" s="83"/>
      <c r="FR4960" s="83"/>
      <c r="FS4960" s="83"/>
      <c r="FT4960" s="83"/>
      <c r="FU4960" s="83"/>
      <c r="FV4960" s="83"/>
      <c r="FW4960" s="83"/>
      <c r="FX4960" s="83"/>
      <c r="FY4960" s="83"/>
      <c r="FZ4960" s="83"/>
      <c r="GA4960" s="83"/>
      <c r="GB4960" s="83"/>
      <c r="GC4960" s="83"/>
      <c r="GD4960" s="83"/>
      <c r="GE4960" s="83"/>
      <c r="GF4960" s="83"/>
      <c r="GG4960" s="83"/>
      <c r="GH4960" s="83"/>
      <c r="GI4960" s="83"/>
      <c r="GJ4960" s="83"/>
      <c r="GK4960" s="83"/>
      <c r="GL4960" s="83"/>
      <c r="GM4960" s="83"/>
      <c r="GN4960" s="83"/>
      <c r="GO4960" s="83"/>
      <c r="GP4960" s="83"/>
      <c r="GQ4960" s="83"/>
      <c r="GR4960" s="83"/>
      <c r="GS4960" s="83"/>
      <c r="GT4960" s="83"/>
      <c r="GU4960" s="83"/>
      <c r="GV4960" s="83"/>
      <c r="GW4960" s="83"/>
      <c r="GX4960" s="83"/>
      <c r="GY4960" s="83"/>
      <c r="GZ4960" s="83"/>
      <c r="HA4960" s="83"/>
      <c r="HB4960" s="83"/>
      <c r="HC4960" s="83"/>
      <c r="HD4960" s="83"/>
      <c r="HE4960" s="83"/>
      <c r="HF4960" s="83"/>
      <c r="HG4960" s="83"/>
      <c r="HH4960" s="83"/>
      <c r="HI4960" s="83"/>
      <c r="HJ4960" s="83"/>
      <c r="HK4960" s="83"/>
      <c r="HL4960" s="83"/>
      <c r="HM4960" s="83"/>
      <c r="HN4960" s="83"/>
      <c r="HO4960" s="83"/>
      <c r="HP4960" s="83"/>
      <c r="HQ4960" s="83"/>
      <c r="HR4960" s="83"/>
      <c r="HS4960" s="83"/>
      <c r="HT4960" s="83"/>
      <c r="HU4960" s="83"/>
      <c r="HV4960" s="83"/>
      <c r="HW4960" s="83"/>
      <c r="HX4960" s="83"/>
      <c r="HY4960" s="83"/>
      <c r="HZ4960" s="83"/>
      <c r="IA4960" s="83"/>
      <c r="IB4960" s="83"/>
      <c r="IC4960" s="83"/>
      <c r="ID4960" s="83"/>
      <c r="IE4960" s="83"/>
      <c r="IF4960" s="83"/>
      <c r="IG4960" s="83"/>
      <c r="IH4960" s="83"/>
      <c r="II4960" s="83"/>
      <c r="IJ4960" s="83"/>
      <c r="IK4960" s="83"/>
      <c r="IL4960" s="83"/>
      <c r="IM4960" s="83"/>
      <c r="IN4960" s="83"/>
      <c r="IO4960" s="83"/>
      <c r="IP4960" s="83"/>
      <c r="IQ4960" s="83"/>
      <c r="IR4960" s="83"/>
      <c r="IS4960" s="83"/>
      <c r="IT4960" s="83"/>
      <c r="IU4960" s="83"/>
      <c r="IV4960" s="83"/>
    </row>
    <row r="4961" spans="1:256">
      <c r="A4961" s="3"/>
      <c r="B4961" s="60"/>
      <c r="C4961" s="99"/>
      <c r="D4961" s="100"/>
      <c r="E4961" s="19"/>
      <c r="F4961" s="21"/>
      <c r="G4961" s="83"/>
      <c r="H4961" s="83"/>
      <c r="I4961" s="83"/>
      <c r="J4961" s="83"/>
      <c r="K4961" s="83"/>
      <c r="L4961" s="83"/>
      <c r="M4961" s="83"/>
      <c r="N4961" s="83"/>
      <c r="O4961" s="83"/>
      <c r="P4961" s="83"/>
      <c r="Q4961" s="83"/>
      <c r="R4961" s="83"/>
      <c r="S4961" s="83"/>
      <c r="T4961" s="83"/>
      <c r="U4961" s="83"/>
      <c r="V4961" s="83"/>
      <c r="W4961" s="83"/>
      <c r="X4961" s="83"/>
      <c r="Y4961" s="83"/>
      <c r="Z4961" s="83"/>
      <c r="AA4961" s="83"/>
      <c r="AB4961" s="83"/>
      <c r="AC4961" s="83"/>
      <c r="AD4961" s="83"/>
      <c r="AE4961" s="83"/>
      <c r="AF4961" s="83"/>
      <c r="AG4961" s="83"/>
      <c r="AH4961" s="83"/>
      <c r="AI4961" s="83"/>
      <c r="AJ4961" s="83"/>
      <c r="AK4961" s="83"/>
      <c r="AL4961" s="83"/>
      <c r="AM4961" s="83"/>
      <c r="AN4961" s="83"/>
      <c r="AO4961" s="83"/>
      <c r="AP4961" s="83"/>
      <c r="AQ4961" s="83"/>
      <c r="AR4961" s="83"/>
      <c r="AS4961" s="83"/>
      <c r="AT4961" s="83"/>
      <c r="AU4961" s="83"/>
      <c r="AV4961" s="83"/>
      <c r="AW4961" s="83"/>
      <c r="AX4961" s="83"/>
      <c r="AY4961" s="83"/>
      <c r="AZ4961" s="83"/>
      <c r="BA4961" s="83"/>
      <c r="BB4961" s="83"/>
      <c r="BC4961" s="83"/>
      <c r="BD4961" s="83"/>
      <c r="BE4961" s="83"/>
      <c r="BF4961" s="83"/>
      <c r="BG4961" s="83"/>
      <c r="BH4961" s="83"/>
      <c r="BI4961" s="83"/>
      <c r="BJ4961" s="83"/>
      <c r="BK4961" s="83"/>
      <c r="BL4961" s="83"/>
      <c r="BM4961" s="83"/>
      <c r="BN4961" s="83"/>
      <c r="BO4961" s="83"/>
      <c r="BP4961" s="83"/>
      <c r="BQ4961" s="83"/>
      <c r="BR4961" s="83"/>
      <c r="BS4961" s="83"/>
      <c r="BT4961" s="83"/>
      <c r="BU4961" s="83"/>
      <c r="BV4961" s="83"/>
      <c r="BW4961" s="83"/>
      <c r="BX4961" s="83"/>
      <c r="BY4961" s="83"/>
      <c r="BZ4961" s="83"/>
      <c r="CA4961" s="83"/>
      <c r="CB4961" s="83"/>
      <c r="CC4961" s="83"/>
      <c r="CD4961" s="83"/>
      <c r="CE4961" s="83"/>
      <c r="CF4961" s="83"/>
      <c r="CG4961" s="83"/>
      <c r="CH4961" s="83"/>
      <c r="CI4961" s="83"/>
      <c r="CJ4961" s="83"/>
      <c r="CK4961" s="83"/>
      <c r="CL4961" s="83"/>
      <c r="CM4961" s="83"/>
      <c r="CN4961" s="83"/>
      <c r="CO4961" s="83"/>
      <c r="CP4961" s="83"/>
      <c r="CQ4961" s="83"/>
      <c r="CR4961" s="83"/>
      <c r="CS4961" s="83"/>
      <c r="CT4961" s="83"/>
      <c r="CU4961" s="83"/>
      <c r="CV4961" s="83"/>
      <c r="CW4961" s="83"/>
      <c r="CX4961" s="83"/>
      <c r="CY4961" s="83"/>
      <c r="CZ4961" s="83"/>
      <c r="DA4961" s="83"/>
      <c r="DB4961" s="83"/>
      <c r="DC4961" s="83"/>
      <c r="DD4961" s="83"/>
      <c r="DE4961" s="83"/>
      <c r="DF4961" s="83"/>
      <c r="DG4961" s="83"/>
      <c r="DH4961" s="83"/>
      <c r="DI4961" s="83"/>
      <c r="DJ4961" s="83"/>
      <c r="DK4961" s="83"/>
      <c r="DL4961" s="83"/>
      <c r="DM4961" s="83"/>
      <c r="DN4961" s="83"/>
      <c r="DO4961" s="83"/>
      <c r="DP4961" s="83"/>
      <c r="DQ4961" s="83"/>
      <c r="DR4961" s="83"/>
      <c r="DS4961" s="83"/>
      <c r="DT4961" s="83"/>
      <c r="DU4961" s="83"/>
      <c r="DV4961" s="83"/>
      <c r="DW4961" s="83"/>
      <c r="DX4961" s="83"/>
      <c r="DY4961" s="83"/>
      <c r="DZ4961" s="83"/>
      <c r="EA4961" s="83"/>
      <c r="EB4961" s="83"/>
      <c r="EC4961" s="83"/>
      <c r="ED4961" s="83"/>
      <c r="EE4961" s="83"/>
      <c r="EF4961" s="83"/>
      <c r="EG4961" s="83"/>
      <c r="EH4961" s="83"/>
      <c r="EI4961" s="83"/>
      <c r="EJ4961" s="83"/>
      <c r="EK4961" s="83"/>
      <c r="EL4961" s="83"/>
      <c r="EM4961" s="83"/>
      <c r="EN4961" s="83"/>
      <c r="EO4961" s="83"/>
      <c r="EP4961" s="83"/>
      <c r="EQ4961" s="83"/>
      <c r="ER4961" s="83"/>
      <c r="ES4961" s="83"/>
      <c r="ET4961" s="83"/>
      <c r="EU4961" s="83"/>
      <c r="EV4961" s="83"/>
      <c r="EW4961" s="83"/>
      <c r="EX4961" s="83"/>
      <c r="EY4961" s="83"/>
      <c r="EZ4961" s="83"/>
      <c r="FA4961" s="83"/>
      <c r="FB4961" s="83"/>
      <c r="FC4961" s="83"/>
      <c r="FD4961" s="83"/>
      <c r="FE4961" s="83"/>
      <c r="FF4961" s="83"/>
      <c r="FG4961" s="83"/>
      <c r="FH4961" s="83"/>
      <c r="FI4961" s="83"/>
      <c r="FJ4961" s="83"/>
      <c r="FK4961" s="83"/>
      <c r="FL4961" s="83"/>
      <c r="FM4961" s="83"/>
      <c r="FN4961" s="83"/>
      <c r="FO4961" s="83"/>
      <c r="FP4961" s="83"/>
      <c r="FQ4961" s="83"/>
      <c r="FR4961" s="83"/>
      <c r="FS4961" s="83"/>
      <c r="FT4961" s="83"/>
      <c r="FU4961" s="83"/>
      <c r="FV4961" s="83"/>
      <c r="FW4961" s="83"/>
      <c r="FX4961" s="83"/>
      <c r="FY4961" s="83"/>
      <c r="FZ4961" s="83"/>
      <c r="GA4961" s="83"/>
      <c r="GB4961" s="83"/>
      <c r="GC4961" s="83"/>
      <c r="GD4961" s="83"/>
      <c r="GE4961" s="83"/>
      <c r="GF4961" s="83"/>
      <c r="GG4961" s="83"/>
      <c r="GH4961" s="83"/>
      <c r="GI4961" s="83"/>
      <c r="GJ4961" s="83"/>
      <c r="GK4961" s="83"/>
      <c r="GL4961" s="83"/>
      <c r="GM4961" s="83"/>
      <c r="GN4961" s="83"/>
      <c r="GO4961" s="83"/>
      <c r="GP4961" s="83"/>
      <c r="GQ4961" s="83"/>
      <c r="GR4961" s="83"/>
      <c r="GS4961" s="83"/>
      <c r="GT4961" s="83"/>
      <c r="GU4961" s="83"/>
      <c r="GV4961" s="83"/>
      <c r="GW4961" s="83"/>
      <c r="GX4961" s="83"/>
      <c r="GY4961" s="83"/>
      <c r="GZ4961" s="83"/>
      <c r="HA4961" s="83"/>
      <c r="HB4961" s="83"/>
      <c r="HC4961" s="83"/>
      <c r="HD4961" s="83"/>
      <c r="HE4961" s="83"/>
      <c r="HF4961" s="83"/>
      <c r="HG4961" s="83"/>
      <c r="HH4961" s="83"/>
      <c r="HI4961" s="83"/>
      <c r="HJ4961" s="83"/>
      <c r="HK4961" s="83"/>
      <c r="HL4961" s="83"/>
      <c r="HM4961" s="83"/>
      <c r="HN4961" s="83"/>
      <c r="HO4961" s="83"/>
      <c r="HP4961" s="83"/>
      <c r="HQ4961" s="83"/>
      <c r="HR4961" s="83"/>
      <c r="HS4961" s="83"/>
      <c r="HT4961" s="83"/>
      <c r="HU4961" s="83"/>
      <c r="HV4961" s="83"/>
      <c r="HW4961" s="83"/>
      <c r="HX4961" s="83"/>
      <c r="HY4961" s="83"/>
      <c r="HZ4961" s="83"/>
      <c r="IA4961" s="83"/>
      <c r="IB4961" s="83"/>
      <c r="IC4961" s="83"/>
      <c r="ID4961" s="83"/>
      <c r="IE4961" s="83"/>
      <c r="IF4961" s="83"/>
      <c r="IG4961" s="83"/>
      <c r="IH4961" s="83"/>
      <c r="II4961" s="83"/>
      <c r="IJ4961" s="83"/>
      <c r="IK4961" s="83"/>
      <c r="IL4961" s="83"/>
      <c r="IM4961" s="83"/>
      <c r="IN4961" s="83"/>
      <c r="IO4961" s="83"/>
      <c r="IP4961" s="83"/>
      <c r="IQ4961" s="83"/>
      <c r="IR4961" s="83"/>
      <c r="IS4961" s="83"/>
      <c r="IT4961" s="83"/>
      <c r="IU4961" s="83"/>
      <c r="IV4961" s="83"/>
    </row>
    <row r="4962" spans="1:256">
      <c r="A4962" s="3"/>
      <c r="B4962" s="103"/>
      <c r="C4962" s="99"/>
      <c r="D4962" s="102"/>
      <c r="E4962" s="19"/>
      <c r="F4962" s="21"/>
      <c r="G4962" s="83"/>
      <c r="H4962" s="83"/>
      <c r="I4962" s="83"/>
      <c r="J4962" s="83"/>
      <c r="K4962" s="83"/>
      <c r="L4962" s="83"/>
      <c r="M4962" s="83"/>
      <c r="N4962" s="83"/>
      <c r="O4962" s="83"/>
      <c r="P4962" s="83"/>
      <c r="Q4962" s="83"/>
      <c r="R4962" s="83"/>
      <c r="S4962" s="83"/>
      <c r="T4962" s="83"/>
      <c r="U4962" s="83"/>
      <c r="V4962" s="83"/>
      <c r="W4962" s="83"/>
      <c r="X4962" s="83"/>
      <c r="Y4962" s="83"/>
      <c r="Z4962" s="83"/>
      <c r="AA4962" s="83"/>
      <c r="AB4962" s="83"/>
      <c r="AC4962" s="83"/>
      <c r="AD4962" s="83"/>
      <c r="AE4962" s="83"/>
      <c r="AF4962" s="83"/>
      <c r="AG4962" s="83"/>
      <c r="AH4962" s="83"/>
      <c r="AI4962" s="83"/>
      <c r="AJ4962" s="83"/>
      <c r="AK4962" s="83"/>
      <c r="AL4962" s="83"/>
      <c r="AM4962" s="83"/>
      <c r="AN4962" s="83"/>
      <c r="AO4962" s="83"/>
      <c r="AP4962" s="83"/>
      <c r="AQ4962" s="83"/>
      <c r="AR4962" s="83"/>
      <c r="AS4962" s="83"/>
      <c r="AT4962" s="83"/>
      <c r="AU4962" s="83"/>
      <c r="AV4962" s="83"/>
      <c r="AW4962" s="83"/>
      <c r="AX4962" s="83"/>
      <c r="AY4962" s="83"/>
      <c r="AZ4962" s="83"/>
      <c r="BA4962" s="83"/>
      <c r="BB4962" s="83"/>
      <c r="BC4962" s="83"/>
      <c r="BD4962" s="83"/>
      <c r="BE4962" s="83"/>
      <c r="BF4962" s="83"/>
      <c r="BG4962" s="83"/>
      <c r="BH4962" s="83"/>
      <c r="BI4962" s="83"/>
      <c r="BJ4962" s="83"/>
      <c r="BK4962" s="83"/>
      <c r="BL4962" s="83"/>
      <c r="BM4962" s="83"/>
      <c r="BN4962" s="83"/>
      <c r="BO4962" s="83"/>
      <c r="BP4962" s="83"/>
      <c r="BQ4962" s="83"/>
      <c r="BR4962" s="83"/>
      <c r="BS4962" s="83"/>
      <c r="BT4962" s="83"/>
      <c r="BU4962" s="83"/>
      <c r="BV4962" s="83"/>
      <c r="BW4962" s="83"/>
      <c r="BX4962" s="83"/>
      <c r="BY4962" s="83"/>
      <c r="BZ4962" s="83"/>
      <c r="CA4962" s="83"/>
      <c r="CB4962" s="83"/>
      <c r="CC4962" s="83"/>
      <c r="CD4962" s="83"/>
      <c r="CE4962" s="83"/>
      <c r="CF4962" s="83"/>
      <c r="CG4962" s="83"/>
      <c r="CH4962" s="83"/>
      <c r="CI4962" s="83"/>
      <c r="CJ4962" s="83"/>
      <c r="CK4962" s="83"/>
      <c r="CL4962" s="83"/>
      <c r="CM4962" s="83"/>
      <c r="CN4962" s="83"/>
      <c r="CO4962" s="83"/>
      <c r="CP4962" s="83"/>
      <c r="CQ4962" s="83"/>
      <c r="CR4962" s="83"/>
      <c r="CS4962" s="83"/>
      <c r="CT4962" s="83"/>
      <c r="CU4962" s="83"/>
      <c r="CV4962" s="83"/>
      <c r="CW4962" s="83"/>
      <c r="CX4962" s="83"/>
      <c r="CY4962" s="83"/>
      <c r="CZ4962" s="83"/>
      <c r="DA4962" s="83"/>
      <c r="DB4962" s="83"/>
      <c r="DC4962" s="83"/>
      <c r="DD4962" s="83"/>
      <c r="DE4962" s="83"/>
      <c r="DF4962" s="83"/>
      <c r="DG4962" s="83"/>
      <c r="DH4962" s="83"/>
      <c r="DI4962" s="83"/>
      <c r="DJ4962" s="83"/>
      <c r="DK4962" s="83"/>
      <c r="DL4962" s="83"/>
      <c r="DM4962" s="83"/>
      <c r="DN4962" s="83"/>
      <c r="DO4962" s="83"/>
      <c r="DP4962" s="83"/>
      <c r="DQ4962" s="83"/>
      <c r="DR4962" s="83"/>
      <c r="DS4962" s="83"/>
      <c r="DT4962" s="83"/>
      <c r="DU4962" s="83"/>
      <c r="DV4962" s="83"/>
      <c r="DW4962" s="83"/>
      <c r="DX4962" s="83"/>
      <c r="DY4962" s="83"/>
      <c r="DZ4962" s="83"/>
      <c r="EA4962" s="83"/>
      <c r="EB4962" s="83"/>
      <c r="EC4962" s="83"/>
      <c r="ED4962" s="83"/>
      <c r="EE4962" s="83"/>
      <c r="EF4962" s="83"/>
      <c r="EG4962" s="83"/>
      <c r="EH4962" s="83"/>
      <c r="EI4962" s="83"/>
      <c r="EJ4962" s="83"/>
      <c r="EK4962" s="83"/>
      <c r="EL4962" s="83"/>
      <c r="EM4962" s="83"/>
      <c r="EN4962" s="83"/>
      <c r="EO4962" s="83"/>
      <c r="EP4962" s="83"/>
      <c r="EQ4962" s="83"/>
      <c r="ER4962" s="83"/>
      <c r="ES4962" s="83"/>
      <c r="ET4962" s="83"/>
      <c r="EU4962" s="83"/>
      <c r="EV4962" s="83"/>
      <c r="EW4962" s="83"/>
      <c r="EX4962" s="83"/>
      <c r="EY4962" s="83"/>
      <c r="EZ4962" s="83"/>
      <c r="FA4962" s="83"/>
      <c r="FB4962" s="83"/>
      <c r="FC4962" s="83"/>
      <c r="FD4962" s="83"/>
      <c r="FE4962" s="83"/>
      <c r="FF4962" s="83"/>
      <c r="FG4962" s="83"/>
      <c r="FH4962" s="83"/>
      <c r="FI4962" s="83"/>
      <c r="FJ4962" s="83"/>
      <c r="FK4962" s="83"/>
      <c r="FL4962" s="83"/>
      <c r="FM4962" s="83"/>
      <c r="FN4962" s="83"/>
      <c r="FO4962" s="83"/>
      <c r="FP4962" s="83"/>
      <c r="FQ4962" s="83"/>
      <c r="FR4962" s="83"/>
      <c r="FS4962" s="83"/>
      <c r="FT4962" s="83"/>
      <c r="FU4962" s="83"/>
      <c r="FV4962" s="83"/>
      <c r="FW4962" s="83"/>
      <c r="FX4962" s="83"/>
      <c r="FY4962" s="83"/>
      <c r="FZ4962" s="83"/>
      <c r="GA4962" s="83"/>
      <c r="GB4962" s="83"/>
      <c r="GC4962" s="83"/>
      <c r="GD4962" s="83"/>
      <c r="GE4962" s="83"/>
      <c r="GF4962" s="83"/>
      <c r="GG4962" s="83"/>
      <c r="GH4962" s="83"/>
      <c r="GI4962" s="83"/>
      <c r="GJ4962" s="83"/>
      <c r="GK4962" s="83"/>
      <c r="GL4962" s="83"/>
      <c r="GM4962" s="83"/>
      <c r="GN4962" s="83"/>
      <c r="GO4962" s="83"/>
      <c r="GP4962" s="83"/>
      <c r="GQ4962" s="83"/>
      <c r="GR4962" s="83"/>
      <c r="GS4962" s="83"/>
      <c r="GT4962" s="83"/>
      <c r="GU4962" s="83"/>
      <c r="GV4962" s="83"/>
      <c r="GW4962" s="83"/>
      <c r="GX4962" s="83"/>
      <c r="GY4962" s="83"/>
      <c r="GZ4962" s="83"/>
      <c r="HA4962" s="83"/>
      <c r="HB4962" s="83"/>
      <c r="HC4962" s="83"/>
      <c r="HD4962" s="83"/>
      <c r="HE4962" s="83"/>
      <c r="HF4962" s="83"/>
      <c r="HG4962" s="83"/>
      <c r="HH4962" s="83"/>
      <c r="HI4962" s="83"/>
      <c r="HJ4962" s="83"/>
      <c r="HK4962" s="83"/>
      <c r="HL4962" s="83"/>
      <c r="HM4962" s="83"/>
      <c r="HN4962" s="83"/>
      <c r="HO4962" s="83"/>
      <c r="HP4962" s="83"/>
      <c r="HQ4962" s="83"/>
      <c r="HR4962" s="83"/>
      <c r="HS4962" s="83"/>
      <c r="HT4962" s="83"/>
      <c r="HU4962" s="83"/>
      <c r="HV4962" s="83"/>
      <c r="HW4962" s="83"/>
      <c r="HX4962" s="83"/>
      <c r="HY4962" s="83"/>
      <c r="HZ4962" s="83"/>
      <c r="IA4962" s="83"/>
      <c r="IB4962" s="83"/>
      <c r="IC4962" s="83"/>
      <c r="ID4962" s="83"/>
      <c r="IE4962" s="83"/>
      <c r="IF4962" s="83"/>
      <c r="IG4962" s="83"/>
      <c r="IH4962" s="83"/>
      <c r="II4962" s="83"/>
      <c r="IJ4962" s="83"/>
      <c r="IK4962" s="83"/>
      <c r="IL4962" s="83"/>
      <c r="IM4962" s="83"/>
      <c r="IN4962" s="83"/>
      <c r="IO4962" s="83"/>
      <c r="IP4962" s="83"/>
      <c r="IQ4962" s="83"/>
      <c r="IR4962" s="83"/>
      <c r="IS4962" s="83"/>
      <c r="IT4962" s="83"/>
      <c r="IU4962" s="83"/>
      <c r="IV4962" s="83"/>
    </row>
    <row r="4963" spans="1:256">
      <c r="A4963" s="3"/>
      <c r="B4963" s="60"/>
      <c r="C4963" s="99"/>
      <c r="D4963" s="100"/>
      <c r="E4963" s="19"/>
      <c r="F4963" s="21"/>
      <c r="G4963" s="83"/>
      <c r="H4963" s="83"/>
      <c r="I4963" s="83"/>
      <c r="J4963" s="83"/>
      <c r="K4963" s="83"/>
      <c r="L4963" s="83"/>
      <c r="M4963" s="83"/>
      <c r="N4963" s="83"/>
      <c r="O4963" s="83"/>
      <c r="P4963" s="83"/>
      <c r="Q4963" s="83"/>
      <c r="R4963" s="83"/>
      <c r="S4963" s="83"/>
      <c r="T4963" s="83"/>
      <c r="U4963" s="83"/>
      <c r="V4963" s="83"/>
      <c r="W4963" s="83"/>
      <c r="X4963" s="83"/>
      <c r="Y4963" s="83"/>
      <c r="Z4963" s="83"/>
      <c r="AA4963" s="83"/>
      <c r="AB4963" s="83"/>
      <c r="AC4963" s="83"/>
      <c r="AD4963" s="83"/>
      <c r="AE4963" s="83"/>
      <c r="AF4963" s="83"/>
      <c r="AG4963" s="83"/>
      <c r="AH4963" s="83"/>
      <c r="AI4963" s="83"/>
      <c r="AJ4963" s="83"/>
      <c r="AK4963" s="83"/>
      <c r="AL4963" s="83"/>
      <c r="AM4963" s="83"/>
      <c r="AN4963" s="83"/>
      <c r="AO4963" s="83"/>
      <c r="AP4963" s="83"/>
      <c r="AQ4963" s="83"/>
      <c r="AR4963" s="83"/>
      <c r="AS4963" s="83"/>
      <c r="AT4963" s="83"/>
      <c r="AU4963" s="83"/>
      <c r="AV4963" s="83"/>
      <c r="AW4963" s="83"/>
      <c r="AX4963" s="83"/>
      <c r="AY4963" s="83"/>
      <c r="AZ4963" s="83"/>
      <c r="BA4963" s="83"/>
      <c r="BB4963" s="83"/>
      <c r="BC4963" s="83"/>
      <c r="BD4963" s="83"/>
      <c r="BE4963" s="83"/>
      <c r="BF4963" s="83"/>
      <c r="BG4963" s="83"/>
      <c r="BH4963" s="83"/>
      <c r="BI4963" s="83"/>
      <c r="BJ4963" s="83"/>
      <c r="BK4963" s="83"/>
      <c r="BL4963" s="83"/>
      <c r="BM4963" s="83"/>
      <c r="BN4963" s="83"/>
      <c r="BO4963" s="83"/>
      <c r="BP4963" s="83"/>
      <c r="BQ4963" s="83"/>
      <c r="BR4963" s="83"/>
      <c r="BS4963" s="83"/>
      <c r="BT4963" s="83"/>
      <c r="BU4963" s="83"/>
      <c r="BV4963" s="83"/>
      <c r="BW4963" s="83"/>
      <c r="BX4963" s="83"/>
      <c r="BY4963" s="83"/>
      <c r="BZ4963" s="83"/>
      <c r="CA4963" s="83"/>
      <c r="CB4963" s="83"/>
      <c r="CC4963" s="83"/>
      <c r="CD4963" s="83"/>
      <c r="CE4963" s="83"/>
      <c r="CF4963" s="83"/>
      <c r="CG4963" s="83"/>
      <c r="CH4963" s="83"/>
      <c r="CI4963" s="83"/>
      <c r="CJ4963" s="83"/>
      <c r="CK4963" s="83"/>
      <c r="CL4963" s="83"/>
      <c r="CM4963" s="83"/>
      <c r="CN4963" s="83"/>
      <c r="CO4963" s="83"/>
      <c r="CP4963" s="83"/>
      <c r="CQ4963" s="83"/>
      <c r="CR4963" s="83"/>
      <c r="CS4963" s="83"/>
      <c r="CT4963" s="83"/>
      <c r="CU4963" s="83"/>
      <c r="CV4963" s="83"/>
      <c r="CW4963" s="83"/>
      <c r="CX4963" s="83"/>
      <c r="CY4963" s="83"/>
      <c r="CZ4963" s="83"/>
      <c r="DA4963" s="83"/>
      <c r="DB4963" s="83"/>
      <c r="DC4963" s="83"/>
      <c r="DD4963" s="83"/>
      <c r="DE4963" s="83"/>
      <c r="DF4963" s="83"/>
      <c r="DG4963" s="83"/>
      <c r="DH4963" s="83"/>
      <c r="DI4963" s="83"/>
      <c r="DJ4963" s="83"/>
      <c r="DK4963" s="83"/>
      <c r="DL4963" s="83"/>
      <c r="DM4963" s="83"/>
      <c r="DN4963" s="83"/>
      <c r="DO4963" s="83"/>
      <c r="DP4963" s="83"/>
      <c r="DQ4963" s="83"/>
      <c r="DR4963" s="83"/>
      <c r="DS4963" s="83"/>
      <c r="DT4963" s="83"/>
      <c r="DU4963" s="83"/>
      <c r="DV4963" s="83"/>
      <c r="DW4963" s="83"/>
      <c r="DX4963" s="83"/>
      <c r="DY4963" s="83"/>
      <c r="DZ4963" s="83"/>
      <c r="EA4963" s="83"/>
      <c r="EB4963" s="83"/>
      <c r="EC4963" s="83"/>
      <c r="ED4963" s="83"/>
      <c r="EE4963" s="83"/>
      <c r="EF4963" s="83"/>
      <c r="EG4963" s="83"/>
      <c r="EH4963" s="83"/>
      <c r="EI4963" s="83"/>
      <c r="EJ4963" s="83"/>
      <c r="EK4963" s="83"/>
      <c r="EL4963" s="83"/>
      <c r="EM4963" s="83"/>
      <c r="EN4963" s="83"/>
      <c r="EO4963" s="83"/>
      <c r="EP4963" s="83"/>
      <c r="EQ4963" s="83"/>
      <c r="ER4963" s="83"/>
      <c r="ES4963" s="83"/>
      <c r="ET4963" s="83"/>
      <c r="EU4963" s="83"/>
      <c r="EV4963" s="83"/>
      <c r="EW4963" s="83"/>
      <c r="EX4963" s="83"/>
      <c r="EY4963" s="83"/>
      <c r="EZ4963" s="83"/>
      <c r="FA4963" s="83"/>
      <c r="FB4963" s="83"/>
      <c r="FC4963" s="83"/>
      <c r="FD4963" s="83"/>
      <c r="FE4963" s="83"/>
      <c r="FF4963" s="83"/>
      <c r="FG4963" s="83"/>
      <c r="FH4963" s="83"/>
      <c r="FI4963" s="83"/>
      <c r="FJ4963" s="83"/>
      <c r="FK4963" s="83"/>
      <c r="FL4963" s="83"/>
      <c r="FM4963" s="83"/>
      <c r="FN4963" s="83"/>
      <c r="FO4963" s="83"/>
      <c r="FP4963" s="83"/>
      <c r="FQ4963" s="83"/>
      <c r="FR4963" s="83"/>
      <c r="FS4963" s="83"/>
      <c r="FT4963" s="83"/>
      <c r="FU4963" s="83"/>
      <c r="FV4963" s="83"/>
      <c r="FW4963" s="83"/>
      <c r="FX4963" s="83"/>
      <c r="FY4963" s="83"/>
      <c r="FZ4963" s="83"/>
      <c r="GA4963" s="83"/>
      <c r="GB4963" s="83"/>
      <c r="GC4963" s="83"/>
      <c r="GD4963" s="83"/>
      <c r="GE4963" s="83"/>
      <c r="GF4963" s="83"/>
      <c r="GG4963" s="83"/>
      <c r="GH4963" s="83"/>
      <c r="GI4963" s="83"/>
      <c r="GJ4963" s="83"/>
      <c r="GK4963" s="83"/>
      <c r="GL4963" s="83"/>
      <c r="GM4963" s="83"/>
      <c r="GN4963" s="83"/>
      <c r="GO4963" s="83"/>
      <c r="GP4963" s="83"/>
      <c r="GQ4963" s="83"/>
      <c r="GR4963" s="83"/>
      <c r="GS4963" s="83"/>
      <c r="GT4963" s="83"/>
      <c r="GU4963" s="83"/>
      <c r="GV4963" s="83"/>
      <c r="GW4963" s="83"/>
      <c r="GX4963" s="83"/>
      <c r="GY4963" s="83"/>
      <c r="GZ4963" s="83"/>
      <c r="HA4963" s="83"/>
      <c r="HB4963" s="83"/>
      <c r="HC4963" s="83"/>
      <c r="HD4963" s="83"/>
      <c r="HE4963" s="83"/>
      <c r="HF4963" s="83"/>
      <c r="HG4963" s="83"/>
      <c r="HH4963" s="83"/>
      <c r="HI4963" s="83"/>
      <c r="HJ4963" s="83"/>
      <c r="HK4963" s="83"/>
      <c r="HL4963" s="83"/>
      <c r="HM4963" s="83"/>
      <c r="HN4963" s="83"/>
      <c r="HO4963" s="83"/>
      <c r="HP4963" s="83"/>
      <c r="HQ4963" s="83"/>
      <c r="HR4963" s="83"/>
      <c r="HS4963" s="83"/>
      <c r="HT4963" s="83"/>
      <c r="HU4963" s="83"/>
      <c r="HV4963" s="83"/>
      <c r="HW4963" s="83"/>
      <c r="HX4963" s="83"/>
      <c r="HY4963" s="83"/>
      <c r="HZ4963" s="83"/>
      <c r="IA4963" s="83"/>
      <c r="IB4963" s="83"/>
      <c r="IC4963" s="83"/>
      <c r="ID4963" s="83"/>
      <c r="IE4963" s="83"/>
      <c r="IF4963" s="83"/>
      <c r="IG4963" s="83"/>
      <c r="IH4963" s="83"/>
      <c r="II4963" s="83"/>
      <c r="IJ4963" s="83"/>
      <c r="IK4963" s="83"/>
      <c r="IL4963" s="83"/>
      <c r="IM4963" s="83"/>
      <c r="IN4963" s="83"/>
      <c r="IO4963" s="83"/>
      <c r="IP4963" s="83"/>
      <c r="IQ4963" s="83"/>
      <c r="IR4963" s="83"/>
      <c r="IS4963" s="83"/>
      <c r="IT4963" s="83"/>
      <c r="IU4963" s="83"/>
      <c r="IV4963" s="83"/>
    </row>
    <row r="4964" spans="1:256">
      <c r="A4964" s="3"/>
      <c r="B4964" s="60"/>
      <c r="C4964" s="99"/>
      <c r="D4964" s="102"/>
      <c r="E4964" s="19"/>
      <c r="F4964" s="21"/>
      <c r="G4964" s="83"/>
      <c r="H4964" s="83"/>
      <c r="I4964" s="83"/>
      <c r="J4964" s="83"/>
      <c r="K4964" s="83"/>
      <c r="L4964" s="83"/>
      <c r="M4964" s="83"/>
      <c r="N4964" s="83"/>
      <c r="O4964" s="83"/>
      <c r="P4964" s="83"/>
      <c r="Q4964" s="83"/>
      <c r="R4964" s="83"/>
      <c r="S4964" s="83"/>
      <c r="T4964" s="83"/>
      <c r="U4964" s="83"/>
      <c r="V4964" s="83"/>
      <c r="W4964" s="83"/>
      <c r="X4964" s="83"/>
      <c r="Y4964" s="83"/>
      <c r="Z4964" s="83"/>
      <c r="AA4964" s="83"/>
      <c r="AB4964" s="83"/>
      <c r="AC4964" s="83"/>
      <c r="AD4964" s="83"/>
      <c r="AE4964" s="83"/>
      <c r="AF4964" s="83"/>
      <c r="AG4964" s="83"/>
      <c r="AH4964" s="83"/>
      <c r="AI4964" s="83"/>
      <c r="AJ4964" s="83"/>
      <c r="AK4964" s="83"/>
      <c r="AL4964" s="83"/>
      <c r="AM4964" s="83"/>
      <c r="AN4964" s="83"/>
      <c r="AO4964" s="83"/>
      <c r="AP4964" s="83"/>
      <c r="AQ4964" s="83"/>
      <c r="AR4964" s="83"/>
      <c r="AS4964" s="83"/>
      <c r="AT4964" s="83"/>
      <c r="AU4964" s="83"/>
      <c r="AV4964" s="83"/>
      <c r="AW4964" s="83"/>
      <c r="AX4964" s="83"/>
      <c r="AY4964" s="83"/>
      <c r="AZ4964" s="83"/>
      <c r="BA4964" s="83"/>
      <c r="BB4964" s="83"/>
      <c r="BC4964" s="83"/>
      <c r="BD4964" s="83"/>
      <c r="BE4964" s="83"/>
      <c r="BF4964" s="83"/>
      <c r="BG4964" s="83"/>
      <c r="BH4964" s="83"/>
      <c r="BI4964" s="83"/>
      <c r="BJ4964" s="83"/>
      <c r="BK4964" s="83"/>
      <c r="BL4964" s="83"/>
      <c r="BM4964" s="83"/>
      <c r="BN4964" s="83"/>
      <c r="BO4964" s="83"/>
      <c r="BP4964" s="83"/>
      <c r="BQ4964" s="83"/>
      <c r="BR4964" s="83"/>
      <c r="BS4964" s="83"/>
      <c r="BT4964" s="83"/>
      <c r="BU4964" s="83"/>
      <c r="BV4964" s="83"/>
      <c r="BW4964" s="83"/>
      <c r="BX4964" s="83"/>
      <c r="BY4964" s="83"/>
      <c r="BZ4964" s="83"/>
      <c r="CA4964" s="83"/>
      <c r="CB4964" s="83"/>
      <c r="CC4964" s="83"/>
      <c r="CD4964" s="83"/>
      <c r="CE4964" s="83"/>
      <c r="CF4964" s="83"/>
      <c r="CG4964" s="83"/>
      <c r="CH4964" s="83"/>
      <c r="CI4964" s="83"/>
      <c r="CJ4964" s="83"/>
      <c r="CK4964" s="83"/>
      <c r="CL4964" s="83"/>
      <c r="CM4964" s="83"/>
      <c r="CN4964" s="83"/>
      <c r="CO4964" s="83"/>
      <c r="CP4964" s="83"/>
      <c r="CQ4964" s="83"/>
      <c r="CR4964" s="83"/>
      <c r="CS4964" s="83"/>
      <c r="CT4964" s="83"/>
      <c r="CU4964" s="83"/>
      <c r="CV4964" s="83"/>
      <c r="CW4964" s="83"/>
      <c r="CX4964" s="83"/>
      <c r="CY4964" s="83"/>
      <c r="CZ4964" s="83"/>
      <c r="DA4964" s="83"/>
      <c r="DB4964" s="83"/>
      <c r="DC4964" s="83"/>
      <c r="DD4964" s="83"/>
      <c r="DE4964" s="83"/>
      <c r="DF4964" s="83"/>
      <c r="DG4964" s="83"/>
      <c r="DH4964" s="83"/>
      <c r="DI4964" s="83"/>
      <c r="DJ4964" s="83"/>
      <c r="DK4964" s="83"/>
      <c r="DL4964" s="83"/>
      <c r="DM4964" s="83"/>
      <c r="DN4964" s="83"/>
      <c r="DO4964" s="83"/>
      <c r="DP4964" s="83"/>
      <c r="DQ4964" s="83"/>
      <c r="DR4964" s="83"/>
      <c r="DS4964" s="83"/>
      <c r="DT4964" s="83"/>
      <c r="DU4964" s="83"/>
      <c r="DV4964" s="83"/>
      <c r="DW4964" s="83"/>
      <c r="DX4964" s="83"/>
      <c r="DY4964" s="83"/>
      <c r="DZ4964" s="83"/>
      <c r="EA4964" s="83"/>
      <c r="EB4964" s="83"/>
      <c r="EC4964" s="83"/>
      <c r="ED4964" s="83"/>
      <c r="EE4964" s="83"/>
      <c r="EF4964" s="83"/>
      <c r="EG4964" s="83"/>
      <c r="EH4964" s="83"/>
      <c r="EI4964" s="83"/>
      <c r="EJ4964" s="83"/>
      <c r="EK4964" s="83"/>
      <c r="EL4964" s="83"/>
      <c r="EM4964" s="83"/>
      <c r="EN4964" s="83"/>
      <c r="EO4964" s="83"/>
      <c r="EP4964" s="83"/>
      <c r="EQ4964" s="83"/>
      <c r="ER4964" s="83"/>
      <c r="ES4964" s="83"/>
      <c r="ET4964" s="83"/>
      <c r="EU4964" s="83"/>
      <c r="EV4964" s="83"/>
      <c r="EW4964" s="83"/>
      <c r="EX4964" s="83"/>
      <c r="EY4964" s="83"/>
      <c r="EZ4964" s="83"/>
      <c r="FA4964" s="83"/>
      <c r="FB4964" s="83"/>
      <c r="FC4964" s="83"/>
      <c r="FD4964" s="83"/>
      <c r="FE4964" s="83"/>
      <c r="FF4964" s="83"/>
      <c r="FG4964" s="83"/>
      <c r="FH4964" s="83"/>
      <c r="FI4964" s="83"/>
      <c r="FJ4964" s="83"/>
      <c r="FK4964" s="83"/>
      <c r="FL4964" s="83"/>
      <c r="FM4964" s="83"/>
      <c r="FN4964" s="83"/>
      <c r="FO4964" s="83"/>
      <c r="FP4964" s="83"/>
      <c r="FQ4964" s="83"/>
      <c r="FR4964" s="83"/>
      <c r="FS4964" s="83"/>
      <c r="FT4964" s="83"/>
      <c r="FU4964" s="83"/>
      <c r="FV4964" s="83"/>
      <c r="FW4964" s="83"/>
      <c r="FX4964" s="83"/>
      <c r="FY4964" s="83"/>
      <c r="FZ4964" s="83"/>
      <c r="GA4964" s="83"/>
      <c r="GB4964" s="83"/>
      <c r="GC4964" s="83"/>
      <c r="GD4964" s="83"/>
      <c r="GE4964" s="83"/>
      <c r="GF4964" s="83"/>
      <c r="GG4964" s="83"/>
      <c r="GH4964" s="83"/>
      <c r="GI4964" s="83"/>
      <c r="GJ4964" s="83"/>
      <c r="GK4964" s="83"/>
      <c r="GL4964" s="83"/>
      <c r="GM4964" s="83"/>
      <c r="GN4964" s="83"/>
      <c r="GO4964" s="83"/>
      <c r="GP4964" s="83"/>
      <c r="GQ4964" s="83"/>
      <c r="GR4964" s="83"/>
      <c r="GS4964" s="83"/>
      <c r="GT4964" s="83"/>
      <c r="GU4964" s="83"/>
      <c r="GV4964" s="83"/>
      <c r="GW4964" s="83"/>
      <c r="GX4964" s="83"/>
      <c r="GY4964" s="83"/>
      <c r="GZ4964" s="83"/>
      <c r="HA4964" s="83"/>
      <c r="HB4964" s="83"/>
      <c r="HC4964" s="83"/>
      <c r="HD4964" s="83"/>
      <c r="HE4964" s="83"/>
      <c r="HF4964" s="83"/>
      <c r="HG4964" s="83"/>
      <c r="HH4964" s="83"/>
      <c r="HI4964" s="83"/>
      <c r="HJ4964" s="83"/>
      <c r="HK4964" s="83"/>
      <c r="HL4964" s="83"/>
      <c r="HM4964" s="83"/>
      <c r="HN4964" s="83"/>
      <c r="HO4964" s="83"/>
      <c r="HP4964" s="83"/>
      <c r="HQ4964" s="83"/>
      <c r="HR4964" s="83"/>
      <c r="HS4964" s="83"/>
      <c r="HT4964" s="83"/>
      <c r="HU4964" s="83"/>
      <c r="HV4964" s="83"/>
      <c r="HW4964" s="83"/>
      <c r="HX4964" s="83"/>
      <c r="HY4964" s="83"/>
      <c r="HZ4964" s="83"/>
      <c r="IA4964" s="83"/>
      <c r="IB4964" s="83"/>
      <c r="IC4964" s="83"/>
      <c r="ID4964" s="83"/>
      <c r="IE4964" s="83"/>
      <c r="IF4964" s="83"/>
      <c r="IG4964" s="83"/>
      <c r="IH4964" s="83"/>
      <c r="II4964" s="83"/>
      <c r="IJ4964" s="83"/>
      <c r="IK4964" s="83"/>
      <c r="IL4964" s="83"/>
      <c r="IM4964" s="83"/>
      <c r="IN4964" s="83"/>
      <c r="IO4964" s="83"/>
      <c r="IP4964" s="83"/>
      <c r="IQ4964" s="83"/>
      <c r="IR4964" s="83"/>
      <c r="IS4964" s="83"/>
      <c r="IT4964" s="83"/>
      <c r="IU4964" s="83"/>
      <c r="IV4964" s="83"/>
    </row>
    <row r="4965" spans="1:256">
      <c r="A4965" s="107"/>
      <c r="B4965" s="60"/>
      <c r="C4965" s="99"/>
      <c r="D4965" s="102"/>
      <c r="E4965" s="19"/>
      <c r="F4965" s="21"/>
      <c r="G4965" s="83"/>
      <c r="H4965" s="83"/>
      <c r="I4965" s="83"/>
      <c r="J4965" s="83"/>
      <c r="K4965" s="83"/>
      <c r="L4965" s="83"/>
      <c r="M4965" s="83"/>
      <c r="N4965" s="83"/>
      <c r="O4965" s="83"/>
      <c r="P4965" s="83"/>
      <c r="Q4965" s="83"/>
      <c r="R4965" s="83"/>
      <c r="S4965" s="83"/>
      <c r="T4965" s="83"/>
      <c r="U4965" s="83"/>
      <c r="V4965" s="83"/>
      <c r="W4965" s="83"/>
      <c r="X4965" s="83"/>
      <c r="Y4965" s="83"/>
      <c r="Z4965" s="83"/>
      <c r="AA4965" s="83"/>
      <c r="AB4965" s="83"/>
      <c r="AC4965" s="83"/>
      <c r="AD4965" s="83"/>
      <c r="AE4965" s="83"/>
      <c r="AF4965" s="83"/>
      <c r="AG4965" s="83"/>
      <c r="AH4965" s="83"/>
      <c r="AI4965" s="83"/>
      <c r="AJ4965" s="83"/>
      <c r="AK4965" s="83"/>
      <c r="AL4965" s="83"/>
      <c r="AM4965" s="83"/>
      <c r="AN4965" s="83"/>
      <c r="AO4965" s="83"/>
      <c r="AP4965" s="83"/>
      <c r="AQ4965" s="83"/>
      <c r="AR4965" s="83"/>
      <c r="AS4965" s="83"/>
      <c r="AT4965" s="83"/>
      <c r="AU4965" s="83"/>
      <c r="AV4965" s="83"/>
      <c r="AW4965" s="83"/>
      <c r="AX4965" s="83"/>
      <c r="AY4965" s="83"/>
      <c r="AZ4965" s="83"/>
      <c r="BA4965" s="83"/>
      <c r="BB4965" s="83"/>
      <c r="BC4965" s="83"/>
      <c r="BD4965" s="83"/>
      <c r="BE4965" s="83"/>
      <c r="BF4965" s="83"/>
      <c r="BG4965" s="83"/>
      <c r="BH4965" s="83"/>
      <c r="BI4965" s="83"/>
      <c r="BJ4965" s="83"/>
      <c r="BK4965" s="83"/>
      <c r="BL4965" s="83"/>
      <c r="BM4965" s="83"/>
      <c r="BN4965" s="83"/>
      <c r="BO4965" s="83"/>
      <c r="BP4965" s="83"/>
      <c r="BQ4965" s="83"/>
      <c r="BR4965" s="83"/>
      <c r="BS4965" s="83"/>
      <c r="BT4965" s="83"/>
      <c r="BU4965" s="83"/>
      <c r="BV4965" s="83"/>
      <c r="BW4965" s="83"/>
      <c r="BX4965" s="83"/>
      <c r="BY4965" s="83"/>
      <c r="BZ4965" s="83"/>
      <c r="CA4965" s="83"/>
      <c r="CB4965" s="83"/>
      <c r="CC4965" s="83"/>
      <c r="CD4965" s="83"/>
      <c r="CE4965" s="83"/>
      <c r="CF4965" s="83"/>
      <c r="CG4965" s="83"/>
      <c r="CH4965" s="83"/>
      <c r="CI4965" s="83"/>
      <c r="CJ4965" s="83"/>
      <c r="CK4965" s="83"/>
      <c r="CL4965" s="83"/>
      <c r="CM4965" s="83"/>
      <c r="CN4965" s="83"/>
      <c r="CO4965" s="83"/>
      <c r="CP4965" s="83"/>
      <c r="CQ4965" s="83"/>
      <c r="CR4965" s="83"/>
      <c r="CS4965" s="83"/>
      <c r="CT4965" s="83"/>
      <c r="CU4965" s="83"/>
      <c r="CV4965" s="83"/>
      <c r="CW4965" s="83"/>
      <c r="CX4965" s="83"/>
      <c r="CY4965" s="83"/>
      <c r="CZ4965" s="83"/>
      <c r="DA4965" s="83"/>
      <c r="DB4965" s="83"/>
      <c r="DC4965" s="83"/>
      <c r="DD4965" s="83"/>
      <c r="DE4965" s="83"/>
      <c r="DF4965" s="83"/>
      <c r="DG4965" s="83"/>
      <c r="DH4965" s="83"/>
      <c r="DI4965" s="83"/>
      <c r="DJ4965" s="83"/>
      <c r="DK4965" s="83"/>
      <c r="DL4965" s="83"/>
      <c r="DM4965" s="83"/>
      <c r="DN4965" s="83"/>
      <c r="DO4965" s="83"/>
      <c r="DP4965" s="83"/>
      <c r="DQ4965" s="83"/>
      <c r="DR4965" s="83"/>
      <c r="DS4965" s="83"/>
      <c r="DT4965" s="83"/>
      <c r="DU4965" s="83"/>
      <c r="DV4965" s="83"/>
      <c r="DW4965" s="83"/>
      <c r="DX4965" s="83"/>
      <c r="DY4965" s="83"/>
      <c r="DZ4965" s="83"/>
      <c r="EA4965" s="83"/>
      <c r="EB4965" s="83"/>
      <c r="EC4965" s="83"/>
      <c r="ED4965" s="83"/>
      <c r="EE4965" s="83"/>
      <c r="EF4965" s="83"/>
      <c r="EG4965" s="83"/>
      <c r="EH4965" s="83"/>
      <c r="EI4965" s="83"/>
      <c r="EJ4965" s="83"/>
      <c r="EK4965" s="83"/>
      <c r="EL4965" s="83"/>
      <c r="EM4965" s="83"/>
      <c r="EN4965" s="83"/>
      <c r="EO4965" s="83"/>
      <c r="EP4965" s="83"/>
      <c r="EQ4965" s="83"/>
      <c r="ER4965" s="83"/>
      <c r="ES4965" s="83"/>
      <c r="ET4965" s="83"/>
      <c r="EU4965" s="83"/>
      <c r="EV4965" s="83"/>
      <c r="EW4965" s="83"/>
      <c r="EX4965" s="83"/>
      <c r="EY4965" s="83"/>
      <c r="EZ4965" s="83"/>
      <c r="FA4965" s="83"/>
      <c r="FB4965" s="83"/>
      <c r="FC4965" s="83"/>
      <c r="FD4965" s="83"/>
      <c r="FE4965" s="83"/>
      <c r="FF4965" s="83"/>
      <c r="FG4965" s="83"/>
      <c r="FH4965" s="83"/>
      <c r="FI4965" s="83"/>
      <c r="FJ4965" s="83"/>
      <c r="FK4965" s="83"/>
      <c r="FL4965" s="83"/>
      <c r="FM4965" s="83"/>
      <c r="FN4965" s="83"/>
      <c r="FO4965" s="83"/>
      <c r="FP4965" s="83"/>
      <c r="FQ4965" s="83"/>
      <c r="FR4965" s="83"/>
      <c r="FS4965" s="83"/>
      <c r="FT4965" s="83"/>
      <c r="FU4965" s="83"/>
      <c r="FV4965" s="83"/>
      <c r="FW4965" s="83"/>
      <c r="FX4965" s="83"/>
      <c r="FY4965" s="83"/>
      <c r="FZ4965" s="83"/>
      <c r="GA4965" s="83"/>
      <c r="GB4965" s="83"/>
      <c r="GC4965" s="83"/>
      <c r="GD4965" s="83"/>
      <c r="GE4965" s="83"/>
      <c r="GF4965" s="83"/>
      <c r="GG4965" s="83"/>
      <c r="GH4965" s="83"/>
      <c r="GI4965" s="83"/>
      <c r="GJ4965" s="83"/>
      <c r="GK4965" s="83"/>
      <c r="GL4965" s="83"/>
      <c r="GM4965" s="83"/>
      <c r="GN4965" s="83"/>
      <c r="GO4965" s="83"/>
      <c r="GP4965" s="83"/>
      <c r="GQ4965" s="83"/>
      <c r="GR4965" s="83"/>
      <c r="GS4965" s="83"/>
      <c r="GT4965" s="83"/>
      <c r="GU4965" s="83"/>
      <c r="GV4965" s="83"/>
      <c r="GW4965" s="83"/>
      <c r="GX4965" s="83"/>
      <c r="GY4965" s="83"/>
      <c r="GZ4965" s="83"/>
      <c r="HA4965" s="83"/>
      <c r="HB4965" s="83"/>
      <c r="HC4965" s="83"/>
      <c r="HD4965" s="83"/>
      <c r="HE4965" s="83"/>
      <c r="HF4965" s="83"/>
      <c r="HG4965" s="83"/>
      <c r="HH4965" s="83"/>
      <c r="HI4965" s="83"/>
      <c r="HJ4965" s="83"/>
      <c r="HK4965" s="83"/>
      <c r="HL4965" s="83"/>
      <c r="HM4965" s="83"/>
      <c r="HN4965" s="83"/>
      <c r="HO4965" s="83"/>
      <c r="HP4965" s="83"/>
      <c r="HQ4965" s="83"/>
      <c r="HR4965" s="83"/>
      <c r="HS4965" s="83"/>
      <c r="HT4965" s="83"/>
      <c r="HU4965" s="83"/>
      <c r="HV4965" s="83"/>
      <c r="HW4965" s="83"/>
      <c r="HX4965" s="83"/>
      <c r="HY4965" s="83"/>
      <c r="HZ4965" s="83"/>
      <c r="IA4965" s="83"/>
      <c r="IB4965" s="83"/>
      <c r="IC4965" s="83"/>
      <c r="ID4965" s="83"/>
      <c r="IE4965" s="83"/>
      <c r="IF4965" s="83"/>
      <c r="IG4965" s="83"/>
      <c r="IH4965" s="83"/>
      <c r="II4965" s="83"/>
      <c r="IJ4965" s="83"/>
      <c r="IK4965" s="83"/>
      <c r="IL4965" s="83"/>
      <c r="IM4965" s="83"/>
      <c r="IN4965" s="83"/>
      <c r="IO4965" s="83"/>
      <c r="IP4965" s="83"/>
      <c r="IQ4965" s="83"/>
      <c r="IR4965" s="83"/>
      <c r="IS4965" s="83"/>
      <c r="IT4965" s="83"/>
      <c r="IU4965" s="83"/>
      <c r="IV4965" s="83"/>
    </row>
    <row r="4966" spans="1:256">
      <c r="A4966" s="12"/>
      <c r="B4966" s="106"/>
      <c r="C4966" s="99"/>
      <c r="D4966" s="100"/>
      <c r="E4966" s="19"/>
      <c r="F4966" s="21"/>
      <c r="G4966" s="83"/>
      <c r="H4966" s="83"/>
      <c r="I4966" s="83"/>
      <c r="J4966" s="83"/>
      <c r="K4966" s="83"/>
      <c r="L4966" s="83"/>
      <c r="M4966" s="83"/>
      <c r="N4966" s="83"/>
      <c r="O4966" s="83"/>
      <c r="P4966" s="83"/>
      <c r="Q4966" s="83"/>
      <c r="R4966" s="83"/>
      <c r="S4966" s="83"/>
      <c r="T4966" s="83"/>
      <c r="U4966" s="83"/>
      <c r="V4966" s="83"/>
      <c r="W4966" s="83"/>
      <c r="X4966" s="83"/>
      <c r="Y4966" s="83"/>
      <c r="Z4966" s="83"/>
      <c r="AA4966" s="83"/>
      <c r="AB4966" s="83"/>
      <c r="AC4966" s="83"/>
      <c r="AD4966" s="83"/>
      <c r="AE4966" s="83"/>
      <c r="AF4966" s="83"/>
      <c r="AG4966" s="83"/>
      <c r="AH4966" s="83"/>
      <c r="AI4966" s="83"/>
      <c r="AJ4966" s="83"/>
      <c r="AK4966" s="83"/>
      <c r="AL4966" s="83"/>
      <c r="AM4966" s="83"/>
      <c r="AN4966" s="83"/>
      <c r="AO4966" s="83"/>
      <c r="AP4966" s="83"/>
      <c r="AQ4966" s="83"/>
      <c r="AR4966" s="83"/>
      <c r="AS4966" s="83"/>
      <c r="AT4966" s="83"/>
      <c r="AU4966" s="83"/>
      <c r="AV4966" s="83"/>
      <c r="AW4966" s="83"/>
      <c r="AX4966" s="83"/>
      <c r="AY4966" s="83"/>
      <c r="AZ4966" s="83"/>
      <c r="BA4966" s="83"/>
      <c r="BB4966" s="83"/>
      <c r="BC4966" s="83"/>
      <c r="BD4966" s="83"/>
      <c r="BE4966" s="83"/>
      <c r="BF4966" s="83"/>
      <c r="BG4966" s="83"/>
      <c r="BH4966" s="83"/>
      <c r="BI4966" s="83"/>
      <c r="BJ4966" s="83"/>
      <c r="BK4966" s="83"/>
      <c r="BL4966" s="83"/>
      <c r="BM4966" s="83"/>
      <c r="BN4966" s="83"/>
      <c r="BO4966" s="83"/>
      <c r="BP4966" s="83"/>
      <c r="BQ4966" s="83"/>
      <c r="BR4966" s="83"/>
      <c r="BS4966" s="83"/>
      <c r="BT4966" s="83"/>
      <c r="BU4966" s="83"/>
      <c r="BV4966" s="83"/>
      <c r="BW4966" s="83"/>
      <c r="BX4966" s="83"/>
      <c r="BY4966" s="83"/>
      <c r="BZ4966" s="83"/>
      <c r="CA4966" s="83"/>
      <c r="CB4966" s="83"/>
      <c r="CC4966" s="83"/>
      <c r="CD4966" s="83"/>
      <c r="CE4966" s="83"/>
      <c r="CF4966" s="83"/>
      <c r="CG4966" s="83"/>
      <c r="CH4966" s="83"/>
      <c r="CI4966" s="83"/>
      <c r="CJ4966" s="83"/>
      <c r="CK4966" s="83"/>
      <c r="CL4966" s="83"/>
      <c r="CM4966" s="83"/>
      <c r="CN4966" s="83"/>
      <c r="CO4966" s="83"/>
      <c r="CP4966" s="83"/>
      <c r="CQ4966" s="83"/>
      <c r="CR4966" s="83"/>
      <c r="CS4966" s="83"/>
      <c r="CT4966" s="83"/>
      <c r="CU4966" s="83"/>
      <c r="CV4966" s="83"/>
      <c r="CW4966" s="83"/>
      <c r="CX4966" s="83"/>
      <c r="CY4966" s="83"/>
      <c r="CZ4966" s="83"/>
      <c r="DA4966" s="83"/>
      <c r="DB4966" s="83"/>
      <c r="DC4966" s="83"/>
      <c r="DD4966" s="83"/>
      <c r="DE4966" s="83"/>
      <c r="DF4966" s="83"/>
      <c r="DG4966" s="83"/>
      <c r="DH4966" s="83"/>
      <c r="DI4966" s="83"/>
      <c r="DJ4966" s="83"/>
      <c r="DK4966" s="83"/>
      <c r="DL4966" s="83"/>
      <c r="DM4966" s="83"/>
      <c r="DN4966" s="83"/>
      <c r="DO4966" s="83"/>
      <c r="DP4966" s="83"/>
      <c r="DQ4966" s="83"/>
      <c r="DR4966" s="83"/>
      <c r="DS4966" s="83"/>
      <c r="DT4966" s="83"/>
      <c r="DU4966" s="83"/>
      <c r="DV4966" s="83"/>
      <c r="DW4966" s="83"/>
      <c r="DX4966" s="83"/>
      <c r="DY4966" s="83"/>
      <c r="DZ4966" s="83"/>
      <c r="EA4966" s="83"/>
      <c r="EB4966" s="83"/>
      <c r="EC4966" s="83"/>
      <c r="ED4966" s="83"/>
      <c r="EE4966" s="83"/>
      <c r="EF4966" s="83"/>
      <c r="EG4966" s="83"/>
      <c r="EH4966" s="83"/>
      <c r="EI4966" s="83"/>
      <c r="EJ4966" s="83"/>
      <c r="EK4966" s="83"/>
      <c r="EL4966" s="83"/>
      <c r="EM4966" s="83"/>
      <c r="EN4966" s="83"/>
      <c r="EO4966" s="83"/>
      <c r="EP4966" s="83"/>
      <c r="EQ4966" s="83"/>
      <c r="ER4966" s="83"/>
      <c r="ES4966" s="83"/>
      <c r="ET4966" s="83"/>
      <c r="EU4966" s="83"/>
      <c r="EV4966" s="83"/>
      <c r="EW4966" s="83"/>
      <c r="EX4966" s="83"/>
      <c r="EY4966" s="83"/>
      <c r="EZ4966" s="83"/>
      <c r="FA4966" s="83"/>
      <c r="FB4966" s="83"/>
      <c r="FC4966" s="83"/>
      <c r="FD4966" s="83"/>
      <c r="FE4966" s="83"/>
      <c r="FF4966" s="83"/>
      <c r="FG4966" s="83"/>
      <c r="FH4966" s="83"/>
      <c r="FI4966" s="83"/>
      <c r="FJ4966" s="83"/>
      <c r="FK4966" s="83"/>
      <c r="FL4966" s="83"/>
      <c r="FM4966" s="83"/>
      <c r="FN4966" s="83"/>
      <c r="FO4966" s="83"/>
      <c r="FP4966" s="83"/>
      <c r="FQ4966" s="83"/>
      <c r="FR4966" s="83"/>
      <c r="FS4966" s="83"/>
      <c r="FT4966" s="83"/>
      <c r="FU4966" s="83"/>
      <c r="FV4966" s="83"/>
      <c r="FW4966" s="83"/>
      <c r="FX4966" s="83"/>
      <c r="FY4966" s="83"/>
      <c r="FZ4966" s="83"/>
      <c r="GA4966" s="83"/>
      <c r="GB4966" s="83"/>
      <c r="GC4966" s="83"/>
      <c r="GD4966" s="83"/>
      <c r="GE4966" s="83"/>
      <c r="GF4966" s="83"/>
      <c r="GG4966" s="83"/>
      <c r="GH4966" s="83"/>
      <c r="GI4966" s="83"/>
      <c r="GJ4966" s="83"/>
      <c r="GK4966" s="83"/>
      <c r="GL4966" s="83"/>
      <c r="GM4966" s="83"/>
      <c r="GN4966" s="83"/>
      <c r="GO4966" s="83"/>
      <c r="GP4966" s="83"/>
      <c r="GQ4966" s="83"/>
      <c r="GR4966" s="83"/>
      <c r="GS4966" s="83"/>
      <c r="GT4966" s="83"/>
      <c r="GU4966" s="83"/>
      <c r="GV4966" s="83"/>
      <c r="GW4966" s="83"/>
      <c r="GX4966" s="83"/>
      <c r="GY4966" s="83"/>
      <c r="GZ4966" s="83"/>
      <c r="HA4966" s="83"/>
      <c r="HB4966" s="83"/>
      <c r="HC4966" s="83"/>
      <c r="HD4966" s="83"/>
      <c r="HE4966" s="83"/>
      <c r="HF4966" s="83"/>
      <c r="HG4966" s="83"/>
      <c r="HH4966" s="83"/>
      <c r="HI4966" s="83"/>
      <c r="HJ4966" s="83"/>
      <c r="HK4966" s="83"/>
      <c r="HL4966" s="83"/>
      <c r="HM4966" s="83"/>
      <c r="HN4966" s="83"/>
      <c r="HO4966" s="83"/>
      <c r="HP4966" s="83"/>
      <c r="HQ4966" s="83"/>
      <c r="HR4966" s="83"/>
      <c r="HS4966" s="83"/>
      <c r="HT4966" s="83"/>
      <c r="HU4966" s="83"/>
      <c r="HV4966" s="83"/>
      <c r="HW4966" s="83"/>
      <c r="HX4966" s="83"/>
      <c r="HY4966" s="83"/>
      <c r="HZ4966" s="83"/>
      <c r="IA4966" s="83"/>
      <c r="IB4966" s="83"/>
      <c r="IC4966" s="83"/>
      <c r="ID4966" s="83"/>
      <c r="IE4966" s="83"/>
      <c r="IF4966" s="83"/>
      <c r="IG4966" s="83"/>
      <c r="IH4966" s="83"/>
      <c r="II4966" s="83"/>
      <c r="IJ4966" s="83"/>
      <c r="IK4966" s="83"/>
      <c r="IL4966" s="83"/>
      <c r="IM4966" s="83"/>
      <c r="IN4966" s="83"/>
      <c r="IO4966" s="83"/>
      <c r="IP4966" s="83"/>
      <c r="IQ4966" s="83"/>
      <c r="IR4966" s="83"/>
      <c r="IS4966" s="83"/>
      <c r="IT4966" s="83"/>
      <c r="IU4966" s="83"/>
      <c r="IV4966" s="83"/>
    </row>
    <row r="4967" spans="1:256">
      <c r="A4967" s="3"/>
      <c r="B4967" s="106"/>
      <c r="C4967" s="99"/>
      <c r="D4967" s="100"/>
      <c r="E4967" s="19"/>
      <c r="F4967" s="21"/>
      <c r="G4967" s="83"/>
      <c r="H4967" s="83"/>
      <c r="I4967" s="83"/>
      <c r="J4967" s="83"/>
      <c r="K4967" s="83"/>
      <c r="L4967" s="83"/>
      <c r="M4967" s="83"/>
      <c r="N4967" s="83"/>
      <c r="O4967" s="83"/>
      <c r="P4967" s="83"/>
      <c r="Q4967" s="83"/>
      <c r="R4967" s="83"/>
      <c r="S4967" s="83"/>
      <c r="T4967" s="83"/>
      <c r="U4967" s="83"/>
      <c r="V4967" s="83"/>
      <c r="W4967" s="83"/>
      <c r="X4967" s="83"/>
      <c r="Y4967" s="83"/>
      <c r="Z4967" s="83"/>
      <c r="AA4967" s="83"/>
      <c r="AB4967" s="83"/>
      <c r="AC4967" s="83"/>
      <c r="AD4967" s="83"/>
      <c r="AE4967" s="83"/>
      <c r="AF4967" s="83"/>
      <c r="AG4967" s="83"/>
      <c r="AH4967" s="83"/>
      <c r="AI4967" s="83"/>
      <c r="AJ4967" s="83"/>
      <c r="AK4967" s="83"/>
      <c r="AL4967" s="83"/>
      <c r="AM4967" s="83"/>
      <c r="AN4967" s="83"/>
      <c r="AO4967" s="83"/>
      <c r="AP4967" s="83"/>
      <c r="AQ4967" s="83"/>
      <c r="AR4967" s="83"/>
      <c r="AS4967" s="83"/>
      <c r="AT4967" s="83"/>
      <c r="AU4967" s="83"/>
      <c r="AV4967" s="83"/>
      <c r="AW4967" s="83"/>
      <c r="AX4967" s="83"/>
      <c r="AY4967" s="83"/>
      <c r="AZ4967" s="83"/>
      <c r="BA4967" s="83"/>
      <c r="BB4967" s="83"/>
      <c r="BC4967" s="83"/>
      <c r="BD4967" s="83"/>
      <c r="BE4967" s="83"/>
      <c r="BF4967" s="83"/>
      <c r="BG4967" s="83"/>
      <c r="BH4967" s="83"/>
      <c r="BI4967" s="83"/>
      <c r="BJ4967" s="83"/>
      <c r="BK4967" s="83"/>
      <c r="BL4967" s="83"/>
      <c r="BM4967" s="83"/>
      <c r="BN4967" s="83"/>
      <c r="BO4967" s="83"/>
      <c r="BP4967" s="83"/>
      <c r="BQ4967" s="83"/>
      <c r="BR4967" s="83"/>
      <c r="BS4967" s="83"/>
      <c r="BT4967" s="83"/>
      <c r="BU4967" s="83"/>
      <c r="BV4967" s="83"/>
      <c r="BW4967" s="83"/>
      <c r="BX4967" s="83"/>
      <c r="BY4967" s="83"/>
      <c r="BZ4967" s="83"/>
      <c r="CA4967" s="83"/>
      <c r="CB4967" s="83"/>
      <c r="CC4967" s="83"/>
      <c r="CD4967" s="83"/>
      <c r="CE4967" s="83"/>
      <c r="CF4967" s="83"/>
      <c r="CG4967" s="83"/>
      <c r="CH4967" s="83"/>
      <c r="CI4967" s="83"/>
      <c r="CJ4967" s="83"/>
      <c r="CK4967" s="83"/>
      <c r="CL4967" s="83"/>
      <c r="CM4967" s="83"/>
      <c r="CN4967" s="83"/>
      <c r="CO4967" s="83"/>
      <c r="CP4967" s="83"/>
      <c r="CQ4967" s="83"/>
      <c r="CR4967" s="83"/>
      <c r="CS4967" s="83"/>
      <c r="CT4967" s="83"/>
      <c r="CU4967" s="83"/>
      <c r="CV4967" s="83"/>
      <c r="CW4967" s="83"/>
      <c r="CX4967" s="83"/>
      <c r="CY4967" s="83"/>
      <c r="CZ4967" s="83"/>
      <c r="DA4967" s="83"/>
      <c r="DB4967" s="83"/>
      <c r="DC4967" s="83"/>
      <c r="DD4967" s="83"/>
      <c r="DE4967" s="83"/>
      <c r="DF4967" s="83"/>
      <c r="DG4967" s="83"/>
      <c r="DH4967" s="83"/>
      <c r="DI4967" s="83"/>
      <c r="DJ4967" s="83"/>
      <c r="DK4967" s="83"/>
      <c r="DL4967" s="83"/>
      <c r="DM4967" s="83"/>
      <c r="DN4967" s="83"/>
      <c r="DO4967" s="83"/>
      <c r="DP4967" s="83"/>
      <c r="DQ4967" s="83"/>
      <c r="DR4967" s="83"/>
      <c r="DS4967" s="83"/>
      <c r="DT4967" s="83"/>
      <c r="DU4967" s="83"/>
      <c r="DV4967" s="83"/>
      <c r="DW4967" s="83"/>
      <c r="DX4967" s="83"/>
      <c r="DY4967" s="83"/>
      <c r="DZ4967" s="83"/>
      <c r="EA4967" s="83"/>
      <c r="EB4967" s="83"/>
      <c r="EC4967" s="83"/>
      <c r="ED4967" s="83"/>
      <c r="EE4967" s="83"/>
      <c r="EF4967" s="83"/>
      <c r="EG4967" s="83"/>
      <c r="EH4967" s="83"/>
      <c r="EI4967" s="83"/>
      <c r="EJ4967" s="83"/>
      <c r="EK4967" s="83"/>
      <c r="EL4967" s="83"/>
      <c r="EM4967" s="83"/>
      <c r="EN4967" s="83"/>
      <c r="EO4967" s="83"/>
      <c r="EP4967" s="83"/>
      <c r="EQ4967" s="83"/>
      <c r="ER4967" s="83"/>
      <c r="ES4967" s="83"/>
      <c r="ET4967" s="83"/>
      <c r="EU4967" s="83"/>
      <c r="EV4967" s="83"/>
      <c r="EW4967" s="83"/>
      <c r="EX4967" s="83"/>
      <c r="EY4967" s="83"/>
      <c r="EZ4967" s="83"/>
      <c r="FA4967" s="83"/>
      <c r="FB4967" s="83"/>
      <c r="FC4967" s="83"/>
      <c r="FD4967" s="83"/>
      <c r="FE4967" s="83"/>
      <c r="FF4967" s="83"/>
      <c r="FG4967" s="83"/>
      <c r="FH4967" s="83"/>
      <c r="FI4967" s="83"/>
      <c r="FJ4967" s="83"/>
      <c r="FK4967" s="83"/>
      <c r="FL4967" s="83"/>
      <c r="FM4967" s="83"/>
      <c r="FN4967" s="83"/>
      <c r="FO4967" s="83"/>
      <c r="FP4967" s="83"/>
      <c r="FQ4967" s="83"/>
      <c r="FR4967" s="83"/>
      <c r="FS4967" s="83"/>
      <c r="FT4967" s="83"/>
      <c r="FU4967" s="83"/>
      <c r="FV4967" s="83"/>
      <c r="FW4967" s="83"/>
      <c r="FX4967" s="83"/>
      <c r="FY4967" s="83"/>
      <c r="FZ4967" s="83"/>
      <c r="GA4967" s="83"/>
      <c r="GB4967" s="83"/>
      <c r="GC4967" s="83"/>
      <c r="GD4967" s="83"/>
      <c r="GE4967" s="83"/>
      <c r="GF4967" s="83"/>
      <c r="GG4967" s="83"/>
      <c r="GH4967" s="83"/>
      <c r="GI4967" s="83"/>
      <c r="GJ4967" s="83"/>
      <c r="GK4967" s="83"/>
      <c r="GL4967" s="83"/>
      <c r="GM4967" s="83"/>
      <c r="GN4967" s="83"/>
      <c r="GO4967" s="83"/>
      <c r="GP4967" s="83"/>
      <c r="GQ4967" s="83"/>
      <c r="GR4967" s="83"/>
      <c r="GS4967" s="83"/>
      <c r="GT4967" s="83"/>
      <c r="GU4967" s="83"/>
      <c r="GV4967" s="83"/>
      <c r="GW4967" s="83"/>
      <c r="GX4967" s="83"/>
      <c r="GY4967" s="83"/>
      <c r="GZ4967" s="83"/>
      <c r="HA4967" s="83"/>
      <c r="HB4967" s="83"/>
      <c r="HC4967" s="83"/>
      <c r="HD4967" s="83"/>
      <c r="HE4967" s="83"/>
      <c r="HF4967" s="83"/>
      <c r="HG4967" s="83"/>
      <c r="HH4967" s="83"/>
      <c r="HI4967" s="83"/>
      <c r="HJ4967" s="83"/>
      <c r="HK4967" s="83"/>
      <c r="HL4967" s="83"/>
      <c r="HM4967" s="83"/>
      <c r="HN4967" s="83"/>
      <c r="HO4967" s="83"/>
      <c r="HP4967" s="83"/>
      <c r="HQ4967" s="83"/>
      <c r="HR4967" s="83"/>
      <c r="HS4967" s="83"/>
      <c r="HT4967" s="83"/>
      <c r="HU4967" s="83"/>
      <c r="HV4967" s="83"/>
      <c r="HW4967" s="83"/>
      <c r="HX4967" s="83"/>
      <c r="HY4967" s="83"/>
      <c r="HZ4967" s="83"/>
      <c r="IA4967" s="83"/>
      <c r="IB4967" s="83"/>
      <c r="IC4967" s="83"/>
      <c r="ID4967" s="83"/>
      <c r="IE4967" s="83"/>
      <c r="IF4967" s="83"/>
      <c r="IG4967" s="83"/>
      <c r="IH4967" s="83"/>
      <c r="II4967" s="83"/>
      <c r="IJ4967" s="83"/>
      <c r="IK4967" s="83"/>
      <c r="IL4967" s="83"/>
      <c r="IM4967" s="83"/>
      <c r="IN4967" s="83"/>
      <c r="IO4967" s="83"/>
      <c r="IP4967" s="83"/>
      <c r="IQ4967" s="83"/>
      <c r="IR4967" s="83"/>
      <c r="IS4967" s="83"/>
      <c r="IT4967" s="83"/>
      <c r="IU4967" s="83"/>
      <c r="IV4967" s="83"/>
    </row>
    <row r="4968" spans="1:256">
      <c r="A4968" s="3"/>
      <c r="B4968" s="60"/>
      <c r="C4968" s="99"/>
      <c r="D4968" s="102"/>
      <c r="E4968" s="19"/>
      <c r="F4968" s="21"/>
      <c r="G4968" s="83"/>
      <c r="H4968" s="83"/>
      <c r="I4968" s="83"/>
      <c r="J4968" s="83"/>
      <c r="K4968" s="83"/>
      <c r="L4968" s="83"/>
      <c r="M4968" s="83"/>
      <c r="N4968" s="83"/>
      <c r="O4968" s="83"/>
      <c r="P4968" s="83"/>
      <c r="Q4968" s="83"/>
      <c r="R4968" s="83"/>
      <c r="S4968" s="83"/>
      <c r="T4968" s="83"/>
      <c r="U4968" s="83"/>
      <c r="V4968" s="83"/>
      <c r="W4968" s="83"/>
      <c r="X4968" s="83"/>
      <c r="Y4968" s="83"/>
      <c r="Z4968" s="83"/>
      <c r="AA4968" s="83"/>
      <c r="AB4968" s="83"/>
      <c r="AC4968" s="83"/>
      <c r="AD4968" s="83"/>
      <c r="AE4968" s="83"/>
      <c r="AF4968" s="83"/>
      <c r="AG4968" s="83"/>
      <c r="AH4968" s="83"/>
      <c r="AI4968" s="83"/>
      <c r="AJ4968" s="83"/>
      <c r="AK4968" s="83"/>
      <c r="AL4968" s="83"/>
      <c r="AM4968" s="83"/>
      <c r="AN4968" s="83"/>
      <c r="AO4968" s="83"/>
      <c r="AP4968" s="83"/>
      <c r="AQ4968" s="83"/>
      <c r="AR4968" s="83"/>
      <c r="AS4968" s="83"/>
      <c r="AT4968" s="83"/>
      <c r="AU4968" s="83"/>
      <c r="AV4968" s="83"/>
      <c r="AW4968" s="83"/>
      <c r="AX4968" s="83"/>
      <c r="AY4968" s="83"/>
      <c r="AZ4968" s="83"/>
      <c r="BA4968" s="83"/>
      <c r="BB4968" s="83"/>
      <c r="BC4968" s="83"/>
      <c r="BD4968" s="83"/>
      <c r="BE4968" s="83"/>
      <c r="BF4968" s="83"/>
      <c r="BG4968" s="83"/>
      <c r="BH4968" s="83"/>
      <c r="BI4968" s="83"/>
      <c r="BJ4968" s="83"/>
      <c r="BK4968" s="83"/>
      <c r="BL4968" s="83"/>
      <c r="BM4968" s="83"/>
      <c r="BN4968" s="83"/>
      <c r="BO4968" s="83"/>
      <c r="BP4968" s="83"/>
      <c r="BQ4968" s="83"/>
      <c r="BR4968" s="83"/>
      <c r="BS4968" s="83"/>
      <c r="BT4968" s="83"/>
      <c r="BU4968" s="83"/>
      <c r="BV4968" s="83"/>
      <c r="BW4968" s="83"/>
      <c r="BX4968" s="83"/>
      <c r="BY4968" s="83"/>
      <c r="BZ4968" s="83"/>
      <c r="CA4968" s="83"/>
      <c r="CB4968" s="83"/>
      <c r="CC4968" s="83"/>
      <c r="CD4968" s="83"/>
      <c r="CE4968" s="83"/>
      <c r="CF4968" s="83"/>
      <c r="CG4968" s="83"/>
      <c r="CH4968" s="83"/>
      <c r="CI4968" s="83"/>
      <c r="CJ4968" s="83"/>
      <c r="CK4968" s="83"/>
      <c r="CL4968" s="83"/>
      <c r="CM4968" s="83"/>
      <c r="CN4968" s="83"/>
      <c r="CO4968" s="83"/>
      <c r="CP4968" s="83"/>
      <c r="CQ4968" s="83"/>
      <c r="CR4968" s="83"/>
      <c r="CS4968" s="83"/>
      <c r="CT4968" s="83"/>
      <c r="CU4968" s="83"/>
      <c r="CV4968" s="83"/>
      <c r="CW4968" s="83"/>
      <c r="CX4968" s="83"/>
      <c r="CY4968" s="83"/>
      <c r="CZ4968" s="83"/>
      <c r="DA4968" s="83"/>
      <c r="DB4968" s="83"/>
      <c r="DC4968" s="83"/>
      <c r="DD4968" s="83"/>
      <c r="DE4968" s="83"/>
      <c r="DF4968" s="83"/>
      <c r="DG4968" s="83"/>
      <c r="DH4968" s="83"/>
      <c r="DI4968" s="83"/>
      <c r="DJ4968" s="83"/>
      <c r="DK4968" s="83"/>
      <c r="DL4968" s="83"/>
      <c r="DM4968" s="83"/>
      <c r="DN4968" s="83"/>
      <c r="DO4968" s="83"/>
      <c r="DP4968" s="83"/>
      <c r="DQ4968" s="83"/>
      <c r="DR4968" s="83"/>
      <c r="DS4968" s="83"/>
      <c r="DT4968" s="83"/>
      <c r="DU4968" s="83"/>
      <c r="DV4968" s="83"/>
      <c r="DW4968" s="83"/>
      <c r="DX4968" s="83"/>
      <c r="DY4968" s="83"/>
      <c r="DZ4968" s="83"/>
      <c r="EA4968" s="83"/>
      <c r="EB4968" s="83"/>
      <c r="EC4968" s="83"/>
      <c r="ED4968" s="83"/>
      <c r="EE4968" s="83"/>
      <c r="EF4968" s="83"/>
      <c r="EG4968" s="83"/>
      <c r="EH4968" s="83"/>
      <c r="EI4968" s="83"/>
      <c r="EJ4968" s="83"/>
      <c r="EK4968" s="83"/>
      <c r="EL4968" s="83"/>
      <c r="EM4968" s="83"/>
      <c r="EN4968" s="83"/>
      <c r="EO4968" s="83"/>
      <c r="EP4968" s="83"/>
      <c r="EQ4968" s="83"/>
      <c r="ER4968" s="83"/>
      <c r="ES4968" s="83"/>
      <c r="ET4968" s="83"/>
      <c r="EU4968" s="83"/>
      <c r="EV4968" s="83"/>
      <c r="EW4968" s="83"/>
      <c r="EX4968" s="83"/>
      <c r="EY4968" s="83"/>
      <c r="EZ4968" s="83"/>
      <c r="FA4968" s="83"/>
      <c r="FB4968" s="83"/>
      <c r="FC4968" s="83"/>
      <c r="FD4968" s="83"/>
      <c r="FE4968" s="83"/>
      <c r="FF4968" s="83"/>
      <c r="FG4968" s="83"/>
      <c r="FH4968" s="83"/>
      <c r="FI4968" s="83"/>
      <c r="FJ4968" s="83"/>
      <c r="FK4968" s="83"/>
      <c r="FL4968" s="83"/>
      <c r="FM4968" s="83"/>
      <c r="FN4968" s="83"/>
      <c r="FO4968" s="83"/>
      <c r="FP4968" s="83"/>
      <c r="FQ4968" s="83"/>
      <c r="FR4968" s="83"/>
      <c r="FS4968" s="83"/>
      <c r="FT4968" s="83"/>
      <c r="FU4968" s="83"/>
      <c r="FV4968" s="83"/>
      <c r="FW4968" s="83"/>
      <c r="FX4968" s="83"/>
      <c r="FY4968" s="83"/>
      <c r="FZ4968" s="83"/>
      <c r="GA4968" s="83"/>
      <c r="GB4968" s="83"/>
      <c r="GC4968" s="83"/>
      <c r="GD4968" s="83"/>
      <c r="GE4968" s="83"/>
      <c r="GF4968" s="83"/>
      <c r="GG4968" s="83"/>
      <c r="GH4968" s="83"/>
      <c r="GI4968" s="83"/>
      <c r="GJ4968" s="83"/>
      <c r="GK4968" s="83"/>
      <c r="GL4968" s="83"/>
      <c r="GM4968" s="83"/>
      <c r="GN4968" s="83"/>
      <c r="GO4968" s="83"/>
      <c r="GP4968" s="83"/>
      <c r="GQ4968" s="83"/>
      <c r="GR4968" s="83"/>
      <c r="GS4968" s="83"/>
      <c r="GT4968" s="83"/>
      <c r="GU4968" s="83"/>
      <c r="GV4968" s="83"/>
      <c r="GW4968" s="83"/>
      <c r="GX4968" s="83"/>
      <c r="GY4968" s="83"/>
      <c r="GZ4968" s="83"/>
      <c r="HA4968" s="83"/>
      <c r="HB4968" s="83"/>
      <c r="HC4968" s="83"/>
      <c r="HD4968" s="83"/>
      <c r="HE4968" s="83"/>
      <c r="HF4968" s="83"/>
      <c r="HG4968" s="83"/>
      <c r="HH4968" s="83"/>
      <c r="HI4968" s="83"/>
      <c r="HJ4968" s="83"/>
      <c r="HK4968" s="83"/>
      <c r="HL4968" s="83"/>
      <c r="HM4968" s="83"/>
      <c r="HN4968" s="83"/>
      <c r="HO4968" s="83"/>
      <c r="HP4968" s="83"/>
      <c r="HQ4968" s="83"/>
      <c r="HR4968" s="83"/>
      <c r="HS4968" s="83"/>
      <c r="HT4968" s="83"/>
      <c r="HU4968" s="83"/>
      <c r="HV4968" s="83"/>
      <c r="HW4968" s="83"/>
      <c r="HX4968" s="83"/>
      <c r="HY4968" s="83"/>
      <c r="HZ4968" s="83"/>
      <c r="IA4968" s="83"/>
      <c r="IB4968" s="83"/>
      <c r="IC4968" s="83"/>
      <c r="ID4968" s="83"/>
      <c r="IE4968" s="83"/>
      <c r="IF4968" s="83"/>
      <c r="IG4968" s="83"/>
      <c r="IH4968" s="83"/>
      <c r="II4968" s="83"/>
      <c r="IJ4968" s="83"/>
      <c r="IK4968" s="83"/>
      <c r="IL4968" s="83"/>
      <c r="IM4968" s="83"/>
      <c r="IN4968" s="83"/>
      <c r="IO4968" s="83"/>
      <c r="IP4968" s="83"/>
      <c r="IQ4968" s="83"/>
      <c r="IR4968" s="83"/>
      <c r="IS4968" s="83"/>
      <c r="IT4968" s="83"/>
      <c r="IU4968" s="83"/>
      <c r="IV4968" s="83"/>
    </row>
    <row r="4969" spans="1:256">
      <c r="A4969" s="3"/>
      <c r="B4969" s="60"/>
      <c r="C4969" s="99"/>
      <c r="D4969" s="100"/>
      <c r="E4969" s="19"/>
      <c r="F4969" s="21"/>
      <c r="G4969" s="83"/>
      <c r="H4969" s="83"/>
      <c r="I4969" s="83"/>
      <c r="J4969" s="83"/>
      <c r="K4969" s="83"/>
      <c r="L4969" s="83"/>
      <c r="M4969" s="83"/>
      <c r="N4969" s="83"/>
      <c r="O4969" s="83"/>
      <c r="P4969" s="83"/>
      <c r="Q4969" s="83"/>
      <c r="R4969" s="83"/>
      <c r="S4969" s="83"/>
      <c r="T4969" s="83"/>
      <c r="U4969" s="83"/>
      <c r="V4969" s="83"/>
      <c r="W4969" s="83"/>
      <c r="X4969" s="83"/>
      <c r="Y4969" s="83"/>
      <c r="Z4969" s="83"/>
      <c r="AA4969" s="83"/>
      <c r="AB4969" s="83"/>
      <c r="AC4969" s="83"/>
      <c r="AD4969" s="83"/>
      <c r="AE4969" s="83"/>
      <c r="AF4969" s="83"/>
      <c r="AG4969" s="83"/>
      <c r="AH4969" s="83"/>
      <c r="AI4969" s="83"/>
      <c r="AJ4969" s="83"/>
      <c r="AK4969" s="83"/>
      <c r="AL4969" s="83"/>
      <c r="AM4969" s="83"/>
      <c r="AN4969" s="83"/>
      <c r="AO4969" s="83"/>
      <c r="AP4969" s="83"/>
      <c r="AQ4969" s="83"/>
      <c r="AR4969" s="83"/>
      <c r="AS4969" s="83"/>
      <c r="AT4969" s="83"/>
      <c r="AU4969" s="83"/>
      <c r="AV4969" s="83"/>
      <c r="AW4969" s="83"/>
      <c r="AX4969" s="83"/>
      <c r="AY4969" s="83"/>
      <c r="AZ4969" s="83"/>
      <c r="BA4969" s="83"/>
      <c r="BB4969" s="83"/>
      <c r="BC4969" s="83"/>
      <c r="BD4969" s="83"/>
      <c r="BE4969" s="83"/>
      <c r="BF4969" s="83"/>
      <c r="BG4969" s="83"/>
      <c r="BH4969" s="83"/>
      <c r="BI4969" s="83"/>
      <c r="BJ4969" s="83"/>
      <c r="BK4969" s="83"/>
      <c r="BL4969" s="83"/>
      <c r="BM4969" s="83"/>
      <c r="BN4969" s="83"/>
      <c r="BO4969" s="83"/>
      <c r="BP4969" s="83"/>
      <c r="BQ4969" s="83"/>
      <c r="BR4969" s="83"/>
      <c r="BS4969" s="83"/>
      <c r="BT4969" s="83"/>
      <c r="BU4969" s="83"/>
      <c r="BV4969" s="83"/>
      <c r="BW4969" s="83"/>
      <c r="BX4969" s="83"/>
      <c r="BY4969" s="83"/>
      <c r="BZ4969" s="83"/>
      <c r="CA4969" s="83"/>
      <c r="CB4969" s="83"/>
      <c r="CC4969" s="83"/>
      <c r="CD4969" s="83"/>
      <c r="CE4969" s="83"/>
      <c r="CF4969" s="83"/>
      <c r="CG4969" s="83"/>
      <c r="CH4969" s="83"/>
      <c r="CI4969" s="83"/>
      <c r="CJ4969" s="83"/>
      <c r="CK4969" s="83"/>
      <c r="CL4969" s="83"/>
      <c r="CM4969" s="83"/>
      <c r="CN4969" s="83"/>
      <c r="CO4969" s="83"/>
      <c r="CP4969" s="83"/>
      <c r="CQ4969" s="83"/>
      <c r="CR4969" s="83"/>
      <c r="CS4969" s="83"/>
      <c r="CT4969" s="83"/>
      <c r="CU4969" s="83"/>
      <c r="CV4969" s="83"/>
      <c r="CW4969" s="83"/>
      <c r="CX4969" s="83"/>
      <c r="CY4969" s="83"/>
      <c r="CZ4969" s="83"/>
      <c r="DA4969" s="83"/>
      <c r="DB4969" s="83"/>
      <c r="DC4969" s="83"/>
      <c r="DD4969" s="83"/>
      <c r="DE4969" s="83"/>
      <c r="DF4969" s="83"/>
      <c r="DG4969" s="83"/>
      <c r="DH4969" s="83"/>
      <c r="DI4969" s="83"/>
      <c r="DJ4969" s="83"/>
      <c r="DK4969" s="83"/>
      <c r="DL4969" s="83"/>
      <c r="DM4969" s="83"/>
      <c r="DN4969" s="83"/>
      <c r="DO4969" s="83"/>
      <c r="DP4969" s="83"/>
      <c r="DQ4969" s="83"/>
      <c r="DR4969" s="83"/>
      <c r="DS4969" s="83"/>
      <c r="DT4969" s="83"/>
      <c r="DU4969" s="83"/>
      <c r="DV4969" s="83"/>
      <c r="DW4969" s="83"/>
      <c r="DX4969" s="83"/>
      <c r="DY4969" s="83"/>
      <c r="DZ4969" s="83"/>
      <c r="EA4969" s="83"/>
      <c r="EB4969" s="83"/>
      <c r="EC4969" s="83"/>
      <c r="ED4969" s="83"/>
      <c r="EE4969" s="83"/>
      <c r="EF4969" s="83"/>
      <c r="EG4969" s="83"/>
      <c r="EH4969" s="83"/>
      <c r="EI4969" s="83"/>
      <c r="EJ4969" s="83"/>
      <c r="EK4969" s="83"/>
      <c r="EL4969" s="83"/>
      <c r="EM4969" s="83"/>
      <c r="EN4969" s="83"/>
      <c r="EO4969" s="83"/>
      <c r="EP4969" s="83"/>
      <c r="EQ4969" s="83"/>
      <c r="ER4969" s="83"/>
      <c r="ES4969" s="83"/>
      <c r="ET4969" s="83"/>
      <c r="EU4969" s="83"/>
      <c r="EV4969" s="83"/>
      <c r="EW4969" s="83"/>
      <c r="EX4969" s="83"/>
      <c r="EY4969" s="83"/>
      <c r="EZ4969" s="83"/>
      <c r="FA4969" s="83"/>
      <c r="FB4969" s="83"/>
      <c r="FC4969" s="83"/>
      <c r="FD4969" s="83"/>
      <c r="FE4969" s="83"/>
      <c r="FF4969" s="83"/>
      <c r="FG4969" s="83"/>
      <c r="FH4969" s="83"/>
      <c r="FI4969" s="83"/>
      <c r="FJ4969" s="83"/>
      <c r="FK4969" s="83"/>
      <c r="FL4969" s="83"/>
      <c r="FM4969" s="83"/>
      <c r="FN4969" s="83"/>
      <c r="FO4969" s="83"/>
      <c r="FP4969" s="83"/>
      <c r="FQ4969" s="83"/>
      <c r="FR4969" s="83"/>
      <c r="FS4969" s="83"/>
      <c r="FT4969" s="83"/>
      <c r="FU4969" s="83"/>
      <c r="FV4969" s="83"/>
      <c r="FW4969" s="83"/>
      <c r="FX4969" s="83"/>
      <c r="FY4969" s="83"/>
      <c r="FZ4969" s="83"/>
      <c r="GA4969" s="83"/>
      <c r="GB4969" s="83"/>
      <c r="GC4969" s="83"/>
      <c r="GD4969" s="83"/>
      <c r="GE4969" s="83"/>
      <c r="GF4969" s="83"/>
      <c r="GG4969" s="83"/>
      <c r="GH4969" s="83"/>
      <c r="GI4969" s="83"/>
      <c r="GJ4969" s="83"/>
      <c r="GK4969" s="83"/>
      <c r="GL4969" s="83"/>
      <c r="GM4969" s="83"/>
      <c r="GN4969" s="83"/>
      <c r="GO4969" s="83"/>
      <c r="GP4969" s="83"/>
      <c r="GQ4969" s="83"/>
      <c r="GR4969" s="83"/>
      <c r="GS4969" s="83"/>
      <c r="GT4969" s="83"/>
      <c r="GU4969" s="83"/>
      <c r="GV4969" s="83"/>
      <c r="GW4969" s="83"/>
      <c r="GX4969" s="83"/>
      <c r="GY4969" s="83"/>
      <c r="GZ4969" s="83"/>
      <c r="HA4969" s="83"/>
      <c r="HB4969" s="83"/>
      <c r="HC4969" s="83"/>
      <c r="HD4969" s="83"/>
      <c r="HE4969" s="83"/>
      <c r="HF4969" s="83"/>
      <c r="HG4969" s="83"/>
      <c r="HH4969" s="83"/>
      <c r="HI4969" s="83"/>
      <c r="HJ4969" s="83"/>
      <c r="HK4969" s="83"/>
      <c r="HL4969" s="83"/>
      <c r="HM4969" s="83"/>
      <c r="HN4969" s="83"/>
      <c r="HO4969" s="83"/>
      <c r="HP4969" s="83"/>
      <c r="HQ4969" s="83"/>
      <c r="HR4969" s="83"/>
      <c r="HS4969" s="83"/>
      <c r="HT4969" s="83"/>
      <c r="HU4969" s="83"/>
      <c r="HV4969" s="83"/>
      <c r="HW4969" s="83"/>
      <c r="HX4969" s="83"/>
      <c r="HY4969" s="83"/>
      <c r="HZ4969" s="83"/>
      <c r="IA4969" s="83"/>
      <c r="IB4969" s="83"/>
      <c r="IC4969" s="83"/>
      <c r="ID4969" s="83"/>
      <c r="IE4969" s="83"/>
      <c r="IF4969" s="83"/>
      <c r="IG4969" s="83"/>
      <c r="IH4969" s="83"/>
      <c r="II4969" s="83"/>
      <c r="IJ4969" s="83"/>
      <c r="IK4969" s="83"/>
      <c r="IL4969" s="83"/>
      <c r="IM4969" s="83"/>
      <c r="IN4969" s="83"/>
      <c r="IO4969" s="83"/>
      <c r="IP4969" s="83"/>
      <c r="IQ4969" s="83"/>
      <c r="IR4969" s="83"/>
      <c r="IS4969" s="83"/>
      <c r="IT4969" s="83"/>
      <c r="IU4969" s="83"/>
      <c r="IV4969" s="83"/>
    </row>
    <row r="4970" spans="1:256">
      <c r="A4970" s="3"/>
      <c r="B4970" s="103"/>
      <c r="C4970" s="99"/>
      <c r="D4970" s="102"/>
      <c r="E4970" s="19"/>
      <c r="F4970" s="21"/>
      <c r="G4970" s="83"/>
      <c r="H4970" s="83"/>
      <c r="I4970" s="83"/>
      <c r="J4970" s="83"/>
      <c r="K4970" s="83"/>
      <c r="L4970" s="83"/>
      <c r="M4970" s="83"/>
      <c r="N4970" s="83"/>
      <c r="O4970" s="83"/>
      <c r="P4970" s="83"/>
      <c r="Q4970" s="83"/>
      <c r="R4970" s="83"/>
      <c r="S4970" s="83"/>
      <c r="T4970" s="83"/>
      <c r="U4970" s="83"/>
      <c r="V4970" s="83"/>
      <c r="W4970" s="83"/>
      <c r="X4970" s="83"/>
      <c r="Y4970" s="83"/>
      <c r="Z4970" s="83"/>
      <c r="AA4970" s="83"/>
      <c r="AB4970" s="83"/>
      <c r="AC4970" s="83"/>
      <c r="AD4970" s="83"/>
      <c r="AE4970" s="83"/>
      <c r="AF4970" s="83"/>
      <c r="AG4970" s="83"/>
      <c r="AH4970" s="83"/>
      <c r="AI4970" s="83"/>
      <c r="AJ4970" s="83"/>
      <c r="AK4970" s="83"/>
      <c r="AL4970" s="83"/>
      <c r="AM4970" s="83"/>
      <c r="AN4970" s="83"/>
      <c r="AO4970" s="83"/>
      <c r="AP4970" s="83"/>
      <c r="AQ4970" s="83"/>
      <c r="AR4970" s="83"/>
      <c r="AS4970" s="83"/>
      <c r="AT4970" s="83"/>
      <c r="AU4970" s="83"/>
      <c r="AV4970" s="83"/>
      <c r="AW4970" s="83"/>
      <c r="AX4970" s="83"/>
      <c r="AY4970" s="83"/>
      <c r="AZ4970" s="83"/>
      <c r="BA4970" s="83"/>
      <c r="BB4970" s="83"/>
      <c r="BC4970" s="83"/>
      <c r="BD4970" s="83"/>
      <c r="BE4970" s="83"/>
      <c r="BF4970" s="83"/>
      <c r="BG4970" s="83"/>
      <c r="BH4970" s="83"/>
      <c r="BI4970" s="83"/>
      <c r="BJ4970" s="83"/>
      <c r="BK4970" s="83"/>
      <c r="BL4970" s="83"/>
      <c r="BM4970" s="83"/>
      <c r="BN4970" s="83"/>
      <c r="BO4970" s="83"/>
      <c r="BP4970" s="83"/>
      <c r="BQ4970" s="83"/>
      <c r="BR4970" s="83"/>
      <c r="BS4970" s="83"/>
      <c r="BT4970" s="83"/>
      <c r="BU4970" s="83"/>
      <c r="BV4970" s="83"/>
      <c r="BW4970" s="83"/>
      <c r="BX4970" s="83"/>
      <c r="BY4970" s="83"/>
      <c r="BZ4970" s="83"/>
      <c r="CA4970" s="83"/>
      <c r="CB4970" s="83"/>
      <c r="CC4970" s="83"/>
      <c r="CD4970" s="83"/>
      <c r="CE4970" s="83"/>
      <c r="CF4970" s="83"/>
      <c r="CG4970" s="83"/>
      <c r="CH4970" s="83"/>
      <c r="CI4970" s="83"/>
      <c r="CJ4970" s="83"/>
      <c r="CK4970" s="83"/>
      <c r="CL4970" s="83"/>
      <c r="CM4970" s="83"/>
      <c r="CN4970" s="83"/>
      <c r="CO4970" s="83"/>
      <c r="CP4970" s="83"/>
      <c r="CQ4970" s="83"/>
      <c r="CR4970" s="83"/>
      <c r="CS4970" s="83"/>
      <c r="CT4970" s="83"/>
      <c r="CU4970" s="83"/>
      <c r="CV4970" s="83"/>
      <c r="CW4970" s="83"/>
      <c r="CX4970" s="83"/>
      <c r="CY4970" s="83"/>
      <c r="CZ4970" s="83"/>
      <c r="DA4970" s="83"/>
      <c r="DB4970" s="83"/>
      <c r="DC4970" s="83"/>
      <c r="DD4970" s="83"/>
      <c r="DE4970" s="83"/>
      <c r="DF4970" s="83"/>
      <c r="DG4970" s="83"/>
      <c r="DH4970" s="83"/>
      <c r="DI4970" s="83"/>
      <c r="DJ4970" s="83"/>
      <c r="DK4970" s="83"/>
      <c r="DL4970" s="83"/>
      <c r="DM4970" s="83"/>
      <c r="DN4970" s="83"/>
      <c r="DO4970" s="83"/>
      <c r="DP4970" s="83"/>
      <c r="DQ4970" s="83"/>
      <c r="DR4970" s="83"/>
      <c r="DS4970" s="83"/>
      <c r="DT4970" s="83"/>
      <c r="DU4970" s="83"/>
      <c r="DV4970" s="83"/>
      <c r="DW4970" s="83"/>
      <c r="DX4970" s="83"/>
      <c r="DY4970" s="83"/>
      <c r="DZ4970" s="83"/>
      <c r="EA4970" s="83"/>
      <c r="EB4970" s="83"/>
      <c r="EC4970" s="83"/>
      <c r="ED4970" s="83"/>
      <c r="EE4970" s="83"/>
      <c r="EF4970" s="83"/>
      <c r="EG4970" s="83"/>
      <c r="EH4970" s="83"/>
      <c r="EI4970" s="83"/>
      <c r="EJ4970" s="83"/>
      <c r="EK4970" s="83"/>
      <c r="EL4970" s="83"/>
      <c r="EM4970" s="83"/>
      <c r="EN4970" s="83"/>
      <c r="EO4970" s="83"/>
      <c r="EP4970" s="83"/>
      <c r="EQ4970" s="83"/>
      <c r="ER4970" s="83"/>
      <c r="ES4970" s="83"/>
      <c r="ET4970" s="83"/>
      <c r="EU4970" s="83"/>
      <c r="EV4970" s="83"/>
      <c r="EW4970" s="83"/>
      <c r="EX4970" s="83"/>
      <c r="EY4970" s="83"/>
      <c r="EZ4970" s="83"/>
      <c r="FA4970" s="83"/>
      <c r="FB4970" s="83"/>
      <c r="FC4970" s="83"/>
      <c r="FD4970" s="83"/>
      <c r="FE4970" s="83"/>
      <c r="FF4970" s="83"/>
      <c r="FG4970" s="83"/>
      <c r="FH4970" s="83"/>
      <c r="FI4970" s="83"/>
      <c r="FJ4970" s="83"/>
      <c r="FK4970" s="83"/>
      <c r="FL4970" s="83"/>
      <c r="FM4970" s="83"/>
      <c r="FN4970" s="83"/>
      <c r="FO4970" s="83"/>
      <c r="FP4970" s="83"/>
      <c r="FQ4970" s="83"/>
      <c r="FR4970" s="83"/>
      <c r="FS4970" s="83"/>
      <c r="FT4970" s="83"/>
      <c r="FU4970" s="83"/>
      <c r="FV4970" s="83"/>
      <c r="FW4970" s="83"/>
      <c r="FX4970" s="83"/>
      <c r="FY4970" s="83"/>
      <c r="FZ4970" s="83"/>
      <c r="GA4970" s="83"/>
      <c r="GB4970" s="83"/>
      <c r="GC4970" s="83"/>
      <c r="GD4970" s="83"/>
      <c r="GE4970" s="83"/>
      <c r="GF4970" s="83"/>
      <c r="GG4970" s="83"/>
      <c r="GH4970" s="83"/>
      <c r="GI4970" s="83"/>
      <c r="GJ4970" s="83"/>
      <c r="GK4970" s="83"/>
      <c r="GL4970" s="83"/>
      <c r="GM4970" s="83"/>
      <c r="GN4970" s="83"/>
      <c r="GO4970" s="83"/>
      <c r="GP4970" s="83"/>
      <c r="GQ4970" s="83"/>
      <c r="GR4970" s="83"/>
      <c r="GS4970" s="83"/>
      <c r="GT4970" s="83"/>
      <c r="GU4970" s="83"/>
      <c r="GV4970" s="83"/>
      <c r="GW4970" s="83"/>
      <c r="GX4970" s="83"/>
      <c r="GY4970" s="83"/>
      <c r="GZ4970" s="83"/>
      <c r="HA4970" s="83"/>
      <c r="HB4970" s="83"/>
      <c r="HC4970" s="83"/>
      <c r="HD4970" s="83"/>
      <c r="HE4970" s="83"/>
      <c r="HF4970" s="83"/>
      <c r="HG4970" s="83"/>
      <c r="HH4970" s="83"/>
      <c r="HI4970" s="83"/>
      <c r="HJ4970" s="83"/>
      <c r="HK4970" s="83"/>
      <c r="HL4970" s="83"/>
      <c r="HM4970" s="83"/>
      <c r="HN4970" s="83"/>
      <c r="HO4970" s="83"/>
      <c r="HP4970" s="83"/>
      <c r="HQ4970" s="83"/>
      <c r="HR4970" s="83"/>
      <c r="HS4970" s="83"/>
      <c r="HT4970" s="83"/>
      <c r="HU4970" s="83"/>
      <c r="HV4970" s="83"/>
      <c r="HW4970" s="83"/>
      <c r="HX4970" s="83"/>
      <c r="HY4970" s="83"/>
      <c r="HZ4970" s="83"/>
      <c r="IA4970" s="83"/>
      <c r="IB4970" s="83"/>
      <c r="IC4970" s="83"/>
      <c r="ID4970" s="83"/>
      <c r="IE4970" s="83"/>
      <c r="IF4970" s="83"/>
      <c r="IG4970" s="83"/>
      <c r="IH4970" s="83"/>
      <c r="II4970" s="83"/>
      <c r="IJ4970" s="83"/>
      <c r="IK4970" s="83"/>
      <c r="IL4970" s="83"/>
      <c r="IM4970" s="83"/>
      <c r="IN4970" s="83"/>
      <c r="IO4970" s="83"/>
      <c r="IP4970" s="83"/>
      <c r="IQ4970" s="83"/>
      <c r="IR4970" s="83"/>
      <c r="IS4970" s="83"/>
      <c r="IT4970" s="83"/>
      <c r="IU4970" s="83"/>
      <c r="IV4970" s="83"/>
    </row>
    <row r="4971" spans="1:256">
      <c r="A4971" s="3"/>
      <c r="B4971" s="60"/>
      <c r="C4971" s="99"/>
      <c r="D4971" s="100"/>
      <c r="E4971" s="19"/>
      <c r="F4971" s="21"/>
      <c r="G4971" s="83"/>
      <c r="H4971" s="83"/>
      <c r="I4971" s="83"/>
      <c r="J4971" s="83"/>
      <c r="K4971" s="83"/>
      <c r="L4971" s="83"/>
      <c r="M4971" s="83"/>
      <c r="N4971" s="83"/>
      <c r="O4971" s="83"/>
      <c r="P4971" s="83"/>
      <c r="Q4971" s="83"/>
      <c r="R4971" s="83"/>
      <c r="S4971" s="83"/>
      <c r="T4971" s="83"/>
      <c r="U4971" s="83"/>
      <c r="V4971" s="83"/>
      <c r="W4971" s="83"/>
      <c r="X4971" s="83"/>
      <c r="Y4971" s="83"/>
      <c r="Z4971" s="83"/>
      <c r="AA4971" s="83"/>
      <c r="AB4971" s="83"/>
      <c r="AC4971" s="83"/>
      <c r="AD4971" s="83"/>
      <c r="AE4971" s="83"/>
      <c r="AF4971" s="83"/>
      <c r="AG4971" s="83"/>
      <c r="AH4971" s="83"/>
      <c r="AI4971" s="83"/>
      <c r="AJ4971" s="83"/>
      <c r="AK4971" s="83"/>
      <c r="AL4971" s="83"/>
      <c r="AM4971" s="83"/>
      <c r="AN4971" s="83"/>
      <c r="AO4971" s="83"/>
      <c r="AP4971" s="83"/>
      <c r="AQ4971" s="83"/>
      <c r="AR4971" s="83"/>
      <c r="AS4971" s="83"/>
      <c r="AT4971" s="83"/>
      <c r="AU4971" s="83"/>
      <c r="AV4971" s="83"/>
      <c r="AW4971" s="83"/>
      <c r="AX4971" s="83"/>
      <c r="AY4971" s="83"/>
      <c r="AZ4971" s="83"/>
      <c r="BA4971" s="83"/>
      <c r="BB4971" s="83"/>
      <c r="BC4971" s="83"/>
      <c r="BD4971" s="83"/>
      <c r="BE4971" s="83"/>
      <c r="BF4971" s="83"/>
      <c r="BG4971" s="83"/>
      <c r="BH4971" s="83"/>
      <c r="BI4971" s="83"/>
      <c r="BJ4971" s="83"/>
      <c r="BK4971" s="83"/>
      <c r="BL4971" s="83"/>
      <c r="BM4971" s="83"/>
      <c r="BN4971" s="83"/>
      <c r="BO4971" s="83"/>
      <c r="BP4971" s="83"/>
      <c r="BQ4971" s="83"/>
      <c r="BR4971" s="83"/>
      <c r="BS4971" s="83"/>
      <c r="BT4971" s="83"/>
      <c r="BU4971" s="83"/>
      <c r="BV4971" s="83"/>
      <c r="BW4971" s="83"/>
      <c r="BX4971" s="83"/>
      <c r="BY4971" s="83"/>
      <c r="BZ4971" s="83"/>
      <c r="CA4971" s="83"/>
      <c r="CB4971" s="83"/>
      <c r="CC4971" s="83"/>
      <c r="CD4971" s="83"/>
      <c r="CE4971" s="83"/>
      <c r="CF4971" s="83"/>
      <c r="CG4971" s="83"/>
      <c r="CH4971" s="83"/>
      <c r="CI4971" s="83"/>
      <c r="CJ4971" s="83"/>
      <c r="CK4971" s="83"/>
      <c r="CL4971" s="83"/>
      <c r="CM4971" s="83"/>
      <c r="CN4971" s="83"/>
      <c r="CO4971" s="83"/>
      <c r="CP4971" s="83"/>
      <c r="CQ4971" s="83"/>
      <c r="CR4971" s="83"/>
      <c r="CS4971" s="83"/>
      <c r="CT4971" s="83"/>
      <c r="CU4971" s="83"/>
      <c r="CV4971" s="83"/>
      <c r="CW4971" s="83"/>
      <c r="CX4971" s="83"/>
      <c r="CY4971" s="83"/>
      <c r="CZ4971" s="83"/>
      <c r="DA4971" s="83"/>
      <c r="DB4971" s="83"/>
      <c r="DC4971" s="83"/>
      <c r="DD4971" s="83"/>
      <c r="DE4971" s="83"/>
      <c r="DF4971" s="83"/>
      <c r="DG4971" s="83"/>
      <c r="DH4971" s="83"/>
      <c r="DI4971" s="83"/>
      <c r="DJ4971" s="83"/>
      <c r="DK4971" s="83"/>
      <c r="DL4971" s="83"/>
      <c r="DM4971" s="83"/>
      <c r="DN4971" s="83"/>
      <c r="DO4971" s="83"/>
      <c r="DP4971" s="83"/>
      <c r="DQ4971" s="83"/>
      <c r="DR4971" s="83"/>
      <c r="DS4971" s="83"/>
      <c r="DT4971" s="83"/>
      <c r="DU4971" s="83"/>
      <c r="DV4971" s="83"/>
      <c r="DW4971" s="83"/>
      <c r="DX4971" s="83"/>
      <c r="DY4971" s="83"/>
      <c r="DZ4971" s="83"/>
      <c r="EA4971" s="83"/>
      <c r="EB4971" s="83"/>
      <c r="EC4971" s="83"/>
      <c r="ED4971" s="83"/>
      <c r="EE4971" s="83"/>
      <c r="EF4971" s="83"/>
      <c r="EG4971" s="83"/>
      <c r="EH4971" s="83"/>
      <c r="EI4971" s="83"/>
      <c r="EJ4971" s="83"/>
      <c r="EK4971" s="83"/>
      <c r="EL4971" s="83"/>
      <c r="EM4971" s="83"/>
      <c r="EN4971" s="83"/>
      <c r="EO4971" s="83"/>
      <c r="EP4971" s="83"/>
      <c r="EQ4971" s="83"/>
      <c r="ER4971" s="83"/>
      <c r="ES4971" s="83"/>
      <c r="ET4971" s="83"/>
      <c r="EU4971" s="83"/>
      <c r="EV4971" s="83"/>
      <c r="EW4971" s="83"/>
      <c r="EX4971" s="83"/>
      <c r="EY4971" s="83"/>
      <c r="EZ4971" s="83"/>
      <c r="FA4971" s="83"/>
      <c r="FB4971" s="83"/>
      <c r="FC4971" s="83"/>
      <c r="FD4971" s="83"/>
      <c r="FE4971" s="83"/>
      <c r="FF4971" s="83"/>
      <c r="FG4971" s="83"/>
      <c r="FH4971" s="83"/>
      <c r="FI4971" s="83"/>
      <c r="FJ4971" s="83"/>
      <c r="FK4971" s="83"/>
      <c r="FL4971" s="83"/>
      <c r="FM4971" s="83"/>
      <c r="FN4971" s="83"/>
      <c r="FO4971" s="83"/>
      <c r="FP4971" s="83"/>
      <c r="FQ4971" s="83"/>
      <c r="FR4971" s="83"/>
      <c r="FS4971" s="83"/>
      <c r="FT4971" s="83"/>
      <c r="FU4971" s="83"/>
      <c r="FV4971" s="83"/>
      <c r="FW4971" s="83"/>
      <c r="FX4971" s="83"/>
      <c r="FY4971" s="83"/>
      <c r="FZ4971" s="83"/>
      <c r="GA4971" s="83"/>
      <c r="GB4971" s="83"/>
      <c r="GC4971" s="83"/>
      <c r="GD4971" s="83"/>
      <c r="GE4971" s="83"/>
      <c r="GF4971" s="83"/>
      <c r="GG4971" s="83"/>
      <c r="GH4971" s="83"/>
      <c r="GI4971" s="83"/>
      <c r="GJ4971" s="83"/>
      <c r="GK4971" s="83"/>
      <c r="GL4971" s="83"/>
      <c r="GM4971" s="83"/>
      <c r="GN4971" s="83"/>
      <c r="GO4971" s="83"/>
      <c r="GP4971" s="83"/>
      <c r="GQ4971" s="83"/>
      <c r="GR4971" s="83"/>
      <c r="GS4971" s="83"/>
      <c r="GT4971" s="83"/>
      <c r="GU4971" s="83"/>
      <c r="GV4971" s="83"/>
      <c r="GW4971" s="83"/>
      <c r="GX4971" s="83"/>
      <c r="GY4971" s="83"/>
      <c r="GZ4971" s="83"/>
      <c r="HA4971" s="83"/>
      <c r="HB4971" s="83"/>
      <c r="HC4971" s="83"/>
      <c r="HD4971" s="83"/>
      <c r="HE4971" s="83"/>
      <c r="HF4971" s="83"/>
      <c r="HG4971" s="83"/>
      <c r="HH4971" s="83"/>
      <c r="HI4971" s="83"/>
      <c r="HJ4971" s="83"/>
      <c r="HK4971" s="83"/>
      <c r="HL4971" s="83"/>
      <c r="HM4971" s="83"/>
      <c r="HN4971" s="83"/>
      <c r="HO4971" s="83"/>
      <c r="HP4971" s="83"/>
      <c r="HQ4971" s="83"/>
      <c r="HR4971" s="83"/>
      <c r="HS4971" s="83"/>
      <c r="HT4971" s="83"/>
      <c r="HU4971" s="83"/>
      <c r="HV4971" s="83"/>
      <c r="HW4971" s="83"/>
      <c r="HX4971" s="83"/>
      <c r="HY4971" s="83"/>
      <c r="HZ4971" s="83"/>
      <c r="IA4971" s="83"/>
      <c r="IB4971" s="83"/>
      <c r="IC4971" s="83"/>
      <c r="ID4971" s="83"/>
      <c r="IE4971" s="83"/>
      <c r="IF4971" s="83"/>
      <c r="IG4971" s="83"/>
      <c r="IH4971" s="83"/>
      <c r="II4971" s="83"/>
      <c r="IJ4971" s="83"/>
      <c r="IK4971" s="83"/>
      <c r="IL4971" s="83"/>
      <c r="IM4971" s="83"/>
      <c r="IN4971" s="83"/>
      <c r="IO4971" s="83"/>
      <c r="IP4971" s="83"/>
      <c r="IQ4971" s="83"/>
      <c r="IR4971" s="83"/>
      <c r="IS4971" s="83"/>
      <c r="IT4971" s="83"/>
      <c r="IU4971" s="83"/>
      <c r="IV4971" s="83"/>
    </row>
    <row r="4972" spans="1:256">
      <c r="A4972" s="3"/>
      <c r="B4972" s="104"/>
      <c r="C4972" s="99"/>
      <c r="D4972" s="102"/>
      <c r="E4972" s="19"/>
      <c r="F4972" s="21"/>
      <c r="G4972" s="83"/>
      <c r="H4972" s="83"/>
      <c r="I4972" s="83"/>
      <c r="J4972" s="83"/>
      <c r="K4972" s="83"/>
      <c r="L4972" s="83"/>
      <c r="M4972" s="83"/>
      <c r="N4972" s="83"/>
      <c r="O4972" s="83"/>
      <c r="P4972" s="83"/>
      <c r="Q4972" s="83"/>
      <c r="R4972" s="83"/>
      <c r="S4972" s="83"/>
      <c r="T4972" s="83"/>
      <c r="U4972" s="83"/>
      <c r="V4972" s="83"/>
      <c r="W4972" s="83"/>
      <c r="X4972" s="83"/>
      <c r="Y4972" s="83"/>
      <c r="Z4972" s="83"/>
      <c r="AA4972" s="83"/>
      <c r="AB4972" s="83"/>
      <c r="AC4972" s="83"/>
      <c r="AD4972" s="83"/>
      <c r="AE4972" s="83"/>
      <c r="AF4972" s="83"/>
      <c r="AG4972" s="83"/>
      <c r="AH4972" s="83"/>
      <c r="AI4972" s="83"/>
      <c r="AJ4972" s="83"/>
      <c r="AK4972" s="83"/>
      <c r="AL4972" s="83"/>
      <c r="AM4972" s="83"/>
      <c r="AN4972" s="83"/>
      <c r="AO4972" s="83"/>
      <c r="AP4972" s="83"/>
      <c r="AQ4972" s="83"/>
      <c r="AR4972" s="83"/>
      <c r="AS4972" s="83"/>
      <c r="AT4972" s="83"/>
      <c r="AU4972" s="83"/>
      <c r="AV4972" s="83"/>
      <c r="AW4972" s="83"/>
      <c r="AX4972" s="83"/>
      <c r="AY4972" s="83"/>
      <c r="AZ4972" s="83"/>
      <c r="BA4972" s="83"/>
      <c r="BB4972" s="83"/>
      <c r="BC4972" s="83"/>
      <c r="BD4972" s="83"/>
      <c r="BE4972" s="83"/>
      <c r="BF4972" s="83"/>
      <c r="BG4972" s="83"/>
      <c r="BH4972" s="83"/>
      <c r="BI4972" s="83"/>
      <c r="BJ4972" s="83"/>
      <c r="BK4972" s="83"/>
      <c r="BL4972" s="83"/>
      <c r="BM4972" s="83"/>
      <c r="BN4972" s="83"/>
      <c r="BO4972" s="83"/>
      <c r="BP4972" s="83"/>
      <c r="BQ4972" s="83"/>
      <c r="BR4972" s="83"/>
      <c r="BS4972" s="83"/>
      <c r="BT4972" s="83"/>
      <c r="BU4972" s="83"/>
      <c r="BV4972" s="83"/>
      <c r="BW4972" s="83"/>
      <c r="BX4972" s="83"/>
      <c r="BY4972" s="83"/>
      <c r="BZ4972" s="83"/>
      <c r="CA4972" s="83"/>
      <c r="CB4972" s="83"/>
      <c r="CC4972" s="83"/>
      <c r="CD4972" s="83"/>
      <c r="CE4972" s="83"/>
      <c r="CF4972" s="83"/>
      <c r="CG4972" s="83"/>
      <c r="CH4972" s="83"/>
      <c r="CI4972" s="83"/>
      <c r="CJ4972" s="83"/>
      <c r="CK4972" s="83"/>
      <c r="CL4972" s="83"/>
      <c r="CM4972" s="83"/>
      <c r="CN4972" s="83"/>
      <c r="CO4972" s="83"/>
      <c r="CP4972" s="83"/>
      <c r="CQ4972" s="83"/>
      <c r="CR4972" s="83"/>
      <c r="CS4972" s="83"/>
      <c r="CT4972" s="83"/>
      <c r="CU4972" s="83"/>
      <c r="CV4972" s="83"/>
      <c r="CW4972" s="83"/>
      <c r="CX4972" s="83"/>
      <c r="CY4972" s="83"/>
      <c r="CZ4972" s="83"/>
      <c r="DA4972" s="83"/>
      <c r="DB4972" s="83"/>
      <c r="DC4972" s="83"/>
      <c r="DD4972" s="83"/>
      <c r="DE4972" s="83"/>
      <c r="DF4972" s="83"/>
      <c r="DG4972" s="83"/>
      <c r="DH4972" s="83"/>
      <c r="DI4972" s="83"/>
      <c r="DJ4972" s="83"/>
      <c r="DK4972" s="83"/>
      <c r="DL4972" s="83"/>
      <c r="DM4972" s="83"/>
      <c r="DN4972" s="83"/>
      <c r="DO4972" s="83"/>
      <c r="DP4972" s="83"/>
      <c r="DQ4972" s="83"/>
      <c r="DR4972" s="83"/>
      <c r="DS4972" s="83"/>
      <c r="DT4972" s="83"/>
      <c r="DU4972" s="83"/>
      <c r="DV4972" s="83"/>
      <c r="DW4972" s="83"/>
      <c r="DX4972" s="83"/>
      <c r="DY4972" s="83"/>
      <c r="DZ4972" s="83"/>
      <c r="EA4972" s="83"/>
      <c r="EB4972" s="83"/>
      <c r="EC4972" s="83"/>
      <c r="ED4972" s="83"/>
      <c r="EE4972" s="83"/>
      <c r="EF4972" s="83"/>
      <c r="EG4972" s="83"/>
      <c r="EH4972" s="83"/>
      <c r="EI4972" s="83"/>
      <c r="EJ4972" s="83"/>
      <c r="EK4972" s="83"/>
      <c r="EL4972" s="83"/>
      <c r="EM4972" s="83"/>
      <c r="EN4972" s="83"/>
      <c r="EO4972" s="83"/>
      <c r="EP4972" s="83"/>
      <c r="EQ4972" s="83"/>
      <c r="ER4972" s="83"/>
      <c r="ES4972" s="83"/>
      <c r="ET4972" s="83"/>
      <c r="EU4972" s="83"/>
      <c r="EV4972" s="83"/>
      <c r="EW4972" s="83"/>
      <c r="EX4972" s="83"/>
      <c r="EY4972" s="83"/>
      <c r="EZ4972" s="83"/>
      <c r="FA4972" s="83"/>
      <c r="FB4972" s="83"/>
      <c r="FC4972" s="83"/>
      <c r="FD4972" s="83"/>
      <c r="FE4972" s="83"/>
      <c r="FF4972" s="83"/>
      <c r="FG4972" s="83"/>
      <c r="FH4972" s="83"/>
      <c r="FI4972" s="83"/>
      <c r="FJ4972" s="83"/>
      <c r="FK4972" s="83"/>
      <c r="FL4972" s="83"/>
      <c r="FM4972" s="83"/>
      <c r="FN4972" s="83"/>
      <c r="FO4972" s="83"/>
      <c r="FP4972" s="83"/>
      <c r="FQ4972" s="83"/>
      <c r="FR4972" s="83"/>
      <c r="FS4972" s="83"/>
      <c r="FT4972" s="83"/>
      <c r="FU4972" s="83"/>
      <c r="FV4972" s="83"/>
      <c r="FW4972" s="83"/>
      <c r="FX4972" s="83"/>
      <c r="FY4972" s="83"/>
      <c r="FZ4972" s="83"/>
      <c r="GA4972" s="83"/>
      <c r="GB4972" s="83"/>
      <c r="GC4972" s="83"/>
      <c r="GD4972" s="83"/>
      <c r="GE4972" s="83"/>
      <c r="GF4972" s="83"/>
      <c r="GG4972" s="83"/>
      <c r="GH4972" s="83"/>
      <c r="GI4972" s="83"/>
      <c r="GJ4972" s="83"/>
      <c r="GK4972" s="83"/>
      <c r="GL4972" s="83"/>
      <c r="GM4972" s="83"/>
      <c r="GN4972" s="83"/>
      <c r="GO4972" s="83"/>
      <c r="GP4972" s="83"/>
      <c r="GQ4972" s="83"/>
      <c r="GR4972" s="83"/>
      <c r="GS4972" s="83"/>
      <c r="GT4972" s="83"/>
      <c r="GU4972" s="83"/>
      <c r="GV4972" s="83"/>
      <c r="GW4972" s="83"/>
      <c r="GX4972" s="83"/>
      <c r="GY4972" s="83"/>
      <c r="GZ4972" s="83"/>
      <c r="HA4972" s="83"/>
      <c r="HB4972" s="83"/>
      <c r="HC4972" s="83"/>
      <c r="HD4972" s="83"/>
      <c r="HE4972" s="83"/>
      <c r="HF4972" s="83"/>
      <c r="HG4972" s="83"/>
      <c r="HH4972" s="83"/>
      <c r="HI4972" s="83"/>
      <c r="HJ4972" s="83"/>
      <c r="HK4972" s="83"/>
      <c r="HL4972" s="83"/>
      <c r="HM4972" s="83"/>
      <c r="HN4972" s="83"/>
      <c r="HO4972" s="83"/>
      <c r="HP4972" s="83"/>
      <c r="HQ4972" s="83"/>
      <c r="HR4972" s="83"/>
      <c r="HS4972" s="83"/>
      <c r="HT4972" s="83"/>
      <c r="HU4972" s="83"/>
      <c r="HV4972" s="83"/>
      <c r="HW4972" s="83"/>
      <c r="HX4972" s="83"/>
      <c r="HY4972" s="83"/>
      <c r="HZ4972" s="83"/>
      <c r="IA4972" s="83"/>
      <c r="IB4972" s="83"/>
      <c r="IC4972" s="83"/>
      <c r="ID4972" s="83"/>
      <c r="IE4972" s="83"/>
      <c r="IF4972" s="83"/>
      <c r="IG4972" s="83"/>
      <c r="IH4972" s="83"/>
      <c r="II4972" s="83"/>
      <c r="IJ4972" s="83"/>
      <c r="IK4972" s="83"/>
      <c r="IL4972" s="83"/>
      <c r="IM4972" s="83"/>
      <c r="IN4972" s="83"/>
      <c r="IO4972" s="83"/>
      <c r="IP4972" s="83"/>
      <c r="IQ4972" s="83"/>
      <c r="IR4972" s="83"/>
      <c r="IS4972" s="83"/>
      <c r="IT4972" s="83"/>
      <c r="IU4972" s="83"/>
      <c r="IV4972" s="83"/>
    </row>
    <row r="4973" spans="1:256">
      <c r="A4973" s="3"/>
      <c r="B4973" s="60"/>
      <c r="C4973" s="99"/>
      <c r="D4973" s="100"/>
      <c r="E4973" s="19"/>
      <c r="F4973" s="21"/>
      <c r="G4973" s="83"/>
      <c r="H4973" s="83"/>
      <c r="I4973" s="83"/>
      <c r="J4973" s="83"/>
      <c r="K4973" s="83"/>
      <c r="L4973" s="83"/>
      <c r="M4973" s="83"/>
      <c r="N4973" s="83"/>
      <c r="O4973" s="83"/>
      <c r="P4973" s="83"/>
      <c r="Q4973" s="83"/>
      <c r="R4973" s="83"/>
      <c r="S4973" s="83"/>
      <c r="T4973" s="83"/>
      <c r="U4973" s="83"/>
      <c r="V4973" s="83"/>
      <c r="W4973" s="83"/>
      <c r="X4973" s="83"/>
      <c r="Y4973" s="83"/>
      <c r="Z4973" s="83"/>
      <c r="AA4973" s="83"/>
      <c r="AB4973" s="83"/>
      <c r="AC4973" s="83"/>
      <c r="AD4973" s="83"/>
      <c r="AE4973" s="83"/>
      <c r="AF4973" s="83"/>
      <c r="AG4973" s="83"/>
      <c r="AH4973" s="83"/>
      <c r="AI4973" s="83"/>
      <c r="AJ4973" s="83"/>
      <c r="AK4973" s="83"/>
      <c r="AL4973" s="83"/>
      <c r="AM4973" s="83"/>
      <c r="AN4973" s="83"/>
      <c r="AO4973" s="83"/>
      <c r="AP4973" s="83"/>
      <c r="AQ4973" s="83"/>
      <c r="AR4973" s="83"/>
      <c r="AS4973" s="83"/>
      <c r="AT4973" s="83"/>
      <c r="AU4973" s="83"/>
      <c r="AV4973" s="83"/>
      <c r="AW4973" s="83"/>
      <c r="AX4973" s="83"/>
      <c r="AY4973" s="83"/>
      <c r="AZ4973" s="83"/>
      <c r="BA4973" s="83"/>
      <c r="BB4973" s="83"/>
      <c r="BC4973" s="83"/>
      <c r="BD4973" s="83"/>
      <c r="BE4973" s="83"/>
      <c r="BF4973" s="83"/>
      <c r="BG4973" s="83"/>
      <c r="BH4973" s="83"/>
      <c r="BI4973" s="83"/>
      <c r="BJ4973" s="83"/>
      <c r="BK4973" s="83"/>
      <c r="BL4973" s="83"/>
      <c r="BM4973" s="83"/>
      <c r="BN4973" s="83"/>
      <c r="BO4973" s="83"/>
      <c r="BP4973" s="83"/>
      <c r="BQ4973" s="83"/>
      <c r="BR4973" s="83"/>
      <c r="BS4973" s="83"/>
      <c r="BT4973" s="83"/>
      <c r="BU4973" s="83"/>
      <c r="BV4973" s="83"/>
      <c r="BW4973" s="83"/>
      <c r="BX4973" s="83"/>
      <c r="BY4973" s="83"/>
      <c r="BZ4973" s="83"/>
      <c r="CA4973" s="83"/>
      <c r="CB4973" s="83"/>
      <c r="CC4973" s="83"/>
      <c r="CD4973" s="83"/>
      <c r="CE4973" s="83"/>
      <c r="CF4973" s="83"/>
      <c r="CG4973" s="83"/>
      <c r="CH4973" s="83"/>
      <c r="CI4973" s="83"/>
      <c r="CJ4973" s="83"/>
      <c r="CK4973" s="83"/>
      <c r="CL4973" s="83"/>
      <c r="CM4973" s="83"/>
      <c r="CN4973" s="83"/>
      <c r="CO4973" s="83"/>
      <c r="CP4973" s="83"/>
      <c r="CQ4973" s="83"/>
      <c r="CR4973" s="83"/>
      <c r="CS4973" s="83"/>
      <c r="CT4973" s="83"/>
      <c r="CU4973" s="83"/>
      <c r="CV4973" s="83"/>
      <c r="CW4973" s="83"/>
      <c r="CX4973" s="83"/>
      <c r="CY4973" s="83"/>
      <c r="CZ4973" s="83"/>
      <c r="DA4973" s="83"/>
      <c r="DB4973" s="83"/>
      <c r="DC4973" s="83"/>
      <c r="DD4973" s="83"/>
      <c r="DE4973" s="83"/>
      <c r="DF4973" s="83"/>
      <c r="DG4973" s="83"/>
      <c r="DH4973" s="83"/>
      <c r="DI4973" s="83"/>
      <c r="DJ4973" s="83"/>
      <c r="DK4973" s="83"/>
      <c r="DL4973" s="83"/>
      <c r="DM4973" s="83"/>
      <c r="DN4973" s="83"/>
      <c r="DO4973" s="83"/>
      <c r="DP4973" s="83"/>
      <c r="DQ4973" s="83"/>
      <c r="DR4973" s="83"/>
      <c r="DS4973" s="83"/>
      <c r="DT4973" s="83"/>
      <c r="DU4973" s="83"/>
      <c r="DV4973" s="83"/>
      <c r="DW4973" s="83"/>
      <c r="DX4973" s="83"/>
      <c r="DY4973" s="83"/>
      <c r="DZ4973" s="83"/>
      <c r="EA4973" s="83"/>
      <c r="EB4973" s="83"/>
      <c r="EC4973" s="83"/>
      <c r="ED4973" s="83"/>
      <c r="EE4973" s="83"/>
      <c r="EF4973" s="83"/>
      <c r="EG4973" s="83"/>
      <c r="EH4973" s="83"/>
      <c r="EI4973" s="83"/>
      <c r="EJ4973" s="83"/>
      <c r="EK4973" s="83"/>
      <c r="EL4973" s="83"/>
      <c r="EM4973" s="83"/>
      <c r="EN4973" s="83"/>
      <c r="EO4973" s="83"/>
      <c r="EP4973" s="83"/>
      <c r="EQ4973" s="83"/>
      <c r="ER4973" s="83"/>
      <c r="ES4973" s="83"/>
      <c r="ET4973" s="83"/>
      <c r="EU4973" s="83"/>
      <c r="EV4973" s="83"/>
      <c r="EW4973" s="83"/>
      <c r="EX4973" s="83"/>
      <c r="EY4973" s="83"/>
      <c r="EZ4973" s="83"/>
      <c r="FA4973" s="83"/>
      <c r="FB4973" s="83"/>
      <c r="FC4973" s="83"/>
      <c r="FD4973" s="83"/>
      <c r="FE4973" s="83"/>
      <c r="FF4973" s="83"/>
      <c r="FG4973" s="83"/>
      <c r="FH4973" s="83"/>
      <c r="FI4973" s="83"/>
      <c r="FJ4973" s="83"/>
      <c r="FK4973" s="83"/>
      <c r="FL4973" s="83"/>
      <c r="FM4973" s="83"/>
      <c r="FN4973" s="83"/>
      <c r="FO4973" s="83"/>
      <c r="FP4973" s="83"/>
      <c r="FQ4973" s="83"/>
      <c r="FR4973" s="83"/>
      <c r="FS4973" s="83"/>
      <c r="FT4973" s="83"/>
      <c r="FU4973" s="83"/>
      <c r="FV4973" s="83"/>
      <c r="FW4973" s="83"/>
      <c r="FX4973" s="83"/>
      <c r="FY4973" s="83"/>
      <c r="FZ4973" s="83"/>
      <c r="GA4973" s="83"/>
      <c r="GB4973" s="83"/>
      <c r="GC4973" s="83"/>
      <c r="GD4973" s="83"/>
      <c r="GE4973" s="83"/>
      <c r="GF4973" s="83"/>
      <c r="GG4973" s="83"/>
      <c r="GH4973" s="83"/>
      <c r="GI4973" s="83"/>
      <c r="GJ4973" s="83"/>
      <c r="GK4973" s="83"/>
      <c r="GL4973" s="83"/>
      <c r="GM4973" s="83"/>
      <c r="GN4973" s="83"/>
      <c r="GO4973" s="83"/>
      <c r="GP4973" s="83"/>
      <c r="GQ4973" s="83"/>
      <c r="GR4973" s="83"/>
      <c r="GS4973" s="83"/>
      <c r="GT4973" s="83"/>
      <c r="GU4973" s="83"/>
      <c r="GV4973" s="83"/>
      <c r="GW4973" s="83"/>
      <c r="GX4973" s="83"/>
      <c r="GY4973" s="83"/>
      <c r="GZ4973" s="83"/>
      <c r="HA4973" s="83"/>
      <c r="HB4973" s="83"/>
      <c r="HC4973" s="83"/>
      <c r="HD4973" s="83"/>
      <c r="HE4973" s="83"/>
      <c r="HF4973" s="83"/>
      <c r="HG4973" s="83"/>
      <c r="HH4973" s="83"/>
      <c r="HI4973" s="83"/>
      <c r="HJ4973" s="83"/>
      <c r="HK4973" s="83"/>
      <c r="HL4973" s="83"/>
      <c r="HM4973" s="83"/>
      <c r="HN4973" s="83"/>
      <c r="HO4973" s="83"/>
      <c r="HP4973" s="83"/>
      <c r="HQ4973" s="83"/>
      <c r="HR4973" s="83"/>
      <c r="HS4973" s="83"/>
      <c r="HT4973" s="83"/>
      <c r="HU4973" s="83"/>
      <c r="HV4973" s="83"/>
      <c r="HW4973" s="83"/>
      <c r="HX4973" s="83"/>
      <c r="HY4973" s="83"/>
      <c r="HZ4973" s="83"/>
      <c r="IA4973" s="83"/>
      <c r="IB4973" s="83"/>
      <c r="IC4973" s="83"/>
      <c r="ID4973" s="83"/>
      <c r="IE4973" s="83"/>
      <c r="IF4973" s="83"/>
      <c r="IG4973" s="83"/>
      <c r="IH4973" s="83"/>
      <c r="II4973" s="83"/>
      <c r="IJ4973" s="83"/>
      <c r="IK4973" s="83"/>
      <c r="IL4973" s="83"/>
      <c r="IM4973" s="83"/>
      <c r="IN4973" s="83"/>
      <c r="IO4973" s="83"/>
      <c r="IP4973" s="83"/>
      <c r="IQ4973" s="83"/>
      <c r="IR4973" s="83"/>
      <c r="IS4973" s="83"/>
      <c r="IT4973" s="83"/>
      <c r="IU4973" s="83"/>
      <c r="IV4973" s="83"/>
    </row>
    <row r="4974" spans="1:256">
      <c r="A4974" s="3"/>
      <c r="B4974" s="103"/>
      <c r="C4974" s="99"/>
      <c r="D4974" s="102"/>
      <c r="E4974" s="19"/>
      <c r="F4974" s="21"/>
      <c r="G4974" s="83"/>
      <c r="H4974" s="83"/>
      <c r="I4974" s="83"/>
      <c r="J4974" s="83"/>
      <c r="K4974" s="83"/>
      <c r="L4974" s="83"/>
      <c r="M4974" s="83"/>
      <c r="N4974" s="83"/>
      <c r="O4974" s="83"/>
      <c r="P4974" s="83"/>
      <c r="Q4974" s="83"/>
      <c r="R4974" s="83"/>
      <c r="S4974" s="83"/>
      <c r="T4974" s="83"/>
      <c r="U4974" s="83"/>
      <c r="V4974" s="83"/>
      <c r="W4974" s="83"/>
      <c r="X4974" s="83"/>
      <c r="Y4974" s="83"/>
      <c r="Z4974" s="83"/>
      <c r="AA4974" s="83"/>
      <c r="AB4974" s="83"/>
      <c r="AC4974" s="83"/>
      <c r="AD4974" s="83"/>
      <c r="AE4974" s="83"/>
      <c r="AF4974" s="83"/>
      <c r="AG4974" s="83"/>
      <c r="AH4974" s="83"/>
      <c r="AI4974" s="83"/>
      <c r="AJ4974" s="83"/>
      <c r="AK4974" s="83"/>
      <c r="AL4974" s="83"/>
      <c r="AM4974" s="83"/>
      <c r="AN4974" s="83"/>
      <c r="AO4974" s="83"/>
      <c r="AP4974" s="83"/>
      <c r="AQ4974" s="83"/>
      <c r="AR4974" s="83"/>
      <c r="AS4974" s="83"/>
      <c r="AT4974" s="83"/>
      <c r="AU4974" s="83"/>
      <c r="AV4974" s="83"/>
      <c r="AW4974" s="83"/>
      <c r="AX4974" s="83"/>
      <c r="AY4974" s="83"/>
      <c r="AZ4974" s="83"/>
      <c r="BA4974" s="83"/>
      <c r="BB4974" s="83"/>
      <c r="BC4974" s="83"/>
      <c r="BD4974" s="83"/>
      <c r="BE4974" s="83"/>
      <c r="BF4974" s="83"/>
      <c r="BG4974" s="83"/>
      <c r="BH4974" s="83"/>
      <c r="BI4974" s="83"/>
      <c r="BJ4974" s="83"/>
      <c r="BK4974" s="83"/>
      <c r="BL4974" s="83"/>
      <c r="BM4974" s="83"/>
      <c r="BN4974" s="83"/>
      <c r="BO4974" s="83"/>
      <c r="BP4974" s="83"/>
      <c r="BQ4974" s="83"/>
      <c r="BR4974" s="83"/>
      <c r="BS4974" s="83"/>
      <c r="BT4974" s="83"/>
      <c r="BU4974" s="83"/>
      <c r="BV4974" s="83"/>
      <c r="BW4974" s="83"/>
      <c r="BX4974" s="83"/>
      <c r="BY4974" s="83"/>
      <c r="BZ4974" s="83"/>
      <c r="CA4974" s="83"/>
      <c r="CB4974" s="83"/>
      <c r="CC4974" s="83"/>
      <c r="CD4974" s="83"/>
      <c r="CE4974" s="83"/>
      <c r="CF4974" s="83"/>
      <c r="CG4974" s="83"/>
      <c r="CH4974" s="83"/>
      <c r="CI4974" s="83"/>
      <c r="CJ4974" s="83"/>
      <c r="CK4974" s="83"/>
      <c r="CL4974" s="83"/>
      <c r="CM4974" s="83"/>
      <c r="CN4974" s="83"/>
      <c r="CO4974" s="83"/>
      <c r="CP4974" s="83"/>
      <c r="CQ4974" s="83"/>
      <c r="CR4974" s="83"/>
      <c r="CS4974" s="83"/>
      <c r="CT4974" s="83"/>
      <c r="CU4974" s="83"/>
      <c r="CV4974" s="83"/>
      <c r="CW4974" s="83"/>
      <c r="CX4974" s="83"/>
      <c r="CY4974" s="83"/>
      <c r="CZ4974" s="83"/>
      <c r="DA4974" s="83"/>
      <c r="DB4974" s="83"/>
      <c r="DC4974" s="83"/>
      <c r="DD4974" s="83"/>
      <c r="DE4974" s="83"/>
      <c r="DF4974" s="83"/>
      <c r="DG4974" s="83"/>
      <c r="DH4974" s="83"/>
      <c r="DI4974" s="83"/>
      <c r="DJ4974" s="83"/>
      <c r="DK4974" s="83"/>
      <c r="DL4974" s="83"/>
      <c r="DM4974" s="83"/>
      <c r="DN4974" s="83"/>
      <c r="DO4974" s="83"/>
      <c r="DP4974" s="83"/>
      <c r="DQ4974" s="83"/>
      <c r="DR4974" s="83"/>
      <c r="DS4974" s="83"/>
      <c r="DT4974" s="83"/>
      <c r="DU4974" s="83"/>
      <c r="DV4974" s="83"/>
      <c r="DW4974" s="83"/>
      <c r="DX4974" s="83"/>
      <c r="DY4974" s="83"/>
      <c r="DZ4974" s="83"/>
      <c r="EA4974" s="83"/>
      <c r="EB4974" s="83"/>
      <c r="EC4974" s="83"/>
      <c r="ED4974" s="83"/>
      <c r="EE4974" s="83"/>
      <c r="EF4974" s="83"/>
      <c r="EG4974" s="83"/>
      <c r="EH4974" s="83"/>
      <c r="EI4974" s="83"/>
      <c r="EJ4974" s="83"/>
      <c r="EK4974" s="83"/>
      <c r="EL4974" s="83"/>
      <c r="EM4974" s="83"/>
      <c r="EN4974" s="83"/>
      <c r="EO4974" s="83"/>
      <c r="EP4974" s="83"/>
      <c r="EQ4974" s="83"/>
      <c r="ER4974" s="83"/>
      <c r="ES4974" s="83"/>
      <c r="ET4974" s="83"/>
      <c r="EU4974" s="83"/>
      <c r="EV4974" s="83"/>
      <c r="EW4974" s="83"/>
      <c r="EX4974" s="83"/>
      <c r="EY4974" s="83"/>
      <c r="EZ4974" s="83"/>
      <c r="FA4974" s="83"/>
      <c r="FB4974" s="83"/>
      <c r="FC4974" s="83"/>
      <c r="FD4974" s="83"/>
      <c r="FE4974" s="83"/>
      <c r="FF4974" s="83"/>
      <c r="FG4974" s="83"/>
      <c r="FH4974" s="83"/>
      <c r="FI4974" s="83"/>
      <c r="FJ4974" s="83"/>
      <c r="FK4974" s="83"/>
      <c r="FL4974" s="83"/>
      <c r="FM4974" s="83"/>
      <c r="FN4974" s="83"/>
      <c r="FO4974" s="83"/>
      <c r="FP4974" s="83"/>
      <c r="FQ4974" s="83"/>
      <c r="FR4974" s="83"/>
      <c r="FS4974" s="83"/>
      <c r="FT4974" s="83"/>
      <c r="FU4974" s="83"/>
      <c r="FV4974" s="83"/>
      <c r="FW4974" s="83"/>
      <c r="FX4974" s="83"/>
      <c r="FY4974" s="83"/>
      <c r="FZ4974" s="83"/>
      <c r="GA4974" s="83"/>
      <c r="GB4974" s="83"/>
      <c r="GC4974" s="83"/>
      <c r="GD4974" s="83"/>
      <c r="GE4974" s="83"/>
      <c r="GF4974" s="83"/>
      <c r="GG4974" s="83"/>
      <c r="GH4974" s="83"/>
      <c r="GI4974" s="83"/>
      <c r="GJ4974" s="83"/>
      <c r="GK4974" s="83"/>
      <c r="GL4974" s="83"/>
      <c r="GM4974" s="83"/>
      <c r="GN4974" s="83"/>
      <c r="GO4974" s="83"/>
      <c r="GP4974" s="83"/>
      <c r="GQ4974" s="83"/>
      <c r="GR4974" s="83"/>
      <c r="GS4974" s="83"/>
      <c r="GT4974" s="83"/>
      <c r="GU4974" s="83"/>
      <c r="GV4974" s="83"/>
      <c r="GW4974" s="83"/>
      <c r="GX4974" s="83"/>
      <c r="GY4974" s="83"/>
      <c r="GZ4974" s="83"/>
      <c r="HA4974" s="83"/>
      <c r="HB4974" s="83"/>
      <c r="HC4974" s="83"/>
      <c r="HD4974" s="83"/>
      <c r="HE4974" s="83"/>
      <c r="HF4974" s="83"/>
      <c r="HG4974" s="83"/>
      <c r="HH4974" s="83"/>
      <c r="HI4974" s="83"/>
      <c r="HJ4974" s="83"/>
      <c r="HK4974" s="83"/>
      <c r="HL4974" s="83"/>
      <c r="HM4974" s="83"/>
      <c r="HN4974" s="83"/>
      <c r="HO4974" s="83"/>
      <c r="HP4974" s="83"/>
      <c r="HQ4974" s="83"/>
      <c r="HR4974" s="83"/>
      <c r="HS4974" s="83"/>
      <c r="HT4974" s="83"/>
      <c r="HU4974" s="83"/>
      <c r="HV4974" s="83"/>
      <c r="HW4974" s="83"/>
      <c r="HX4974" s="83"/>
      <c r="HY4974" s="83"/>
      <c r="HZ4974" s="83"/>
      <c r="IA4974" s="83"/>
      <c r="IB4974" s="83"/>
      <c r="IC4974" s="83"/>
      <c r="ID4974" s="83"/>
      <c r="IE4974" s="83"/>
      <c r="IF4974" s="83"/>
      <c r="IG4974" s="83"/>
      <c r="IH4974" s="83"/>
      <c r="II4974" s="83"/>
      <c r="IJ4974" s="83"/>
      <c r="IK4974" s="83"/>
      <c r="IL4974" s="83"/>
      <c r="IM4974" s="83"/>
      <c r="IN4974" s="83"/>
      <c r="IO4974" s="83"/>
      <c r="IP4974" s="83"/>
      <c r="IQ4974" s="83"/>
      <c r="IR4974" s="83"/>
      <c r="IS4974" s="83"/>
      <c r="IT4974" s="83"/>
      <c r="IU4974" s="83"/>
      <c r="IV4974" s="83"/>
    </row>
    <row r="4975" spans="1:256">
      <c r="A4975" s="3"/>
      <c r="B4975" s="60"/>
      <c r="C4975" s="99"/>
      <c r="D4975" s="100"/>
      <c r="E4975" s="19"/>
      <c r="F4975" s="21"/>
      <c r="G4975" s="83"/>
      <c r="H4975" s="83"/>
      <c r="I4975" s="83"/>
      <c r="J4975" s="83"/>
      <c r="K4975" s="83"/>
      <c r="L4975" s="83"/>
      <c r="M4975" s="83"/>
      <c r="N4975" s="83"/>
      <c r="O4975" s="83"/>
      <c r="P4975" s="83"/>
      <c r="Q4975" s="83"/>
      <c r="R4975" s="83"/>
      <c r="S4975" s="83"/>
      <c r="T4975" s="83"/>
      <c r="U4975" s="83"/>
      <c r="V4975" s="83"/>
      <c r="W4975" s="83"/>
      <c r="X4975" s="83"/>
      <c r="Y4975" s="83"/>
      <c r="Z4975" s="83"/>
      <c r="AA4975" s="83"/>
      <c r="AB4975" s="83"/>
      <c r="AC4975" s="83"/>
      <c r="AD4975" s="83"/>
      <c r="AE4975" s="83"/>
      <c r="AF4975" s="83"/>
      <c r="AG4975" s="83"/>
      <c r="AH4975" s="83"/>
      <c r="AI4975" s="83"/>
      <c r="AJ4975" s="83"/>
      <c r="AK4975" s="83"/>
      <c r="AL4975" s="83"/>
      <c r="AM4975" s="83"/>
      <c r="AN4975" s="83"/>
      <c r="AO4975" s="83"/>
      <c r="AP4975" s="83"/>
      <c r="AQ4975" s="83"/>
      <c r="AR4975" s="83"/>
      <c r="AS4975" s="83"/>
      <c r="AT4975" s="83"/>
      <c r="AU4975" s="83"/>
      <c r="AV4975" s="83"/>
      <c r="AW4975" s="83"/>
      <c r="AX4975" s="83"/>
      <c r="AY4975" s="83"/>
      <c r="AZ4975" s="83"/>
      <c r="BA4975" s="83"/>
      <c r="BB4975" s="83"/>
      <c r="BC4975" s="83"/>
      <c r="BD4975" s="83"/>
      <c r="BE4975" s="83"/>
      <c r="BF4975" s="83"/>
      <c r="BG4975" s="83"/>
      <c r="BH4975" s="83"/>
      <c r="BI4975" s="83"/>
      <c r="BJ4975" s="83"/>
      <c r="BK4975" s="83"/>
      <c r="BL4975" s="83"/>
      <c r="BM4975" s="83"/>
      <c r="BN4975" s="83"/>
      <c r="BO4975" s="83"/>
      <c r="BP4975" s="83"/>
      <c r="BQ4975" s="83"/>
      <c r="BR4975" s="83"/>
      <c r="BS4975" s="83"/>
      <c r="BT4975" s="83"/>
      <c r="BU4975" s="83"/>
      <c r="BV4975" s="83"/>
      <c r="BW4975" s="83"/>
      <c r="BX4975" s="83"/>
      <c r="BY4975" s="83"/>
      <c r="BZ4975" s="83"/>
      <c r="CA4975" s="83"/>
      <c r="CB4975" s="83"/>
      <c r="CC4975" s="83"/>
      <c r="CD4975" s="83"/>
      <c r="CE4975" s="83"/>
      <c r="CF4975" s="83"/>
      <c r="CG4975" s="83"/>
      <c r="CH4975" s="83"/>
      <c r="CI4975" s="83"/>
      <c r="CJ4975" s="83"/>
      <c r="CK4975" s="83"/>
      <c r="CL4975" s="83"/>
      <c r="CM4975" s="83"/>
      <c r="CN4975" s="83"/>
      <c r="CO4975" s="83"/>
      <c r="CP4975" s="83"/>
      <c r="CQ4975" s="83"/>
      <c r="CR4975" s="83"/>
      <c r="CS4975" s="83"/>
      <c r="CT4975" s="83"/>
      <c r="CU4975" s="83"/>
      <c r="CV4975" s="83"/>
      <c r="CW4975" s="83"/>
      <c r="CX4975" s="83"/>
      <c r="CY4975" s="83"/>
      <c r="CZ4975" s="83"/>
      <c r="DA4975" s="83"/>
      <c r="DB4975" s="83"/>
      <c r="DC4975" s="83"/>
      <c r="DD4975" s="83"/>
      <c r="DE4975" s="83"/>
      <c r="DF4975" s="83"/>
      <c r="DG4975" s="83"/>
      <c r="DH4975" s="83"/>
      <c r="DI4975" s="83"/>
      <c r="DJ4975" s="83"/>
      <c r="DK4975" s="83"/>
      <c r="DL4975" s="83"/>
      <c r="DM4975" s="83"/>
      <c r="DN4975" s="83"/>
      <c r="DO4975" s="83"/>
      <c r="DP4975" s="83"/>
      <c r="DQ4975" s="83"/>
      <c r="DR4975" s="83"/>
      <c r="DS4975" s="83"/>
      <c r="DT4975" s="83"/>
      <c r="DU4975" s="83"/>
      <c r="DV4975" s="83"/>
      <c r="DW4975" s="83"/>
      <c r="DX4975" s="83"/>
      <c r="DY4975" s="83"/>
      <c r="DZ4975" s="83"/>
      <c r="EA4975" s="83"/>
      <c r="EB4975" s="83"/>
      <c r="EC4975" s="83"/>
      <c r="ED4975" s="83"/>
      <c r="EE4975" s="83"/>
      <c r="EF4975" s="83"/>
      <c r="EG4975" s="83"/>
      <c r="EH4975" s="83"/>
      <c r="EI4975" s="83"/>
      <c r="EJ4975" s="83"/>
      <c r="EK4975" s="83"/>
      <c r="EL4975" s="83"/>
      <c r="EM4975" s="83"/>
      <c r="EN4975" s="83"/>
      <c r="EO4975" s="83"/>
      <c r="EP4975" s="83"/>
      <c r="EQ4975" s="83"/>
      <c r="ER4975" s="83"/>
      <c r="ES4975" s="83"/>
      <c r="ET4975" s="83"/>
      <c r="EU4975" s="83"/>
      <c r="EV4975" s="83"/>
      <c r="EW4975" s="83"/>
      <c r="EX4975" s="83"/>
      <c r="EY4975" s="83"/>
      <c r="EZ4975" s="83"/>
      <c r="FA4975" s="83"/>
      <c r="FB4975" s="83"/>
      <c r="FC4975" s="83"/>
      <c r="FD4975" s="83"/>
      <c r="FE4975" s="83"/>
      <c r="FF4975" s="83"/>
      <c r="FG4975" s="83"/>
      <c r="FH4975" s="83"/>
      <c r="FI4975" s="83"/>
      <c r="FJ4975" s="83"/>
      <c r="FK4975" s="83"/>
      <c r="FL4975" s="83"/>
      <c r="FM4975" s="83"/>
      <c r="FN4975" s="83"/>
      <c r="FO4975" s="83"/>
      <c r="FP4975" s="83"/>
      <c r="FQ4975" s="83"/>
      <c r="FR4975" s="83"/>
      <c r="FS4975" s="83"/>
      <c r="FT4975" s="83"/>
      <c r="FU4975" s="83"/>
      <c r="FV4975" s="83"/>
      <c r="FW4975" s="83"/>
      <c r="FX4975" s="83"/>
      <c r="FY4975" s="83"/>
      <c r="FZ4975" s="83"/>
      <c r="GA4975" s="83"/>
      <c r="GB4975" s="83"/>
      <c r="GC4975" s="83"/>
      <c r="GD4975" s="83"/>
      <c r="GE4975" s="83"/>
      <c r="GF4975" s="83"/>
      <c r="GG4975" s="83"/>
      <c r="GH4975" s="83"/>
      <c r="GI4975" s="83"/>
      <c r="GJ4975" s="83"/>
      <c r="GK4975" s="83"/>
      <c r="GL4975" s="83"/>
      <c r="GM4975" s="83"/>
      <c r="GN4975" s="83"/>
      <c r="GO4975" s="83"/>
      <c r="GP4975" s="83"/>
      <c r="GQ4975" s="83"/>
      <c r="GR4975" s="83"/>
      <c r="GS4975" s="83"/>
      <c r="GT4975" s="83"/>
      <c r="GU4975" s="83"/>
      <c r="GV4975" s="83"/>
      <c r="GW4975" s="83"/>
      <c r="GX4975" s="83"/>
      <c r="GY4975" s="83"/>
      <c r="GZ4975" s="83"/>
      <c r="HA4975" s="83"/>
      <c r="HB4975" s="83"/>
      <c r="HC4975" s="83"/>
      <c r="HD4975" s="83"/>
      <c r="HE4975" s="83"/>
      <c r="HF4975" s="83"/>
      <c r="HG4975" s="83"/>
      <c r="HH4975" s="83"/>
      <c r="HI4975" s="83"/>
      <c r="HJ4975" s="83"/>
      <c r="HK4975" s="83"/>
      <c r="HL4975" s="83"/>
      <c r="HM4975" s="83"/>
      <c r="HN4975" s="83"/>
      <c r="HO4975" s="83"/>
      <c r="HP4975" s="83"/>
      <c r="HQ4975" s="83"/>
      <c r="HR4975" s="83"/>
      <c r="HS4975" s="83"/>
      <c r="HT4975" s="83"/>
      <c r="HU4975" s="83"/>
      <c r="HV4975" s="83"/>
      <c r="HW4975" s="83"/>
      <c r="HX4975" s="83"/>
      <c r="HY4975" s="83"/>
      <c r="HZ4975" s="83"/>
      <c r="IA4975" s="83"/>
      <c r="IB4975" s="83"/>
      <c r="IC4975" s="83"/>
      <c r="ID4975" s="83"/>
      <c r="IE4975" s="83"/>
      <c r="IF4975" s="83"/>
      <c r="IG4975" s="83"/>
      <c r="IH4975" s="83"/>
      <c r="II4975" s="83"/>
      <c r="IJ4975" s="83"/>
      <c r="IK4975" s="83"/>
      <c r="IL4975" s="83"/>
      <c r="IM4975" s="83"/>
      <c r="IN4975" s="83"/>
      <c r="IO4975" s="83"/>
      <c r="IP4975" s="83"/>
      <c r="IQ4975" s="83"/>
      <c r="IR4975" s="83"/>
      <c r="IS4975" s="83"/>
      <c r="IT4975" s="83"/>
      <c r="IU4975" s="83"/>
      <c r="IV4975" s="83"/>
    </row>
    <row r="4976" spans="1:256">
      <c r="A4976" s="3"/>
      <c r="B4976" s="60"/>
      <c r="C4976" s="99"/>
      <c r="D4976" s="102"/>
      <c r="E4976" s="19"/>
      <c r="F4976" s="21"/>
      <c r="G4976" s="83"/>
      <c r="H4976" s="83"/>
      <c r="I4976" s="83"/>
      <c r="J4976" s="83"/>
      <c r="K4976" s="83"/>
      <c r="L4976" s="83"/>
      <c r="M4976" s="83"/>
      <c r="N4976" s="83"/>
      <c r="O4976" s="83"/>
      <c r="P4976" s="83"/>
      <c r="Q4976" s="83"/>
      <c r="R4976" s="83"/>
      <c r="S4976" s="83"/>
      <c r="T4976" s="83"/>
      <c r="U4976" s="83"/>
      <c r="V4976" s="83"/>
      <c r="W4976" s="83"/>
      <c r="X4976" s="83"/>
      <c r="Y4976" s="83"/>
      <c r="Z4976" s="83"/>
      <c r="AA4976" s="83"/>
      <c r="AB4976" s="83"/>
      <c r="AC4976" s="83"/>
      <c r="AD4976" s="83"/>
      <c r="AE4976" s="83"/>
      <c r="AF4976" s="83"/>
      <c r="AG4976" s="83"/>
      <c r="AH4976" s="83"/>
      <c r="AI4976" s="83"/>
      <c r="AJ4976" s="83"/>
      <c r="AK4976" s="83"/>
      <c r="AL4976" s="83"/>
      <c r="AM4976" s="83"/>
      <c r="AN4976" s="83"/>
      <c r="AO4976" s="83"/>
      <c r="AP4976" s="83"/>
      <c r="AQ4976" s="83"/>
      <c r="AR4976" s="83"/>
      <c r="AS4976" s="83"/>
      <c r="AT4976" s="83"/>
      <c r="AU4976" s="83"/>
      <c r="AV4976" s="83"/>
      <c r="AW4976" s="83"/>
      <c r="AX4976" s="83"/>
      <c r="AY4976" s="83"/>
      <c r="AZ4976" s="83"/>
      <c r="BA4976" s="83"/>
      <c r="BB4976" s="83"/>
      <c r="BC4976" s="83"/>
      <c r="BD4976" s="83"/>
      <c r="BE4976" s="83"/>
      <c r="BF4976" s="83"/>
      <c r="BG4976" s="83"/>
      <c r="BH4976" s="83"/>
      <c r="BI4976" s="83"/>
      <c r="BJ4976" s="83"/>
      <c r="BK4976" s="83"/>
      <c r="BL4976" s="83"/>
      <c r="BM4976" s="83"/>
      <c r="BN4976" s="83"/>
      <c r="BO4976" s="83"/>
      <c r="BP4976" s="83"/>
      <c r="BQ4976" s="83"/>
      <c r="BR4976" s="83"/>
      <c r="BS4976" s="83"/>
      <c r="BT4976" s="83"/>
      <c r="BU4976" s="83"/>
      <c r="BV4976" s="83"/>
      <c r="BW4976" s="83"/>
      <c r="BX4976" s="83"/>
      <c r="BY4976" s="83"/>
      <c r="BZ4976" s="83"/>
      <c r="CA4976" s="83"/>
      <c r="CB4976" s="83"/>
      <c r="CC4976" s="83"/>
      <c r="CD4976" s="83"/>
      <c r="CE4976" s="83"/>
      <c r="CF4976" s="83"/>
      <c r="CG4976" s="83"/>
      <c r="CH4976" s="83"/>
      <c r="CI4976" s="83"/>
      <c r="CJ4976" s="83"/>
      <c r="CK4976" s="83"/>
      <c r="CL4976" s="83"/>
      <c r="CM4976" s="83"/>
      <c r="CN4976" s="83"/>
      <c r="CO4976" s="83"/>
      <c r="CP4976" s="83"/>
      <c r="CQ4976" s="83"/>
      <c r="CR4976" s="83"/>
      <c r="CS4976" s="83"/>
      <c r="CT4976" s="83"/>
      <c r="CU4976" s="83"/>
      <c r="CV4976" s="83"/>
      <c r="CW4976" s="83"/>
      <c r="CX4976" s="83"/>
      <c r="CY4976" s="83"/>
      <c r="CZ4976" s="83"/>
      <c r="DA4976" s="83"/>
      <c r="DB4976" s="83"/>
      <c r="DC4976" s="83"/>
      <c r="DD4976" s="83"/>
      <c r="DE4976" s="83"/>
      <c r="DF4976" s="83"/>
      <c r="DG4976" s="83"/>
      <c r="DH4976" s="83"/>
      <c r="DI4976" s="83"/>
      <c r="DJ4976" s="83"/>
      <c r="DK4976" s="83"/>
      <c r="DL4976" s="83"/>
      <c r="DM4976" s="83"/>
      <c r="DN4976" s="83"/>
      <c r="DO4976" s="83"/>
      <c r="DP4976" s="83"/>
      <c r="DQ4976" s="83"/>
      <c r="DR4976" s="83"/>
      <c r="DS4976" s="83"/>
      <c r="DT4976" s="83"/>
      <c r="DU4976" s="83"/>
      <c r="DV4976" s="83"/>
      <c r="DW4976" s="83"/>
      <c r="DX4976" s="83"/>
      <c r="DY4976" s="83"/>
      <c r="DZ4976" s="83"/>
      <c r="EA4976" s="83"/>
      <c r="EB4976" s="83"/>
      <c r="EC4976" s="83"/>
      <c r="ED4976" s="83"/>
      <c r="EE4976" s="83"/>
      <c r="EF4976" s="83"/>
      <c r="EG4976" s="83"/>
      <c r="EH4976" s="83"/>
      <c r="EI4976" s="83"/>
      <c r="EJ4976" s="83"/>
      <c r="EK4976" s="83"/>
      <c r="EL4976" s="83"/>
      <c r="EM4976" s="83"/>
      <c r="EN4976" s="83"/>
      <c r="EO4976" s="83"/>
      <c r="EP4976" s="83"/>
      <c r="EQ4976" s="83"/>
      <c r="ER4976" s="83"/>
      <c r="ES4976" s="83"/>
      <c r="ET4976" s="83"/>
      <c r="EU4976" s="83"/>
      <c r="EV4976" s="83"/>
      <c r="EW4976" s="83"/>
      <c r="EX4976" s="83"/>
      <c r="EY4976" s="83"/>
      <c r="EZ4976" s="83"/>
      <c r="FA4976" s="83"/>
      <c r="FB4976" s="83"/>
      <c r="FC4976" s="83"/>
      <c r="FD4976" s="83"/>
      <c r="FE4976" s="83"/>
      <c r="FF4976" s="83"/>
      <c r="FG4976" s="83"/>
      <c r="FH4976" s="83"/>
      <c r="FI4976" s="83"/>
      <c r="FJ4976" s="83"/>
      <c r="FK4976" s="83"/>
      <c r="FL4976" s="83"/>
      <c r="FM4976" s="83"/>
      <c r="FN4976" s="83"/>
      <c r="FO4976" s="83"/>
      <c r="FP4976" s="83"/>
      <c r="FQ4976" s="83"/>
      <c r="FR4976" s="83"/>
      <c r="FS4976" s="83"/>
      <c r="FT4976" s="83"/>
      <c r="FU4976" s="83"/>
      <c r="FV4976" s="83"/>
      <c r="FW4976" s="83"/>
      <c r="FX4976" s="83"/>
      <c r="FY4976" s="83"/>
      <c r="FZ4976" s="83"/>
      <c r="GA4976" s="83"/>
      <c r="GB4976" s="83"/>
      <c r="GC4976" s="83"/>
      <c r="GD4976" s="83"/>
      <c r="GE4976" s="83"/>
      <c r="GF4976" s="83"/>
      <c r="GG4976" s="83"/>
      <c r="GH4976" s="83"/>
      <c r="GI4976" s="83"/>
      <c r="GJ4976" s="83"/>
      <c r="GK4976" s="83"/>
      <c r="GL4976" s="83"/>
      <c r="GM4976" s="83"/>
      <c r="GN4976" s="83"/>
      <c r="GO4976" s="83"/>
      <c r="GP4976" s="83"/>
      <c r="GQ4976" s="83"/>
      <c r="GR4976" s="83"/>
      <c r="GS4976" s="83"/>
      <c r="GT4976" s="83"/>
      <c r="GU4976" s="83"/>
      <c r="GV4976" s="83"/>
      <c r="GW4976" s="83"/>
      <c r="GX4976" s="83"/>
      <c r="GY4976" s="83"/>
      <c r="GZ4976" s="83"/>
      <c r="HA4976" s="83"/>
      <c r="HB4976" s="83"/>
      <c r="HC4976" s="83"/>
      <c r="HD4976" s="83"/>
      <c r="HE4976" s="83"/>
      <c r="HF4976" s="83"/>
      <c r="HG4976" s="83"/>
      <c r="HH4976" s="83"/>
      <c r="HI4976" s="83"/>
      <c r="HJ4976" s="83"/>
      <c r="HK4976" s="83"/>
      <c r="HL4976" s="83"/>
      <c r="HM4976" s="83"/>
      <c r="HN4976" s="83"/>
      <c r="HO4976" s="83"/>
      <c r="HP4976" s="83"/>
      <c r="HQ4976" s="83"/>
      <c r="HR4976" s="83"/>
      <c r="HS4976" s="83"/>
      <c r="HT4976" s="83"/>
      <c r="HU4976" s="83"/>
      <c r="HV4976" s="83"/>
      <c r="HW4976" s="83"/>
      <c r="HX4976" s="83"/>
      <c r="HY4976" s="83"/>
      <c r="HZ4976" s="83"/>
      <c r="IA4976" s="83"/>
      <c r="IB4976" s="83"/>
      <c r="IC4976" s="83"/>
      <c r="ID4976" s="83"/>
      <c r="IE4976" s="83"/>
      <c r="IF4976" s="83"/>
      <c r="IG4976" s="83"/>
      <c r="IH4976" s="83"/>
      <c r="II4976" s="83"/>
      <c r="IJ4976" s="83"/>
      <c r="IK4976" s="83"/>
      <c r="IL4976" s="83"/>
      <c r="IM4976" s="83"/>
      <c r="IN4976" s="83"/>
      <c r="IO4976" s="83"/>
      <c r="IP4976" s="83"/>
      <c r="IQ4976" s="83"/>
      <c r="IR4976" s="83"/>
      <c r="IS4976" s="83"/>
      <c r="IT4976" s="83"/>
      <c r="IU4976" s="83"/>
      <c r="IV4976" s="83"/>
    </row>
    <row r="4977" spans="1:256">
      <c r="A4977" s="107"/>
      <c r="B4977" s="60"/>
      <c r="C4977" s="99"/>
      <c r="D4977" s="102"/>
      <c r="E4977" s="19"/>
      <c r="F4977" s="21"/>
      <c r="G4977" s="83"/>
      <c r="H4977" s="83"/>
      <c r="I4977" s="83"/>
      <c r="J4977" s="83"/>
      <c r="K4977" s="83"/>
      <c r="L4977" s="83"/>
      <c r="M4977" s="83"/>
      <c r="N4977" s="83"/>
      <c r="O4977" s="83"/>
      <c r="P4977" s="83"/>
      <c r="Q4977" s="83"/>
      <c r="R4977" s="83"/>
      <c r="S4977" s="83"/>
      <c r="T4977" s="83"/>
      <c r="U4977" s="83"/>
      <c r="V4977" s="83"/>
      <c r="W4977" s="83"/>
      <c r="X4977" s="83"/>
      <c r="Y4977" s="83"/>
      <c r="Z4977" s="83"/>
      <c r="AA4977" s="83"/>
      <c r="AB4977" s="83"/>
      <c r="AC4977" s="83"/>
      <c r="AD4977" s="83"/>
      <c r="AE4977" s="83"/>
      <c r="AF4977" s="83"/>
      <c r="AG4977" s="83"/>
      <c r="AH4977" s="83"/>
      <c r="AI4977" s="83"/>
      <c r="AJ4977" s="83"/>
      <c r="AK4977" s="83"/>
      <c r="AL4977" s="83"/>
      <c r="AM4977" s="83"/>
      <c r="AN4977" s="83"/>
      <c r="AO4977" s="83"/>
      <c r="AP4977" s="83"/>
      <c r="AQ4977" s="83"/>
      <c r="AR4977" s="83"/>
      <c r="AS4977" s="83"/>
      <c r="AT4977" s="83"/>
      <c r="AU4977" s="83"/>
      <c r="AV4977" s="83"/>
      <c r="AW4977" s="83"/>
      <c r="AX4977" s="83"/>
      <c r="AY4977" s="83"/>
      <c r="AZ4977" s="83"/>
      <c r="BA4977" s="83"/>
      <c r="BB4977" s="83"/>
      <c r="BC4977" s="83"/>
      <c r="BD4977" s="83"/>
      <c r="BE4977" s="83"/>
      <c r="BF4977" s="83"/>
      <c r="BG4977" s="83"/>
      <c r="BH4977" s="83"/>
      <c r="BI4977" s="83"/>
      <c r="BJ4977" s="83"/>
      <c r="BK4977" s="83"/>
      <c r="BL4977" s="83"/>
      <c r="BM4977" s="83"/>
      <c r="BN4977" s="83"/>
      <c r="BO4977" s="83"/>
      <c r="BP4977" s="83"/>
      <c r="BQ4977" s="83"/>
      <c r="BR4977" s="83"/>
      <c r="BS4977" s="83"/>
      <c r="BT4977" s="83"/>
      <c r="BU4977" s="83"/>
      <c r="BV4977" s="83"/>
      <c r="BW4977" s="83"/>
      <c r="BX4977" s="83"/>
      <c r="BY4977" s="83"/>
      <c r="BZ4977" s="83"/>
      <c r="CA4977" s="83"/>
      <c r="CB4977" s="83"/>
      <c r="CC4977" s="83"/>
      <c r="CD4977" s="83"/>
      <c r="CE4977" s="83"/>
      <c r="CF4977" s="83"/>
      <c r="CG4977" s="83"/>
      <c r="CH4977" s="83"/>
      <c r="CI4977" s="83"/>
      <c r="CJ4977" s="83"/>
      <c r="CK4977" s="83"/>
      <c r="CL4977" s="83"/>
      <c r="CM4977" s="83"/>
      <c r="CN4977" s="83"/>
      <c r="CO4977" s="83"/>
      <c r="CP4977" s="83"/>
      <c r="CQ4977" s="83"/>
      <c r="CR4977" s="83"/>
      <c r="CS4977" s="83"/>
      <c r="CT4977" s="83"/>
      <c r="CU4977" s="83"/>
      <c r="CV4977" s="83"/>
      <c r="CW4977" s="83"/>
      <c r="CX4977" s="83"/>
      <c r="CY4977" s="83"/>
      <c r="CZ4977" s="83"/>
      <c r="DA4977" s="83"/>
      <c r="DB4977" s="83"/>
      <c r="DC4977" s="83"/>
      <c r="DD4977" s="83"/>
      <c r="DE4977" s="83"/>
      <c r="DF4977" s="83"/>
      <c r="DG4977" s="83"/>
      <c r="DH4977" s="83"/>
      <c r="DI4977" s="83"/>
      <c r="DJ4977" s="83"/>
      <c r="DK4977" s="83"/>
      <c r="DL4977" s="83"/>
      <c r="DM4977" s="83"/>
      <c r="DN4977" s="83"/>
      <c r="DO4977" s="83"/>
      <c r="DP4977" s="83"/>
      <c r="DQ4977" s="83"/>
      <c r="DR4977" s="83"/>
      <c r="DS4977" s="83"/>
      <c r="DT4977" s="83"/>
      <c r="DU4977" s="83"/>
      <c r="DV4977" s="83"/>
      <c r="DW4977" s="83"/>
      <c r="DX4977" s="83"/>
      <c r="DY4977" s="83"/>
      <c r="DZ4977" s="83"/>
      <c r="EA4977" s="83"/>
      <c r="EB4977" s="83"/>
      <c r="EC4977" s="83"/>
      <c r="ED4977" s="83"/>
      <c r="EE4977" s="83"/>
      <c r="EF4977" s="83"/>
      <c r="EG4977" s="83"/>
      <c r="EH4977" s="83"/>
      <c r="EI4977" s="83"/>
      <c r="EJ4977" s="83"/>
      <c r="EK4977" s="83"/>
      <c r="EL4977" s="83"/>
      <c r="EM4977" s="83"/>
      <c r="EN4977" s="83"/>
      <c r="EO4977" s="83"/>
      <c r="EP4977" s="83"/>
      <c r="EQ4977" s="83"/>
      <c r="ER4977" s="83"/>
      <c r="ES4977" s="83"/>
      <c r="ET4977" s="83"/>
      <c r="EU4977" s="83"/>
      <c r="EV4977" s="83"/>
      <c r="EW4977" s="83"/>
      <c r="EX4977" s="83"/>
      <c r="EY4977" s="83"/>
      <c r="EZ4977" s="83"/>
      <c r="FA4977" s="83"/>
      <c r="FB4977" s="83"/>
      <c r="FC4977" s="83"/>
      <c r="FD4977" s="83"/>
      <c r="FE4977" s="83"/>
      <c r="FF4977" s="83"/>
      <c r="FG4977" s="83"/>
      <c r="FH4977" s="83"/>
      <c r="FI4977" s="83"/>
      <c r="FJ4977" s="83"/>
      <c r="FK4977" s="83"/>
      <c r="FL4977" s="83"/>
      <c r="FM4977" s="83"/>
      <c r="FN4977" s="83"/>
      <c r="FO4977" s="83"/>
      <c r="FP4977" s="83"/>
      <c r="FQ4977" s="83"/>
      <c r="FR4977" s="83"/>
      <c r="FS4977" s="83"/>
      <c r="FT4977" s="83"/>
      <c r="FU4977" s="83"/>
      <c r="FV4977" s="83"/>
      <c r="FW4977" s="83"/>
      <c r="FX4977" s="83"/>
      <c r="FY4977" s="83"/>
      <c r="FZ4977" s="83"/>
      <c r="GA4977" s="83"/>
      <c r="GB4977" s="83"/>
      <c r="GC4977" s="83"/>
      <c r="GD4977" s="83"/>
      <c r="GE4977" s="83"/>
      <c r="GF4977" s="83"/>
      <c r="GG4977" s="83"/>
      <c r="GH4977" s="83"/>
      <c r="GI4977" s="83"/>
      <c r="GJ4977" s="83"/>
      <c r="GK4977" s="83"/>
      <c r="GL4977" s="83"/>
      <c r="GM4977" s="83"/>
      <c r="GN4977" s="83"/>
      <c r="GO4977" s="83"/>
      <c r="GP4977" s="83"/>
      <c r="GQ4977" s="83"/>
      <c r="GR4977" s="83"/>
      <c r="GS4977" s="83"/>
      <c r="GT4977" s="83"/>
      <c r="GU4977" s="83"/>
      <c r="GV4977" s="83"/>
      <c r="GW4977" s="83"/>
      <c r="GX4977" s="83"/>
      <c r="GY4977" s="83"/>
      <c r="GZ4977" s="83"/>
      <c r="HA4977" s="83"/>
      <c r="HB4977" s="83"/>
      <c r="HC4977" s="83"/>
      <c r="HD4977" s="83"/>
      <c r="HE4977" s="83"/>
      <c r="HF4977" s="83"/>
      <c r="HG4977" s="83"/>
      <c r="HH4977" s="83"/>
      <c r="HI4977" s="83"/>
      <c r="HJ4977" s="83"/>
      <c r="HK4977" s="83"/>
      <c r="HL4977" s="83"/>
      <c r="HM4977" s="83"/>
      <c r="HN4977" s="83"/>
      <c r="HO4977" s="83"/>
      <c r="HP4977" s="83"/>
      <c r="HQ4977" s="83"/>
      <c r="HR4977" s="83"/>
      <c r="HS4977" s="83"/>
      <c r="HT4977" s="83"/>
      <c r="HU4977" s="83"/>
      <c r="HV4977" s="83"/>
      <c r="HW4977" s="83"/>
      <c r="HX4977" s="83"/>
      <c r="HY4977" s="83"/>
      <c r="HZ4977" s="83"/>
      <c r="IA4977" s="83"/>
      <c r="IB4977" s="83"/>
      <c r="IC4977" s="83"/>
      <c r="ID4977" s="83"/>
      <c r="IE4977" s="83"/>
      <c r="IF4977" s="83"/>
      <c r="IG4977" s="83"/>
      <c r="IH4977" s="83"/>
      <c r="II4977" s="83"/>
      <c r="IJ4977" s="83"/>
      <c r="IK4977" s="83"/>
      <c r="IL4977" s="83"/>
      <c r="IM4977" s="83"/>
      <c r="IN4977" s="83"/>
      <c r="IO4977" s="83"/>
      <c r="IP4977" s="83"/>
      <c r="IQ4977" s="83"/>
      <c r="IR4977" s="83"/>
      <c r="IS4977" s="83"/>
      <c r="IT4977" s="83"/>
      <c r="IU4977" s="83"/>
      <c r="IV4977" s="83"/>
    </row>
    <row r="4978" spans="1:256">
      <c r="A4978" s="107"/>
      <c r="B4978" s="60"/>
      <c r="C4978" s="99"/>
      <c r="D4978" s="102"/>
      <c r="E4978" s="19"/>
      <c r="F4978" s="21"/>
      <c r="G4978" s="83"/>
      <c r="H4978" s="83"/>
      <c r="I4978" s="83"/>
      <c r="J4978" s="83"/>
      <c r="K4978" s="83"/>
      <c r="L4978" s="83"/>
      <c r="M4978" s="83"/>
      <c r="N4978" s="83"/>
      <c r="O4978" s="83"/>
      <c r="P4978" s="83"/>
      <c r="Q4978" s="83"/>
      <c r="R4978" s="83"/>
      <c r="S4978" s="83"/>
      <c r="T4978" s="83"/>
      <c r="U4978" s="83"/>
      <c r="V4978" s="83"/>
      <c r="W4978" s="83"/>
      <c r="X4978" s="83"/>
      <c r="Y4978" s="83"/>
      <c r="Z4978" s="83"/>
      <c r="AA4978" s="83"/>
      <c r="AB4978" s="83"/>
      <c r="AC4978" s="83"/>
      <c r="AD4978" s="83"/>
      <c r="AE4978" s="83"/>
      <c r="AF4978" s="83"/>
      <c r="AG4978" s="83"/>
      <c r="AH4978" s="83"/>
      <c r="AI4978" s="83"/>
      <c r="AJ4978" s="83"/>
      <c r="AK4978" s="83"/>
      <c r="AL4978" s="83"/>
      <c r="AM4978" s="83"/>
      <c r="AN4978" s="83"/>
      <c r="AO4978" s="83"/>
      <c r="AP4978" s="83"/>
      <c r="AQ4978" s="83"/>
      <c r="AR4978" s="83"/>
      <c r="AS4978" s="83"/>
      <c r="AT4978" s="83"/>
      <c r="AU4978" s="83"/>
      <c r="AV4978" s="83"/>
      <c r="AW4978" s="83"/>
      <c r="AX4978" s="83"/>
      <c r="AY4978" s="83"/>
      <c r="AZ4978" s="83"/>
      <c r="BA4978" s="83"/>
      <c r="BB4978" s="83"/>
      <c r="BC4978" s="83"/>
      <c r="BD4978" s="83"/>
      <c r="BE4978" s="83"/>
      <c r="BF4978" s="83"/>
      <c r="BG4978" s="83"/>
      <c r="BH4978" s="83"/>
      <c r="BI4978" s="83"/>
      <c r="BJ4978" s="83"/>
      <c r="BK4978" s="83"/>
      <c r="BL4978" s="83"/>
      <c r="BM4978" s="83"/>
      <c r="BN4978" s="83"/>
      <c r="BO4978" s="83"/>
      <c r="BP4978" s="83"/>
      <c r="BQ4978" s="83"/>
      <c r="BR4978" s="83"/>
      <c r="BS4978" s="83"/>
      <c r="BT4978" s="83"/>
      <c r="BU4978" s="83"/>
      <c r="BV4978" s="83"/>
      <c r="BW4978" s="83"/>
      <c r="BX4978" s="83"/>
      <c r="BY4978" s="83"/>
      <c r="BZ4978" s="83"/>
      <c r="CA4978" s="83"/>
      <c r="CB4978" s="83"/>
      <c r="CC4978" s="83"/>
      <c r="CD4978" s="83"/>
      <c r="CE4978" s="83"/>
      <c r="CF4978" s="83"/>
      <c r="CG4978" s="83"/>
      <c r="CH4978" s="83"/>
      <c r="CI4978" s="83"/>
      <c r="CJ4978" s="83"/>
      <c r="CK4978" s="83"/>
      <c r="CL4978" s="83"/>
      <c r="CM4978" s="83"/>
      <c r="CN4978" s="83"/>
      <c r="CO4978" s="83"/>
      <c r="CP4978" s="83"/>
      <c r="CQ4978" s="83"/>
      <c r="CR4978" s="83"/>
      <c r="CS4978" s="83"/>
      <c r="CT4978" s="83"/>
      <c r="CU4978" s="83"/>
      <c r="CV4978" s="83"/>
      <c r="CW4978" s="83"/>
      <c r="CX4978" s="83"/>
      <c r="CY4978" s="83"/>
      <c r="CZ4978" s="83"/>
      <c r="DA4978" s="83"/>
      <c r="DB4978" s="83"/>
      <c r="DC4978" s="83"/>
      <c r="DD4978" s="83"/>
      <c r="DE4978" s="83"/>
      <c r="DF4978" s="83"/>
      <c r="DG4978" s="83"/>
      <c r="DH4978" s="83"/>
      <c r="DI4978" s="83"/>
      <c r="DJ4978" s="83"/>
      <c r="DK4978" s="83"/>
      <c r="DL4978" s="83"/>
      <c r="DM4978" s="83"/>
      <c r="DN4978" s="83"/>
      <c r="DO4978" s="83"/>
      <c r="DP4978" s="83"/>
      <c r="DQ4978" s="83"/>
      <c r="DR4978" s="83"/>
      <c r="DS4978" s="83"/>
      <c r="DT4978" s="83"/>
      <c r="DU4978" s="83"/>
      <c r="DV4978" s="83"/>
      <c r="DW4978" s="83"/>
      <c r="DX4978" s="83"/>
      <c r="DY4978" s="83"/>
      <c r="DZ4978" s="83"/>
      <c r="EA4978" s="83"/>
      <c r="EB4978" s="83"/>
      <c r="EC4978" s="83"/>
      <c r="ED4978" s="83"/>
      <c r="EE4978" s="83"/>
      <c r="EF4978" s="83"/>
      <c r="EG4978" s="83"/>
      <c r="EH4978" s="83"/>
      <c r="EI4978" s="83"/>
      <c r="EJ4978" s="83"/>
      <c r="EK4978" s="83"/>
      <c r="EL4978" s="83"/>
      <c r="EM4978" s="83"/>
      <c r="EN4978" s="83"/>
      <c r="EO4978" s="83"/>
      <c r="EP4978" s="83"/>
      <c r="EQ4978" s="83"/>
      <c r="ER4978" s="83"/>
      <c r="ES4978" s="83"/>
      <c r="ET4978" s="83"/>
      <c r="EU4978" s="83"/>
      <c r="EV4978" s="83"/>
      <c r="EW4978" s="83"/>
      <c r="EX4978" s="83"/>
      <c r="EY4978" s="83"/>
      <c r="EZ4978" s="83"/>
      <c r="FA4978" s="83"/>
      <c r="FB4978" s="83"/>
      <c r="FC4978" s="83"/>
      <c r="FD4978" s="83"/>
      <c r="FE4978" s="83"/>
      <c r="FF4978" s="83"/>
      <c r="FG4978" s="83"/>
      <c r="FH4978" s="83"/>
      <c r="FI4978" s="83"/>
      <c r="FJ4978" s="83"/>
      <c r="FK4978" s="83"/>
      <c r="FL4978" s="83"/>
      <c r="FM4978" s="83"/>
      <c r="FN4978" s="83"/>
      <c r="FO4978" s="83"/>
      <c r="FP4978" s="83"/>
      <c r="FQ4978" s="83"/>
      <c r="FR4978" s="83"/>
      <c r="FS4978" s="83"/>
      <c r="FT4978" s="83"/>
      <c r="FU4978" s="83"/>
      <c r="FV4978" s="83"/>
      <c r="FW4978" s="83"/>
      <c r="FX4978" s="83"/>
      <c r="FY4978" s="83"/>
      <c r="FZ4978" s="83"/>
      <c r="GA4978" s="83"/>
      <c r="GB4978" s="83"/>
      <c r="GC4978" s="83"/>
      <c r="GD4978" s="83"/>
      <c r="GE4978" s="83"/>
      <c r="GF4978" s="83"/>
      <c r="GG4978" s="83"/>
      <c r="GH4978" s="83"/>
      <c r="GI4978" s="83"/>
      <c r="GJ4978" s="83"/>
      <c r="GK4978" s="83"/>
      <c r="GL4978" s="83"/>
      <c r="GM4978" s="83"/>
      <c r="GN4978" s="83"/>
      <c r="GO4978" s="83"/>
      <c r="GP4978" s="83"/>
      <c r="GQ4978" s="83"/>
      <c r="GR4978" s="83"/>
      <c r="GS4978" s="83"/>
      <c r="GT4978" s="83"/>
      <c r="GU4978" s="83"/>
      <c r="GV4978" s="83"/>
      <c r="GW4978" s="83"/>
      <c r="GX4978" s="83"/>
      <c r="GY4978" s="83"/>
      <c r="GZ4978" s="83"/>
      <c r="HA4978" s="83"/>
      <c r="HB4978" s="83"/>
      <c r="HC4978" s="83"/>
      <c r="HD4978" s="83"/>
      <c r="HE4978" s="83"/>
      <c r="HF4978" s="83"/>
      <c r="HG4978" s="83"/>
      <c r="HH4978" s="83"/>
      <c r="HI4978" s="83"/>
      <c r="HJ4978" s="83"/>
      <c r="HK4978" s="83"/>
      <c r="HL4978" s="83"/>
      <c r="HM4978" s="83"/>
      <c r="HN4978" s="83"/>
      <c r="HO4978" s="83"/>
      <c r="HP4978" s="83"/>
      <c r="HQ4978" s="83"/>
      <c r="HR4978" s="83"/>
      <c r="HS4978" s="83"/>
      <c r="HT4978" s="83"/>
      <c r="HU4978" s="83"/>
      <c r="HV4978" s="83"/>
      <c r="HW4978" s="83"/>
      <c r="HX4978" s="83"/>
      <c r="HY4978" s="83"/>
      <c r="HZ4978" s="83"/>
      <c r="IA4978" s="83"/>
      <c r="IB4978" s="83"/>
      <c r="IC4978" s="83"/>
      <c r="ID4978" s="83"/>
      <c r="IE4978" s="83"/>
      <c r="IF4978" s="83"/>
      <c r="IG4978" s="83"/>
      <c r="IH4978" s="83"/>
      <c r="II4978" s="83"/>
      <c r="IJ4978" s="83"/>
      <c r="IK4978" s="83"/>
      <c r="IL4978" s="83"/>
      <c r="IM4978" s="83"/>
      <c r="IN4978" s="83"/>
      <c r="IO4978" s="83"/>
      <c r="IP4978" s="83"/>
      <c r="IQ4978" s="83"/>
      <c r="IR4978" s="83"/>
      <c r="IS4978" s="83"/>
      <c r="IT4978" s="83"/>
      <c r="IU4978" s="83"/>
      <c r="IV4978" s="83"/>
    </row>
    <row r="4979" spans="1:256">
      <c r="A4979" s="108"/>
      <c r="B4979" s="106"/>
      <c r="C4979" s="99"/>
      <c r="D4979" s="100"/>
      <c r="E4979" s="19"/>
      <c r="F4979" s="21"/>
      <c r="G4979" s="83"/>
      <c r="H4979" s="83"/>
      <c r="I4979" s="83"/>
      <c r="J4979" s="83"/>
      <c r="K4979" s="83"/>
      <c r="L4979" s="83"/>
      <c r="M4979" s="83"/>
      <c r="N4979" s="83"/>
      <c r="O4979" s="83"/>
      <c r="P4979" s="83"/>
      <c r="Q4979" s="83"/>
      <c r="R4979" s="83"/>
      <c r="S4979" s="83"/>
      <c r="T4979" s="83"/>
      <c r="U4979" s="83"/>
      <c r="V4979" s="83"/>
      <c r="W4979" s="83"/>
      <c r="X4979" s="83"/>
      <c r="Y4979" s="83"/>
      <c r="Z4979" s="83"/>
      <c r="AA4979" s="83"/>
      <c r="AB4979" s="83"/>
      <c r="AC4979" s="83"/>
      <c r="AD4979" s="83"/>
      <c r="AE4979" s="83"/>
      <c r="AF4979" s="83"/>
      <c r="AG4979" s="83"/>
      <c r="AH4979" s="83"/>
      <c r="AI4979" s="83"/>
      <c r="AJ4979" s="83"/>
      <c r="AK4979" s="83"/>
      <c r="AL4979" s="83"/>
      <c r="AM4979" s="83"/>
      <c r="AN4979" s="83"/>
      <c r="AO4979" s="83"/>
      <c r="AP4979" s="83"/>
      <c r="AQ4979" s="83"/>
      <c r="AR4979" s="83"/>
      <c r="AS4979" s="83"/>
      <c r="AT4979" s="83"/>
      <c r="AU4979" s="83"/>
      <c r="AV4979" s="83"/>
      <c r="AW4979" s="83"/>
      <c r="AX4979" s="83"/>
      <c r="AY4979" s="83"/>
      <c r="AZ4979" s="83"/>
      <c r="BA4979" s="83"/>
      <c r="BB4979" s="83"/>
      <c r="BC4979" s="83"/>
      <c r="BD4979" s="83"/>
      <c r="BE4979" s="83"/>
      <c r="BF4979" s="83"/>
      <c r="BG4979" s="83"/>
      <c r="BH4979" s="83"/>
      <c r="BI4979" s="83"/>
      <c r="BJ4979" s="83"/>
      <c r="BK4979" s="83"/>
      <c r="BL4979" s="83"/>
      <c r="BM4979" s="83"/>
      <c r="BN4979" s="83"/>
      <c r="BO4979" s="83"/>
      <c r="BP4979" s="83"/>
      <c r="BQ4979" s="83"/>
      <c r="BR4979" s="83"/>
      <c r="BS4979" s="83"/>
      <c r="BT4979" s="83"/>
      <c r="BU4979" s="83"/>
      <c r="BV4979" s="83"/>
      <c r="BW4979" s="83"/>
      <c r="BX4979" s="83"/>
      <c r="BY4979" s="83"/>
      <c r="BZ4979" s="83"/>
      <c r="CA4979" s="83"/>
      <c r="CB4979" s="83"/>
      <c r="CC4979" s="83"/>
      <c r="CD4979" s="83"/>
      <c r="CE4979" s="83"/>
      <c r="CF4979" s="83"/>
      <c r="CG4979" s="83"/>
      <c r="CH4979" s="83"/>
      <c r="CI4979" s="83"/>
      <c r="CJ4979" s="83"/>
      <c r="CK4979" s="83"/>
      <c r="CL4979" s="83"/>
      <c r="CM4979" s="83"/>
      <c r="CN4979" s="83"/>
      <c r="CO4979" s="83"/>
      <c r="CP4979" s="83"/>
      <c r="CQ4979" s="83"/>
      <c r="CR4979" s="83"/>
      <c r="CS4979" s="83"/>
      <c r="CT4979" s="83"/>
      <c r="CU4979" s="83"/>
      <c r="CV4979" s="83"/>
      <c r="CW4979" s="83"/>
      <c r="CX4979" s="83"/>
      <c r="CY4979" s="83"/>
      <c r="CZ4979" s="83"/>
      <c r="DA4979" s="83"/>
      <c r="DB4979" s="83"/>
      <c r="DC4979" s="83"/>
      <c r="DD4979" s="83"/>
      <c r="DE4979" s="83"/>
      <c r="DF4979" s="83"/>
      <c r="DG4979" s="83"/>
      <c r="DH4979" s="83"/>
      <c r="DI4979" s="83"/>
      <c r="DJ4979" s="83"/>
      <c r="DK4979" s="83"/>
      <c r="DL4979" s="83"/>
      <c r="DM4979" s="83"/>
      <c r="DN4979" s="83"/>
      <c r="DO4979" s="83"/>
      <c r="DP4979" s="83"/>
      <c r="DQ4979" s="83"/>
      <c r="DR4979" s="83"/>
      <c r="DS4979" s="83"/>
      <c r="DT4979" s="83"/>
      <c r="DU4979" s="83"/>
      <c r="DV4979" s="83"/>
      <c r="DW4979" s="83"/>
      <c r="DX4979" s="83"/>
      <c r="DY4979" s="83"/>
      <c r="DZ4979" s="83"/>
      <c r="EA4979" s="83"/>
      <c r="EB4979" s="83"/>
      <c r="EC4979" s="83"/>
      <c r="ED4979" s="83"/>
      <c r="EE4979" s="83"/>
      <c r="EF4979" s="83"/>
      <c r="EG4979" s="83"/>
      <c r="EH4979" s="83"/>
      <c r="EI4979" s="83"/>
      <c r="EJ4979" s="83"/>
      <c r="EK4979" s="83"/>
      <c r="EL4979" s="83"/>
      <c r="EM4979" s="83"/>
      <c r="EN4979" s="83"/>
      <c r="EO4979" s="83"/>
      <c r="EP4979" s="83"/>
      <c r="EQ4979" s="83"/>
      <c r="ER4979" s="83"/>
      <c r="ES4979" s="83"/>
      <c r="ET4979" s="83"/>
      <c r="EU4979" s="83"/>
      <c r="EV4979" s="83"/>
      <c r="EW4979" s="83"/>
      <c r="EX4979" s="83"/>
      <c r="EY4979" s="83"/>
      <c r="EZ4979" s="83"/>
      <c r="FA4979" s="83"/>
      <c r="FB4979" s="83"/>
      <c r="FC4979" s="83"/>
      <c r="FD4979" s="83"/>
      <c r="FE4979" s="83"/>
      <c r="FF4979" s="83"/>
      <c r="FG4979" s="83"/>
      <c r="FH4979" s="83"/>
      <c r="FI4979" s="83"/>
      <c r="FJ4979" s="83"/>
      <c r="FK4979" s="83"/>
      <c r="FL4979" s="83"/>
      <c r="FM4979" s="83"/>
      <c r="FN4979" s="83"/>
      <c r="FO4979" s="83"/>
      <c r="FP4979" s="83"/>
      <c r="FQ4979" s="83"/>
      <c r="FR4979" s="83"/>
      <c r="FS4979" s="83"/>
      <c r="FT4979" s="83"/>
      <c r="FU4979" s="83"/>
      <c r="FV4979" s="83"/>
      <c r="FW4979" s="83"/>
      <c r="FX4979" s="83"/>
      <c r="FY4979" s="83"/>
      <c r="FZ4979" s="83"/>
      <c r="GA4979" s="83"/>
      <c r="GB4979" s="83"/>
      <c r="GC4979" s="83"/>
      <c r="GD4979" s="83"/>
      <c r="GE4979" s="83"/>
      <c r="GF4979" s="83"/>
      <c r="GG4979" s="83"/>
      <c r="GH4979" s="83"/>
      <c r="GI4979" s="83"/>
      <c r="GJ4979" s="83"/>
      <c r="GK4979" s="83"/>
      <c r="GL4979" s="83"/>
      <c r="GM4979" s="83"/>
      <c r="GN4979" s="83"/>
      <c r="GO4979" s="83"/>
      <c r="GP4979" s="83"/>
      <c r="GQ4979" s="83"/>
      <c r="GR4979" s="83"/>
      <c r="GS4979" s="83"/>
      <c r="GT4979" s="83"/>
      <c r="GU4979" s="83"/>
      <c r="GV4979" s="83"/>
      <c r="GW4979" s="83"/>
      <c r="GX4979" s="83"/>
      <c r="GY4979" s="83"/>
      <c r="GZ4979" s="83"/>
      <c r="HA4979" s="83"/>
      <c r="HB4979" s="83"/>
      <c r="HC4979" s="83"/>
      <c r="HD4979" s="83"/>
      <c r="HE4979" s="83"/>
      <c r="HF4979" s="83"/>
      <c r="HG4979" s="83"/>
      <c r="HH4979" s="83"/>
      <c r="HI4979" s="83"/>
      <c r="HJ4979" s="83"/>
      <c r="HK4979" s="83"/>
      <c r="HL4979" s="83"/>
      <c r="HM4979" s="83"/>
      <c r="HN4979" s="83"/>
      <c r="HO4979" s="83"/>
      <c r="HP4979" s="83"/>
      <c r="HQ4979" s="83"/>
      <c r="HR4979" s="83"/>
      <c r="HS4979" s="83"/>
      <c r="HT4979" s="83"/>
      <c r="HU4979" s="83"/>
      <c r="HV4979" s="83"/>
      <c r="HW4979" s="83"/>
      <c r="HX4979" s="83"/>
      <c r="HY4979" s="83"/>
      <c r="HZ4979" s="83"/>
      <c r="IA4979" s="83"/>
      <c r="IB4979" s="83"/>
      <c r="IC4979" s="83"/>
      <c r="ID4979" s="83"/>
      <c r="IE4979" s="83"/>
      <c r="IF4979" s="83"/>
      <c r="IG4979" s="83"/>
      <c r="IH4979" s="83"/>
      <c r="II4979" s="83"/>
      <c r="IJ4979" s="83"/>
      <c r="IK4979" s="83"/>
      <c r="IL4979" s="83"/>
      <c r="IM4979" s="83"/>
      <c r="IN4979" s="83"/>
      <c r="IO4979" s="83"/>
      <c r="IP4979" s="83"/>
      <c r="IQ4979" s="83"/>
      <c r="IR4979" s="83"/>
      <c r="IS4979" s="83"/>
      <c r="IT4979" s="83"/>
      <c r="IU4979" s="83"/>
      <c r="IV4979" s="83"/>
    </row>
    <row r="4980" spans="1:256">
      <c r="A4980" s="12"/>
      <c r="B4980" s="106"/>
      <c r="C4980" s="99"/>
      <c r="D4980" s="100"/>
      <c r="E4980" s="19"/>
      <c r="F4980" s="21"/>
      <c r="G4980" s="83"/>
      <c r="H4980" s="83"/>
      <c r="I4980" s="83"/>
      <c r="J4980" s="83"/>
      <c r="K4980" s="83"/>
      <c r="L4980" s="83"/>
      <c r="M4980" s="83"/>
      <c r="N4980" s="83"/>
      <c r="O4980" s="83"/>
      <c r="P4980" s="83"/>
      <c r="Q4980" s="83"/>
      <c r="R4980" s="83"/>
      <c r="S4980" s="83"/>
      <c r="T4980" s="83"/>
      <c r="U4980" s="83"/>
      <c r="V4980" s="83"/>
      <c r="W4980" s="83"/>
      <c r="X4980" s="83"/>
      <c r="Y4980" s="83"/>
      <c r="Z4980" s="83"/>
      <c r="AA4980" s="83"/>
      <c r="AB4980" s="83"/>
      <c r="AC4980" s="83"/>
      <c r="AD4980" s="83"/>
      <c r="AE4980" s="83"/>
      <c r="AF4980" s="83"/>
      <c r="AG4980" s="83"/>
      <c r="AH4980" s="83"/>
      <c r="AI4980" s="83"/>
      <c r="AJ4980" s="83"/>
      <c r="AK4980" s="83"/>
      <c r="AL4980" s="83"/>
      <c r="AM4980" s="83"/>
      <c r="AN4980" s="83"/>
      <c r="AO4980" s="83"/>
      <c r="AP4980" s="83"/>
      <c r="AQ4980" s="83"/>
      <c r="AR4980" s="83"/>
      <c r="AS4980" s="83"/>
      <c r="AT4980" s="83"/>
      <c r="AU4980" s="83"/>
      <c r="AV4980" s="83"/>
      <c r="AW4980" s="83"/>
      <c r="AX4980" s="83"/>
      <c r="AY4980" s="83"/>
      <c r="AZ4980" s="83"/>
      <c r="BA4980" s="83"/>
      <c r="BB4980" s="83"/>
      <c r="BC4980" s="83"/>
      <c r="BD4980" s="83"/>
      <c r="BE4980" s="83"/>
      <c r="BF4980" s="83"/>
      <c r="BG4980" s="83"/>
      <c r="BH4980" s="83"/>
      <c r="BI4980" s="83"/>
      <c r="BJ4980" s="83"/>
      <c r="BK4980" s="83"/>
      <c r="BL4980" s="83"/>
      <c r="BM4980" s="83"/>
      <c r="BN4980" s="83"/>
      <c r="BO4980" s="83"/>
      <c r="BP4980" s="83"/>
      <c r="BQ4980" s="83"/>
      <c r="BR4980" s="83"/>
      <c r="BS4980" s="83"/>
      <c r="BT4980" s="83"/>
      <c r="BU4980" s="83"/>
      <c r="BV4980" s="83"/>
      <c r="BW4980" s="83"/>
      <c r="BX4980" s="83"/>
      <c r="BY4980" s="83"/>
      <c r="BZ4980" s="83"/>
      <c r="CA4980" s="83"/>
      <c r="CB4980" s="83"/>
      <c r="CC4980" s="83"/>
      <c r="CD4980" s="83"/>
      <c r="CE4980" s="83"/>
      <c r="CF4980" s="83"/>
      <c r="CG4980" s="83"/>
      <c r="CH4980" s="83"/>
      <c r="CI4980" s="83"/>
      <c r="CJ4980" s="83"/>
      <c r="CK4980" s="83"/>
      <c r="CL4980" s="83"/>
      <c r="CM4980" s="83"/>
      <c r="CN4980" s="83"/>
      <c r="CO4980" s="83"/>
      <c r="CP4980" s="83"/>
      <c r="CQ4980" s="83"/>
      <c r="CR4980" s="83"/>
      <c r="CS4980" s="83"/>
      <c r="CT4980" s="83"/>
      <c r="CU4980" s="83"/>
      <c r="CV4980" s="83"/>
      <c r="CW4980" s="83"/>
      <c r="CX4980" s="83"/>
      <c r="CY4980" s="83"/>
      <c r="CZ4980" s="83"/>
      <c r="DA4980" s="83"/>
      <c r="DB4980" s="83"/>
      <c r="DC4980" s="83"/>
      <c r="DD4980" s="83"/>
      <c r="DE4980" s="83"/>
      <c r="DF4980" s="83"/>
      <c r="DG4980" s="83"/>
      <c r="DH4980" s="83"/>
      <c r="DI4980" s="83"/>
      <c r="DJ4980" s="83"/>
      <c r="DK4980" s="83"/>
      <c r="DL4980" s="83"/>
      <c r="DM4980" s="83"/>
      <c r="DN4980" s="83"/>
      <c r="DO4980" s="83"/>
      <c r="DP4980" s="83"/>
      <c r="DQ4980" s="83"/>
      <c r="DR4980" s="83"/>
      <c r="DS4980" s="83"/>
      <c r="DT4980" s="83"/>
      <c r="DU4980" s="83"/>
      <c r="DV4980" s="83"/>
      <c r="DW4980" s="83"/>
      <c r="DX4980" s="83"/>
      <c r="DY4980" s="83"/>
      <c r="DZ4980" s="83"/>
      <c r="EA4980" s="83"/>
      <c r="EB4980" s="83"/>
      <c r="EC4980" s="83"/>
      <c r="ED4980" s="83"/>
      <c r="EE4980" s="83"/>
      <c r="EF4980" s="83"/>
      <c r="EG4980" s="83"/>
      <c r="EH4980" s="83"/>
      <c r="EI4980" s="83"/>
      <c r="EJ4980" s="83"/>
      <c r="EK4980" s="83"/>
      <c r="EL4980" s="83"/>
      <c r="EM4980" s="83"/>
      <c r="EN4980" s="83"/>
      <c r="EO4980" s="83"/>
      <c r="EP4980" s="83"/>
      <c r="EQ4980" s="83"/>
      <c r="ER4980" s="83"/>
      <c r="ES4980" s="83"/>
      <c r="ET4980" s="83"/>
      <c r="EU4980" s="83"/>
      <c r="EV4980" s="83"/>
      <c r="EW4980" s="83"/>
      <c r="EX4980" s="83"/>
      <c r="EY4980" s="83"/>
      <c r="EZ4980" s="83"/>
      <c r="FA4980" s="83"/>
      <c r="FB4980" s="83"/>
      <c r="FC4980" s="83"/>
      <c r="FD4980" s="83"/>
      <c r="FE4980" s="83"/>
      <c r="FF4980" s="83"/>
      <c r="FG4980" s="83"/>
      <c r="FH4980" s="83"/>
      <c r="FI4980" s="83"/>
      <c r="FJ4980" s="83"/>
      <c r="FK4980" s="83"/>
      <c r="FL4980" s="83"/>
      <c r="FM4980" s="83"/>
      <c r="FN4980" s="83"/>
      <c r="FO4980" s="83"/>
      <c r="FP4980" s="83"/>
      <c r="FQ4980" s="83"/>
      <c r="FR4980" s="83"/>
      <c r="FS4980" s="83"/>
      <c r="FT4980" s="83"/>
      <c r="FU4980" s="83"/>
      <c r="FV4980" s="83"/>
      <c r="FW4980" s="83"/>
      <c r="FX4980" s="83"/>
      <c r="FY4980" s="83"/>
      <c r="FZ4980" s="83"/>
      <c r="GA4980" s="83"/>
      <c r="GB4980" s="83"/>
      <c r="GC4980" s="83"/>
      <c r="GD4980" s="83"/>
      <c r="GE4980" s="83"/>
      <c r="GF4980" s="83"/>
      <c r="GG4980" s="83"/>
      <c r="GH4980" s="83"/>
      <c r="GI4980" s="83"/>
      <c r="GJ4980" s="83"/>
      <c r="GK4980" s="83"/>
      <c r="GL4980" s="83"/>
      <c r="GM4980" s="83"/>
      <c r="GN4980" s="83"/>
      <c r="GO4980" s="83"/>
      <c r="GP4980" s="83"/>
      <c r="GQ4980" s="83"/>
      <c r="GR4980" s="83"/>
      <c r="GS4980" s="83"/>
      <c r="GT4980" s="83"/>
      <c r="GU4980" s="83"/>
      <c r="GV4980" s="83"/>
      <c r="GW4980" s="83"/>
      <c r="GX4980" s="83"/>
      <c r="GY4980" s="83"/>
      <c r="GZ4980" s="83"/>
      <c r="HA4980" s="83"/>
      <c r="HB4980" s="83"/>
      <c r="HC4980" s="83"/>
      <c r="HD4980" s="83"/>
      <c r="HE4980" s="83"/>
      <c r="HF4980" s="83"/>
      <c r="HG4980" s="83"/>
      <c r="HH4980" s="83"/>
      <c r="HI4980" s="83"/>
      <c r="HJ4980" s="83"/>
      <c r="HK4980" s="83"/>
      <c r="HL4980" s="83"/>
      <c r="HM4980" s="83"/>
      <c r="HN4980" s="83"/>
      <c r="HO4980" s="83"/>
      <c r="HP4980" s="83"/>
      <c r="HQ4980" s="83"/>
      <c r="HR4980" s="83"/>
      <c r="HS4980" s="83"/>
      <c r="HT4980" s="83"/>
      <c r="HU4980" s="83"/>
      <c r="HV4980" s="83"/>
      <c r="HW4980" s="83"/>
      <c r="HX4980" s="83"/>
      <c r="HY4980" s="83"/>
      <c r="HZ4980" s="83"/>
      <c r="IA4980" s="83"/>
      <c r="IB4980" s="83"/>
      <c r="IC4980" s="83"/>
      <c r="ID4980" s="83"/>
      <c r="IE4980" s="83"/>
      <c r="IF4980" s="83"/>
      <c r="IG4980" s="83"/>
      <c r="IH4980" s="83"/>
      <c r="II4980" s="83"/>
      <c r="IJ4980" s="83"/>
      <c r="IK4980" s="83"/>
      <c r="IL4980" s="83"/>
      <c r="IM4980" s="83"/>
      <c r="IN4980" s="83"/>
      <c r="IO4980" s="83"/>
      <c r="IP4980" s="83"/>
      <c r="IQ4980" s="83"/>
      <c r="IR4980" s="83"/>
      <c r="IS4980" s="83"/>
      <c r="IT4980" s="83"/>
      <c r="IU4980" s="83"/>
      <c r="IV4980" s="83"/>
    </row>
    <row r="4981" spans="1:256">
      <c r="A4981" s="3"/>
      <c r="B4981" s="60"/>
      <c r="C4981" s="99"/>
      <c r="D4981" s="102"/>
      <c r="E4981" s="19"/>
      <c r="F4981" s="21"/>
      <c r="G4981" s="83"/>
      <c r="H4981" s="83"/>
      <c r="I4981" s="83"/>
      <c r="J4981" s="83"/>
      <c r="K4981" s="83"/>
      <c r="L4981" s="83"/>
      <c r="M4981" s="83"/>
      <c r="N4981" s="83"/>
      <c r="O4981" s="83"/>
      <c r="P4981" s="83"/>
      <c r="Q4981" s="83"/>
      <c r="R4981" s="83"/>
      <c r="S4981" s="83"/>
      <c r="T4981" s="83"/>
      <c r="U4981" s="83"/>
      <c r="V4981" s="83"/>
      <c r="W4981" s="83"/>
      <c r="X4981" s="83"/>
      <c r="Y4981" s="83"/>
      <c r="Z4981" s="83"/>
      <c r="AA4981" s="83"/>
      <c r="AB4981" s="83"/>
      <c r="AC4981" s="83"/>
      <c r="AD4981" s="83"/>
      <c r="AE4981" s="83"/>
      <c r="AF4981" s="83"/>
      <c r="AG4981" s="83"/>
      <c r="AH4981" s="83"/>
      <c r="AI4981" s="83"/>
      <c r="AJ4981" s="83"/>
      <c r="AK4981" s="83"/>
      <c r="AL4981" s="83"/>
      <c r="AM4981" s="83"/>
      <c r="AN4981" s="83"/>
      <c r="AO4981" s="83"/>
      <c r="AP4981" s="83"/>
      <c r="AQ4981" s="83"/>
      <c r="AR4981" s="83"/>
      <c r="AS4981" s="83"/>
      <c r="AT4981" s="83"/>
      <c r="AU4981" s="83"/>
      <c r="AV4981" s="83"/>
      <c r="AW4981" s="83"/>
      <c r="AX4981" s="83"/>
      <c r="AY4981" s="83"/>
      <c r="AZ4981" s="83"/>
      <c r="BA4981" s="83"/>
      <c r="BB4981" s="83"/>
      <c r="BC4981" s="83"/>
      <c r="BD4981" s="83"/>
      <c r="BE4981" s="83"/>
      <c r="BF4981" s="83"/>
      <c r="BG4981" s="83"/>
      <c r="BH4981" s="83"/>
      <c r="BI4981" s="83"/>
      <c r="BJ4981" s="83"/>
      <c r="BK4981" s="83"/>
      <c r="BL4981" s="83"/>
      <c r="BM4981" s="83"/>
      <c r="BN4981" s="83"/>
      <c r="BO4981" s="83"/>
      <c r="BP4981" s="83"/>
      <c r="BQ4981" s="83"/>
      <c r="BR4981" s="83"/>
      <c r="BS4981" s="83"/>
      <c r="BT4981" s="83"/>
      <c r="BU4981" s="83"/>
      <c r="BV4981" s="83"/>
      <c r="BW4981" s="83"/>
      <c r="BX4981" s="83"/>
      <c r="BY4981" s="83"/>
      <c r="BZ4981" s="83"/>
      <c r="CA4981" s="83"/>
      <c r="CB4981" s="83"/>
      <c r="CC4981" s="83"/>
      <c r="CD4981" s="83"/>
      <c r="CE4981" s="83"/>
      <c r="CF4981" s="83"/>
      <c r="CG4981" s="83"/>
      <c r="CH4981" s="83"/>
      <c r="CI4981" s="83"/>
      <c r="CJ4981" s="83"/>
      <c r="CK4981" s="83"/>
      <c r="CL4981" s="83"/>
      <c r="CM4981" s="83"/>
      <c r="CN4981" s="83"/>
      <c r="CO4981" s="83"/>
      <c r="CP4981" s="83"/>
      <c r="CQ4981" s="83"/>
      <c r="CR4981" s="83"/>
      <c r="CS4981" s="83"/>
      <c r="CT4981" s="83"/>
      <c r="CU4981" s="83"/>
      <c r="CV4981" s="83"/>
      <c r="CW4981" s="83"/>
      <c r="CX4981" s="83"/>
      <c r="CY4981" s="83"/>
      <c r="CZ4981" s="83"/>
      <c r="DA4981" s="83"/>
      <c r="DB4981" s="83"/>
      <c r="DC4981" s="83"/>
      <c r="DD4981" s="83"/>
      <c r="DE4981" s="83"/>
      <c r="DF4981" s="83"/>
      <c r="DG4981" s="83"/>
      <c r="DH4981" s="83"/>
      <c r="DI4981" s="83"/>
      <c r="DJ4981" s="83"/>
      <c r="DK4981" s="83"/>
      <c r="DL4981" s="83"/>
      <c r="DM4981" s="83"/>
      <c r="DN4981" s="83"/>
      <c r="DO4981" s="83"/>
      <c r="DP4981" s="83"/>
      <c r="DQ4981" s="83"/>
      <c r="DR4981" s="83"/>
      <c r="DS4981" s="83"/>
      <c r="DT4981" s="83"/>
      <c r="DU4981" s="83"/>
      <c r="DV4981" s="83"/>
      <c r="DW4981" s="83"/>
      <c r="DX4981" s="83"/>
      <c r="DY4981" s="83"/>
      <c r="DZ4981" s="83"/>
      <c r="EA4981" s="83"/>
      <c r="EB4981" s="83"/>
      <c r="EC4981" s="83"/>
      <c r="ED4981" s="83"/>
      <c r="EE4981" s="83"/>
      <c r="EF4981" s="83"/>
      <c r="EG4981" s="83"/>
      <c r="EH4981" s="83"/>
      <c r="EI4981" s="83"/>
      <c r="EJ4981" s="83"/>
      <c r="EK4981" s="83"/>
      <c r="EL4981" s="83"/>
      <c r="EM4981" s="83"/>
      <c r="EN4981" s="83"/>
      <c r="EO4981" s="83"/>
      <c r="EP4981" s="83"/>
      <c r="EQ4981" s="83"/>
      <c r="ER4981" s="83"/>
      <c r="ES4981" s="83"/>
      <c r="ET4981" s="83"/>
      <c r="EU4981" s="83"/>
      <c r="EV4981" s="83"/>
      <c r="EW4981" s="83"/>
      <c r="EX4981" s="83"/>
      <c r="EY4981" s="83"/>
      <c r="EZ4981" s="83"/>
      <c r="FA4981" s="83"/>
      <c r="FB4981" s="83"/>
      <c r="FC4981" s="83"/>
      <c r="FD4981" s="83"/>
      <c r="FE4981" s="83"/>
      <c r="FF4981" s="83"/>
      <c r="FG4981" s="83"/>
      <c r="FH4981" s="83"/>
      <c r="FI4981" s="83"/>
      <c r="FJ4981" s="83"/>
      <c r="FK4981" s="83"/>
      <c r="FL4981" s="83"/>
      <c r="FM4981" s="83"/>
      <c r="FN4981" s="83"/>
      <c r="FO4981" s="83"/>
      <c r="FP4981" s="83"/>
      <c r="FQ4981" s="83"/>
      <c r="FR4981" s="83"/>
      <c r="FS4981" s="83"/>
      <c r="FT4981" s="83"/>
      <c r="FU4981" s="83"/>
      <c r="FV4981" s="83"/>
      <c r="FW4981" s="83"/>
      <c r="FX4981" s="83"/>
      <c r="FY4981" s="83"/>
      <c r="FZ4981" s="83"/>
      <c r="GA4981" s="83"/>
      <c r="GB4981" s="83"/>
      <c r="GC4981" s="83"/>
      <c r="GD4981" s="83"/>
      <c r="GE4981" s="83"/>
      <c r="GF4981" s="83"/>
      <c r="GG4981" s="83"/>
      <c r="GH4981" s="83"/>
      <c r="GI4981" s="83"/>
      <c r="GJ4981" s="83"/>
      <c r="GK4981" s="83"/>
      <c r="GL4981" s="83"/>
      <c r="GM4981" s="83"/>
      <c r="GN4981" s="83"/>
      <c r="GO4981" s="83"/>
      <c r="GP4981" s="83"/>
      <c r="GQ4981" s="83"/>
      <c r="GR4981" s="83"/>
      <c r="GS4981" s="83"/>
      <c r="GT4981" s="83"/>
      <c r="GU4981" s="83"/>
      <c r="GV4981" s="83"/>
      <c r="GW4981" s="83"/>
      <c r="GX4981" s="83"/>
      <c r="GY4981" s="83"/>
      <c r="GZ4981" s="83"/>
      <c r="HA4981" s="83"/>
      <c r="HB4981" s="83"/>
      <c r="HC4981" s="83"/>
      <c r="HD4981" s="83"/>
      <c r="HE4981" s="83"/>
      <c r="HF4981" s="83"/>
      <c r="HG4981" s="83"/>
      <c r="HH4981" s="83"/>
      <c r="HI4981" s="83"/>
      <c r="HJ4981" s="83"/>
      <c r="HK4981" s="83"/>
      <c r="HL4981" s="83"/>
      <c r="HM4981" s="83"/>
      <c r="HN4981" s="83"/>
      <c r="HO4981" s="83"/>
      <c r="HP4981" s="83"/>
      <c r="HQ4981" s="83"/>
      <c r="HR4981" s="83"/>
      <c r="HS4981" s="83"/>
      <c r="HT4981" s="83"/>
      <c r="HU4981" s="83"/>
      <c r="HV4981" s="83"/>
      <c r="HW4981" s="83"/>
      <c r="HX4981" s="83"/>
      <c r="HY4981" s="83"/>
      <c r="HZ4981" s="83"/>
      <c r="IA4981" s="83"/>
      <c r="IB4981" s="83"/>
      <c r="IC4981" s="83"/>
      <c r="ID4981" s="83"/>
      <c r="IE4981" s="83"/>
      <c r="IF4981" s="83"/>
      <c r="IG4981" s="83"/>
      <c r="IH4981" s="83"/>
      <c r="II4981" s="83"/>
      <c r="IJ4981" s="83"/>
      <c r="IK4981" s="83"/>
      <c r="IL4981" s="83"/>
      <c r="IM4981" s="83"/>
      <c r="IN4981" s="83"/>
      <c r="IO4981" s="83"/>
      <c r="IP4981" s="83"/>
      <c r="IQ4981" s="83"/>
      <c r="IR4981" s="83"/>
      <c r="IS4981" s="83"/>
      <c r="IT4981" s="83"/>
      <c r="IU4981" s="83"/>
      <c r="IV4981" s="83"/>
    </row>
    <row r="4982" spans="1:256">
      <c r="A4982" s="107"/>
      <c r="B4982" s="60"/>
      <c r="C4982" s="99"/>
      <c r="D4982" s="100"/>
      <c r="E4982" s="19"/>
      <c r="F4982" s="21"/>
      <c r="G4982" s="83"/>
      <c r="H4982" s="83"/>
      <c r="I4982" s="83"/>
      <c r="J4982" s="83"/>
      <c r="K4982" s="83"/>
      <c r="L4982" s="83"/>
      <c r="M4982" s="83"/>
      <c r="N4982" s="83"/>
      <c r="O4982" s="83"/>
      <c r="P4982" s="83"/>
      <c r="Q4982" s="83"/>
      <c r="R4982" s="83"/>
      <c r="S4982" s="83"/>
      <c r="T4982" s="83"/>
      <c r="U4982" s="83"/>
      <c r="V4982" s="83"/>
      <c r="W4982" s="83"/>
      <c r="X4982" s="83"/>
      <c r="Y4982" s="83"/>
      <c r="Z4982" s="83"/>
      <c r="AA4982" s="83"/>
      <c r="AB4982" s="83"/>
      <c r="AC4982" s="83"/>
      <c r="AD4982" s="83"/>
      <c r="AE4982" s="83"/>
      <c r="AF4982" s="83"/>
      <c r="AG4982" s="83"/>
      <c r="AH4982" s="83"/>
      <c r="AI4982" s="83"/>
      <c r="AJ4982" s="83"/>
      <c r="AK4982" s="83"/>
      <c r="AL4982" s="83"/>
      <c r="AM4982" s="83"/>
      <c r="AN4982" s="83"/>
      <c r="AO4982" s="83"/>
      <c r="AP4982" s="83"/>
      <c r="AQ4982" s="83"/>
      <c r="AR4982" s="83"/>
      <c r="AS4982" s="83"/>
      <c r="AT4982" s="83"/>
      <c r="AU4982" s="83"/>
      <c r="AV4982" s="83"/>
      <c r="AW4982" s="83"/>
      <c r="AX4982" s="83"/>
      <c r="AY4982" s="83"/>
      <c r="AZ4982" s="83"/>
      <c r="BA4982" s="83"/>
      <c r="BB4982" s="83"/>
      <c r="BC4982" s="83"/>
      <c r="BD4982" s="83"/>
      <c r="BE4982" s="83"/>
      <c r="BF4982" s="83"/>
      <c r="BG4982" s="83"/>
      <c r="BH4982" s="83"/>
      <c r="BI4982" s="83"/>
      <c r="BJ4982" s="83"/>
      <c r="BK4982" s="83"/>
      <c r="BL4982" s="83"/>
      <c r="BM4982" s="83"/>
      <c r="BN4982" s="83"/>
      <c r="BO4982" s="83"/>
      <c r="BP4982" s="83"/>
      <c r="BQ4982" s="83"/>
      <c r="BR4982" s="83"/>
      <c r="BS4982" s="83"/>
      <c r="BT4982" s="83"/>
      <c r="BU4982" s="83"/>
      <c r="BV4982" s="83"/>
      <c r="BW4982" s="83"/>
      <c r="BX4982" s="83"/>
      <c r="BY4982" s="83"/>
      <c r="BZ4982" s="83"/>
      <c r="CA4982" s="83"/>
      <c r="CB4982" s="83"/>
      <c r="CC4982" s="83"/>
      <c r="CD4982" s="83"/>
      <c r="CE4982" s="83"/>
      <c r="CF4982" s="83"/>
      <c r="CG4982" s="83"/>
      <c r="CH4982" s="83"/>
      <c r="CI4982" s="83"/>
      <c r="CJ4982" s="83"/>
      <c r="CK4982" s="83"/>
      <c r="CL4982" s="83"/>
      <c r="CM4982" s="83"/>
      <c r="CN4982" s="83"/>
      <c r="CO4982" s="83"/>
      <c r="CP4982" s="83"/>
      <c r="CQ4982" s="83"/>
      <c r="CR4982" s="83"/>
      <c r="CS4982" s="83"/>
      <c r="CT4982" s="83"/>
      <c r="CU4982" s="83"/>
      <c r="CV4982" s="83"/>
      <c r="CW4982" s="83"/>
      <c r="CX4982" s="83"/>
      <c r="CY4982" s="83"/>
      <c r="CZ4982" s="83"/>
      <c r="DA4982" s="83"/>
      <c r="DB4982" s="83"/>
      <c r="DC4982" s="83"/>
      <c r="DD4982" s="83"/>
      <c r="DE4982" s="83"/>
      <c r="DF4982" s="83"/>
      <c r="DG4982" s="83"/>
      <c r="DH4982" s="83"/>
      <c r="DI4982" s="83"/>
      <c r="DJ4982" s="83"/>
      <c r="DK4982" s="83"/>
      <c r="DL4982" s="83"/>
      <c r="DM4982" s="83"/>
      <c r="DN4982" s="83"/>
      <c r="DO4982" s="83"/>
      <c r="DP4982" s="83"/>
      <c r="DQ4982" s="83"/>
      <c r="DR4982" s="83"/>
      <c r="DS4982" s="83"/>
      <c r="DT4982" s="83"/>
      <c r="DU4982" s="83"/>
      <c r="DV4982" s="83"/>
      <c r="DW4982" s="83"/>
      <c r="DX4982" s="83"/>
      <c r="DY4982" s="83"/>
      <c r="DZ4982" s="83"/>
      <c r="EA4982" s="83"/>
      <c r="EB4982" s="83"/>
      <c r="EC4982" s="83"/>
      <c r="ED4982" s="83"/>
      <c r="EE4982" s="83"/>
      <c r="EF4982" s="83"/>
      <c r="EG4982" s="83"/>
      <c r="EH4982" s="83"/>
      <c r="EI4982" s="83"/>
      <c r="EJ4982" s="83"/>
      <c r="EK4982" s="83"/>
      <c r="EL4982" s="83"/>
      <c r="EM4982" s="83"/>
      <c r="EN4982" s="83"/>
      <c r="EO4982" s="83"/>
      <c r="EP4982" s="83"/>
      <c r="EQ4982" s="83"/>
      <c r="ER4982" s="83"/>
      <c r="ES4982" s="83"/>
      <c r="ET4982" s="83"/>
      <c r="EU4982" s="83"/>
      <c r="EV4982" s="83"/>
      <c r="EW4982" s="83"/>
      <c r="EX4982" s="83"/>
      <c r="EY4982" s="83"/>
      <c r="EZ4982" s="83"/>
      <c r="FA4982" s="83"/>
      <c r="FB4982" s="83"/>
      <c r="FC4982" s="83"/>
      <c r="FD4982" s="83"/>
      <c r="FE4982" s="83"/>
      <c r="FF4982" s="83"/>
      <c r="FG4982" s="83"/>
      <c r="FH4982" s="83"/>
      <c r="FI4982" s="83"/>
      <c r="FJ4982" s="83"/>
      <c r="FK4982" s="83"/>
      <c r="FL4982" s="83"/>
      <c r="FM4982" s="83"/>
      <c r="FN4982" s="83"/>
      <c r="FO4982" s="83"/>
      <c r="FP4982" s="83"/>
      <c r="FQ4982" s="83"/>
      <c r="FR4982" s="83"/>
      <c r="FS4982" s="83"/>
      <c r="FT4982" s="83"/>
      <c r="FU4982" s="83"/>
      <c r="FV4982" s="83"/>
      <c r="FW4982" s="83"/>
      <c r="FX4982" s="83"/>
      <c r="FY4982" s="83"/>
      <c r="FZ4982" s="83"/>
      <c r="GA4982" s="83"/>
      <c r="GB4982" s="83"/>
      <c r="GC4982" s="83"/>
      <c r="GD4982" s="83"/>
      <c r="GE4982" s="83"/>
      <c r="GF4982" s="83"/>
      <c r="GG4982" s="83"/>
      <c r="GH4982" s="83"/>
      <c r="GI4982" s="83"/>
      <c r="GJ4982" s="83"/>
      <c r="GK4982" s="83"/>
      <c r="GL4982" s="83"/>
      <c r="GM4982" s="83"/>
      <c r="GN4982" s="83"/>
      <c r="GO4982" s="83"/>
      <c r="GP4982" s="83"/>
      <c r="GQ4982" s="83"/>
      <c r="GR4982" s="83"/>
      <c r="GS4982" s="83"/>
      <c r="GT4982" s="83"/>
      <c r="GU4982" s="83"/>
      <c r="GV4982" s="83"/>
      <c r="GW4982" s="83"/>
      <c r="GX4982" s="83"/>
      <c r="GY4982" s="83"/>
      <c r="GZ4982" s="83"/>
      <c r="HA4982" s="83"/>
      <c r="HB4982" s="83"/>
      <c r="HC4982" s="83"/>
      <c r="HD4982" s="83"/>
      <c r="HE4982" s="83"/>
      <c r="HF4982" s="83"/>
      <c r="HG4982" s="83"/>
      <c r="HH4982" s="83"/>
      <c r="HI4982" s="83"/>
      <c r="HJ4982" s="83"/>
      <c r="HK4982" s="83"/>
      <c r="HL4982" s="83"/>
      <c r="HM4982" s="83"/>
      <c r="HN4982" s="83"/>
      <c r="HO4982" s="83"/>
      <c r="HP4982" s="83"/>
      <c r="HQ4982" s="83"/>
      <c r="HR4982" s="83"/>
      <c r="HS4982" s="83"/>
      <c r="HT4982" s="83"/>
      <c r="HU4982" s="83"/>
      <c r="HV4982" s="83"/>
      <c r="HW4982" s="83"/>
      <c r="HX4982" s="83"/>
      <c r="HY4982" s="83"/>
      <c r="HZ4982" s="83"/>
      <c r="IA4982" s="83"/>
      <c r="IB4982" s="83"/>
      <c r="IC4982" s="83"/>
      <c r="ID4982" s="83"/>
      <c r="IE4982" s="83"/>
      <c r="IF4982" s="83"/>
      <c r="IG4982" s="83"/>
      <c r="IH4982" s="83"/>
      <c r="II4982" s="83"/>
      <c r="IJ4982" s="83"/>
      <c r="IK4982" s="83"/>
      <c r="IL4982" s="83"/>
      <c r="IM4982" s="83"/>
      <c r="IN4982" s="83"/>
      <c r="IO4982" s="83"/>
      <c r="IP4982" s="83"/>
      <c r="IQ4982" s="83"/>
      <c r="IR4982" s="83"/>
      <c r="IS4982" s="83"/>
      <c r="IT4982" s="83"/>
      <c r="IU4982" s="83"/>
      <c r="IV4982" s="83"/>
    </row>
    <row r="4983" spans="1:256">
      <c r="A4983" s="3"/>
      <c r="B4983" s="103"/>
      <c r="C4983" s="99"/>
      <c r="D4983" s="102"/>
      <c r="E4983" s="19"/>
      <c r="F4983" s="21"/>
      <c r="G4983" s="83"/>
      <c r="H4983" s="83"/>
      <c r="I4983" s="83"/>
      <c r="J4983" s="83"/>
      <c r="K4983" s="83"/>
      <c r="L4983" s="83"/>
      <c r="M4983" s="83"/>
      <c r="N4983" s="83"/>
      <c r="O4983" s="83"/>
      <c r="P4983" s="83"/>
      <c r="Q4983" s="83"/>
      <c r="R4983" s="83"/>
      <c r="S4983" s="83"/>
      <c r="T4983" s="83"/>
      <c r="U4983" s="83"/>
      <c r="V4983" s="83"/>
      <c r="W4983" s="83"/>
      <c r="X4983" s="83"/>
      <c r="Y4983" s="83"/>
      <c r="Z4983" s="83"/>
      <c r="AA4983" s="83"/>
      <c r="AB4983" s="83"/>
      <c r="AC4983" s="83"/>
      <c r="AD4983" s="83"/>
      <c r="AE4983" s="83"/>
      <c r="AF4983" s="83"/>
      <c r="AG4983" s="83"/>
      <c r="AH4983" s="83"/>
      <c r="AI4983" s="83"/>
      <c r="AJ4983" s="83"/>
      <c r="AK4983" s="83"/>
      <c r="AL4983" s="83"/>
      <c r="AM4983" s="83"/>
      <c r="AN4983" s="83"/>
      <c r="AO4983" s="83"/>
      <c r="AP4983" s="83"/>
      <c r="AQ4983" s="83"/>
      <c r="AR4983" s="83"/>
      <c r="AS4983" s="83"/>
      <c r="AT4983" s="83"/>
      <c r="AU4983" s="83"/>
      <c r="AV4983" s="83"/>
      <c r="AW4983" s="83"/>
      <c r="AX4983" s="83"/>
      <c r="AY4983" s="83"/>
      <c r="AZ4983" s="83"/>
      <c r="BA4983" s="83"/>
      <c r="BB4983" s="83"/>
      <c r="BC4983" s="83"/>
      <c r="BD4983" s="83"/>
      <c r="BE4983" s="83"/>
      <c r="BF4983" s="83"/>
      <c r="BG4983" s="83"/>
      <c r="BH4983" s="83"/>
      <c r="BI4983" s="83"/>
      <c r="BJ4983" s="83"/>
      <c r="BK4983" s="83"/>
      <c r="BL4983" s="83"/>
      <c r="BM4983" s="83"/>
      <c r="BN4983" s="83"/>
      <c r="BO4983" s="83"/>
      <c r="BP4983" s="83"/>
      <c r="BQ4983" s="83"/>
      <c r="BR4983" s="83"/>
      <c r="BS4983" s="83"/>
      <c r="BT4983" s="83"/>
      <c r="BU4983" s="83"/>
      <c r="BV4983" s="83"/>
      <c r="BW4983" s="83"/>
      <c r="BX4983" s="83"/>
      <c r="BY4983" s="83"/>
      <c r="BZ4983" s="83"/>
      <c r="CA4983" s="83"/>
      <c r="CB4983" s="83"/>
      <c r="CC4983" s="83"/>
      <c r="CD4983" s="83"/>
      <c r="CE4983" s="83"/>
      <c r="CF4983" s="83"/>
      <c r="CG4983" s="83"/>
      <c r="CH4983" s="83"/>
      <c r="CI4983" s="83"/>
      <c r="CJ4983" s="83"/>
      <c r="CK4983" s="83"/>
      <c r="CL4983" s="83"/>
      <c r="CM4983" s="83"/>
      <c r="CN4983" s="83"/>
      <c r="CO4983" s="83"/>
      <c r="CP4983" s="83"/>
      <c r="CQ4983" s="83"/>
      <c r="CR4983" s="83"/>
      <c r="CS4983" s="83"/>
      <c r="CT4983" s="83"/>
      <c r="CU4983" s="83"/>
      <c r="CV4983" s="83"/>
      <c r="CW4983" s="83"/>
      <c r="CX4983" s="83"/>
      <c r="CY4983" s="83"/>
      <c r="CZ4983" s="83"/>
      <c r="DA4983" s="83"/>
      <c r="DB4983" s="83"/>
      <c r="DC4983" s="83"/>
      <c r="DD4983" s="83"/>
      <c r="DE4983" s="83"/>
      <c r="DF4983" s="83"/>
      <c r="DG4983" s="83"/>
      <c r="DH4983" s="83"/>
      <c r="DI4983" s="83"/>
      <c r="DJ4983" s="83"/>
      <c r="DK4983" s="83"/>
      <c r="DL4983" s="83"/>
      <c r="DM4983" s="83"/>
      <c r="DN4983" s="83"/>
      <c r="DO4983" s="83"/>
      <c r="DP4983" s="83"/>
      <c r="DQ4983" s="83"/>
      <c r="DR4983" s="83"/>
      <c r="DS4983" s="83"/>
      <c r="DT4983" s="83"/>
      <c r="DU4983" s="83"/>
      <c r="DV4983" s="83"/>
      <c r="DW4983" s="83"/>
      <c r="DX4983" s="83"/>
      <c r="DY4983" s="83"/>
      <c r="DZ4983" s="83"/>
      <c r="EA4983" s="83"/>
      <c r="EB4983" s="83"/>
      <c r="EC4983" s="83"/>
      <c r="ED4983" s="83"/>
      <c r="EE4983" s="83"/>
      <c r="EF4983" s="83"/>
      <c r="EG4983" s="83"/>
      <c r="EH4983" s="83"/>
      <c r="EI4983" s="83"/>
      <c r="EJ4983" s="83"/>
      <c r="EK4983" s="83"/>
      <c r="EL4983" s="83"/>
      <c r="EM4983" s="83"/>
      <c r="EN4983" s="83"/>
      <c r="EO4983" s="83"/>
      <c r="EP4983" s="83"/>
      <c r="EQ4983" s="83"/>
      <c r="ER4983" s="83"/>
      <c r="ES4983" s="83"/>
      <c r="ET4983" s="83"/>
      <c r="EU4983" s="83"/>
      <c r="EV4983" s="83"/>
      <c r="EW4983" s="83"/>
      <c r="EX4983" s="83"/>
      <c r="EY4983" s="83"/>
      <c r="EZ4983" s="83"/>
      <c r="FA4983" s="83"/>
      <c r="FB4983" s="83"/>
      <c r="FC4983" s="83"/>
      <c r="FD4983" s="83"/>
      <c r="FE4983" s="83"/>
      <c r="FF4983" s="83"/>
      <c r="FG4983" s="83"/>
      <c r="FH4983" s="83"/>
      <c r="FI4983" s="83"/>
      <c r="FJ4983" s="83"/>
      <c r="FK4983" s="83"/>
      <c r="FL4983" s="83"/>
      <c r="FM4983" s="83"/>
      <c r="FN4983" s="83"/>
      <c r="FO4983" s="83"/>
      <c r="FP4983" s="83"/>
      <c r="FQ4983" s="83"/>
      <c r="FR4983" s="83"/>
      <c r="FS4983" s="83"/>
      <c r="FT4983" s="83"/>
      <c r="FU4983" s="83"/>
      <c r="FV4983" s="83"/>
      <c r="FW4983" s="83"/>
      <c r="FX4983" s="83"/>
      <c r="FY4983" s="83"/>
      <c r="FZ4983" s="83"/>
      <c r="GA4983" s="83"/>
      <c r="GB4983" s="83"/>
      <c r="GC4983" s="83"/>
      <c r="GD4983" s="83"/>
      <c r="GE4983" s="83"/>
      <c r="GF4983" s="83"/>
      <c r="GG4983" s="83"/>
      <c r="GH4983" s="83"/>
      <c r="GI4983" s="83"/>
      <c r="GJ4983" s="83"/>
      <c r="GK4983" s="83"/>
      <c r="GL4983" s="83"/>
      <c r="GM4983" s="83"/>
      <c r="GN4983" s="83"/>
      <c r="GO4983" s="83"/>
      <c r="GP4983" s="83"/>
      <c r="GQ4983" s="83"/>
      <c r="GR4983" s="83"/>
      <c r="GS4983" s="83"/>
      <c r="GT4983" s="83"/>
      <c r="GU4983" s="83"/>
      <c r="GV4983" s="83"/>
      <c r="GW4983" s="83"/>
      <c r="GX4983" s="83"/>
      <c r="GY4983" s="83"/>
      <c r="GZ4983" s="83"/>
      <c r="HA4983" s="83"/>
      <c r="HB4983" s="83"/>
      <c r="HC4983" s="83"/>
      <c r="HD4983" s="83"/>
      <c r="HE4983" s="83"/>
      <c r="HF4983" s="83"/>
      <c r="HG4983" s="83"/>
      <c r="HH4983" s="83"/>
      <c r="HI4983" s="83"/>
      <c r="HJ4983" s="83"/>
      <c r="HK4983" s="83"/>
      <c r="HL4983" s="83"/>
      <c r="HM4983" s="83"/>
      <c r="HN4983" s="83"/>
      <c r="HO4983" s="83"/>
      <c r="HP4983" s="83"/>
      <c r="HQ4983" s="83"/>
      <c r="HR4983" s="83"/>
      <c r="HS4983" s="83"/>
      <c r="HT4983" s="83"/>
      <c r="HU4983" s="83"/>
      <c r="HV4983" s="83"/>
      <c r="HW4983" s="83"/>
      <c r="HX4983" s="83"/>
      <c r="HY4983" s="83"/>
      <c r="HZ4983" s="83"/>
      <c r="IA4983" s="83"/>
      <c r="IB4983" s="83"/>
      <c r="IC4983" s="83"/>
      <c r="ID4983" s="83"/>
      <c r="IE4983" s="83"/>
      <c r="IF4983" s="83"/>
      <c r="IG4983" s="83"/>
      <c r="IH4983" s="83"/>
      <c r="II4983" s="83"/>
      <c r="IJ4983" s="83"/>
      <c r="IK4983" s="83"/>
      <c r="IL4983" s="83"/>
      <c r="IM4983" s="83"/>
      <c r="IN4983" s="83"/>
      <c r="IO4983" s="83"/>
      <c r="IP4983" s="83"/>
      <c r="IQ4983" s="83"/>
      <c r="IR4983" s="83"/>
      <c r="IS4983" s="83"/>
      <c r="IT4983" s="83"/>
      <c r="IU4983" s="83"/>
      <c r="IV4983" s="83"/>
    </row>
    <row r="4984" spans="1:256">
      <c r="A4984" s="3"/>
      <c r="B4984" s="60"/>
      <c r="C4984" s="99"/>
      <c r="D4984" s="100"/>
      <c r="E4984" s="19"/>
      <c r="F4984" s="21"/>
      <c r="G4984" s="83"/>
      <c r="H4984" s="83"/>
      <c r="I4984" s="83"/>
      <c r="J4984" s="83"/>
      <c r="K4984" s="83"/>
      <c r="L4984" s="83"/>
      <c r="M4984" s="83"/>
      <c r="N4984" s="83"/>
      <c r="O4984" s="83"/>
      <c r="P4984" s="83"/>
      <c r="Q4984" s="83"/>
      <c r="R4984" s="83"/>
      <c r="S4984" s="83"/>
      <c r="T4984" s="83"/>
      <c r="U4984" s="83"/>
      <c r="V4984" s="83"/>
      <c r="W4984" s="83"/>
      <c r="X4984" s="83"/>
      <c r="Y4984" s="83"/>
      <c r="Z4984" s="83"/>
      <c r="AA4984" s="83"/>
      <c r="AB4984" s="83"/>
      <c r="AC4984" s="83"/>
      <c r="AD4984" s="83"/>
      <c r="AE4984" s="83"/>
      <c r="AF4984" s="83"/>
      <c r="AG4984" s="83"/>
      <c r="AH4984" s="83"/>
      <c r="AI4984" s="83"/>
      <c r="AJ4984" s="83"/>
      <c r="AK4984" s="83"/>
      <c r="AL4984" s="83"/>
      <c r="AM4984" s="83"/>
      <c r="AN4984" s="83"/>
      <c r="AO4984" s="83"/>
      <c r="AP4984" s="83"/>
      <c r="AQ4984" s="83"/>
      <c r="AR4984" s="83"/>
      <c r="AS4984" s="83"/>
      <c r="AT4984" s="83"/>
      <c r="AU4984" s="83"/>
      <c r="AV4984" s="83"/>
      <c r="AW4984" s="83"/>
      <c r="AX4984" s="83"/>
      <c r="AY4984" s="83"/>
      <c r="AZ4984" s="83"/>
      <c r="BA4984" s="83"/>
      <c r="BB4984" s="83"/>
      <c r="BC4984" s="83"/>
      <c r="BD4984" s="83"/>
      <c r="BE4984" s="83"/>
      <c r="BF4984" s="83"/>
      <c r="BG4984" s="83"/>
      <c r="BH4984" s="83"/>
      <c r="BI4984" s="83"/>
      <c r="BJ4984" s="83"/>
      <c r="BK4984" s="83"/>
      <c r="BL4984" s="83"/>
      <c r="BM4984" s="83"/>
      <c r="BN4984" s="83"/>
      <c r="BO4984" s="83"/>
      <c r="BP4984" s="83"/>
      <c r="BQ4984" s="83"/>
      <c r="BR4984" s="83"/>
      <c r="BS4984" s="83"/>
      <c r="BT4984" s="83"/>
      <c r="BU4984" s="83"/>
      <c r="BV4984" s="83"/>
      <c r="BW4984" s="83"/>
      <c r="BX4984" s="83"/>
      <c r="BY4984" s="83"/>
      <c r="BZ4984" s="83"/>
      <c r="CA4984" s="83"/>
      <c r="CB4984" s="83"/>
      <c r="CC4984" s="83"/>
      <c r="CD4984" s="83"/>
      <c r="CE4984" s="83"/>
      <c r="CF4984" s="83"/>
      <c r="CG4984" s="83"/>
      <c r="CH4984" s="83"/>
      <c r="CI4984" s="83"/>
      <c r="CJ4984" s="83"/>
      <c r="CK4984" s="83"/>
      <c r="CL4984" s="83"/>
      <c r="CM4984" s="83"/>
      <c r="CN4984" s="83"/>
      <c r="CO4984" s="83"/>
      <c r="CP4984" s="83"/>
      <c r="CQ4984" s="83"/>
      <c r="CR4984" s="83"/>
      <c r="CS4984" s="83"/>
      <c r="CT4984" s="83"/>
      <c r="CU4984" s="83"/>
      <c r="CV4984" s="83"/>
      <c r="CW4984" s="83"/>
      <c r="CX4984" s="83"/>
      <c r="CY4984" s="83"/>
      <c r="CZ4984" s="83"/>
      <c r="DA4984" s="83"/>
      <c r="DB4984" s="83"/>
      <c r="DC4984" s="83"/>
      <c r="DD4984" s="83"/>
      <c r="DE4984" s="83"/>
      <c r="DF4984" s="83"/>
      <c r="DG4984" s="83"/>
      <c r="DH4984" s="83"/>
      <c r="DI4984" s="83"/>
      <c r="DJ4984" s="83"/>
      <c r="DK4984" s="83"/>
      <c r="DL4984" s="83"/>
      <c r="DM4984" s="83"/>
      <c r="DN4984" s="83"/>
      <c r="DO4984" s="83"/>
      <c r="DP4984" s="83"/>
      <c r="DQ4984" s="83"/>
      <c r="DR4984" s="83"/>
      <c r="DS4984" s="83"/>
      <c r="DT4984" s="83"/>
      <c r="DU4984" s="83"/>
      <c r="DV4984" s="83"/>
      <c r="DW4984" s="83"/>
      <c r="DX4984" s="83"/>
      <c r="DY4984" s="83"/>
      <c r="DZ4984" s="83"/>
      <c r="EA4984" s="83"/>
      <c r="EB4984" s="83"/>
      <c r="EC4984" s="83"/>
      <c r="ED4984" s="83"/>
      <c r="EE4984" s="83"/>
      <c r="EF4984" s="83"/>
      <c r="EG4984" s="83"/>
      <c r="EH4984" s="83"/>
      <c r="EI4984" s="83"/>
      <c r="EJ4984" s="83"/>
      <c r="EK4984" s="83"/>
      <c r="EL4984" s="83"/>
      <c r="EM4984" s="83"/>
      <c r="EN4984" s="83"/>
      <c r="EO4984" s="83"/>
      <c r="EP4984" s="83"/>
      <c r="EQ4984" s="83"/>
      <c r="ER4984" s="83"/>
      <c r="ES4984" s="83"/>
      <c r="ET4984" s="83"/>
      <c r="EU4984" s="83"/>
      <c r="EV4984" s="83"/>
      <c r="EW4984" s="83"/>
      <c r="EX4984" s="83"/>
      <c r="EY4984" s="83"/>
      <c r="EZ4984" s="83"/>
      <c r="FA4984" s="83"/>
      <c r="FB4984" s="83"/>
      <c r="FC4984" s="83"/>
      <c r="FD4984" s="83"/>
      <c r="FE4984" s="83"/>
      <c r="FF4984" s="83"/>
      <c r="FG4984" s="83"/>
      <c r="FH4984" s="83"/>
      <c r="FI4984" s="83"/>
      <c r="FJ4984" s="83"/>
      <c r="FK4984" s="83"/>
      <c r="FL4984" s="83"/>
      <c r="FM4984" s="83"/>
      <c r="FN4984" s="83"/>
      <c r="FO4984" s="83"/>
      <c r="FP4984" s="83"/>
      <c r="FQ4984" s="83"/>
      <c r="FR4984" s="83"/>
      <c r="FS4984" s="83"/>
      <c r="FT4984" s="83"/>
      <c r="FU4984" s="83"/>
      <c r="FV4984" s="83"/>
      <c r="FW4984" s="83"/>
      <c r="FX4984" s="83"/>
      <c r="FY4984" s="83"/>
      <c r="FZ4984" s="83"/>
      <c r="GA4984" s="83"/>
      <c r="GB4984" s="83"/>
      <c r="GC4984" s="83"/>
      <c r="GD4984" s="83"/>
      <c r="GE4984" s="83"/>
      <c r="GF4984" s="83"/>
      <c r="GG4984" s="83"/>
      <c r="GH4984" s="83"/>
      <c r="GI4984" s="83"/>
      <c r="GJ4984" s="83"/>
      <c r="GK4984" s="83"/>
      <c r="GL4984" s="83"/>
      <c r="GM4984" s="83"/>
      <c r="GN4984" s="83"/>
      <c r="GO4984" s="83"/>
      <c r="GP4984" s="83"/>
      <c r="GQ4984" s="83"/>
      <c r="GR4984" s="83"/>
      <c r="GS4984" s="83"/>
      <c r="GT4984" s="83"/>
      <c r="GU4984" s="83"/>
      <c r="GV4984" s="83"/>
      <c r="GW4984" s="83"/>
      <c r="GX4984" s="83"/>
      <c r="GY4984" s="83"/>
      <c r="GZ4984" s="83"/>
      <c r="HA4984" s="83"/>
      <c r="HB4984" s="83"/>
      <c r="HC4984" s="83"/>
      <c r="HD4984" s="83"/>
      <c r="HE4984" s="83"/>
      <c r="HF4984" s="83"/>
      <c r="HG4984" s="83"/>
      <c r="HH4984" s="83"/>
      <c r="HI4984" s="83"/>
      <c r="HJ4984" s="83"/>
      <c r="HK4984" s="83"/>
      <c r="HL4984" s="83"/>
      <c r="HM4984" s="83"/>
      <c r="HN4984" s="83"/>
      <c r="HO4984" s="83"/>
      <c r="HP4984" s="83"/>
      <c r="HQ4984" s="83"/>
      <c r="HR4984" s="83"/>
      <c r="HS4984" s="83"/>
      <c r="HT4984" s="83"/>
      <c r="HU4984" s="83"/>
      <c r="HV4984" s="83"/>
      <c r="HW4984" s="83"/>
      <c r="HX4984" s="83"/>
      <c r="HY4984" s="83"/>
      <c r="HZ4984" s="83"/>
      <c r="IA4984" s="83"/>
      <c r="IB4984" s="83"/>
      <c r="IC4984" s="83"/>
      <c r="ID4984" s="83"/>
      <c r="IE4984" s="83"/>
      <c r="IF4984" s="83"/>
      <c r="IG4984" s="83"/>
      <c r="IH4984" s="83"/>
      <c r="II4984" s="83"/>
      <c r="IJ4984" s="83"/>
      <c r="IK4984" s="83"/>
      <c r="IL4984" s="83"/>
      <c r="IM4984" s="83"/>
      <c r="IN4984" s="83"/>
      <c r="IO4984" s="83"/>
      <c r="IP4984" s="83"/>
      <c r="IQ4984" s="83"/>
      <c r="IR4984" s="83"/>
      <c r="IS4984" s="83"/>
      <c r="IT4984" s="83"/>
      <c r="IU4984" s="83"/>
      <c r="IV4984" s="83"/>
    </row>
    <row r="4985" spans="1:256">
      <c r="A4985" s="3"/>
      <c r="B4985" s="104"/>
      <c r="C4985" s="99"/>
      <c r="D4985" s="102"/>
      <c r="E4985" s="19"/>
      <c r="F4985" s="21"/>
      <c r="G4985" s="83"/>
      <c r="H4985" s="83"/>
      <c r="I4985" s="83"/>
      <c r="J4985" s="83"/>
      <c r="K4985" s="83"/>
      <c r="L4985" s="83"/>
      <c r="M4985" s="83"/>
      <c r="N4985" s="83"/>
      <c r="O4985" s="83"/>
      <c r="P4985" s="83"/>
      <c r="Q4985" s="83"/>
      <c r="R4985" s="83"/>
      <c r="S4985" s="83"/>
      <c r="T4985" s="83"/>
      <c r="U4985" s="83"/>
      <c r="V4985" s="83"/>
      <c r="W4985" s="83"/>
      <c r="X4985" s="83"/>
      <c r="Y4985" s="83"/>
      <c r="Z4985" s="83"/>
      <c r="AA4985" s="83"/>
      <c r="AB4985" s="83"/>
      <c r="AC4985" s="83"/>
      <c r="AD4985" s="83"/>
      <c r="AE4985" s="83"/>
      <c r="AF4985" s="83"/>
      <c r="AG4985" s="83"/>
      <c r="AH4985" s="83"/>
      <c r="AI4985" s="83"/>
      <c r="AJ4985" s="83"/>
      <c r="AK4985" s="83"/>
      <c r="AL4985" s="83"/>
      <c r="AM4985" s="83"/>
      <c r="AN4985" s="83"/>
      <c r="AO4985" s="83"/>
      <c r="AP4985" s="83"/>
      <c r="AQ4985" s="83"/>
      <c r="AR4985" s="83"/>
      <c r="AS4985" s="83"/>
      <c r="AT4985" s="83"/>
      <c r="AU4985" s="83"/>
      <c r="AV4985" s="83"/>
      <c r="AW4985" s="83"/>
      <c r="AX4985" s="83"/>
      <c r="AY4985" s="83"/>
      <c r="AZ4985" s="83"/>
      <c r="BA4985" s="83"/>
      <c r="BB4985" s="83"/>
      <c r="BC4985" s="83"/>
      <c r="BD4985" s="83"/>
      <c r="BE4985" s="83"/>
      <c r="BF4985" s="83"/>
      <c r="BG4985" s="83"/>
      <c r="BH4985" s="83"/>
      <c r="BI4985" s="83"/>
      <c r="BJ4985" s="83"/>
      <c r="BK4985" s="83"/>
      <c r="BL4985" s="83"/>
      <c r="BM4985" s="83"/>
      <c r="BN4985" s="83"/>
      <c r="BO4985" s="83"/>
      <c r="BP4985" s="83"/>
      <c r="BQ4985" s="83"/>
      <c r="BR4985" s="83"/>
      <c r="BS4985" s="83"/>
      <c r="BT4985" s="83"/>
      <c r="BU4985" s="83"/>
      <c r="BV4985" s="83"/>
      <c r="BW4985" s="83"/>
      <c r="BX4985" s="83"/>
      <c r="BY4985" s="83"/>
      <c r="BZ4985" s="83"/>
      <c r="CA4985" s="83"/>
      <c r="CB4985" s="83"/>
      <c r="CC4985" s="83"/>
      <c r="CD4985" s="83"/>
      <c r="CE4985" s="83"/>
      <c r="CF4985" s="83"/>
      <c r="CG4985" s="83"/>
      <c r="CH4985" s="83"/>
      <c r="CI4985" s="83"/>
      <c r="CJ4985" s="83"/>
      <c r="CK4985" s="83"/>
      <c r="CL4985" s="83"/>
      <c r="CM4985" s="83"/>
      <c r="CN4985" s="83"/>
      <c r="CO4985" s="83"/>
      <c r="CP4985" s="83"/>
      <c r="CQ4985" s="83"/>
      <c r="CR4985" s="83"/>
      <c r="CS4985" s="83"/>
      <c r="CT4985" s="83"/>
      <c r="CU4985" s="83"/>
      <c r="CV4985" s="83"/>
      <c r="CW4985" s="83"/>
      <c r="CX4985" s="83"/>
      <c r="CY4985" s="83"/>
      <c r="CZ4985" s="83"/>
      <c r="DA4985" s="83"/>
      <c r="DB4985" s="83"/>
      <c r="DC4985" s="83"/>
      <c r="DD4985" s="83"/>
      <c r="DE4985" s="83"/>
      <c r="DF4985" s="83"/>
      <c r="DG4985" s="83"/>
      <c r="DH4985" s="83"/>
      <c r="DI4985" s="83"/>
      <c r="DJ4985" s="83"/>
      <c r="DK4985" s="83"/>
      <c r="DL4985" s="83"/>
      <c r="DM4985" s="83"/>
      <c r="DN4985" s="83"/>
      <c r="DO4985" s="83"/>
      <c r="DP4985" s="83"/>
      <c r="DQ4985" s="83"/>
      <c r="DR4985" s="83"/>
      <c r="DS4985" s="83"/>
      <c r="DT4985" s="83"/>
      <c r="DU4985" s="83"/>
      <c r="DV4985" s="83"/>
      <c r="DW4985" s="83"/>
      <c r="DX4985" s="83"/>
      <c r="DY4985" s="83"/>
      <c r="DZ4985" s="83"/>
      <c r="EA4985" s="83"/>
      <c r="EB4985" s="83"/>
      <c r="EC4985" s="83"/>
      <c r="ED4985" s="83"/>
      <c r="EE4985" s="83"/>
      <c r="EF4985" s="83"/>
      <c r="EG4985" s="83"/>
      <c r="EH4985" s="83"/>
      <c r="EI4985" s="83"/>
      <c r="EJ4985" s="83"/>
      <c r="EK4985" s="83"/>
      <c r="EL4985" s="83"/>
      <c r="EM4985" s="83"/>
      <c r="EN4985" s="83"/>
      <c r="EO4985" s="83"/>
      <c r="EP4985" s="83"/>
      <c r="EQ4985" s="83"/>
      <c r="ER4985" s="83"/>
      <c r="ES4985" s="83"/>
      <c r="ET4985" s="83"/>
      <c r="EU4985" s="83"/>
      <c r="EV4985" s="83"/>
      <c r="EW4985" s="83"/>
      <c r="EX4985" s="83"/>
      <c r="EY4985" s="83"/>
      <c r="EZ4985" s="83"/>
      <c r="FA4985" s="83"/>
      <c r="FB4985" s="83"/>
      <c r="FC4985" s="83"/>
      <c r="FD4985" s="83"/>
      <c r="FE4985" s="83"/>
      <c r="FF4985" s="83"/>
      <c r="FG4985" s="83"/>
      <c r="FH4985" s="83"/>
      <c r="FI4985" s="83"/>
      <c r="FJ4985" s="83"/>
      <c r="FK4985" s="83"/>
      <c r="FL4985" s="83"/>
      <c r="FM4985" s="83"/>
      <c r="FN4985" s="83"/>
      <c r="FO4985" s="83"/>
      <c r="FP4985" s="83"/>
      <c r="FQ4985" s="83"/>
      <c r="FR4985" s="83"/>
      <c r="FS4985" s="83"/>
      <c r="FT4985" s="83"/>
      <c r="FU4985" s="83"/>
      <c r="FV4985" s="83"/>
      <c r="FW4985" s="83"/>
      <c r="FX4985" s="83"/>
      <c r="FY4985" s="83"/>
      <c r="FZ4985" s="83"/>
      <c r="GA4985" s="83"/>
      <c r="GB4985" s="83"/>
      <c r="GC4985" s="83"/>
      <c r="GD4985" s="83"/>
      <c r="GE4985" s="83"/>
      <c r="GF4985" s="83"/>
      <c r="GG4985" s="83"/>
      <c r="GH4985" s="83"/>
      <c r="GI4985" s="83"/>
      <c r="GJ4985" s="83"/>
      <c r="GK4985" s="83"/>
      <c r="GL4985" s="83"/>
      <c r="GM4985" s="83"/>
      <c r="GN4985" s="83"/>
      <c r="GO4985" s="83"/>
      <c r="GP4985" s="83"/>
      <c r="GQ4985" s="83"/>
      <c r="GR4985" s="83"/>
      <c r="GS4985" s="83"/>
      <c r="GT4985" s="83"/>
      <c r="GU4985" s="83"/>
      <c r="GV4985" s="83"/>
      <c r="GW4985" s="83"/>
      <c r="GX4985" s="83"/>
      <c r="GY4985" s="83"/>
      <c r="GZ4985" s="83"/>
      <c r="HA4985" s="83"/>
      <c r="HB4985" s="83"/>
      <c r="HC4985" s="83"/>
      <c r="HD4985" s="83"/>
      <c r="HE4985" s="83"/>
      <c r="HF4985" s="83"/>
      <c r="HG4985" s="83"/>
      <c r="HH4985" s="83"/>
      <c r="HI4985" s="83"/>
      <c r="HJ4985" s="83"/>
      <c r="HK4985" s="83"/>
      <c r="HL4985" s="83"/>
      <c r="HM4985" s="83"/>
      <c r="HN4985" s="83"/>
      <c r="HO4985" s="83"/>
      <c r="HP4985" s="83"/>
      <c r="HQ4985" s="83"/>
      <c r="HR4985" s="83"/>
      <c r="HS4985" s="83"/>
      <c r="HT4985" s="83"/>
      <c r="HU4985" s="83"/>
      <c r="HV4985" s="83"/>
      <c r="HW4985" s="83"/>
      <c r="HX4985" s="83"/>
      <c r="HY4985" s="83"/>
      <c r="HZ4985" s="83"/>
      <c r="IA4985" s="83"/>
      <c r="IB4985" s="83"/>
      <c r="IC4985" s="83"/>
      <c r="ID4985" s="83"/>
      <c r="IE4985" s="83"/>
      <c r="IF4985" s="83"/>
      <c r="IG4985" s="83"/>
      <c r="IH4985" s="83"/>
      <c r="II4985" s="83"/>
      <c r="IJ4985" s="83"/>
      <c r="IK4985" s="83"/>
      <c r="IL4985" s="83"/>
      <c r="IM4985" s="83"/>
      <c r="IN4985" s="83"/>
      <c r="IO4985" s="83"/>
      <c r="IP4985" s="83"/>
      <c r="IQ4985" s="83"/>
      <c r="IR4985" s="83"/>
      <c r="IS4985" s="83"/>
      <c r="IT4985" s="83"/>
      <c r="IU4985" s="83"/>
      <c r="IV4985" s="83"/>
    </row>
    <row r="4986" spans="1:256">
      <c r="A4986" s="3"/>
      <c r="B4986" s="60"/>
      <c r="C4986" s="99"/>
      <c r="D4986" s="100"/>
      <c r="E4986" s="19"/>
      <c r="F4986" s="21"/>
      <c r="G4986" s="83"/>
      <c r="H4986" s="83"/>
      <c r="I4986" s="83"/>
      <c r="J4986" s="83"/>
      <c r="K4986" s="83"/>
      <c r="L4986" s="83"/>
      <c r="M4986" s="83"/>
      <c r="N4986" s="83"/>
      <c r="O4986" s="83"/>
      <c r="P4986" s="83"/>
      <c r="Q4986" s="83"/>
      <c r="R4986" s="83"/>
      <c r="S4986" s="83"/>
      <c r="T4986" s="83"/>
      <c r="U4986" s="83"/>
      <c r="V4986" s="83"/>
      <c r="W4986" s="83"/>
      <c r="X4986" s="83"/>
      <c r="Y4986" s="83"/>
      <c r="Z4986" s="83"/>
      <c r="AA4986" s="83"/>
      <c r="AB4986" s="83"/>
      <c r="AC4986" s="83"/>
      <c r="AD4986" s="83"/>
      <c r="AE4986" s="83"/>
      <c r="AF4986" s="83"/>
      <c r="AG4986" s="83"/>
      <c r="AH4986" s="83"/>
      <c r="AI4986" s="83"/>
      <c r="AJ4986" s="83"/>
      <c r="AK4986" s="83"/>
      <c r="AL4986" s="83"/>
      <c r="AM4986" s="83"/>
      <c r="AN4986" s="83"/>
      <c r="AO4986" s="83"/>
      <c r="AP4986" s="83"/>
      <c r="AQ4986" s="83"/>
      <c r="AR4986" s="83"/>
      <c r="AS4986" s="83"/>
      <c r="AT4986" s="83"/>
      <c r="AU4986" s="83"/>
      <c r="AV4986" s="83"/>
      <c r="AW4986" s="83"/>
      <c r="AX4986" s="83"/>
      <c r="AY4986" s="83"/>
      <c r="AZ4986" s="83"/>
      <c r="BA4986" s="83"/>
      <c r="BB4986" s="83"/>
      <c r="BC4986" s="83"/>
      <c r="BD4986" s="83"/>
      <c r="BE4986" s="83"/>
      <c r="BF4986" s="83"/>
      <c r="BG4986" s="83"/>
      <c r="BH4986" s="83"/>
      <c r="BI4986" s="83"/>
      <c r="BJ4986" s="83"/>
      <c r="BK4986" s="83"/>
      <c r="BL4986" s="83"/>
      <c r="BM4986" s="83"/>
      <c r="BN4986" s="83"/>
      <c r="BO4986" s="83"/>
      <c r="BP4986" s="83"/>
      <c r="BQ4986" s="83"/>
      <c r="BR4986" s="83"/>
      <c r="BS4986" s="83"/>
      <c r="BT4986" s="83"/>
      <c r="BU4986" s="83"/>
      <c r="BV4986" s="83"/>
      <c r="BW4986" s="83"/>
      <c r="BX4986" s="83"/>
      <c r="BY4986" s="83"/>
      <c r="BZ4986" s="83"/>
      <c r="CA4986" s="83"/>
      <c r="CB4986" s="83"/>
      <c r="CC4986" s="83"/>
      <c r="CD4986" s="83"/>
      <c r="CE4986" s="83"/>
      <c r="CF4986" s="83"/>
      <c r="CG4986" s="83"/>
      <c r="CH4986" s="83"/>
      <c r="CI4986" s="83"/>
      <c r="CJ4986" s="83"/>
      <c r="CK4986" s="83"/>
      <c r="CL4986" s="83"/>
      <c r="CM4986" s="83"/>
      <c r="CN4986" s="83"/>
      <c r="CO4986" s="83"/>
      <c r="CP4986" s="83"/>
      <c r="CQ4986" s="83"/>
      <c r="CR4986" s="83"/>
      <c r="CS4986" s="83"/>
      <c r="CT4986" s="83"/>
      <c r="CU4986" s="83"/>
      <c r="CV4986" s="83"/>
      <c r="CW4986" s="83"/>
      <c r="CX4986" s="83"/>
      <c r="CY4986" s="83"/>
      <c r="CZ4986" s="83"/>
      <c r="DA4986" s="83"/>
      <c r="DB4986" s="83"/>
      <c r="DC4986" s="83"/>
      <c r="DD4986" s="83"/>
      <c r="DE4986" s="83"/>
      <c r="DF4986" s="83"/>
      <c r="DG4986" s="83"/>
      <c r="DH4986" s="83"/>
      <c r="DI4986" s="83"/>
      <c r="DJ4986" s="83"/>
      <c r="DK4986" s="83"/>
      <c r="DL4986" s="83"/>
      <c r="DM4986" s="83"/>
      <c r="DN4986" s="83"/>
      <c r="DO4986" s="83"/>
      <c r="DP4986" s="83"/>
      <c r="DQ4986" s="83"/>
      <c r="DR4986" s="83"/>
      <c r="DS4986" s="83"/>
      <c r="DT4986" s="83"/>
      <c r="DU4986" s="83"/>
      <c r="DV4986" s="83"/>
      <c r="DW4986" s="83"/>
      <c r="DX4986" s="83"/>
      <c r="DY4986" s="83"/>
      <c r="DZ4986" s="83"/>
      <c r="EA4986" s="83"/>
      <c r="EB4986" s="83"/>
      <c r="EC4986" s="83"/>
      <c r="ED4986" s="83"/>
      <c r="EE4986" s="83"/>
      <c r="EF4986" s="83"/>
      <c r="EG4986" s="83"/>
      <c r="EH4986" s="83"/>
      <c r="EI4986" s="83"/>
      <c r="EJ4986" s="83"/>
      <c r="EK4986" s="83"/>
      <c r="EL4986" s="83"/>
      <c r="EM4986" s="83"/>
      <c r="EN4986" s="83"/>
      <c r="EO4986" s="83"/>
      <c r="EP4986" s="83"/>
      <c r="EQ4986" s="83"/>
      <c r="ER4986" s="83"/>
      <c r="ES4986" s="83"/>
      <c r="ET4986" s="83"/>
      <c r="EU4986" s="83"/>
      <c r="EV4986" s="83"/>
      <c r="EW4986" s="83"/>
      <c r="EX4986" s="83"/>
      <c r="EY4986" s="83"/>
      <c r="EZ4986" s="83"/>
      <c r="FA4986" s="83"/>
      <c r="FB4986" s="83"/>
      <c r="FC4986" s="83"/>
      <c r="FD4986" s="83"/>
      <c r="FE4986" s="83"/>
      <c r="FF4986" s="83"/>
      <c r="FG4986" s="83"/>
      <c r="FH4986" s="83"/>
      <c r="FI4986" s="83"/>
      <c r="FJ4986" s="83"/>
      <c r="FK4986" s="83"/>
      <c r="FL4986" s="83"/>
      <c r="FM4986" s="83"/>
      <c r="FN4986" s="83"/>
      <c r="FO4986" s="83"/>
      <c r="FP4986" s="83"/>
      <c r="FQ4986" s="83"/>
      <c r="FR4986" s="83"/>
      <c r="FS4986" s="83"/>
      <c r="FT4986" s="83"/>
      <c r="FU4986" s="83"/>
      <c r="FV4986" s="83"/>
      <c r="FW4986" s="83"/>
      <c r="FX4986" s="83"/>
      <c r="FY4986" s="83"/>
      <c r="FZ4986" s="83"/>
      <c r="GA4986" s="83"/>
      <c r="GB4986" s="83"/>
      <c r="GC4986" s="83"/>
      <c r="GD4986" s="83"/>
      <c r="GE4986" s="83"/>
      <c r="GF4986" s="83"/>
      <c r="GG4986" s="83"/>
      <c r="GH4986" s="83"/>
      <c r="GI4986" s="83"/>
      <c r="GJ4986" s="83"/>
      <c r="GK4986" s="83"/>
      <c r="GL4986" s="83"/>
      <c r="GM4986" s="83"/>
      <c r="GN4986" s="83"/>
      <c r="GO4986" s="83"/>
      <c r="GP4986" s="83"/>
      <c r="GQ4986" s="83"/>
      <c r="GR4986" s="83"/>
      <c r="GS4986" s="83"/>
      <c r="GT4986" s="83"/>
      <c r="GU4986" s="83"/>
      <c r="GV4986" s="83"/>
      <c r="GW4986" s="83"/>
      <c r="GX4986" s="83"/>
      <c r="GY4986" s="83"/>
      <c r="GZ4986" s="83"/>
      <c r="HA4986" s="83"/>
      <c r="HB4986" s="83"/>
      <c r="HC4986" s="83"/>
      <c r="HD4986" s="83"/>
      <c r="HE4986" s="83"/>
      <c r="HF4986" s="83"/>
      <c r="HG4986" s="83"/>
      <c r="HH4986" s="83"/>
      <c r="HI4986" s="83"/>
      <c r="HJ4986" s="83"/>
      <c r="HK4986" s="83"/>
      <c r="HL4986" s="83"/>
      <c r="HM4986" s="83"/>
      <c r="HN4986" s="83"/>
      <c r="HO4986" s="83"/>
      <c r="HP4986" s="83"/>
      <c r="HQ4986" s="83"/>
      <c r="HR4986" s="83"/>
      <c r="HS4986" s="83"/>
      <c r="HT4986" s="83"/>
      <c r="HU4986" s="83"/>
      <c r="HV4986" s="83"/>
      <c r="HW4986" s="83"/>
      <c r="HX4986" s="83"/>
      <c r="HY4986" s="83"/>
      <c r="HZ4986" s="83"/>
      <c r="IA4986" s="83"/>
      <c r="IB4986" s="83"/>
      <c r="IC4986" s="83"/>
      <c r="ID4986" s="83"/>
      <c r="IE4986" s="83"/>
      <c r="IF4986" s="83"/>
      <c r="IG4986" s="83"/>
      <c r="IH4986" s="83"/>
      <c r="II4986" s="83"/>
      <c r="IJ4986" s="83"/>
      <c r="IK4986" s="83"/>
      <c r="IL4986" s="83"/>
      <c r="IM4986" s="83"/>
      <c r="IN4986" s="83"/>
      <c r="IO4986" s="83"/>
      <c r="IP4986" s="83"/>
      <c r="IQ4986" s="83"/>
      <c r="IR4986" s="83"/>
      <c r="IS4986" s="83"/>
      <c r="IT4986" s="83"/>
      <c r="IU4986" s="83"/>
      <c r="IV4986" s="83"/>
    </row>
    <row r="4987" spans="1:256">
      <c r="A4987" s="3"/>
      <c r="B4987" s="103"/>
      <c r="C4987" s="99"/>
      <c r="D4987" s="102"/>
      <c r="E4987" s="19"/>
      <c r="F4987" s="21"/>
      <c r="G4987" s="83"/>
      <c r="H4987" s="83"/>
      <c r="I4987" s="83"/>
      <c r="J4987" s="83"/>
      <c r="K4987" s="83"/>
      <c r="L4987" s="83"/>
      <c r="M4987" s="83"/>
      <c r="N4987" s="83"/>
      <c r="O4987" s="83"/>
      <c r="P4987" s="83"/>
      <c r="Q4987" s="83"/>
      <c r="R4987" s="83"/>
      <c r="S4987" s="83"/>
      <c r="T4987" s="83"/>
      <c r="U4987" s="83"/>
      <c r="V4987" s="83"/>
      <c r="W4987" s="83"/>
      <c r="X4987" s="83"/>
      <c r="Y4987" s="83"/>
      <c r="Z4987" s="83"/>
      <c r="AA4987" s="83"/>
      <c r="AB4987" s="83"/>
      <c r="AC4987" s="83"/>
      <c r="AD4987" s="83"/>
      <c r="AE4987" s="83"/>
      <c r="AF4987" s="83"/>
      <c r="AG4987" s="83"/>
      <c r="AH4987" s="83"/>
      <c r="AI4987" s="83"/>
      <c r="AJ4987" s="83"/>
      <c r="AK4987" s="83"/>
      <c r="AL4987" s="83"/>
      <c r="AM4987" s="83"/>
      <c r="AN4987" s="83"/>
      <c r="AO4987" s="83"/>
      <c r="AP4987" s="83"/>
      <c r="AQ4987" s="83"/>
      <c r="AR4987" s="83"/>
      <c r="AS4987" s="83"/>
      <c r="AT4987" s="83"/>
      <c r="AU4987" s="83"/>
      <c r="AV4987" s="83"/>
      <c r="AW4987" s="83"/>
      <c r="AX4987" s="83"/>
      <c r="AY4987" s="83"/>
      <c r="AZ4987" s="83"/>
      <c r="BA4987" s="83"/>
      <c r="BB4987" s="83"/>
      <c r="BC4987" s="83"/>
      <c r="BD4987" s="83"/>
      <c r="BE4987" s="83"/>
      <c r="BF4987" s="83"/>
      <c r="BG4987" s="83"/>
      <c r="BH4987" s="83"/>
      <c r="BI4987" s="83"/>
      <c r="BJ4987" s="83"/>
      <c r="BK4987" s="83"/>
      <c r="BL4987" s="83"/>
      <c r="BM4987" s="83"/>
      <c r="BN4987" s="83"/>
      <c r="BO4987" s="83"/>
      <c r="BP4987" s="83"/>
      <c r="BQ4987" s="83"/>
      <c r="BR4987" s="83"/>
      <c r="BS4987" s="83"/>
      <c r="BT4987" s="83"/>
      <c r="BU4987" s="83"/>
      <c r="BV4987" s="83"/>
      <c r="BW4987" s="83"/>
      <c r="BX4987" s="83"/>
      <c r="BY4987" s="83"/>
      <c r="BZ4987" s="83"/>
      <c r="CA4987" s="83"/>
      <c r="CB4987" s="83"/>
      <c r="CC4987" s="83"/>
      <c r="CD4987" s="83"/>
      <c r="CE4987" s="83"/>
      <c r="CF4987" s="83"/>
      <c r="CG4987" s="83"/>
      <c r="CH4987" s="83"/>
      <c r="CI4987" s="83"/>
      <c r="CJ4987" s="83"/>
      <c r="CK4987" s="83"/>
      <c r="CL4987" s="83"/>
      <c r="CM4987" s="83"/>
      <c r="CN4987" s="83"/>
      <c r="CO4987" s="83"/>
      <c r="CP4987" s="83"/>
      <c r="CQ4987" s="83"/>
      <c r="CR4987" s="83"/>
      <c r="CS4987" s="83"/>
      <c r="CT4987" s="83"/>
      <c r="CU4987" s="83"/>
      <c r="CV4987" s="83"/>
      <c r="CW4987" s="83"/>
      <c r="CX4987" s="83"/>
      <c r="CY4987" s="83"/>
      <c r="CZ4987" s="83"/>
      <c r="DA4987" s="83"/>
      <c r="DB4987" s="83"/>
      <c r="DC4987" s="83"/>
      <c r="DD4987" s="83"/>
      <c r="DE4987" s="83"/>
      <c r="DF4987" s="83"/>
      <c r="DG4987" s="83"/>
      <c r="DH4987" s="83"/>
      <c r="DI4987" s="83"/>
      <c r="DJ4987" s="83"/>
      <c r="DK4987" s="83"/>
      <c r="DL4987" s="83"/>
      <c r="DM4987" s="83"/>
      <c r="DN4987" s="83"/>
      <c r="DO4987" s="83"/>
      <c r="DP4987" s="83"/>
      <c r="DQ4987" s="83"/>
      <c r="DR4987" s="83"/>
      <c r="DS4987" s="83"/>
      <c r="DT4987" s="83"/>
      <c r="DU4987" s="83"/>
      <c r="DV4987" s="83"/>
      <c r="DW4987" s="83"/>
      <c r="DX4987" s="83"/>
      <c r="DY4987" s="83"/>
      <c r="DZ4987" s="83"/>
      <c r="EA4987" s="83"/>
      <c r="EB4987" s="83"/>
      <c r="EC4987" s="83"/>
      <c r="ED4987" s="83"/>
      <c r="EE4987" s="83"/>
      <c r="EF4987" s="83"/>
      <c r="EG4987" s="83"/>
      <c r="EH4987" s="83"/>
      <c r="EI4987" s="83"/>
      <c r="EJ4987" s="83"/>
      <c r="EK4987" s="83"/>
      <c r="EL4987" s="83"/>
      <c r="EM4987" s="83"/>
      <c r="EN4987" s="83"/>
      <c r="EO4987" s="83"/>
      <c r="EP4987" s="83"/>
      <c r="EQ4987" s="83"/>
      <c r="ER4987" s="83"/>
      <c r="ES4987" s="83"/>
      <c r="ET4987" s="83"/>
      <c r="EU4987" s="83"/>
      <c r="EV4987" s="83"/>
      <c r="EW4987" s="83"/>
      <c r="EX4987" s="83"/>
      <c r="EY4987" s="83"/>
      <c r="EZ4987" s="83"/>
      <c r="FA4987" s="83"/>
      <c r="FB4987" s="83"/>
      <c r="FC4987" s="83"/>
      <c r="FD4987" s="83"/>
      <c r="FE4987" s="83"/>
      <c r="FF4987" s="83"/>
      <c r="FG4987" s="83"/>
      <c r="FH4987" s="83"/>
      <c r="FI4987" s="83"/>
      <c r="FJ4987" s="83"/>
      <c r="FK4987" s="83"/>
      <c r="FL4987" s="83"/>
      <c r="FM4987" s="83"/>
      <c r="FN4987" s="83"/>
      <c r="FO4987" s="83"/>
      <c r="FP4987" s="83"/>
      <c r="FQ4987" s="83"/>
      <c r="FR4987" s="83"/>
      <c r="FS4987" s="83"/>
      <c r="FT4987" s="83"/>
      <c r="FU4987" s="83"/>
      <c r="FV4987" s="83"/>
      <c r="FW4987" s="83"/>
      <c r="FX4987" s="83"/>
      <c r="FY4987" s="83"/>
      <c r="FZ4987" s="83"/>
      <c r="GA4987" s="83"/>
      <c r="GB4987" s="83"/>
      <c r="GC4987" s="83"/>
      <c r="GD4987" s="83"/>
      <c r="GE4987" s="83"/>
      <c r="GF4987" s="83"/>
      <c r="GG4987" s="83"/>
      <c r="GH4987" s="83"/>
      <c r="GI4987" s="83"/>
      <c r="GJ4987" s="83"/>
      <c r="GK4987" s="83"/>
      <c r="GL4987" s="83"/>
      <c r="GM4987" s="83"/>
      <c r="GN4987" s="83"/>
      <c r="GO4987" s="83"/>
      <c r="GP4987" s="83"/>
      <c r="GQ4987" s="83"/>
      <c r="GR4987" s="83"/>
      <c r="GS4987" s="83"/>
      <c r="GT4987" s="83"/>
      <c r="GU4987" s="83"/>
      <c r="GV4987" s="83"/>
      <c r="GW4987" s="83"/>
      <c r="GX4987" s="83"/>
      <c r="GY4987" s="83"/>
      <c r="GZ4987" s="83"/>
      <c r="HA4987" s="83"/>
      <c r="HB4987" s="83"/>
      <c r="HC4987" s="83"/>
      <c r="HD4987" s="83"/>
      <c r="HE4987" s="83"/>
      <c r="HF4987" s="83"/>
      <c r="HG4987" s="83"/>
      <c r="HH4987" s="83"/>
      <c r="HI4987" s="83"/>
      <c r="HJ4987" s="83"/>
      <c r="HK4987" s="83"/>
      <c r="HL4987" s="83"/>
      <c r="HM4987" s="83"/>
      <c r="HN4987" s="83"/>
      <c r="HO4987" s="83"/>
      <c r="HP4987" s="83"/>
      <c r="HQ4987" s="83"/>
      <c r="HR4987" s="83"/>
      <c r="HS4987" s="83"/>
      <c r="HT4987" s="83"/>
      <c r="HU4987" s="83"/>
      <c r="HV4987" s="83"/>
      <c r="HW4987" s="83"/>
      <c r="HX4987" s="83"/>
      <c r="HY4987" s="83"/>
      <c r="HZ4987" s="83"/>
      <c r="IA4987" s="83"/>
      <c r="IB4987" s="83"/>
      <c r="IC4987" s="83"/>
      <c r="ID4987" s="83"/>
      <c r="IE4987" s="83"/>
      <c r="IF4987" s="83"/>
      <c r="IG4987" s="83"/>
      <c r="IH4987" s="83"/>
      <c r="II4987" s="83"/>
      <c r="IJ4987" s="83"/>
      <c r="IK4987" s="83"/>
      <c r="IL4987" s="83"/>
      <c r="IM4987" s="83"/>
      <c r="IN4987" s="83"/>
      <c r="IO4987" s="83"/>
      <c r="IP4987" s="83"/>
      <c r="IQ4987" s="83"/>
      <c r="IR4987" s="83"/>
      <c r="IS4987" s="83"/>
      <c r="IT4987" s="83"/>
      <c r="IU4987" s="83"/>
      <c r="IV4987" s="83"/>
    </row>
    <row r="4988" spans="1:256">
      <c r="A4988" s="3"/>
      <c r="B4988" s="60"/>
      <c r="C4988" s="99"/>
      <c r="D4988" s="100"/>
      <c r="E4988" s="19"/>
      <c r="F4988" s="21"/>
      <c r="G4988" s="83"/>
      <c r="H4988" s="83"/>
      <c r="I4988" s="83"/>
      <c r="J4988" s="83"/>
      <c r="K4988" s="83"/>
      <c r="L4988" s="83"/>
      <c r="M4988" s="83"/>
      <c r="N4988" s="83"/>
      <c r="O4988" s="83"/>
      <c r="P4988" s="83"/>
      <c r="Q4988" s="83"/>
      <c r="R4988" s="83"/>
      <c r="S4988" s="83"/>
      <c r="T4988" s="83"/>
      <c r="U4988" s="83"/>
      <c r="V4988" s="83"/>
      <c r="W4988" s="83"/>
      <c r="X4988" s="83"/>
      <c r="Y4988" s="83"/>
      <c r="Z4988" s="83"/>
      <c r="AA4988" s="83"/>
      <c r="AB4988" s="83"/>
      <c r="AC4988" s="83"/>
      <c r="AD4988" s="83"/>
      <c r="AE4988" s="83"/>
      <c r="AF4988" s="83"/>
      <c r="AG4988" s="83"/>
      <c r="AH4988" s="83"/>
      <c r="AI4988" s="83"/>
      <c r="AJ4988" s="83"/>
      <c r="AK4988" s="83"/>
      <c r="AL4988" s="83"/>
      <c r="AM4988" s="83"/>
      <c r="AN4988" s="83"/>
      <c r="AO4988" s="83"/>
      <c r="AP4988" s="83"/>
      <c r="AQ4988" s="83"/>
      <c r="AR4988" s="83"/>
      <c r="AS4988" s="83"/>
      <c r="AT4988" s="83"/>
      <c r="AU4988" s="83"/>
      <c r="AV4988" s="83"/>
      <c r="AW4988" s="83"/>
      <c r="AX4988" s="83"/>
      <c r="AY4988" s="83"/>
      <c r="AZ4988" s="83"/>
      <c r="BA4988" s="83"/>
      <c r="BB4988" s="83"/>
      <c r="BC4988" s="83"/>
      <c r="BD4988" s="83"/>
      <c r="BE4988" s="83"/>
      <c r="BF4988" s="83"/>
      <c r="BG4988" s="83"/>
      <c r="BH4988" s="83"/>
      <c r="BI4988" s="83"/>
      <c r="BJ4988" s="83"/>
      <c r="BK4988" s="83"/>
      <c r="BL4988" s="83"/>
      <c r="BM4988" s="83"/>
      <c r="BN4988" s="83"/>
      <c r="BO4988" s="83"/>
      <c r="BP4988" s="83"/>
      <c r="BQ4988" s="83"/>
      <c r="BR4988" s="83"/>
      <c r="BS4988" s="83"/>
      <c r="BT4988" s="83"/>
      <c r="BU4988" s="83"/>
      <c r="BV4988" s="83"/>
      <c r="BW4988" s="83"/>
      <c r="BX4988" s="83"/>
      <c r="BY4988" s="83"/>
      <c r="BZ4988" s="83"/>
      <c r="CA4988" s="83"/>
      <c r="CB4988" s="83"/>
      <c r="CC4988" s="83"/>
      <c r="CD4988" s="83"/>
      <c r="CE4988" s="83"/>
      <c r="CF4988" s="83"/>
      <c r="CG4988" s="83"/>
      <c r="CH4988" s="83"/>
      <c r="CI4988" s="83"/>
      <c r="CJ4988" s="83"/>
      <c r="CK4988" s="83"/>
      <c r="CL4988" s="83"/>
      <c r="CM4988" s="83"/>
      <c r="CN4988" s="83"/>
      <c r="CO4988" s="83"/>
      <c r="CP4988" s="83"/>
      <c r="CQ4988" s="83"/>
      <c r="CR4988" s="83"/>
      <c r="CS4988" s="83"/>
      <c r="CT4988" s="83"/>
      <c r="CU4988" s="83"/>
      <c r="CV4988" s="83"/>
      <c r="CW4988" s="83"/>
      <c r="CX4988" s="83"/>
      <c r="CY4988" s="83"/>
      <c r="CZ4988" s="83"/>
      <c r="DA4988" s="83"/>
      <c r="DB4988" s="83"/>
      <c r="DC4988" s="83"/>
      <c r="DD4988" s="83"/>
      <c r="DE4988" s="83"/>
      <c r="DF4988" s="83"/>
      <c r="DG4988" s="83"/>
      <c r="DH4988" s="83"/>
      <c r="DI4988" s="83"/>
      <c r="DJ4988" s="83"/>
      <c r="DK4988" s="83"/>
      <c r="DL4988" s="83"/>
      <c r="DM4988" s="83"/>
      <c r="DN4988" s="83"/>
      <c r="DO4988" s="83"/>
      <c r="DP4988" s="83"/>
      <c r="DQ4988" s="83"/>
      <c r="DR4988" s="83"/>
      <c r="DS4988" s="83"/>
      <c r="DT4988" s="83"/>
      <c r="DU4988" s="83"/>
      <c r="DV4988" s="83"/>
      <c r="DW4988" s="83"/>
      <c r="DX4988" s="83"/>
      <c r="DY4988" s="83"/>
      <c r="DZ4988" s="83"/>
      <c r="EA4988" s="83"/>
      <c r="EB4988" s="83"/>
      <c r="EC4988" s="83"/>
      <c r="ED4988" s="83"/>
      <c r="EE4988" s="83"/>
      <c r="EF4988" s="83"/>
      <c r="EG4988" s="83"/>
      <c r="EH4988" s="83"/>
      <c r="EI4988" s="83"/>
      <c r="EJ4988" s="83"/>
      <c r="EK4988" s="83"/>
      <c r="EL4988" s="83"/>
      <c r="EM4988" s="83"/>
      <c r="EN4988" s="83"/>
      <c r="EO4988" s="83"/>
      <c r="EP4988" s="83"/>
      <c r="EQ4988" s="83"/>
      <c r="ER4988" s="83"/>
      <c r="ES4988" s="83"/>
      <c r="ET4988" s="83"/>
      <c r="EU4988" s="83"/>
      <c r="EV4988" s="83"/>
      <c r="EW4988" s="83"/>
      <c r="EX4988" s="83"/>
      <c r="EY4988" s="83"/>
      <c r="EZ4988" s="83"/>
      <c r="FA4988" s="83"/>
      <c r="FB4988" s="83"/>
      <c r="FC4988" s="83"/>
      <c r="FD4988" s="83"/>
      <c r="FE4988" s="83"/>
      <c r="FF4988" s="83"/>
      <c r="FG4988" s="83"/>
      <c r="FH4988" s="83"/>
      <c r="FI4988" s="83"/>
      <c r="FJ4988" s="83"/>
      <c r="FK4988" s="83"/>
      <c r="FL4988" s="83"/>
      <c r="FM4988" s="83"/>
      <c r="FN4988" s="83"/>
      <c r="FO4988" s="83"/>
      <c r="FP4988" s="83"/>
      <c r="FQ4988" s="83"/>
      <c r="FR4988" s="83"/>
      <c r="FS4988" s="83"/>
      <c r="FT4988" s="83"/>
      <c r="FU4988" s="83"/>
      <c r="FV4988" s="83"/>
      <c r="FW4988" s="83"/>
      <c r="FX4988" s="83"/>
      <c r="FY4988" s="83"/>
      <c r="FZ4988" s="83"/>
      <c r="GA4988" s="83"/>
      <c r="GB4988" s="83"/>
      <c r="GC4988" s="83"/>
      <c r="GD4988" s="83"/>
      <c r="GE4988" s="83"/>
      <c r="GF4988" s="83"/>
      <c r="GG4988" s="83"/>
      <c r="GH4988" s="83"/>
      <c r="GI4988" s="83"/>
      <c r="GJ4988" s="83"/>
      <c r="GK4988" s="83"/>
      <c r="GL4988" s="83"/>
      <c r="GM4988" s="83"/>
      <c r="GN4988" s="83"/>
      <c r="GO4988" s="83"/>
      <c r="GP4988" s="83"/>
      <c r="GQ4988" s="83"/>
      <c r="GR4988" s="83"/>
      <c r="GS4988" s="83"/>
      <c r="GT4988" s="83"/>
      <c r="GU4988" s="83"/>
      <c r="GV4988" s="83"/>
      <c r="GW4988" s="83"/>
      <c r="GX4988" s="83"/>
      <c r="GY4988" s="83"/>
      <c r="GZ4988" s="83"/>
      <c r="HA4988" s="83"/>
      <c r="HB4988" s="83"/>
      <c r="HC4988" s="83"/>
      <c r="HD4988" s="83"/>
      <c r="HE4988" s="83"/>
      <c r="HF4988" s="83"/>
      <c r="HG4988" s="83"/>
      <c r="HH4988" s="83"/>
      <c r="HI4988" s="83"/>
      <c r="HJ4988" s="83"/>
      <c r="HK4988" s="83"/>
      <c r="HL4988" s="83"/>
      <c r="HM4988" s="83"/>
      <c r="HN4988" s="83"/>
      <c r="HO4988" s="83"/>
      <c r="HP4988" s="83"/>
      <c r="HQ4988" s="83"/>
      <c r="HR4988" s="83"/>
      <c r="HS4988" s="83"/>
      <c r="HT4988" s="83"/>
      <c r="HU4988" s="83"/>
      <c r="HV4988" s="83"/>
      <c r="HW4988" s="83"/>
      <c r="HX4988" s="83"/>
      <c r="HY4988" s="83"/>
      <c r="HZ4988" s="83"/>
      <c r="IA4988" s="83"/>
      <c r="IB4988" s="83"/>
      <c r="IC4988" s="83"/>
      <c r="ID4988" s="83"/>
      <c r="IE4988" s="83"/>
      <c r="IF4988" s="83"/>
      <c r="IG4988" s="83"/>
      <c r="IH4988" s="83"/>
      <c r="II4988" s="83"/>
      <c r="IJ4988" s="83"/>
      <c r="IK4988" s="83"/>
      <c r="IL4988" s="83"/>
      <c r="IM4988" s="83"/>
      <c r="IN4988" s="83"/>
      <c r="IO4988" s="83"/>
      <c r="IP4988" s="83"/>
      <c r="IQ4988" s="83"/>
      <c r="IR4988" s="83"/>
      <c r="IS4988" s="83"/>
      <c r="IT4988" s="83"/>
      <c r="IU4988" s="83"/>
      <c r="IV4988" s="83"/>
    </row>
    <row r="4989" spans="1:256">
      <c r="A4989" s="3"/>
      <c r="B4989" s="60"/>
      <c r="C4989" s="99"/>
      <c r="D4989" s="102"/>
      <c r="E4989" s="19"/>
      <c r="F4989" s="21"/>
      <c r="G4989" s="83"/>
      <c r="H4989" s="83"/>
      <c r="I4989" s="83"/>
      <c r="J4989" s="83"/>
      <c r="K4989" s="83"/>
      <c r="L4989" s="83"/>
      <c r="M4989" s="83"/>
      <c r="N4989" s="83"/>
      <c r="O4989" s="83"/>
      <c r="P4989" s="83"/>
      <c r="Q4989" s="83"/>
      <c r="R4989" s="83"/>
      <c r="S4989" s="83"/>
      <c r="T4989" s="83"/>
      <c r="U4989" s="83"/>
      <c r="V4989" s="83"/>
      <c r="W4989" s="83"/>
      <c r="X4989" s="83"/>
      <c r="Y4989" s="83"/>
      <c r="Z4989" s="83"/>
      <c r="AA4989" s="83"/>
      <c r="AB4989" s="83"/>
      <c r="AC4989" s="83"/>
      <c r="AD4989" s="83"/>
      <c r="AE4989" s="83"/>
      <c r="AF4989" s="83"/>
      <c r="AG4989" s="83"/>
      <c r="AH4989" s="83"/>
      <c r="AI4989" s="83"/>
      <c r="AJ4989" s="83"/>
      <c r="AK4989" s="83"/>
      <c r="AL4989" s="83"/>
      <c r="AM4989" s="83"/>
      <c r="AN4989" s="83"/>
      <c r="AO4989" s="83"/>
      <c r="AP4989" s="83"/>
      <c r="AQ4989" s="83"/>
      <c r="AR4989" s="83"/>
      <c r="AS4989" s="83"/>
      <c r="AT4989" s="83"/>
      <c r="AU4989" s="83"/>
      <c r="AV4989" s="83"/>
      <c r="AW4989" s="83"/>
      <c r="AX4989" s="83"/>
      <c r="AY4989" s="83"/>
      <c r="AZ4989" s="83"/>
      <c r="BA4989" s="83"/>
      <c r="BB4989" s="83"/>
      <c r="BC4989" s="83"/>
      <c r="BD4989" s="83"/>
      <c r="BE4989" s="83"/>
      <c r="BF4989" s="83"/>
      <c r="BG4989" s="83"/>
      <c r="BH4989" s="83"/>
      <c r="BI4989" s="83"/>
      <c r="BJ4989" s="83"/>
      <c r="BK4989" s="83"/>
      <c r="BL4989" s="83"/>
      <c r="BM4989" s="83"/>
      <c r="BN4989" s="83"/>
      <c r="BO4989" s="83"/>
      <c r="BP4989" s="83"/>
      <c r="BQ4989" s="83"/>
      <c r="BR4989" s="83"/>
      <c r="BS4989" s="83"/>
      <c r="BT4989" s="83"/>
      <c r="BU4989" s="83"/>
      <c r="BV4989" s="83"/>
      <c r="BW4989" s="83"/>
      <c r="BX4989" s="83"/>
      <c r="BY4989" s="83"/>
      <c r="BZ4989" s="83"/>
      <c r="CA4989" s="83"/>
      <c r="CB4989" s="83"/>
      <c r="CC4989" s="83"/>
      <c r="CD4989" s="83"/>
      <c r="CE4989" s="83"/>
      <c r="CF4989" s="83"/>
      <c r="CG4989" s="83"/>
      <c r="CH4989" s="83"/>
      <c r="CI4989" s="83"/>
      <c r="CJ4989" s="83"/>
      <c r="CK4989" s="83"/>
      <c r="CL4989" s="83"/>
      <c r="CM4989" s="83"/>
      <c r="CN4989" s="83"/>
      <c r="CO4989" s="83"/>
      <c r="CP4989" s="83"/>
      <c r="CQ4989" s="83"/>
      <c r="CR4989" s="83"/>
      <c r="CS4989" s="83"/>
      <c r="CT4989" s="83"/>
      <c r="CU4989" s="83"/>
      <c r="CV4989" s="83"/>
      <c r="CW4989" s="83"/>
      <c r="CX4989" s="83"/>
      <c r="CY4989" s="83"/>
      <c r="CZ4989" s="83"/>
      <c r="DA4989" s="83"/>
      <c r="DB4989" s="83"/>
      <c r="DC4989" s="83"/>
      <c r="DD4989" s="83"/>
      <c r="DE4989" s="83"/>
      <c r="DF4989" s="83"/>
      <c r="DG4989" s="83"/>
      <c r="DH4989" s="83"/>
      <c r="DI4989" s="83"/>
      <c r="DJ4989" s="83"/>
      <c r="DK4989" s="83"/>
      <c r="DL4989" s="83"/>
      <c r="DM4989" s="83"/>
      <c r="DN4989" s="83"/>
      <c r="DO4989" s="83"/>
      <c r="DP4989" s="83"/>
      <c r="DQ4989" s="83"/>
      <c r="DR4989" s="83"/>
      <c r="DS4989" s="83"/>
      <c r="DT4989" s="83"/>
      <c r="DU4989" s="83"/>
      <c r="DV4989" s="83"/>
      <c r="DW4989" s="83"/>
      <c r="DX4989" s="83"/>
      <c r="DY4989" s="83"/>
      <c r="DZ4989" s="83"/>
      <c r="EA4989" s="83"/>
      <c r="EB4989" s="83"/>
      <c r="EC4989" s="83"/>
      <c r="ED4989" s="83"/>
      <c r="EE4989" s="83"/>
      <c r="EF4989" s="83"/>
      <c r="EG4989" s="83"/>
      <c r="EH4989" s="83"/>
      <c r="EI4989" s="83"/>
      <c r="EJ4989" s="83"/>
      <c r="EK4989" s="83"/>
      <c r="EL4989" s="83"/>
      <c r="EM4989" s="83"/>
      <c r="EN4989" s="83"/>
      <c r="EO4989" s="83"/>
      <c r="EP4989" s="83"/>
      <c r="EQ4989" s="83"/>
      <c r="ER4989" s="83"/>
      <c r="ES4989" s="83"/>
      <c r="ET4989" s="83"/>
      <c r="EU4989" s="83"/>
      <c r="EV4989" s="83"/>
      <c r="EW4989" s="83"/>
      <c r="EX4989" s="83"/>
      <c r="EY4989" s="83"/>
      <c r="EZ4989" s="83"/>
      <c r="FA4989" s="83"/>
      <c r="FB4989" s="83"/>
      <c r="FC4989" s="83"/>
      <c r="FD4989" s="83"/>
      <c r="FE4989" s="83"/>
      <c r="FF4989" s="83"/>
      <c r="FG4989" s="83"/>
      <c r="FH4989" s="83"/>
      <c r="FI4989" s="83"/>
      <c r="FJ4989" s="83"/>
      <c r="FK4989" s="83"/>
      <c r="FL4989" s="83"/>
      <c r="FM4989" s="83"/>
      <c r="FN4989" s="83"/>
      <c r="FO4989" s="83"/>
      <c r="FP4989" s="83"/>
      <c r="FQ4989" s="83"/>
      <c r="FR4989" s="83"/>
      <c r="FS4989" s="83"/>
      <c r="FT4989" s="83"/>
      <c r="FU4989" s="83"/>
      <c r="FV4989" s="83"/>
      <c r="FW4989" s="83"/>
      <c r="FX4989" s="83"/>
      <c r="FY4989" s="83"/>
      <c r="FZ4989" s="83"/>
      <c r="GA4989" s="83"/>
      <c r="GB4989" s="83"/>
      <c r="GC4989" s="83"/>
      <c r="GD4989" s="83"/>
      <c r="GE4989" s="83"/>
      <c r="GF4989" s="83"/>
      <c r="GG4989" s="83"/>
      <c r="GH4989" s="83"/>
      <c r="GI4989" s="83"/>
      <c r="GJ4989" s="83"/>
      <c r="GK4989" s="83"/>
      <c r="GL4989" s="83"/>
      <c r="GM4989" s="83"/>
      <c r="GN4989" s="83"/>
      <c r="GO4989" s="83"/>
      <c r="GP4989" s="83"/>
      <c r="GQ4989" s="83"/>
      <c r="GR4989" s="83"/>
      <c r="GS4989" s="83"/>
      <c r="GT4989" s="83"/>
      <c r="GU4989" s="83"/>
      <c r="GV4989" s="83"/>
      <c r="GW4989" s="83"/>
      <c r="GX4989" s="83"/>
      <c r="GY4989" s="83"/>
      <c r="GZ4989" s="83"/>
      <c r="HA4989" s="83"/>
      <c r="HB4989" s="83"/>
      <c r="HC4989" s="83"/>
      <c r="HD4989" s="83"/>
      <c r="HE4989" s="83"/>
      <c r="HF4989" s="83"/>
      <c r="HG4989" s="83"/>
      <c r="HH4989" s="83"/>
      <c r="HI4989" s="83"/>
      <c r="HJ4989" s="83"/>
      <c r="HK4989" s="83"/>
      <c r="HL4989" s="83"/>
      <c r="HM4989" s="83"/>
      <c r="HN4989" s="83"/>
      <c r="HO4989" s="83"/>
      <c r="HP4989" s="83"/>
      <c r="HQ4989" s="83"/>
      <c r="HR4989" s="83"/>
      <c r="HS4989" s="83"/>
      <c r="HT4989" s="83"/>
      <c r="HU4989" s="83"/>
      <c r="HV4989" s="83"/>
      <c r="HW4989" s="83"/>
      <c r="HX4989" s="83"/>
      <c r="HY4989" s="83"/>
      <c r="HZ4989" s="83"/>
      <c r="IA4989" s="83"/>
      <c r="IB4989" s="83"/>
      <c r="IC4989" s="83"/>
      <c r="ID4989" s="83"/>
      <c r="IE4989" s="83"/>
      <c r="IF4989" s="83"/>
      <c r="IG4989" s="83"/>
      <c r="IH4989" s="83"/>
      <c r="II4989" s="83"/>
      <c r="IJ4989" s="83"/>
      <c r="IK4989" s="83"/>
      <c r="IL4989" s="83"/>
      <c r="IM4989" s="83"/>
      <c r="IN4989" s="83"/>
      <c r="IO4989" s="83"/>
      <c r="IP4989" s="83"/>
      <c r="IQ4989" s="83"/>
      <c r="IR4989" s="83"/>
      <c r="IS4989" s="83"/>
      <c r="IT4989" s="83"/>
      <c r="IU4989" s="83"/>
      <c r="IV4989" s="83"/>
    </row>
    <row r="4990" spans="1:256">
      <c r="A4990" s="107"/>
      <c r="B4990" s="60"/>
      <c r="C4990" s="99"/>
      <c r="D4990" s="100"/>
      <c r="E4990" s="19"/>
      <c r="F4990" s="21"/>
      <c r="G4990" s="83"/>
      <c r="H4990" s="83"/>
      <c r="I4990" s="83"/>
      <c r="J4990" s="83"/>
      <c r="K4990" s="83"/>
      <c r="L4990" s="83"/>
      <c r="M4990" s="83"/>
      <c r="N4990" s="83"/>
      <c r="O4990" s="83"/>
      <c r="P4990" s="83"/>
      <c r="Q4990" s="83"/>
      <c r="R4990" s="83"/>
      <c r="S4990" s="83"/>
      <c r="T4990" s="83"/>
      <c r="U4990" s="83"/>
      <c r="V4990" s="83"/>
      <c r="W4990" s="83"/>
      <c r="X4990" s="83"/>
      <c r="Y4990" s="83"/>
      <c r="Z4990" s="83"/>
      <c r="AA4990" s="83"/>
      <c r="AB4990" s="83"/>
      <c r="AC4990" s="83"/>
      <c r="AD4990" s="83"/>
      <c r="AE4990" s="83"/>
      <c r="AF4990" s="83"/>
      <c r="AG4990" s="83"/>
      <c r="AH4990" s="83"/>
      <c r="AI4990" s="83"/>
      <c r="AJ4990" s="83"/>
      <c r="AK4990" s="83"/>
      <c r="AL4990" s="83"/>
      <c r="AM4990" s="83"/>
      <c r="AN4990" s="83"/>
      <c r="AO4990" s="83"/>
      <c r="AP4990" s="83"/>
      <c r="AQ4990" s="83"/>
      <c r="AR4990" s="83"/>
      <c r="AS4990" s="83"/>
      <c r="AT4990" s="83"/>
      <c r="AU4990" s="83"/>
      <c r="AV4990" s="83"/>
      <c r="AW4990" s="83"/>
      <c r="AX4990" s="83"/>
      <c r="AY4990" s="83"/>
      <c r="AZ4990" s="83"/>
      <c r="BA4990" s="83"/>
      <c r="BB4990" s="83"/>
      <c r="BC4990" s="83"/>
      <c r="BD4990" s="83"/>
      <c r="BE4990" s="83"/>
      <c r="BF4990" s="83"/>
      <c r="BG4990" s="83"/>
      <c r="BH4990" s="83"/>
      <c r="BI4990" s="83"/>
      <c r="BJ4990" s="83"/>
      <c r="BK4990" s="83"/>
      <c r="BL4990" s="83"/>
      <c r="BM4990" s="83"/>
      <c r="BN4990" s="83"/>
      <c r="BO4990" s="83"/>
      <c r="BP4990" s="83"/>
      <c r="BQ4990" s="83"/>
      <c r="BR4990" s="83"/>
      <c r="BS4990" s="83"/>
      <c r="BT4990" s="83"/>
      <c r="BU4990" s="83"/>
      <c r="BV4990" s="83"/>
      <c r="BW4990" s="83"/>
      <c r="BX4990" s="83"/>
      <c r="BY4990" s="83"/>
      <c r="BZ4990" s="83"/>
      <c r="CA4990" s="83"/>
      <c r="CB4990" s="83"/>
      <c r="CC4990" s="83"/>
      <c r="CD4990" s="83"/>
      <c r="CE4990" s="83"/>
      <c r="CF4990" s="83"/>
      <c r="CG4990" s="83"/>
      <c r="CH4990" s="83"/>
      <c r="CI4990" s="83"/>
      <c r="CJ4990" s="83"/>
      <c r="CK4990" s="83"/>
      <c r="CL4990" s="83"/>
      <c r="CM4990" s="83"/>
      <c r="CN4990" s="83"/>
      <c r="CO4990" s="83"/>
      <c r="CP4990" s="83"/>
      <c r="CQ4990" s="83"/>
      <c r="CR4990" s="83"/>
      <c r="CS4990" s="83"/>
      <c r="CT4990" s="83"/>
      <c r="CU4990" s="83"/>
      <c r="CV4990" s="83"/>
      <c r="CW4990" s="83"/>
      <c r="CX4990" s="83"/>
      <c r="CY4990" s="83"/>
      <c r="CZ4990" s="83"/>
      <c r="DA4990" s="83"/>
      <c r="DB4990" s="83"/>
      <c r="DC4990" s="83"/>
      <c r="DD4990" s="83"/>
      <c r="DE4990" s="83"/>
      <c r="DF4990" s="83"/>
      <c r="DG4990" s="83"/>
      <c r="DH4990" s="83"/>
      <c r="DI4990" s="83"/>
      <c r="DJ4990" s="83"/>
      <c r="DK4990" s="83"/>
      <c r="DL4990" s="83"/>
      <c r="DM4990" s="83"/>
      <c r="DN4990" s="83"/>
      <c r="DO4990" s="83"/>
      <c r="DP4990" s="83"/>
      <c r="DQ4990" s="83"/>
      <c r="DR4990" s="83"/>
      <c r="DS4990" s="83"/>
      <c r="DT4990" s="83"/>
      <c r="DU4990" s="83"/>
      <c r="DV4990" s="83"/>
      <c r="DW4990" s="83"/>
      <c r="DX4990" s="83"/>
      <c r="DY4990" s="83"/>
      <c r="DZ4990" s="83"/>
      <c r="EA4990" s="83"/>
      <c r="EB4990" s="83"/>
      <c r="EC4990" s="83"/>
      <c r="ED4990" s="83"/>
      <c r="EE4990" s="83"/>
      <c r="EF4990" s="83"/>
      <c r="EG4990" s="83"/>
      <c r="EH4990" s="83"/>
      <c r="EI4990" s="83"/>
      <c r="EJ4990" s="83"/>
      <c r="EK4990" s="83"/>
      <c r="EL4990" s="83"/>
      <c r="EM4990" s="83"/>
      <c r="EN4990" s="83"/>
      <c r="EO4990" s="83"/>
      <c r="EP4990" s="83"/>
      <c r="EQ4990" s="83"/>
      <c r="ER4990" s="83"/>
      <c r="ES4990" s="83"/>
      <c r="ET4990" s="83"/>
      <c r="EU4990" s="83"/>
      <c r="EV4990" s="83"/>
      <c r="EW4990" s="83"/>
      <c r="EX4990" s="83"/>
      <c r="EY4990" s="83"/>
      <c r="EZ4990" s="83"/>
      <c r="FA4990" s="83"/>
      <c r="FB4990" s="83"/>
      <c r="FC4990" s="83"/>
      <c r="FD4990" s="83"/>
      <c r="FE4990" s="83"/>
      <c r="FF4990" s="83"/>
      <c r="FG4990" s="83"/>
      <c r="FH4990" s="83"/>
      <c r="FI4990" s="83"/>
      <c r="FJ4990" s="83"/>
      <c r="FK4990" s="83"/>
      <c r="FL4990" s="83"/>
      <c r="FM4990" s="83"/>
      <c r="FN4990" s="83"/>
      <c r="FO4990" s="83"/>
      <c r="FP4990" s="83"/>
      <c r="FQ4990" s="83"/>
      <c r="FR4990" s="83"/>
      <c r="FS4990" s="83"/>
      <c r="FT4990" s="83"/>
      <c r="FU4990" s="83"/>
      <c r="FV4990" s="83"/>
      <c r="FW4990" s="83"/>
      <c r="FX4990" s="83"/>
      <c r="FY4990" s="83"/>
      <c r="FZ4990" s="83"/>
      <c r="GA4990" s="83"/>
      <c r="GB4990" s="83"/>
      <c r="GC4990" s="83"/>
      <c r="GD4990" s="83"/>
      <c r="GE4990" s="83"/>
      <c r="GF4990" s="83"/>
      <c r="GG4990" s="83"/>
      <c r="GH4990" s="83"/>
      <c r="GI4990" s="83"/>
      <c r="GJ4990" s="83"/>
      <c r="GK4990" s="83"/>
      <c r="GL4990" s="83"/>
      <c r="GM4990" s="83"/>
      <c r="GN4990" s="83"/>
      <c r="GO4990" s="83"/>
      <c r="GP4990" s="83"/>
      <c r="GQ4990" s="83"/>
      <c r="GR4990" s="83"/>
      <c r="GS4990" s="83"/>
      <c r="GT4990" s="83"/>
      <c r="GU4990" s="83"/>
      <c r="GV4990" s="83"/>
      <c r="GW4990" s="83"/>
      <c r="GX4990" s="83"/>
      <c r="GY4990" s="83"/>
      <c r="GZ4990" s="83"/>
      <c r="HA4990" s="83"/>
      <c r="HB4990" s="83"/>
      <c r="HC4990" s="83"/>
      <c r="HD4990" s="83"/>
      <c r="HE4990" s="83"/>
      <c r="HF4990" s="83"/>
      <c r="HG4990" s="83"/>
      <c r="HH4990" s="83"/>
      <c r="HI4990" s="83"/>
      <c r="HJ4990" s="83"/>
      <c r="HK4990" s="83"/>
      <c r="HL4990" s="83"/>
      <c r="HM4990" s="83"/>
      <c r="HN4990" s="83"/>
      <c r="HO4990" s="83"/>
      <c r="HP4990" s="83"/>
      <c r="HQ4990" s="83"/>
      <c r="HR4990" s="83"/>
      <c r="HS4990" s="83"/>
      <c r="HT4990" s="83"/>
      <c r="HU4990" s="83"/>
      <c r="HV4990" s="83"/>
      <c r="HW4990" s="83"/>
      <c r="HX4990" s="83"/>
      <c r="HY4990" s="83"/>
      <c r="HZ4990" s="83"/>
      <c r="IA4990" s="83"/>
      <c r="IB4990" s="83"/>
      <c r="IC4990" s="83"/>
      <c r="ID4990" s="83"/>
      <c r="IE4990" s="83"/>
      <c r="IF4990" s="83"/>
      <c r="IG4990" s="83"/>
      <c r="IH4990" s="83"/>
      <c r="II4990" s="83"/>
      <c r="IJ4990" s="83"/>
      <c r="IK4990" s="83"/>
      <c r="IL4990" s="83"/>
      <c r="IM4990" s="83"/>
      <c r="IN4990" s="83"/>
      <c r="IO4990" s="83"/>
      <c r="IP4990" s="83"/>
      <c r="IQ4990" s="83"/>
      <c r="IR4990" s="83"/>
      <c r="IS4990" s="83"/>
      <c r="IT4990" s="83"/>
      <c r="IU4990" s="83"/>
      <c r="IV4990" s="83"/>
    </row>
    <row r="4991" spans="1:256">
      <c r="A4991" s="12"/>
      <c r="B4991" s="106"/>
      <c r="C4991" s="99"/>
      <c r="D4991" s="102"/>
      <c r="E4991" s="19"/>
      <c r="F4991" s="21"/>
      <c r="G4991" s="83"/>
      <c r="H4991" s="83"/>
      <c r="I4991" s="83"/>
      <c r="J4991" s="83"/>
      <c r="K4991" s="83"/>
      <c r="L4991" s="83"/>
      <c r="M4991" s="83"/>
      <c r="N4991" s="83"/>
      <c r="O4991" s="83"/>
      <c r="P4991" s="83"/>
      <c r="Q4991" s="83"/>
      <c r="R4991" s="83"/>
      <c r="S4991" s="83"/>
      <c r="T4991" s="83"/>
      <c r="U4991" s="83"/>
      <c r="V4991" s="83"/>
      <c r="W4991" s="83"/>
      <c r="X4991" s="83"/>
      <c r="Y4991" s="83"/>
      <c r="Z4991" s="83"/>
      <c r="AA4991" s="83"/>
      <c r="AB4991" s="83"/>
      <c r="AC4991" s="83"/>
      <c r="AD4991" s="83"/>
      <c r="AE4991" s="83"/>
      <c r="AF4991" s="83"/>
      <c r="AG4991" s="83"/>
      <c r="AH4991" s="83"/>
      <c r="AI4991" s="83"/>
      <c r="AJ4991" s="83"/>
      <c r="AK4991" s="83"/>
      <c r="AL4991" s="83"/>
      <c r="AM4991" s="83"/>
      <c r="AN4991" s="83"/>
      <c r="AO4991" s="83"/>
      <c r="AP4991" s="83"/>
      <c r="AQ4991" s="83"/>
      <c r="AR4991" s="83"/>
      <c r="AS4991" s="83"/>
      <c r="AT4991" s="83"/>
      <c r="AU4991" s="83"/>
      <c r="AV4991" s="83"/>
      <c r="AW4991" s="83"/>
      <c r="AX4991" s="83"/>
      <c r="AY4991" s="83"/>
      <c r="AZ4991" s="83"/>
      <c r="BA4991" s="83"/>
      <c r="BB4991" s="83"/>
      <c r="BC4991" s="83"/>
      <c r="BD4991" s="83"/>
      <c r="BE4991" s="83"/>
      <c r="BF4991" s="83"/>
      <c r="BG4991" s="83"/>
      <c r="BH4991" s="83"/>
      <c r="BI4991" s="83"/>
      <c r="BJ4991" s="83"/>
      <c r="BK4991" s="83"/>
      <c r="BL4991" s="83"/>
      <c r="BM4991" s="83"/>
      <c r="BN4991" s="83"/>
      <c r="BO4991" s="83"/>
      <c r="BP4991" s="83"/>
      <c r="BQ4991" s="83"/>
      <c r="BR4991" s="83"/>
      <c r="BS4991" s="83"/>
      <c r="BT4991" s="83"/>
      <c r="BU4991" s="83"/>
      <c r="BV4991" s="83"/>
      <c r="BW4991" s="83"/>
      <c r="BX4991" s="83"/>
      <c r="BY4991" s="83"/>
      <c r="BZ4991" s="83"/>
      <c r="CA4991" s="83"/>
      <c r="CB4991" s="83"/>
      <c r="CC4991" s="83"/>
      <c r="CD4991" s="83"/>
      <c r="CE4991" s="83"/>
      <c r="CF4991" s="83"/>
      <c r="CG4991" s="83"/>
      <c r="CH4991" s="83"/>
      <c r="CI4991" s="83"/>
      <c r="CJ4991" s="83"/>
      <c r="CK4991" s="83"/>
      <c r="CL4991" s="83"/>
      <c r="CM4991" s="83"/>
      <c r="CN4991" s="83"/>
      <c r="CO4991" s="83"/>
      <c r="CP4991" s="83"/>
      <c r="CQ4991" s="83"/>
      <c r="CR4991" s="83"/>
      <c r="CS4991" s="83"/>
      <c r="CT4991" s="83"/>
      <c r="CU4991" s="83"/>
      <c r="CV4991" s="83"/>
      <c r="CW4991" s="83"/>
      <c r="CX4991" s="83"/>
      <c r="CY4991" s="83"/>
      <c r="CZ4991" s="83"/>
      <c r="DA4991" s="83"/>
      <c r="DB4991" s="83"/>
      <c r="DC4991" s="83"/>
      <c r="DD4991" s="83"/>
      <c r="DE4991" s="83"/>
      <c r="DF4991" s="83"/>
      <c r="DG4991" s="83"/>
      <c r="DH4991" s="83"/>
      <c r="DI4991" s="83"/>
      <c r="DJ4991" s="83"/>
      <c r="DK4991" s="83"/>
      <c r="DL4991" s="83"/>
      <c r="DM4991" s="83"/>
      <c r="DN4991" s="83"/>
      <c r="DO4991" s="83"/>
      <c r="DP4991" s="83"/>
      <c r="DQ4991" s="83"/>
      <c r="DR4991" s="83"/>
      <c r="DS4991" s="83"/>
      <c r="DT4991" s="83"/>
      <c r="DU4991" s="83"/>
      <c r="DV4991" s="83"/>
      <c r="DW4991" s="83"/>
      <c r="DX4991" s="83"/>
      <c r="DY4991" s="83"/>
      <c r="DZ4991" s="83"/>
      <c r="EA4991" s="83"/>
      <c r="EB4991" s="83"/>
      <c r="EC4991" s="83"/>
      <c r="ED4991" s="83"/>
      <c r="EE4991" s="83"/>
      <c r="EF4991" s="83"/>
      <c r="EG4991" s="83"/>
      <c r="EH4991" s="83"/>
      <c r="EI4991" s="83"/>
      <c r="EJ4991" s="83"/>
      <c r="EK4991" s="83"/>
      <c r="EL4991" s="83"/>
      <c r="EM4991" s="83"/>
      <c r="EN4991" s="83"/>
      <c r="EO4991" s="83"/>
      <c r="EP4991" s="83"/>
      <c r="EQ4991" s="83"/>
      <c r="ER4991" s="83"/>
      <c r="ES4991" s="83"/>
      <c r="ET4991" s="83"/>
      <c r="EU4991" s="83"/>
      <c r="EV4991" s="83"/>
      <c r="EW4991" s="83"/>
      <c r="EX4991" s="83"/>
      <c r="EY4991" s="83"/>
      <c r="EZ4991" s="83"/>
      <c r="FA4991" s="83"/>
      <c r="FB4991" s="83"/>
      <c r="FC4991" s="83"/>
      <c r="FD4991" s="83"/>
      <c r="FE4991" s="83"/>
      <c r="FF4991" s="83"/>
      <c r="FG4991" s="83"/>
      <c r="FH4991" s="83"/>
      <c r="FI4991" s="83"/>
      <c r="FJ4991" s="83"/>
      <c r="FK4991" s="83"/>
      <c r="FL4991" s="83"/>
      <c r="FM4991" s="83"/>
      <c r="FN4991" s="83"/>
      <c r="FO4991" s="83"/>
      <c r="FP4991" s="83"/>
      <c r="FQ4991" s="83"/>
      <c r="FR4991" s="83"/>
      <c r="FS4991" s="83"/>
      <c r="FT4991" s="83"/>
      <c r="FU4991" s="83"/>
      <c r="FV4991" s="83"/>
      <c r="FW4991" s="83"/>
      <c r="FX4991" s="83"/>
      <c r="FY4991" s="83"/>
      <c r="FZ4991" s="83"/>
      <c r="GA4991" s="83"/>
      <c r="GB4991" s="83"/>
      <c r="GC4991" s="83"/>
      <c r="GD4991" s="83"/>
      <c r="GE4991" s="83"/>
      <c r="GF4991" s="83"/>
      <c r="GG4991" s="83"/>
      <c r="GH4991" s="83"/>
      <c r="GI4991" s="83"/>
      <c r="GJ4991" s="83"/>
      <c r="GK4991" s="83"/>
      <c r="GL4991" s="83"/>
      <c r="GM4991" s="83"/>
      <c r="GN4991" s="83"/>
      <c r="GO4991" s="83"/>
      <c r="GP4991" s="83"/>
      <c r="GQ4991" s="83"/>
      <c r="GR4991" s="83"/>
      <c r="GS4991" s="83"/>
      <c r="GT4991" s="83"/>
      <c r="GU4991" s="83"/>
      <c r="GV4991" s="83"/>
      <c r="GW4991" s="83"/>
      <c r="GX4991" s="83"/>
      <c r="GY4991" s="83"/>
      <c r="GZ4991" s="83"/>
      <c r="HA4991" s="83"/>
      <c r="HB4991" s="83"/>
      <c r="HC4991" s="83"/>
      <c r="HD4991" s="83"/>
      <c r="HE4991" s="83"/>
      <c r="HF4991" s="83"/>
      <c r="HG4991" s="83"/>
      <c r="HH4991" s="83"/>
      <c r="HI4991" s="83"/>
      <c r="HJ4991" s="83"/>
      <c r="HK4991" s="83"/>
      <c r="HL4991" s="83"/>
      <c r="HM4991" s="83"/>
      <c r="HN4991" s="83"/>
      <c r="HO4991" s="83"/>
      <c r="HP4991" s="83"/>
      <c r="HQ4991" s="83"/>
      <c r="HR4991" s="83"/>
      <c r="HS4991" s="83"/>
      <c r="HT4991" s="83"/>
      <c r="HU4991" s="83"/>
      <c r="HV4991" s="83"/>
      <c r="HW4991" s="83"/>
      <c r="HX4991" s="83"/>
      <c r="HY4991" s="83"/>
      <c r="HZ4991" s="83"/>
      <c r="IA4991" s="83"/>
      <c r="IB4991" s="83"/>
      <c r="IC4991" s="83"/>
      <c r="ID4991" s="83"/>
      <c r="IE4991" s="83"/>
      <c r="IF4991" s="83"/>
      <c r="IG4991" s="83"/>
      <c r="IH4991" s="83"/>
      <c r="II4991" s="83"/>
      <c r="IJ4991" s="83"/>
      <c r="IK4991" s="83"/>
      <c r="IL4991" s="83"/>
      <c r="IM4991" s="83"/>
      <c r="IN4991" s="83"/>
      <c r="IO4991" s="83"/>
      <c r="IP4991" s="83"/>
      <c r="IQ4991" s="83"/>
      <c r="IR4991" s="83"/>
      <c r="IS4991" s="83"/>
      <c r="IT4991" s="83"/>
      <c r="IU4991" s="83"/>
      <c r="IV4991" s="83"/>
    </row>
    <row r="4992" spans="1:256">
      <c r="A4992" s="12"/>
      <c r="B4992" s="60"/>
      <c r="C4992" s="99"/>
      <c r="D4992" s="102"/>
      <c r="E4992" s="19"/>
      <c r="F4992" s="21"/>
      <c r="G4992" s="83"/>
      <c r="H4992" s="83"/>
      <c r="I4992" s="83"/>
      <c r="J4992" s="83"/>
      <c r="K4992" s="83"/>
      <c r="L4992" s="83"/>
      <c r="M4992" s="83"/>
      <c r="N4992" s="83"/>
      <c r="O4992" s="83"/>
      <c r="P4992" s="83"/>
      <c r="Q4992" s="83"/>
      <c r="R4992" s="83"/>
      <c r="S4992" s="83"/>
      <c r="T4992" s="83"/>
      <c r="U4992" s="83"/>
      <c r="V4992" s="83"/>
      <c r="W4992" s="83"/>
      <c r="X4992" s="83"/>
      <c r="Y4992" s="83"/>
      <c r="Z4992" s="83"/>
      <c r="AA4992" s="83"/>
      <c r="AB4992" s="83"/>
      <c r="AC4992" s="83"/>
      <c r="AD4992" s="83"/>
      <c r="AE4992" s="83"/>
      <c r="AF4992" s="83"/>
      <c r="AG4992" s="83"/>
      <c r="AH4992" s="83"/>
      <c r="AI4992" s="83"/>
      <c r="AJ4992" s="83"/>
      <c r="AK4992" s="83"/>
      <c r="AL4992" s="83"/>
      <c r="AM4992" s="83"/>
      <c r="AN4992" s="83"/>
      <c r="AO4992" s="83"/>
      <c r="AP4992" s="83"/>
      <c r="AQ4992" s="83"/>
      <c r="AR4992" s="83"/>
      <c r="AS4992" s="83"/>
      <c r="AT4992" s="83"/>
      <c r="AU4992" s="83"/>
      <c r="AV4992" s="83"/>
      <c r="AW4992" s="83"/>
      <c r="AX4992" s="83"/>
      <c r="AY4992" s="83"/>
      <c r="AZ4992" s="83"/>
      <c r="BA4992" s="83"/>
      <c r="BB4992" s="83"/>
      <c r="BC4992" s="83"/>
      <c r="BD4992" s="83"/>
      <c r="BE4992" s="83"/>
      <c r="BF4992" s="83"/>
      <c r="BG4992" s="83"/>
      <c r="BH4992" s="83"/>
      <c r="BI4992" s="83"/>
      <c r="BJ4992" s="83"/>
      <c r="BK4992" s="83"/>
      <c r="BL4992" s="83"/>
      <c r="BM4992" s="83"/>
      <c r="BN4992" s="83"/>
      <c r="BO4992" s="83"/>
      <c r="BP4992" s="83"/>
      <c r="BQ4992" s="83"/>
      <c r="BR4992" s="83"/>
      <c r="BS4992" s="83"/>
      <c r="BT4992" s="83"/>
      <c r="BU4992" s="83"/>
      <c r="BV4992" s="83"/>
      <c r="BW4992" s="83"/>
      <c r="BX4992" s="83"/>
      <c r="BY4992" s="83"/>
      <c r="BZ4992" s="83"/>
      <c r="CA4992" s="83"/>
      <c r="CB4992" s="83"/>
      <c r="CC4992" s="83"/>
      <c r="CD4992" s="83"/>
      <c r="CE4992" s="83"/>
      <c r="CF4992" s="83"/>
      <c r="CG4992" s="83"/>
      <c r="CH4992" s="83"/>
      <c r="CI4992" s="83"/>
      <c r="CJ4992" s="83"/>
      <c r="CK4992" s="83"/>
      <c r="CL4992" s="83"/>
      <c r="CM4992" s="83"/>
      <c r="CN4992" s="83"/>
      <c r="CO4992" s="83"/>
      <c r="CP4992" s="83"/>
      <c r="CQ4992" s="83"/>
      <c r="CR4992" s="83"/>
      <c r="CS4992" s="83"/>
      <c r="CT4992" s="83"/>
      <c r="CU4992" s="83"/>
      <c r="CV4992" s="83"/>
      <c r="CW4992" s="83"/>
      <c r="CX4992" s="83"/>
      <c r="CY4992" s="83"/>
      <c r="CZ4992" s="83"/>
      <c r="DA4992" s="83"/>
      <c r="DB4992" s="83"/>
      <c r="DC4992" s="83"/>
      <c r="DD4992" s="83"/>
      <c r="DE4992" s="83"/>
      <c r="DF4992" s="83"/>
      <c r="DG4992" s="83"/>
      <c r="DH4992" s="83"/>
      <c r="DI4992" s="83"/>
      <c r="DJ4992" s="83"/>
      <c r="DK4992" s="83"/>
      <c r="DL4992" s="83"/>
      <c r="DM4992" s="83"/>
      <c r="DN4992" s="83"/>
      <c r="DO4992" s="83"/>
      <c r="DP4992" s="83"/>
      <c r="DQ4992" s="83"/>
      <c r="DR4992" s="83"/>
      <c r="DS4992" s="83"/>
      <c r="DT4992" s="83"/>
      <c r="DU4992" s="83"/>
      <c r="DV4992" s="83"/>
      <c r="DW4992" s="83"/>
      <c r="DX4992" s="83"/>
      <c r="DY4992" s="83"/>
      <c r="DZ4992" s="83"/>
      <c r="EA4992" s="83"/>
      <c r="EB4992" s="83"/>
      <c r="EC4992" s="83"/>
      <c r="ED4992" s="83"/>
      <c r="EE4992" s="83"/>
      <c r="EF4992" s="83"/>
      <c r="EG4992" s="83"/>
      <c r="EH4992" s="83"/>
      <c r="EI4992" s="83"/>
      <c r="EJ4992" s="83"/>
      <c r="EK4992" s="83"/>
      <c r="EL4992" s="83"/>
      <c r="EM4992" s="83"/>
      <c r="EN4992" s="83"/>
      <c r="EO4992" s="83"/>
      <c r="EP4992" s="83"/>
      <c r="EQ4992" s="83"/>
      <c r="ER4992" s="83"/>
      <c r="ES4992" s="83"/>
      <c r="ET4992" s="83"/>
      <c r="EU4992" s="83"/>
      <c r="EV4992" s="83"/>
      <c r="EW4992" s="83"/>
      <c r="EX4992" s="83"/>
      <c r="EY4992" s="83"/>
      <c r="EZ4992" s="83"/>
      <c r="FA4992" s="83"/>
      <c r="FB4992" s="83"/>
      <c r="FC4992" s="83"/>
      <c r="FD4992" s="83"/>
      <c r="FE4992" s="83"/>
      <c r="FF4992" s="83"/>
      <c r="FG4992" s="83"/>
      <c r="FH4992" s="83"/>
      <c r="FI4992" s="83"/>
      <c r="FJ4992" s="83"/>
      <c r="FK4992" s="83"/>
      <c r="FL4992" s="83"/>
      <c r="FM4992" s="83"/>
      <c r="FN4992" s="83"/>
      <c r="FO4992" s="83"/>
      <c r="FP4992" s="83"/>
      <c r="FQ4992" s="83"/>
      <c r="FR4992" s="83"/>
      <c r="FS4992" s="83"/>
      <c r="FT4992" s="83"/>
      <c r="FU4992" s="83"/>
      <c r="FV4992" s="83"/>
      <c r="FW4992" s="83"/>
      <c r="FX4992" s="83"/>
      <c r="FY4992" s="83"/>
      <c r="FZ4992" s="83"/>
      <c r="GA4992" s="83"/>
      <c r="GB4992" s="83"/>
      <c r="GC4992" s="83"/>
      <c r="GD4992" s="83"/>
      <c r="GE4992" s="83"/>
      <c r="GF4992" s="83"/>
      <c r="GG4992" s="83"/>
      <c r="GH4992" s="83"/>
      <c r="GI4992" s="83"/>
      <c r="GJ4992" s="83"/>
      <c r="GK4992" s="83"/>
      <c r="GL4992" s="83"/>
      <c r="GM4992" s="83"/>
      <c r="GN4992" s="83"/>
      <c r="GO4992" s="83"/>
      <c r="GP4992" s="83"/>
      <c r="GQ4992" s="83"/>
      <c r="GR4992" s="83"/>
      <c r="GS4992" s="83"/>
      <c r="GT4992" s="83"/>
      <c r="GU4992" s="83"/>
      <c r="GV4992" s="83"/>
      <c r="GW4992" s="83"/>
      <c r="GX4992" s="83"/>
      <c r="GY4992" s="83"/>
      <c r="GZ4992" s="83"/>
      <c r="HA4992" s="83"/>
      <c r="HB4992" s="83"/>
      <c r="HC4992" s="83"/>
      <c r="HD4992" s="83"/>
      <c r="HE4992" s="83"/>
      <c r="HF4992" s="83"/>
      <c r="HG4992" s="83"/>
      <c r="HH4992" s="83"/>
      <c r="HI4992" s="83"/>
      <c r="HJ4992" s="83"/>
      <c r="HK4992" s="83"/>
      <c r="HL4992" s="83"/>
      <c r="HM4992" s="83"/>
      <c r="HN4992" s="83"/>
      <c r="HO4992" s="83"/>
      <c r="HP4992" s="83"/>
      <c r="HQ4992" s="83"/>
      <c r="HR4992" s="83"/>
      <c r="HS4992" s="83"/>
      <c r="HT4992" s="83"/>
      <c r="HU4992" s="83"/>
      <c r="HV4992" s="83"/>
      <c r="HW4992" s="83"/>
      <c r="HX4992" s="83"/>
      <c r="HY4992" s="83"/>
      <c r="HZ4992" s="83"/>
      <c r="IA4992" s="83"/>
      <c r="IB4992" s="83"/>
      <c r="IC4992" s="83"/>
      <c r="ID4992" s="83"/>
      <c r="IE4992" s="83"/>
      <c r="IF4992" s="83"/>
      <c r="IG4992" s="83"/>
      <c r="IH4992" s="83"/>
      <c r="II4992" s="83"/>
      <c r="IJ4992" s="83"/>
      <c r="IK4992" s="83"/>
      <c r="IL4992" s="83"/>
      <c r="IM4992" s="83"/>
      <c r="IN4992" s="83"/>
      <c r="IO4992" s="83"/>
      <c r="IP4992" s="83"/>
      <c r="IQ4992" s="83"/>
      <c r="IR4992" s="83"/>
      <c r="IS4992" s="83"/>
      <c r="IT4992" s="83"/>
      <c r="IU4992" s="83"/>
      <c r="IV4992" s="83"/>
    </row>
    <row r="4993" spans="1:256">
      <c r="A4993" s="3"/>
      <c r="B4993" s="60"/>
      <c r="C4993" s="99"/>
      <c r="D4993" s="102"/>
      <c r="E4993" s="19"/>
      <c r="F4993" s="21"/>
      <c r="G4993" s="83"/>
      <c r="H4993" s="83"/>
      <c r="I4993" s="83"/>
      <c r="J4993" s="83"/>
      <c r="K4993" s="83"/>
      <c r="L4993" s="83"/>
      <c r="M4993" s="83"/>
      <c r="N4993" s="83"/>
      <c r="O4993" s="83"/>
      <c r="P4993" s="83"/>
      <c r="Q4993" s="83"/>
      <c r="R4993" s="83"/>
      <c r="S4993" s="83"/>
      <c r="T4993" s="83"/>
      <c r="U4993" s="83"/>
      <c r="V4993" s="83"/>
      <c r="W4993" s="83"/>
      <c r="X4993" s="83"/>
      <c r="Y4993" s="83"/>
      <c r="Z4993" s="83"/>
      <c r="AA4993" s="83"/>
      <c r="AB4993" s="83"/>
      <c r="AC4993" s="83"/>
      <c r="AD4993" s="83"/>
      <c r="AE4993" s="83"/>
      <c r="AF4993" s="83"/>
      <c r="AG4993" s="83"/>
      <c r="AH4993" s="83"/>
      <c r="AI4993" s="83"/>
      <c r="AJ4993" s="83"/>
      <c r="AK4993" s="83"/>
      <c r="AL4993" s="83"/>
      <c r="AM4993" s="83"/>
      <c r="AN4993" s="83"/>
      <c r="AO4993" s="83"/>
      <c r="AP4993" s="83"/>
      <c r="AQ4993" s="83"/>
      <c r="AR4993" s="83"/>
      <c r="AS4993" s="83"/>
      <c r="AT4993" s="83"/>
      <c r="AU4993" s="83"/>
      <c r="AV4993" s="83"/>
      <c r="AW4993" s="83"/>
      <c r="AX4993" s="83"/>
      <c r="AY4993" s="83"/>
      <c r="AZ4993" s="83"/>
      <c r="BA4993" s="83"/>
      <c r="BB4993" s="83"/>
      <c r="BC4993" s="83"/>
      <c r="BD4993" s="83"/>
      <c r="BE4993" s="83"/>
      <c r="BF4993" s="83"/>
      <c r="BG4993" s="83"/>
      <c r="BH4993" s="83"/>
      <c r="BI4993" s="83"/>
      <c r="BJ4993" s="83"/>
      <c r="BK4993" s="83"/>
      <c r="BL4993" s="83"/>
      <c r="BM4993" s="83"/>
      <c r="BN4993" s="83"/>
      <c r="BO4993" s="83"/>
      <c r="BP4993" s="83"/>
      <c r="BQ4993" s="83"/>
      <c r="BR4993" s="83"/>
      <c r="BS4993" s="83"/>
      <c r="BT4993" s="83"/>
      <c r="BU4993" s="83"/>
      <c r="BV4993" s="83"/>
      <c r="BW4993" s="83"/>
      <c r="BX4993" s="83"/>
      <c r="BY4993" s="83"/>
      <c r="BZ4993" s="83"/>
      <c r="CA4993" s="83"/>
      <c r="CB4993" s="83"/>
      <c r="CC4993" s="83"/>
      <c r="CD4993" s="83"/>
      <c r="CE4993" s="83"/>
      <c r="CF4993" s="83"/>
      <c r="CG4993" s="83"/>
      <c r="CH4993" s="83"/>
      <c r="CI4993" s="83"/>
      <c r="CJ4993" s="83"/>
      <c r="CK4993" s="83"/>
      <c r="CL4993" s="83"/>
      <c r="CM4993" s="83"/>
      <c r="CN4993" s="83"/>
      <c r="CO4993" s="83"/>
      <c r="CP4993" s="83"/>
      <c r="CQ4993" s="83"/>
      <c r="CR4993" s="83"/>
      <c r="CS4993" s="83"/>
      <c r="CT4993" s="83"/>
      <c r="CU4993" s="83"/>
      <c r="CV4993" s="83"/>
      <c r="CW4993" s="83"/>
      <c r="CX4993" s="83"/>
      <c r="CY4993" s="83"/>
      <c r="CZ4993" s="83"/>
      <c r="DA4993" s="83"/>
      <c r="DB4993" s="83"/>
      <c r="DC4993" s="83"/>
      <c r="DD4993" s="83"/>
      <c r="DE4993" s="83"/>
      <c r="DF4993" s="83"/>
      <c r="DG4993" s="83"/>
      <c r="DH4993" s="83"/>
      <c r="DI4993" s="83"/>
      <c r="DJ4993" s="83"/>
      <c r="DK4993" s="83"/>
      <c r="DL4993" s="83"/>
      <c r="DM4993" s="83"/>
      <c r="DN4993" s="83"/>
      <c r="DO4993" s="83"/>
      <c r="DP4993" s="83"/>
      <c r="DQ4993" s="83"/>
      <c r="DR4993" s="83"/>
      <c r="DS4993" s="83"/>
      <c r="DT4993" s="83"/>
      <c r="DU4993" s="83"/>
      <c r="DV4993" s="83"/>
      <c r="DW4993" s="83"/>
      <c r="DX4993" s="83"/>
      <c r="DY4993" s="83"/>
      <c r="DZ4993" s="83"/>
      <c r="EA4993" s="83"/>
      <c r="EB4993" s="83"/>
      <c r="EC4993" s="83"/>
      <c r="ED4993" s="83"/>
      <c r="EE4993" s="83"/>
      <c r="EF4993" s="83"/>
      <c r="EG4993" s="83"/>
      <c r="EH4993" s="83"/>
      <c r="EI4993" s="83"/>
      <c r="EJ4993" s="83"/>
      <c r="EK4993" s="83"/>
      <c r="EL4993" s="83"/>
      <c r="EM4993" s="83"/>
      <c r="EN4993" s="83"/>
      <c r="EO4993" s="83"/>
      <c r="EP4993" s="83"/>
      <c r="EQ4993" s="83"/>
      <c r="ER4993" s="83"/>
      <c r="ES4993" s="83"/>
      <c r="ET4993" s="83"/>
      <c r="EU4993" s="83"/>
      <c r="EV4993" s="83"/>
      <c r="EW4993" s="83"/>
      <c r="EX4993" s="83"/>
      <c r="EY4993" s="83"/>
      <c r="EZ4993" s="83"/>
      <c r="FA4993" s="83"/>
      <c r="FB4993" s="83"/>
      <c r="FC4993" s="83"/>
      <c r="FD4993" s="83"/>
      <c r="FE4993" s="83"/>
      <c r="FF4993" s="83"/>
      <c r="FG4993" s="83"/>
      <c r="FH4993" s="83"/>
      <c r="FI4993" s="83"/>
      <c r="FJ4993" s="83"/>
      <c r="FK4993" s="83"/>
      <c r="FL4993" s="83"/>
      <c r="FM4993" s="83"/>
      <c r="FN4993" s="83"/>
      <c r="FO4993" s="83"/>
      <c r="FP4993" s="83"/>
      <c r="FQ4993" s="83"/>
      <c r="FR4993" s="83"/>
      <c r="FS4993" s="83"/>
      <c r="FT4993" s="83"/>
      <c r="FU4993" s="83"/>
      <c r="FV4993" s="83"/>
      <c r="FW4993" s="83"/>
      <c r="FX4993" s="83"/>
      <c r="FY4993" s="83"/>
      <c r="FZ4993" s="83"/>
      <c r="GA4993" s="83"/>
      <c r="GB4993" s="83"/>
      <c r="GC4993" s="83"/>
      <c r="GD4993" s="83"/>
      <c r="GE4993" s="83"/>
      <c r="GF4993" s="83"/>
      <c r="GG4993" s="83"/>
      <c r="GH4993" s="83"/>
      <c r="GI4993" s="83"/>
      <c r="GJ4993" s="83"/>
      <c r="GK4993" s="83"/>
      <c r="GL4993" s="83"/>
      <c r="GM4993" s="83"/>
      <c r="GN4993" s="83"/>
      <c r="GO4993" s="83"/>
      <c r="GP4993" s="83"/>
      <c r="GQ4993" s="83"/>
      <c r="GR4993" s="83"/>
      <c r="GS4993" s="83"/>
      <c r="GT4993" s="83"/>
      <c r="GU4993" s="83"/>
      <c r="GV4993" s="83"/>
      <c r="GW4993" s="83"/>
      <c r="GX4993" s="83"/>
      <c r="GY4993" s="83"/>
      <c r="GZ4993" s="83"/>
      <c r="HA4993" s="83"/>
      <c r="HB4993" s="83"/>
      <c r="HC4993" s="83"/>
      <c r="HD4993" s="83"/>
      <c r="HE4993" s="83"/>
      <c r="HF4993" s="83"/>
      <c r="HG4993" s="83"/>
      <c r="HH4993" s="83"/>
      <c r="HI4993" s="83"/>
      <c r="HJ4993" s="83"/>
      <c r="HK4993" s="83"/>
      <c r="HL4993" s="83"/>
      <c r="HM4993" s="83"/>
      <c r="HN4993" s="83"/>
      <c r="HO4993" s="83"/>
      <c r="HP4993" s="83"/>
      <c r="HQ4993" s="83"/>
      <c r="HR4993" s="83"/>
      <c r="HS4993" s="83"/>
      <c r="HT4993" s="83"/>
      <c r="HU4993" s="83"/>
      <c r="HV4993" s="83"/>
      <c r="HW4993" s="83"/>
      <c r="HX4993" s="83"/>
      <c r="HY4993" s="83"/>
      <c r="HZ4993" s="83"/>
      <c r="IA4993" s="83"/>
      <c r="IB4993" s="83"/>
      <c r="IC4993" s="83"/>
      <c r="ID4993" s="83"/>
      <c r="IE4993" s="83"/>
      <c r="IF4993" s="83"/>
      <c r="IG4993" s="83"/>
      <c r="IH4993" s="83"/>
      <c r="II4993" s="83"/>
      <c r="IJ4993" s="83"/>
      <c r="IK4993" s="83"/>
      <c r="IL4993" s="83"/>
      <c r="IM4993" s="83"/>
      <c r="IN4993" s="83"/>
      <c r="IO4993" s="83"/>
      <c r="IP4993" s="83"/>
      <c r="IQ4993" s="83"/>
      <c r="IR4993" s="83"/>
      <c r="IS4993" s="83"/>
      <c r="IT4993" s="83"/>
      <c r="IU4993" s="83"/>
      <c r="IV4993" s="83"/>
    </row>
    <row r="4994" spans="1:256">
      <c r="A4994" s="3"/>
      <c r="B4994" s="60"/>
      <c r="C4994" s="99"/>
      <c r="D4994" s="100"/>
      <c r="E4994" s="19"/>
      <c r="F4994" s="21"/>
      <c r="G4994" s="83"/>
      <c r="H4994" s="83"/>
      <c r="I4994" s="83"/>
      <c r="J4994" s="83"/>
      <c r="K4994" s="83"/>
      <c r="L4994" s="83"/>
      <c r="M4994" s="83"/>
      <c r="N4994" s="83"/>
      <c r="O4994" s="83"/>
      <c r="P4994" s="83"/>
      <c r="Q4994" s="83"/>
      <c r="R4994" s="83"/>
      <c r="S4994" s="83"/>
      <c r="T4994" s="83"/>
      <c r="U4994" s="83"/>
      <c r="V4994" s="83"/>
      <c r="W4994" s="83"/>
      <c r="X4994" s="83"/>
      <c r="Y4994" s="83"/>
      <c r="Z4994" s="83"/>
      <c r="AA4994" s="83"/>
      <c r="AB4994" s="83"/>
      <c r="AC4994" s="83"/>
      <c r="AD4994" s="83"/>
      <c r="AE4994" s="83"/>
      <c r="AF4994" s="83"/>
      <c r="AG4994" s="83"/>
      <c r="AH4994" s="83"/>
      <c r="AI4994" s="83"/>
      <c r="AJ4994" s="83"/>
      <c r="AK4994" s="83"/>
      <c r="AL4994" s="83"/>
      <c r="AM4994" s="83"/>
      <c r="AN4994" s="83"/>
      <c r="AO4994" s="83"/>
      <c r="AP4994" s="83"/>
      <c r="AQ4994" s="83"/>
      <c r="AR4994" s="83"/>
      <c r="AS4994" s="83"/>
      <c r="AT4994" s="83"/>
      <c r="AU4994" s="83"/>
      <c r="AV4994" s="83"/>
      <c r="AW4994" s="83"/>
      <c r="AX4994" s="83"/>
      <c r="AY4994" s="83"/>
      <c r="AZ4994" s="83"/>
      <c r="BA4994" s="83"/>
      <c r="BB4994" s="83"/>
      <c r="BC4994" s="83"/>
      <c r="BD4994" s="83"/>
      <c r="BE4994" s="83"/>
      <c r="BF4994" s="83"/>
      <c r="BG4994" s="83"/>
      <c r="BH4994" s="83"/>
      <c r="BI4994" s="83"/>
      <c r="BJ4994" s="83"/>
      <c r="BK4994" s="83"/>
      <c r="BL4994" s="83"/>
      <c r="BM4994" s="83"/>
      <c r="BN4994" s="83"/>
      <c r="BO4994" s="83"/>
      <c r="BP4994" s="83"/>
      <c r="BQ4994" s="83"/>
      <c r="BR4994" s="83"/>
      <c r="BS4994" s="83"/>
      <c r="BT4994" s="83"/>
      <c r="BU4994" s="83"/>
      <c r="BV4994" s="83"/>
      <c r="BW4994" s="83"/>
      <c r="BX4994" s="83"/>
      <c r="BY4994" s="83"/>
      <c r="BZ4994" s="83"/>
      <c r="CA4994" s="83"/>
      <c r="CB4994" s="83"/>
      <c r="CC4994" s="83"/>
      <c r="CD4994" s="83"/>
      <c r="CE4994" s="83"/>
      <c r="CF4994" s="83"/>
      <c r="CG4994" s="83"/>
      <c r="CH4994" s="83"/>
      <c r="CI4994" s="83"/>
      <c r="CJ4994" s="83"/>
      <c r="CK4994" s="83"/>
      <c r="CL4994" s="83"/>
      <c r="CM4994" s="83"/>
      <c r="CN4994" s="83"/>
      <c r="CO4994" s="83"/>
      <c r="CP4994" s="83"/>
      <c r="CQ4994" s="83"/>
      <c r="CR4994" s="83"/>
      <c r="CS4994" s="83"/>
      <c r="CT4994" s="83"/>
      <c r="CU4994" s="83"/>
      <c r="CV4994" s="83"/>
      <c r="CW4994" s="83"/>
      <c r="CX4994" s="83"/>
      <c r="CY4994" s="83"/>
      <c r="CZ4994" s="83"/>
      <c r="DA4994" s="83"/>
      <c r="DB4994" s="83"/>
      <c r="DC4994" s="83"/>
      <c r="DD4994" s="83"/>
      <c r="DE4994" s="83"/>
      <c r="DF4994" s="83"/>
      <c r="DG4994" s="83"/>
      <c r="DH4994" s="83"/>
      <c r="DI4994" s="83"/>
      <c r="DJ4994" s="83"/>
      <c r="DK4994" s="83"/>
      <c r="DL4994" s="83"/>
      <c r="DM4994" s="83"/>
      <c r="DN4994" s="83"/>
      <c r="DO4994" s="83"/>
      <c r="DP4994" s="83"/>
      <c r="DQ4994" s="83"/>
      <c r="DR4994" s="83"/>
      <c r="DS4994" s="83"/>
      <c r="DT4994" s="83"/>
      <c r="DU4994" s="83"/>
      <c r="DV4994" s="83"/>
      <c r="DW4994" s="83"/>
      <c r="DX4994" s="83"/>
      <c r="DY4994" s="83"/>
      <c r="DZ4994" s="83"/>
      <c r="EA4994" s="83"/>
      <c r="EB4994" s="83"/>
      <c r="EC4994" s="83"/>
      <c r="ED4994" s="83"/>
      <c r="EE4994" s="83"/>
      <c r="EF4994" s="83"/>
      <c r="EG4994" s="83"/>
      <c r="EH4994" s="83"/>
      <c r="EI4994" s="83"/>
      <c r="EJ4994" s="83"/>
      <c r="EK4994" s="83"/>
      <c r="EL4994" s="83"/>
      <c r="EM4994" s="83"/>
      <c r="EN4994" s="83"/>
      <c r="EO4994" s="83"/>
      <c r="EP4994" s="83"/>
      <c r="EQ4994" s="83"/>
      <c r="ER4994" s="83"/>
      <c r="ES4994" s="83"/>
      <c r="ET4994" s="83"/>
      <c r="EU4994" s="83"/>
      <c r="EV4994" s="83"/>
      <c r="EW4994" s="83"/>
      <c r="EX4994" s="83"/>
      <c r="EY4994" s="83"/>
      <c r="EZ4994" s="83"/>
      <c r="FA4994" s="83"/>
      <c r="FB4994" s="83"/>
      <c r="FC4994" s="83"/>
      <c r="FD4994" s="83"/>
      <c r="FE4994" s="83"/>
      <c r="FF4994" s="83"/>
      <c r="FG4994" s="83"/>
      <c r="FH4994" s="83"/>
      <c r="FI4994" s="83"/>
      <c r="FJ4994" s="83"/>
      <c r="FK4994" s="83"/>
      <c r="FL4994" s="83"/>
      <c r="FM4994" s="83"/>
      <c r="FN4994" s="83"/>
      <c r="FO4994" s="83"/>
      <c r="FP4994" s="83"/>
      <c r="FQ4994" s="83"/>
      <c r="FR4994" s="83"/>
      <c r="FS4994" s="83"/>
      <c r="FT4994" s="83"/>
      <c r="FU4994" s="83"/>
      <c r="FV4994" s="83"/>
      <c r="FW4994" s="83"/>
      <c r="FX4994" s="83"/>
      <c r="FY4994" s="83"/>
      <c r="FZ4994" s="83"/>
      <c r="GA4994" s="83"/>
      <c r="GB4994" s="83"/>
      <c r="GC4994" s="83"/>
      <c r="GD4994" s="83"/>
      <c r="GE4994" s="83"/>
      <c r="GF4994" s="83"/>
      <c r="GG4994" s="83"/>
      <c r="GH4994" s="83"/>
      <c r="GI4994" s="83"/>
      <c r="GJ4994" s="83"/>
      <c r="GK4994" s="83"/>
      <c r="GL4994" s="83"/>
      <c r="GM4994" s="83"/>
      <c r="GN4994" s="83"/>
      <c r="GO4994" s="83"/>
      <c r="GP4994" s="83"/>
      <c r="GQ4994" s="83"/>
      <c r="GR4994" s="83"/>
      <c r="GS4994" s="83"/>
      <c r="GT4994" s="83"/>
      <c r="GU4994" s="83"/>
      <c r="GV4994" s="83"/>
      <c r="GW4994" s="83"/>
      <c r="GX4994" s="83"/>
      <c r="GY4994" s="83"/>
      <c r="GZ4994" s="83"/>
      <c r="HA4994" s="83"/>
      <c r="HB4994" s="83"/>
      <c r="HC4994" s="83"/>
      <c r="HD4994" s="83"/>
      <c r="HE4994" s="83"/>
      <c r="HF4994" s="83"/>
      <c r="HG4994" s="83"/>
      <c r="HH4994" s="83"/>
      <c r="HI4994" s="83"/>
      <c r="HJ4994" s="83"/>
      <c r="HK4994" s="83"/>
      <c r="HL4994" s="83"/>
      <c r="HM4994" s="83"/>
      <c r="HN4994" s="83"/>
      <c r="HO4994" s="83"/>
      <c r="HP4994" s="83"/>
      <c r="HQ4994" s="83"/>
      <c r="HR4994" s="83"/>
      <c r="HS4994" s="83"/>
      <c r="HT4994" s="83"/>
      <c r="HU4994" s="83"/>
      <c r="HV4994" s="83"/>
      <c r="HW4994" s="83"/>
      <c r="HX4994" s="83"/>
      <c r="HY4994" s="83"/>
      <c r="HZ4994" s="83"/>
      <c r="IA4994" s="83"/>
      <c r="IB4994" s="83"/>
      <c r="IC4994" s="83"/>
      <c r="ID4994" s="83"/>
      <c r="IE4994" s="83"/>
      <c r="IF4994" s="83"/>
      <c r="IG4994" s="83"/>
      <c r="IH4994" s="83"/>
      <c r="II4994" s="83"/>
      <c r="IJ4994" s="83"/>
      <c r="IK4994" s="83"/>
      <c r="IL4994" s="83"/>
      <c r="IM4994" s="83"/>
      <c r="IN4994" s="83"/>
      <c r="IO4994" s="83"/>
      <c r="IP4994" s="83"/>
      <c r="IQ4994" s="83"/>
      <c r="IR4994" s="83"/>
      <c r="IS4994" s="83"/>
      <c r="IT4994" s="83"/>
      <c r="IU4994" s="83"/>
      <c r="IV4994" s="83"/>
    </row>
    <row r="4995" spans="1:256">
      <c r="A4995" s="3"/>
      <c r="B4995" s="104"/>
      <c r="C4995" s="99"/>
      <c r="D4995" s="102"/>
      <c r="E4995" s="19"/>
      <c r="F4995" s="21"/>
      <c r="G4995" s="83"/>
      <c r="H4995" s="83"/>
      <c r="I4995" s="83"/>
      <c r="J4995" s="83"/>
      <c r="K4995" s="83"/>
      <c r="L4995" s="83"/>
      <c r="M4995" s="83"/>
      <c r="N4995" s="83"/>
      <c r="O4995" s="83"/>
      <c r="P4995" s="83"/>
      <c r="Q4995" s="83"/>
      <c r="R4995" s="83"/>
      <c r="S4995" s="83"/>
      <c r="T4995" s="83"/>
      <c r="U4995" s="83"/>
      <c r="V4995" s="83"/>
      <c r="W4995" s="83"/>
      <c r="X4995" s="83"/>
      <c r="Y4995" s="83"/>
      <c r="Z4995" s="83"/>
      <c r="AA4995" s="83"/>
      <c r="AB4995" s="83"/>
      <c r="AC4995" s="83"/>
      <c r="AD4995" s="83"/>
      <c r="AE4995" s="83"/>
      <c r="AF4995" s="83"/>
      <c r="AG4995" s="83"/>
      <c r="AH4995" s="83"/>
      <c r="AI4995" s="83"/>
      <c r="AJ4995" s="83"/>
      <c r="AK4995" s="83"/>
      <c r="AL4995" s="83"/>
      <c r="AM4995" s="83"/>
      <c r="AN4995" s="83"/>
      <c r="AO4995" s="83"/>
      <c r="AP4995" s="83"/>
      <c r="AQ4995" s="83"/>
      <c r="AR4995" s="83"/>
      <c r="AS4995" s="83"/>
      <c r="AT4995" s="83"/>
      <c r="AU4995" s="83"/>
      <c r="AV4995" s="83"/>
      <c r="AW4995" s="83"/>
      <c r="AX4995" s="83"/>
      <c r="AY4995" s="83"/>
      <c r="AZ4995" s="83"/>
      <c r="BA4995" s="83"/>
      <c r="BB4995" s="83"/>
      <c r="BC4995" s="83"/>
      <c r="BD4995" s="83"/>
      <c r="BE4995" s="83"/>
      <c r="BF4995" s="83"/>
      <c r="BG4995" s="83"/>
      <c r="BH4995" s="83"/>
      <c r="BI4995" s="83"/>
      <c r="BJ4995" s="83"/>
      <c r="BK4995" s="83"/>
      <c r="BL4995" s="83"/>
      <c r="BM4995" s="83"/>
      <c r="BN4995" s="83"/>
      <c r="BO4995" s="83"/>
      <c r="BP4995" s="83"/>
      <c r="BQ4995" s="83"/>
      <c r="BR4995" s="83"/>
      <c r="BS4995" s="83"/>
      <c r="BT4995" s="83"/>
      <c r="BU4995" s="83"/>
      <c r="BV4995" s="83"/>
      <c r="BW4995" s="83"/>
      <c r="BX4995" s="83"/>
      <c r="BY4995" s="83"/>
      <c r="BZ4995" s="83"/>
      <c r="CA4995" s="83"/>
      <c r="CB4995" s="83"/>
      <c r="CC4995" s="83"/>
      <c r="CD4995" s="83"/>
      <c r="CE4995" s="83"/>
      <c r="CF4995" s="83"/>
      <c r="CG4995" s="83"/>
      <c r="CH4995" s="83"/>
      <c r="CI4995" s="83"/>
      <c r="CJ4995" s="83"/>
      <c r="CK4995" s="83"/>
      <c r="CL4995" s="83"/>
      <c r="CM4995" s="83"/>
      <c r="CN4995" s="83"/>
      <c r="CO4995" s="83"/>
      <c r="CP4995" s="83"/>
      <c r="CQ4995" s="83"/>
      <c r="CR4995" s="83"/>
      <c r="CS4995" s="83"/>
      <c r="CT4995" s="83"/>
      <c r="CU4995" s="83"/>
      <c r="CV4995" s="83"/>
      <c r="CW4995" s="83"/>
      <c r="CX4995" s="83"/>
      <c r="CY4995" s="83"/>
      <c r="CZ4995" s="83"/>
      <c r="DA4995" s="83"/>
      <c r="DB4995" s="83"/>
      <c r="DC4995" s="83"/>
      <c r="DD4995" s="83"/>
      <c r="DE4995" s="83"/>
      <c r="DF4995" s="83"/>
      <c r="DG4995" s="83"/>
      <c r="DH4995" s="83"/>
      <c r="DI4995" s="83"/>
      <c r="DJ4995" s="83"/>
      <c r="DK4995" s="83"/>
      <c r="DL4995" s="83"/>
      <c r="DM4995" s="83"/>
      <c r="DN4995" s="83"/>
      <c r="DO4995" s="83"/>
      <c r="DP4995" s="83"/>
      <c r="DQ4995" s="83"/>
      <c r="DR4995" s="83"/>
      <c r="DS4995" s="83"/>
      <c r="DT4995" s="83"/>
      <c r="DU4995" s="83"/>
      <c r="DV4995" s="83"/>
      <c r="DW4995" s="83"/>
      <c r="DX4995" s="83"/>
      <c r="DY4995" s="83"/>
      <c r="DZ4995" s="83"/>
      <c r="EA4995" s="83"/>
      <c r="EB4995" s="83"/>
      <c r="EC4995" s="83"/>
      <c r="ED4995" s="83"/>
      <c r="EE4995" s="83"/>
      <c r="EF4995" s="83"/>
      <c r="EG4995" s="83"/>
      <c r="EH4995" s="83"/>
      <c r="EI4995" s="83"/>
      <c r="EJ4995" s="83"/>
      <c r="EK4995" s="83"/>
      <c r="EL4995" s="83"/>
      <c r="EM4995" s="83"/>
      <c r="EN4995" s="83"/>
      <c r="EO4995" s="83"/>
      <c r="EP4995" s="83"/>
      <c r="EQ4995" s="83"/>
      <c r="ER4995" s="83"/>
      <c r="ES4995" s="83"/>
      <c r="ET4995" s="83"/>
      <c r="EU4995" s="83"/>
      <c r="EV4995" s="83"/>
      <c r="EW4995" s="83"/>
      <c r="EX4995" s="83"/>
      <c r="EY4995" s="83"/>
      <c r="EZ4995" s="83"/>
      <c r="FA4995" s="83"/>
      <c r="FB4995" s="83"/>
      <c r="FC4995" s="83"/>
      <c r="FD4995" s="83"/>
      <c r="FE4995" s="83"/>
      <c r="FF4995" s="83"/>
      <c r="FG4995" s="83"/>
      <c r="FH4995" s="83"/>
      <c r="FI4995" s="83"/>
      <c r="FJ4995" s="83"/>
      <c r="FK4995" s="83"/>
      <c r="FL4995" s="83"/>
      <c r="FM4995" s="83"/>
      <c r="FN4995" s="83"/>
      <c r="FO4995" s="83"/>
      <c r="FP4995" s="83"/>
      <c r="FQ4995" s="83"/>
      <c r="FR4995" s="83"/>
      <c r="FS4995" s="83"/>
      <c r="FT4995" s="83"/>
      <c r="FU4995" s="83"/>
      <c r="FV4995" s="83"/>
      <c r="FW4995" s="83"/>
      <c r="FX4995" s="83"/>
      <c r="FY4995" s="83"/>
      <c r="FZ4995" s="83"/>
      <c r="GA4995" s="83"/>
      <c r="GB4995" s="83"/>
      <c r="GC4995" s="83"/>
      <c r="GD4995" s="83"/>
      <c r="GE4995" s="83"/>
      <c r="GF4995" s="83"/>
      <c r="GG4995" s="83"/>
      <c r="GH4995" s="83"/>
      <c r="GI4995" s="83"/>
      <c r="GJ4995" s="83"/>
      <c r="GK4995" s="83"/>
      <c r="GL4995" s="83"/>
      <c r="GM4995" s="83"/>
      <c r="GN4995" s="83"/>
      <c r="GO4995" s="83"/>
      <c r="GP4995" s="83"/>
      <c r="GQ4995" s="83"/>
      <c r="GR4995" s="83"/>
      <c r="GS4995" s="83"/>
      <c r="GT4995" s="83"/>
      <c r="GU4995" s="83"/>
      <c r="GV4995" s="83"/>
      <c r="GW4995" s="83"/>
      <c r="GX4995" s="83"/>
      <c r="GY4995" s="83"/>
      <c r="GZ4995" s="83"/>
      <c r="HA4995" s="83"/>
      <c r="HB4995" s="83"/>
      <c r="HC4995" s="83"/>
      <c r="HD4995" s="83"/>
      <c r="HE4995" s="83"/>
      <c r="HF4995" s="83"/>
      <c r="HG4995" s="83"/>
      <c r="HH4995" s="83"/>
      <c r="HI4995" s="83"/>
      <c r="HJ4995" s="83"/>
      <c r="HK4995" s="83"/>
      <c r="HL4995" s="83"/>
      <c r="HM4995" s="83"/>
      <c r="HN4995" s="83"/>
      <c r="HO4995" s="83"/>
      <c r="HP4995" s="83"/>
      <c r="HQ4995" s="83"/>
      <c r="HR4995" s="83"/>
      <c r="HS4995" s="83"/>
      <c r="HT4995" s="83"/>
      <c r="HU4995" s="83"/>
      <c r="HV4995" s="83"/>
      <c r="HW4995" s="83"/>
      <c r="HX4995" s="83"/>
      <c r="HY4995" s="83"/>
      <c r="HZ4995" s="83"/>
      <c r="IA4995" s="83"/>
      <c r="IB4995" s="83"/>
      <c r="IC4995" s="83"/>
      <c r="ID4995" s="83"/>
      <c r="IE4995" s="83"/>
      <c r="IF4995" s="83"/>
      <c r="IG4995" s="83"/>
      <c r="IH4995" s="83"/>
      <c r="II4995" s="83"/>
      <c r="IJ4995" s="83"/>
      <c r="IK4995" s="83"/>
      <c r="IL4995" s="83"/>
      <c r="IM4995" s="83"/>
      <c r="IN4995" s="83"/>
      <c r="IO4995" s="83"/>
      <c r="IP4995" s="83"/>
      <c r="IQ4995" s="83"/>
      <c r="IR4995" s="83"/>
      <c r="IS4995" s="83"/>
      <c r="IT4995" s="83"/>
      <c r="IU4995" s="83"/>
      <c r="IV4995" s="83"/>
    </row>
    <row r="4996" spans="1:256">
      <c r="A4996" s="3"/>
      <c r="B4996" s="60"/>
      <c r="C4996" s="61"/>
      <c r="D4996" s="62"/>
      <c r="E4996" s="19"/>
      <c r="F4996" s="21"/>
      <c r="G4996" s="83"/>
      <c r="H4996" s="83"/>
      <c r="I4996" s="83"/>
      <c r="J4996" s="83"/>
      <c r="K4996" s="83"/>
      <c r="L4996" s="83"/>
      <c r="M4996" s="83"/>
      <c r="N4996" s="83"/>
      <c r="O4996" s="83"/>
      <c r="P4996" s="83"/>
      <c r="Q4996" s="83"/>
      <c r="R4996" s="83"/>
      <c r="S4996" s="83"/>
      <c r="T4996" s="83"/>
      <c r="U4996" s="83"/>
      <c r="V4996" s="83"/>
      <c r="W4996" s="83"/>
      <c r="X4996" s="83"/>
      <c r="Y4996" s="83"/>
      <c r="Z4996" s="83"/>
      <c r="AA4996" s="83"/>
      <c r="AB4996" s="83"/>
      <c r="AC4996" s="83"/>
      <c r="AD4996" s="83"/>
      <c r="AE4996" s="83"/>
      <c r="AF4996" s="83"/>
      <c r="AG4996" s="83"/>
      <c r="AH4996" s="83"/>
      <c r="AI4996" s="83"/>
      <c r="AJ4996" s="83"/>
      <c r="AK4996" s="83"/>
      <c r="AL4996" s="83"/>
      <c r="AM4996" s="83"/>
      <c r="AN4996" s="83"/>
      <c r="AO4996" s="83"/>
      <c r="AP4996" s="83"/>
      <c r="AQ4996" s="83"/>
      <c r="AR4996" s="83"/>
      <c r="AS4996" s="83"/>
      <c r="AT4996" s="83"/>
      <c r="AU4996" s="83"/>
      <c r="AV4996" s="83"/>
      <c r="AW4996" s="83"/>
      <c r="AX4996" s="83"/>
      <c r="AY4996" s="83"/>
      <c r="AZ4996" s="83"/>
      <c r="BA4996" s="83"/>
      <c r="BB4996" s="83"/>
      <c r="BC4996" s="83"/>
      <c r="BD4996" s="83"/>
      <c r="BE4996" s="83"/>
      <c r="BF4996" s="83"/>
      <c r="BG4996" s="83"/>
      <c r="BH4996" s="83"/>
      <c r="BI4996" s="83"/>
      <c r="BJ4996" s="83"/>
      <c r="BK4996" s="83"/>
      <c r="BL4996" s="83"/>
      <c r="BM4996" s="83"/>
      <c r="BN4996" s="83"/>
      <c r="BO4996" s="83"/>
      <c r="BP4996" s="83"/>
      <c r="BQ4996" s="83"/>
      <c r="BR4996" s="83"/>
      <c r="BS4996" s="83"/>
      <c r="BT4996" s="83"/>
      <c r="BU4996" s="83"/>
      <c r="BV4996" s="83"/>
      <c r="BW4996" s="83"/>
      <c r="BX4996" s="83"/>
      <c r="BY4996" s="83"/>
      <c r="BZ4996" s="83"/>
      <c r="CA4996" s="83"/>
      <c r="CB4996" s="83"/>
      <c r="CC4996" s="83"/>
      <c r="CD4996" s="83"/>
      <c r="CE4996" s="83"/>
      <c r="CF4996" s="83"/>
      <c r="CG4996" s="83"/>
      <c r="CH4996" s="83"/>
      <c r="CI4996" s="83"/>
      <c r="CJ4996" s="83"/>
      <c r="CK4996" s="83"/>
      <c r="CL4996" s="83"/>
      <c r="CM4996" s="83"/>
      <c r="CN4996" s="83"/>
      <c r="CO4996" s="83"/>
      <c r="CP4996" s="83"/>
      <c r="CQ4996" s="83"/>
      <c r="CR4996" s="83"/>
      <c r="CS4996" s="83"/>
      <c r="CT4996" s="83"/>
      <c r="CU4996" s="83"/>
      <c r="CV4996" s="83"/>
      <c r="CW4996" s="83"/>
      <c r="CX4996" s="83"/>
      <c r="CY4996" s="83"/>
      <c r="CZ4996" s="83"/>
      <c r="DA4996" s="83"/>
      <c r="DB4996" s="83"/>
      <c r="DC4996" s="83"/>
      <c r="DD4996" s="83"/>
      <c r="DE4996" s="83"/>
      <c r="DF4996" s="83"/>
      <c r="DG4996" s="83"/>
      <c r="DH4996" s="83"/>
      <c r="DI4996" s="83"/>
      <c r="DJ4996" s="83"/>
      <c r="DK4996" s="83"/>
      <c r="DL4996" s="83"/>
      <c r="DM4996" s="83"/>
      <c r="DN4996" s="83"/>
      <c r="DO4996" s="83"/>
      <c r="DP4996" s="83"/>
      <c r="DQ4996" s="83"/>
      <c r="DR4996" s="83"/>
      <c r="DS4996" s="83"/>
      <c r="DT4996" s="83"/>
      <c r="DU4996" s="83"/>
      <c r="DV4996" s="83"/>
      <c r="DW4996" s="83"/>
      <c r="DX4996" s="83"/>
      <c r="DY4996" s="83"/>
      <c r="DZ4996" s="83"/>
      <c r="EA4996" s="83"/>
      <c r="EB4996" s="83"/>
      <c r="EC4996" s="83"/>
      <c r="ED4996" s="83"/>
      <c r="EE4996" s="83"/>
      <c r="EF4996" s="83"/>
      <c r="EG4996" s="83"/>
      <c r="EH4996" s="83"/>
      <c r="EI4996" s="83"/>
      <c r="EJ4996" s="83"/>
      <c r="EK4996" s="83"/>
      <c r="EL4996" s="83"/>
      <c r="EM4996" s="83"/>
      <c r="EN4996" s="83"/>
      <c r="EO4996" s="83"/>
      <c r="EP4996" s="83"/>
      <c r="EQ4996" s="83"/>
      <c r="ER4996" s="83"/>
      <c r="ES4996" s="83"/>
      <c r="ET4996" s="83"/>
      <c r="EU4996" s="83"/>
      <c r="EV4996" s="83"/>
      <c r="EW4996" s="83"/>
      <c r="EX4996" s="83"/>
      <c r="EY4996" s="83"/>
      <c r="EZ4996" s="83"/>
      <c r="FA4996" s="83"/>
      <c r="FB4996" s="83"/>
      <c r="FC4996" s="83"/>
      <c r="FD4996" s="83"/>
      <c r="FE4996" s="83"/>
      <c r="FF4996" s="83"/>
      <c r="FG4996" s="83"/>
      <c r="FH4996" s="83"/>
      <c r="FI4996" s="83"/>
      <c r="FJ4996" s="83"/>
      <c r="FK4996" s="83"/>
      <c r="FL4996" s="83"/>
      <c r="FM4996" s="83"/>
      <c r="FN4996" s="83"/>
      <c r="FO4996" s="83"/>
      <c r="FP4996" s="83"/>
      <c r="FQ4996" s="83"/>
      <c r="FR4996" s="83"/>
      <c r="FS4996" s="83"/>
      <c r="FT4996" s="83"/>
      <c r="FU4996" s="83"/>
      <c r="FV4996" s="83"/>
      <c r="FW4996" s="83"/>
      <c r="FX4996" s="83"/>
      <c r="FY4996" s="83"/>
      <c r="FZ4996" s="83"/>
      <c r="GA4996" s="83"/>
      <c r="GB4996" s="83"/>
      <c r="GC4996" s="83"/>
      <c r="GD4996" s="83"/>
      <c r="GE4996" s="83"/>
      <c r="GF4996" s="83"/>
      <c r="GG4996" s="83"/>
      <c r="GH4996" s="83"/>
      <c r="GI4996" s="83"/>
      <c r="GJ4996" s="83"/>
      <c r="GK4996" s="83"/>
      <c r="GL4996" s="83"/>
      <c r="GM4996" s="83"/>
      <c r="GN4996" s="83"/>
      <c r="GO4996" s="83"/>
      <c r="GP4996" s="83"/>
      <c r="GQ4996" s="83"/>
      <c r="GR4996" s="83"/>
      <c r="GS4996" s="83"/>
      <c r="GT4996" s="83"/>
      <c r="GU4996" s="83"/>
      <c r="GV4996" s="83"/>
      <c r="GW4996" s="83"/>
      <c r="GX4996" s="83"/>
      <c r="GY4996" s="83"/>
      <c r="GZ4996" s="83"/>
      <c r="HA4996" s="83"/>
      <c r="HB4996" s="83"/>
      <c r="HC4996" s="83"/>
      <c r="HD4996" s="83"/>
      <c r="HE4996" s="83"/>
      <c r="HF4996" s="83"/>
      <c r="HG4996" s="83"/>
      <c r="HH4996" s="83"/>
      <c r="HI4996" s="83"/>
      <c r="HJ4996" s="83"/>
      <c r="HK4996" s="83"/>
      <c r="HL4996" s="83"/>
      <c r="HM4996" s="83"/>
      <c r="HN4996" s="83"/>
      <c r="HO4996" s="83"/>
      <c r="HP4996" s="83"/>
      <c r="HQ4996" s="83"/>
      <c r="HR4996" s="83"/>
      <c r="HS4996" s="83"/>
      <c r="HT4996" s="83"/>
      <c r="HU4996" s="83"/>
      <c r="HV4996" s="83"/>
      <c r="HW4996" s="83"/>
      <c r="HX4996" s="83"/>
      <c r="HY4996" s="83"/>
      <c r="HZ4996" s="83"/>
      <c r="IA4996" s="83"/>
      <c r="IB4996" s="83"/>
      <c r="IC4996" s="83"/>
      <c r="ID4996" s="83"/>
      <c r="IE4996" s="83"/>
      <c r="IF4996" s="83"/>
      <c r="IG4996" s="83"/>
      <c r="IH4996" s="83"/>
      <c r="II4996" s="83"/>
      <c r="IJ4996" s="83"/>
      <c r="IK4996" s="83"/>
      <c r="IL4996" s="83"/>
      <c r="IM4996" s="83"/>
      <c r="IN4996" s="83"/>
      <c r="IO4996" s="83"/>
      <c r="IP4996" s="83"/>
      <c r="IQ4996" s="83"/>
      <c r="IR4996" s="83"/>
      <c r="IS4996" s="83"/>
      <c r="IT4996" s="83"/>
      <c r="IU4996" s="83"/>
      <c r="IV4996" s="83"/>
    </row>
    <row r="4997" spans="1:256">
      <c r="A4997" s="12"/>
      <c r="B4997" s="109"/>
      <c r="C4997" s="110"/>
      <c r="D4997" s="111"/>
      <c r="E4997" s="19"/>
      <c r="F4997" s="21"/>
      <c r="G4997" s="83"/>
      <c r="H4997" s="83"/>
      <c r="I4997" s="83"/>
      <c r="J4997" s="83"/>
      <c r="K4997" s="83"/>
      <c r="L4997" s="83"/>
      <c r="M4997" s="83"/>
      <c r="N4997" s="83"/>
      <c r="O4997" s="83"/>
      <c r="P4997" s="83"/>
      <c r="Q4997" s="83"/>
      <c r="R4997" s="83"/>
      <c r="S4997" s="83"/>
      <c r="T4997" s="83"/>
      <c r="U4997" s="83"/>
      <c r="V4997" s="83"/>
      <c r="W4997" s="83"/>
      <c r="X4997" s="83"/>
      <c r="Y4997" s="83"/>
      <c r="Z4997" s="83"/>
      <c r="AA4997" s="83"/>
      <c r="AB4997" s="83"/>
      <c r="AC4997" s="83"/>
      <c r="AD4997" s="83"/>
      <c r="AE4997" s="83"/>
      <c r="AF4997" s="83"/>
      <c r="AG4997" s="83"/>
      <c r="AH4997" s="83"/>
      <c r="AI4997" s="83"/>
      <c r="AJ4997" s="83"/>
      <c r="AK4997" s="83"/>
      <c r="AL4997" s="83"/>
      <c r="AM4997" s="83"/>
      <c r="AN4997" s="83"/>
      <c r="AO4997" s="83"/>
      <c r="AP4997" s="83"/>
      <c r="AQ4997" s="83"/>
      <c r="AR4997" s="83"/>
      <c r="AS4997" s="83"/>
      <c r="AT4997" s="83"/>
      <c r="AU4997" s="83"/>
      <c r="AV4997" s="83"/>
      <c r="AW4997" s="83"/>
      <c r="AX4997" s="83"/>
      <c r="AY4997" s="83"/>
      <c r="AZ4997" s="83"/>
      <c r="BA4997" s="83"/>
      <c r="BB4997" s="83"/>
      <c r="BC4997" s="83"/>
      <c r="BD4997" s="83"/>
      <c r="BE4997" s="83"/>
      <c r="BF4997" s="83"/>
      <c r="BG4997" s="83"/>
      <c r="BH4997" s="83"/>
      <c r="BI4997" s="83"/>
      <c r="BJ4997" s="83"/>
      <c r="BK4997" s="83"/>
      <c r="BL4997" s="83"/>
      <c r="BM4997" s="83"/>
      <c r="BN4997" s="83"/>
      <c r="BO4997" s="83"/>
      <c r="BP4997" s="83"/>
      <c r="BQ4997" s="83"/>
      <c r="BR4997" s="83"/>
      <c r="BS4997" s="83"/>
      <c r="BT4997" s="83"/>
      <c r="BU4997" s="83"/>
      <c r="BV4997" s="83"/>
      <c r="BW4997" s="83"/>
      <c r="BX4997" s="83"/>
      <c r="BY4997" s="83"/>
      <c r="BZ4997" s="83"/>
      <c r="CA4997" s="83"/>
      <c r="CB4997" s="83"/>
      <c r="CC4997" s="83"/>
      <c r="CD4997" s="83"/>
      <c r="CE4997" s="83"/>
      <c r="CF4997" s="83"/>
      <c r="CG4997" s="83"/>
      <c r="CH4997" s="83"/>
      <c r="CI4997" s="83"/>
      <c r="CJ4997" s="83"/>
      <c r="CK4997" s="83"/>
      <c r="CL4997" s="83"/>
      <c r="CM4997" s="83"/>
      <c r="CN4997" s="83"/>
      <c r="CO4997" s="83"/>
      <c r="CP4997" s="83"/>
      <c r="CQ4997" s="83"/>
      <c r="CR4997" s="83"/>
      <c r="CS4997" s="83"/>
      <c r="CT4997" s="83"/>
      <c r="CU4997" s="83"/>
      <c r="CV4997" s="83"/>
      <c r="CW4997" s="83"/>
      <c r="CX4997" s="83"/>
      <c r="CY4997" s="83"/>
      <c r="CZ4997" s="83"/>
      <c r="DA4997" s="83"/>
      <c r="DB4997" s="83"/>
      <c r="DC4997" s="83"/>
      <c r="DD4997" s="83"/>
      <c r="DE4997" s="83"/>
      <c r="DF4997" s="83"/>
      <c r="DG4997" s="83"/>
      <c r="DH4997" s="83"/>
      <c r="DI4997" s="83"/>
      <c r="DJ4997" s="83"/>
      <c r="DK4997" s="83"/>
      <c r="DL4997" s="83"/>
      <c r="DM4997" s="83"/>
      <c r="DN4997" s="83"/>
      <c r="DO4997" s="83"/>
      <c r="DP4997" s="83"/>
      <c r="DQ4997" s="83"/>
      <c r="DR4997" s="83"/>
      <c r="DS4997" s="83"/>
      <c r="DT4997" s="83"/>
      <c r="DU4997" s="83"/>
      <c r="DV4997" s="83"/>
      <c r="DW4997" s="83"/>
      <c r="DX4997" s="83"/>
      <c r="DY4997" s="83"/>
      <c r="DZ4997" s="83"/>
      <c r="EA4997" s="83"/>
      <c r="EB4997" s="83"/>
      <c r="EC4997" s="83"/>
      <c r="ED4997" s="83"/>
      <c r="EE4997" s="83"/>
      <c r="EF4997" s="83"/>
      <c r="EG4997" s="83"/>
      <c r="EH4997" s="83"/>
      <c r="EI4997" s="83"/>
      <c r="EJ4997" s="83"/>
      <c r="EK4997" s="83"/>
      <c r="EL4997" s="83"/>
      <c r="EM4997" s="83"/>
      <c r="EN4997" s="83"/>
      <c r="EO4997" s="83"/>
      <c r="EP4997" s="83"/>
      <c r="EQ4997" s="83"/>
      <c r="ER4997" s="83"/>
      <c r="ES4997" s="83"/>
      <c r="ET4997" s="83"/>
      <c r="EU4997" s="83"/>
      <c r="EV4997" s="83"/>
      <c r="EW4997" s="83"/>
      <c r="EX4997" s="83"/>
      <c r="EY4997" s="83"/>
      <c r="EZ4997" s="83"/>
      <c r="FA4997" s="83"/>
      <c r="FB4997" s="83"/>
      <c r="FC4997" s="83"/>
      <c r="FD4997" s="83"/>
      <c r="FE4997" s="83"/>
      <c r="FF4997" s="83"/>
      <c r="FG4997" s="83"/>
      <c r="FH4997" s="83"/>
      <c r="FI4997" s="83"/>
      <c r="FJ4997" s="83"/>
      <c r="FK4997" s="83"/>
      <c r="FL4997" s="83"/>
      <c r="FM4997" s="83"/>
      <c r="FN4997" s="83"/>
      <c r="FO4997" s="83"/>
      <c r="FP4997" s="83"/>
      <c r="FQ4997" s="83"/>
      <c r="FR4997" s="83"/>
      <c r="FS4997" s="83"/>
      <c r="FT4997" s="83"/>
      <c r="FU4997" s="83"/>
      <c r="FV4997" s="83"/>
      <c r="FW4997" s="83"/>
      <c r="FX4997" s="83"/>
      <c r="FY4997" s="83"/>
      <c r="FZ4997" s="83"/>
      <c r="GA4997" s="83"/>
      <c r="GB4997" s="83"/>
      <c r="GC4997" s="83"/>
      <c r="GD4997" s="83"/>
      <c r="GE4997" s="83"/>
      <c r="GF4997" s="83"/>
      <c r="GG4997" s="83"/>
      <c r="GH4997" s="83"/>
      <c r="GI4997" s="83"/>
      <c r="GJ4997" s="83"/>
      <c r="GK4997" s="83"/>
      <c r="GL4997" s="83"/>
      <c r="GM4997" s="83"/>
      <c r="GN4997" s="83"/>
      <c r="GO4997" s="83"/>
      <c r="GP4997" s="83"/>
      <c r="GQ4997" s="83"/>
      <c r="GR4997" s="83"/>
      <c r="GS4997" s="83"/>
      <c r="GT4997" s="83"/>
      <c r="GU4997" s="83"/>
      <c r="GV4997" s="83"/>
      <c r="GW4997" s="83"/>
      <c r="GX4997" s="83"/>
      <c r="GY4997" s="83"/>
      <c r="GZ4997" s="83"/>
      <c r="HA4997" s="83"/>
      <c r="HB4997" s="83"/>
      <c r="HC4997" s="83"/>
      <c r="HD4997" s="83"/>
      <c r="HE4997" s="83"/>
      <c r="HF4997" s="83"/>
      <c r="HG4997" s="83"/>
      <c r="HH4997" s="83"/>
      <c r="HI4997" s="83"/>
      <c r="HJ4997" s="83"/>
      <c r="HK4997" s="83"/>
      <c r="HL4997" s="83"/>
      <c r="HM4997" s="83"/>
      <c r="HN4997" s="83"/>
      <c r="HO4997" s="83"/>
      <c r="HP4997" s="83"/>
      <c r="HQ4997" s="83"/>
      <c r="HR4997" s="83"/>
      <c r="HS4997" s="83"/>
      <c r="HT4997" s="83"/>
      <c r="HU4997" s="83"/>
      <c r="HV4997" s="83"/>
      <c r="HW4997" s="83"/>
      <c r="HX4997" s="83"/>
      <c r="HY4997" s="83"/>
      <c r="HZ4997" s="83"/>
      <c r="IA4997" s="83"/>
      <c r="IB4997" s="83"/>
      <c r="IC4997" s="83"/>
      <c r="ID4997" s="83"/>
      <c r="IE4997" s="83"/>
      <c r="IF4997" s="83"/>
      <c r="IG4997" s="83"/>
      <c r="IH4997" s="83"/>
      <c r="II4997" s="83"/>
      <c r="IJ4997" s="83"/>
      <c r="IK4997" s="83"/>
      <c r="IL4997" s="83"/>
      <c r="IM4997" s="83"/>
      <c r="IN4997" s="83"/>
      <c r="IO4997" s="83"/>
      <c r="IP4997" s="83"/>
      <c r="IQ4997" s="83"/>
      <c r="IR4997" s="83"/>
      <c r="IS4997" s="83"/>
      <c r="IT4997" s="83"/>
      <c r="IU4997" s="83"/>
      <c r="IV4997" s="83"/>
    </row>
    <row r="4998" spans="1:256">
      <c r="A4998" s="12"/>
      <c r="B4998" s="109"/>
      <c r="C4998" s="110"/>
      <c r="D4998" s="112"/>
      <c r="E4998" s="19"/>
      <c r="F4998" s="21"/>
      <c r="G4998" s="83"/>
      <c r="H4998" s="83"/>
      <c r="I4998" s="83"/>
      <c r="J4998" s="83"/>
      <c r="K4998" s="83"/>
      <c r="L4998" s="83"/>
      <c r="M4998" s="83"/>
      <c r="N4998" s="83"/>
      <c r="O4998" s="83"/>
      <c r="P4998" s="83"/>
      <c r="Q4998" s="83"/>
      <c r="R4998" s="83"/>
      <c r="S4998" s="83"/>
      <c r="T4998" s="83"/>
      <c r="U4998" s="83"/>
      <c r="V4998" s="83"/>
      <c r="W4998" s="83"/>
      <c r="X4998" s="83"/>
      <c r="Y4998" s="83"/>
      <c r="Z4998" s="83"/>
      <c r="AA4998" s="83"/>
      <c r="AB4998" s="83"/>
      <c r="AC4998" s="83"/>
      <c r="AD4998" s="83"/>
      <c r="AE4998" s="83"/>
      <c r="AF4998" s="83"/>
      <c r="AG4998" s="83"/>
      <c r="AH4998" s="83"/>
      <c r="AI4998" s="83"/>
      <c r="AJ4998" s="83"/>
      <c r="AK4998" s="83"/>
      <c r="AL4998" s="83"/>
      <c r="AM4998" s="83"/>
      <c r="AN4998" s="83"/>
      <c r="AO4998" s="83"/>
      <c r="AP4998" s="83"/>
      <c r="AQ4998" s="83"/>
      <c r="AR4998" s="83"/>
      <c r="AS4998" s="83"/>
      <c r="AT4998" s="83"/>
      <c r="AU4998" s="83"/>
      <c r="AV4998" s="83"/>
      <c r="AW4998" s="83"/>
      <c r="AX4998" s="83"/>
      <c r="AY4998" s="83"/>
      <c r="AZ4998" s="83"/>
      <c r="BA4998" s="83"/>
      <c r="BB4998" s="83"/>
      <c r="BC4998" s="83"/>
      <c r="BD4998" s="83"/>
      <c r="BE4998" s="83"/>
      <c r="BF4998" s="83"/>
      <c r="BG4998" s="83"/>
      <c r="BH4998" s="83"/>
      <c r="BI4998" s="83"/>
      <c r="BJ4998" s="83"/>
      <c r="BK4998" s="83"/>
      <c r="BL4998" s="83"/>
      <c r="BM4998" s="83"/>
      <c r="BN4998" s="83"/>
      <c r="BO4998" s="83"/>
      <c r="BP4998" s="83"/>
      <c r="BQ4998" s="83"/>
      <c r="BR4998" s="83"/>
      <c r="BS4998" s="83"/>
      <c r="BT4998" s="83"/>
      <c r="BU4998" s="83"/>
      <c r="BV4998" s="83"/>
      <c r="BW4998" s="83"/>
      <c r="BX4998" s="83"/>
      <c r="BY4998" s="83"/>
      <c r="BZ4998" s="83"/>
      <c r="CA4998" s="83"/>
      <c r="CB4998" s="83"/>
      <c r="CC4998" s="83"/>
      <c r="CD4998" s="83"/>
      <c r="CE4998" s="83"/>
      <c r="CF4998" s="83"/>
      <c r="CG4998" s="83"/>
      <c r="CH4998" s="83"/>
      <c r="CI4998" s="83"/>
      <c r="CJ4998" s="83"/>
      <c r="CK4998" s="83"/>
      <c r="CL4998" s="83"/>
      <c r="CM4998" s="83"/>
      <c r="CN4998" s="83"/>
      <c r="CO4998" s="83"/>
      <c r="CP4998" s="83"/>
      <c r="CQ4998" s="83"/>
      <c r="CR4998" s="83"/>
      <c r="CS4998" s="83"/>
      <c r="CT4998" s="83"/>
      <c r="CU4998" s="83"/>
      <c r="CV4998" s="83"/>
      <c r="CW4998" s="83"/>
      <c r="CX4998" s="83"/>
      <c r="CY4998" s="83"/>
      <c r="CZ4998" s="83"/>
      <c r="DA4998" s="83"/>
      <c r="DB4998" s="83"/>
      <c r="DC4998" s="83"/>
      <c r="DD4998" s="83"/>
      <c r="DE4998" s="83"/>
      <c r="DF4998" s="83"/>
      <c r="DG4998" s="83"/>
      <c r="DH4998" s="83"/>
      <c r="DI4998" s="83"/>
      <c r="DJ4998" s="83"/>
      <c r="DK4998" s="83"/>
      <c r="DL4998" s="83"/>
      <c r="DM4998" s="83"/>
      <c r="DN4998" s="83"/>
      <c r="DO4998" s="83"/>
      <c r="DP4998" s="83"/>
      <c r="DQ4998" s="83"/>
      <c r="DR4998" s="83"/>
      <c r="DS4998" s="83"/>
      <c r="DT4998" s="83"/>
      <c r="DU4998" s="83"/>
      <c r="DV4998" s="83"/>
      <c r="DW4998" s="83"/>
      <c r="DX4998" s="83"/>
      <c r="DY4998" s="83"/>
      <c r="DZ4998" s="83"/>
      <c r="EA4998" s="83"/>
      <c r="EB4998" s="83"/>
      <c r="EC4998" s="83"/>
      <c r="ED4998" s="83"/>
      <c r="EE4998" s="83"/>
      <c r="EF4998" s="83"/>
      <c r="EG4998" s="83"/>
      <c r="EH4998" s="83"/>
      <c r="EI4998" s="83"/>
      <c r="EJ4998" s="83"/>
      <c r="EK4998" s="83"/>
      <c r="EL4998" s="83"/>
      <c r="EM4998" s="83"/>
      <c r="EN4998" s="83"/>
      <c r="EO4998" s="83"/>
      <c r="EP4998" s="83"/>
      <c r="EQ4998" s="83"/>
      <c r="ER4998" s="83"/>
      <c r="ES4998" s="83"/>
      <c r="ET4998" s="83"/>
      <c r="EU4998" s="83"/>
      <c r="EV4998" s="83"/>
      <c r="EW4998" s="83"/>
      <c r="EX4998" s="83"/>
      <c r="EY4998" s="83"/>
      <c r="EZ4998" s="83"/>
      <c r="FA4998" s="83"/>
      <c r="FB4998" s="83"/>
      <c r="FC4998" s="83"/>
      <c r="FD4998" s="83"/>
      <c r="FE4998" s="83"/>
      <c r="FF4998" s="83"/>
      <c r="FG4998" s="83"/>
      <c r="FH4998" s="83"/>
      <c r="FI4998" s="83"/>
      <c r="FJ4998" s="83"/>
      <c r="FK4998" s="83"/>
      <c r="FL4998" s="83"/>
      <c r="FM4998" s="83"/>
      <c r="FN4998" s="83"/>
      <c r="FO4998" s="83"/>
      <c r="FP4998" s="83"/>
      <c r="FQ4998" s="83"/>
      <c r="FR4998" s="83"/>
      <c r="FS4998" s="83"/>
      <c r="FT4998" s="83"/>
      <c r="FU4998" s="83"/>
      <c r="FV4998" s="83"/>
      <c r="FW4998" s="83"/>
      <c r="FX4998" s="83"/>
      <c r="FY4998" s="83"/>
      <c r="FZ4998" s="83"/>
      <c r="GA4998" s="83"/>
      <c r="GB4998" s="83"/>
      <c r="GC4998" s="83"/>
      <c r="GD4998" s="83"/>
      <c r="GE4998" s="83"/>
      <c r="GF4998" s="83"/>
      <c r="GG4998" s="83"/>
      <c r="GH4998" s="83"/>
      <c r="GI4998" s="83"/>
      <c r="GJ4998" s="83"/>
      <c r="GK4998" s="83"/>
      <c r="GL4998" s="83"/>
      <c r="GM4998" s="83"/>
      <c r="GN4998" s="83"/>
      <c r="GO4998" s="83"/>
      <c r="GP4998" s="83"/>
      <c r="GQ4998" s="83"/>
      <c r="GR4998" s="83"/>
      <c r="GS4998" s="83"/>
      <c r="GT4998" s="83"/>
      <c r="GU4998" s="83"/>
      <c r="GV4998" s="83"/>
      <c r="GW4998" s="83"/>
      <c r="GX4998" s="83"/>
      <c r="GY4998" s="83"/>
      <c r="GZ4998" s="83"/>
      <c r="HA4998" s="83"/>
      <c r="HB4998" s="83"/>
      <c r="HC4998" s="83"/>
      <c r="HD4998" s="83"/>
      <c r="HE4998" s="83"/>
      <c r="HF4998" s="83"/>
      <c r="HG4998" s="83"/>
      <c r="HH4998" s="83"/>
      <c r="HI4998" s="83"/>
      <c r="HJ4998" s="83"/>
      <c r="HK4998" s="83"/>
      <c r="HL4998" s="83"/>
      <c r="HM4998" s="83"/>
      <c r="HN4998" s="83"/>
      <c r="HO4998" s="83"/>
      <c r="HP4998" s="83"/>
      <c r="HQ4998" s="83"/>
      <c r="HR4998" s="83"/>
      <c r="HS4998" s="83"/>
      <c r="HT4998" s="83"/>
      <c r="HU4998" s="83"/>
      <c r="HV4998" s="83"/>
      <c r="HW4998" s="83"/>
      <c r="HX4998" s="83"/>
      <c r="HY4998" s="83"/>
      <c r="HZ4998" s="83"/>
      <c r="IA4998" s="83"/>
      <c r="IB4998" s="83"/>
      <c r="IC4998" s="83"/>
      <c r="ID4998" s="83"/>
      <c r="IE4998" s="83"/>
      <c r="IF4998" s="83"/>
      <c r="IG4998" s="83"/>
      <c r="IH4998" s="83"/>
      <c r="II4998" s="83"/>
      <c r="IJ4998" s="83"/>
      <c r="IK4998" s="83"/>
      <c r="IL4998" s="83"/>
      <c r="IM4998" s="83"/>
      <c r="IN4998" s="83"/>
      <c r="IO4998" s="83"/>
      <c r="IP4998" s="83"/>
      <c r="IQ4998" s="83"/>
      <c r="IR4998" s="83"/>
      <c r="IS4998" s="83"/>
      <c r="IT4998" s="83"/>
      <c r="IU4998" s="83"/>
      <c r="IV4998" s="83"/>
    </row>
    <row r="4999" spans="1:256">
      <c r="A4999" s="3"/>
      <c r="B4999" s="113"/>
      <c r="C4999" s="114"/>
      <c r="D4999" s="102"/>
      <c r="E4999" s="19"/>
      <c r="F4999" s="21"/>
      <c r="G4999" s="83"/>
      <c r="H4999" s="83"/>
      <c r="I4999" s="83"/>
      <c r="J4999" s="83"/>
      <c r="K4999" s="83"/>
      <c r="L4999" s="83"/>
      <c r="M4999" s="83"/>
      <c r="N4999" s="83"/>
      <c r="O4999" s="83"/>
      <c r="P4999" s="83"/>
      <c r="Q4999" s="83"/>
      <c r="R4999" s="83"/>
      <c r="S4999" s="83"/>
      <c r="T4999" s="83"/>
      <c r="U4999" s="83"/>
      <c r="V4999" s="83"/>
      <c r="W4999" s="83"/>
      <c r="X4999" s="83"/>
      <c r="Y4999" s="83"/>
      <c r="Z4999" s="83"/>
      <c r="AA4999" s="83"/>
      <c r="AB4999" s="83"/>
      <c r="AC4999" s="83"/>
      <c r="AD4999" s="83"/>
      <c r="AE4999" s="83"/>
      <c r="AF4999" s="83"/>
      <c r="AG4999" s="83"/>
      <c r="AH4999" s="83"/>
      <c r="AI4999" s="83"/>
      <c r="AJ4999" s="83"/>
      <c r="AK4999" s="83"/>
      <c r="AL4999" s="83"/>
      <c r="AM4999" s="83"/>
      <c r="AN4999" s="83"/>
      <c r="AO4999" s="83"/>
      <c r="AP4999" s="83"/>
      <c r="AQ4999" s="83"/>
      <c r="AR4999" s="83"/>
      <c r="AS4999" s="83"/>
      <c r="AT4999" s="83"/>
      <c r="AU4999" s="83"/>
      <c r="AV4999" s="83"/>
      <c r="AW4999" s="83"/>
      <c r="AX4999" s="83"/>
      <c r="AY4999" s="83"/>
      <c r="AZ4999" s="83"/>
      <c r="BA4999" s="83"/>
      <c r="BB4999" s="83"/>
      <c r="BC4999" s="83"/>
      <c r="BD4999" s="83"/>
      <c r="BE4999" s="83"/>
      <c r="BF4999" s="83"/>
      <c r="BG4999" s="83"/>
      <c r="BH4999" s="83"/>
      <c r="BI4999" s="83"/>
      <c r="BJ4999" s="83"/>
      <c r="BK4999" s="83"/>
      <c r="BL4999" s="83"/>
      <c r="BM4999" s="83"/>
      <c r="BN4999" s="83"/>
      <c r="BO4999" s="83"/>
      <c r="BP4999" s="83"/>
      <c r="BQ4999" s="83"/>
      <c r="BR4999" s="83"/>
      <c r="BS4999" s="83"/>
      <c r="BT4999" s="83"/>
      <c r="BU4999" s="83"/>
      <c r="BV4999" s="83"/>
      <c r="BW4999" s="83"/>
      <c r="BX4999" s="83"/>
      <c r="BY4999" s="83"/>
      <c r="BZ4999" s="83"/>
      <c r="CA4999" s="83"/>
      <c r="CB4999" s="83"/>
      <c r="CC4999" s="83"/>
      <c r="CD4999" s="83"/>
      <c r="CE4999" s="83"/>
      <c r="CF4999" s="83"/>
      <c r="CG4999" s="83"/>
      <c r="CH4999" s="83"/>
      <c r="CI4999" s="83"/>
      <c r="CJ4999" s="83"/>
      <c r="CK4999" s="83"/>
      <c r="CL4999" s="83"/>
      <c r="CM4999" s="83"/>
      <c r="CN4999" s="83"/>
      <c r="CO4999" s="83"/>
      <c r="CP4999" s="83"/>
      <c r="CQ4999" s="83"/>
      <c r="CR4999" s="83"/>
      <c r="CS4999" s="83"/>
      <c r="CT4999" s="83"/>
      <c r="CU4999" s="83"/>
      <c r="CV4999" s="83"/>
      <c r="CW4999" s="83"/>
      <c r="CX4999" s="83"/>
      <c r="CY4999" s="83"/>
      <c r="CZ4999" s="83"/>
      <c r="DA4999" s="83"/>
      <c r="DB4999" s="83"/>
      <c r="DC4999" s="83"/>
      <c r="DD4999" s="83"/>
      <c r="DE4999" s="83"/>
      <c r="DF4999" s="83"/>
      <c r="DG4999" s="83"/>
      <c r="DH4999" s="83"/>
      <c r="DI4999" s="83"/>
      <c r="DJ4999" s="83"/>
      <c r="DK4999" s="83"/>
      <c r="DL4999" s="83"/>
      <c r="DM4999" s="83"/>
      <c r="DN4999" s="83"/>
      <c r="DO4999" s="83"/>
      <c r="DP4999" s="83"/>
      <c r="DQ4999" s="83"/>
      <c r="DR4999" s="83"/>
      <c r="DS4999" s="83"/>
      <c r="DT4999" s="83"/>
      <c r="DU4999" s="83"/>
      <c r="DV4999" s="83"/>
      <c r="DW4999" s="83"/>
      <c r="DX4999" s="83"/>
      <c r="DY4999" s="83"/>
      <c r="DZ4999" s="83"/>
      <c r="EA4999" s="83"/>
      <c r="EB4999" s="83"/>
      <c r="EC4999" s="83"/>
      <c r="ED4999" s="83"/>
      <c r="EE4999" s="83"/>
      <c r="EF4999" s="83"/>
      <c r="EG4999" s="83"/>
      <c r="EH4999" s="83"/>
      <c r="EI4999" s="83"/>
      <c r="EJ4999" s="83"/>
      <c r="EK4999" s="83"/>
      <c r="EL4999" s="83"/>
      <c r="EM4999" s="83"/>
      <c r="EN4999" s="83"/>
      <c r="EO4999" s="83"/>
      <c r="EP4999" s="83"/>
      <c r="EQ4999" s="83"/>
      <c r="ER4999" s="83"/>
      <c r="ES4999" s="83"/>
      <c r="ET4999" s="83"/>
      <c r="EU4999" s="83"/>
      <c r="EV4999" s="83"/>
      <c r="EW4999" s="83"/>
      <c r="EX4999" s="83"/>
      <c r="EY4999" s="83"/>
      <c r="EZ4999" s="83"/>
      <c r="FA4999" s="83"/>
      <c r="FB4999" s="83"/>
      <c r="FC4999" s="83"/>
      <c r="FD4999" s="83"/>
      <c r="FE4999" s="83"/>
      <c r="FF4999" s="83"/>
      <c r="FG4999" s="83"/>
      <c r="FH4999" s="83"/>
      <c r="FI4999" s="83"/>
      <c r="FJ4999" s="83"/>
      <c r="FK4999" s="83"/>
      <c r="FL4999" s="83"/>
      <c r="FM4999" s="83"/>
      <c r="FN4999" s="83"/>
      <c r="FO4999" s="83"/>
      <c r="FP4999" s="83"/>
      <c r="FQ4999" s="83"/>
      <c r="FR4999" s="83"/>
      <c r="FS4999" s="83"/>
      <c r="FT4999" s="83"/>
      <c r="FU4999" s="83"/>
      <c r="FV4999" s="83"/>
      <c r="FW4999" s="83"/>
      <c r="FX4999" s="83"/>
      <c r="FY4999" s="83"/>
      <c r="FZ4999" s="83"/>
      <c r="GA4999" s="83"/>
      <c r="GB4999" s="83"/>
      <c r="GC4999" s="83"/>
      <c r="GD4999" s="83"/>
      <c r="GE4999" s="83"/>
      <c r="GF4999" s="83"/>
      <c r="GG4999" s="83"/>
      <c r="GH4999" s="83"/>
      <c r="GI4999" s="83"/>
      <c r="GJ4999" s="83"/>
      <c r="GK4999" s="83"/>
      <c r="GL4999" s="83"/>
      <c r="GM4999" s="83"/>
      <c r="GN4999" s="83"/>
      <c r="GO4999" s="83"/>
      <c r="GP4999" s="83"/>
      <c r="GQ4999" s="83"/>
      <c r="GR4999" s="83"/>
      <c r="GS4999" s="83"/>
      <c r="GT4999" s="83"/>
      <c r="GU4999" s="83"/>
      <c r="GV4999" s="83"/>
      <c r="GW4999" s="83"/>
      <c r="GX4999" s="83"/>
      <c r="GY4999" s="83"/>
      <c r="GZ4999" s="83"/>
      <c r="HA4999" s="83"/>
      <c r="HB4999" s="83"/>
      <c r="HC4999" s="83"/>
      <c r="HD4999" s="83"/>
      <c r="HE4999" s="83"/>
      <c r="HF4999" s="83"/>
      <c r="HG4999" s="83"/>
      <c r="HH4999" s="83"/>
      <c r="HI4999" s="83"/>
      <c r="HJ4999" s="83"/>
      <c r="HK4999" s="83"/>
      <c r="HL4999" s="83"/>
      <c r="HM4999" s="83"/>
      <c r="HN4999" s="83"/>
      <c r="HO4999" s="83"/>
      <c r="HP4999" s="83"/>
      <c r="HQ4999" s="83"/>
      <c r="HR4999" s="83"/>
      <c r="HS4999" s="83"/>
      <c r="HT4999" s="83"/>
      <c r="HU4999" s="83"/>
      <c r="HV4999" s="83"/>
      <c r="HW4999" s="83"/>
      <c r="HX4999" s="83"/>
      <c r="HY4999" s="83"/>
      <c r="HZ4999" s="83"/>
      <c r="IA4999" s="83"/>
      <c r="IB4999" s="83"/>
      <c r="IC4999" s="83"/>
      <c r="ID4999" s="83"/>
      <c r="IE4999" s="83"/>
      <c r="IF4999" s="83"/>
      <c r="IG4999" s="83"/>
      <c r="IH4999" s="83"/>
      <c r="II4999" s="83"/>
      <c r="IJ4999" s="83"/>
      <c r="IK4999" s="83"/>
      <c r="IL4999" s="83"/>
      <c r="IM4999" s="83"/>
      <c r="IN4999" s="83"/>
      <c r="IO4999" s="83"/>
      <c r="IP4999" s="83"/>
      <c r="IQ4999" s="83"/>
      <c r="IR4999" s="83"/>
      <c r="IS4999" s="83"/>
      <c r="IT4999" s="83"/>
      <c r="IU4999" s="83"/>
      <c r="IV4999" s="83"/>
    </row>
    <row r="5000" spans="1:256">
      <c r="A5000" s="3"/>
      <c r="B5000" s="113"/>
      <c r="C5000" s="114"/>
      <c r="D5000" s="102"/>
      <c r="E5000" s="19"/>
      <c r="F5000" s="21"/>
      <c r="G5000" s="83"/>
      <c r="H5000" s="83"/>
      <c r="I5000" s="83"/>
      <c r="J5000" s="83"/>
      <c r="K5000" s="83"/>
      <c r="L5000" s="83"/>
      <c r="M5000" s="83"/>
      <c r="N5000" s="83"/>
      <c r="O5000" s="83"/>
      <c r="P5000" s="83"/>
      <c r="Q5000" s="83"/>
      <c r="R5000" s="83"/>
      <c r="S5000" s="83"/>
      <c r="T5000" s="83"/>
      <c r="U5000" s="83"/>
      <c r="V5000" s="83"/>
      <c r="W5000" s="83"/>
      <c r="X5000" s="83"/>
      <c r="Y5000" s="83"/>
      <c r="Z5000" s="83"/>
      <c r="AA5000" s="83"/>
      <c r="AB5000" s="83"/>
      <c r="AC5000" s="83"/>
      <c r="AD5000" s="83"/>
      <c r="AE5000" s="83"/>
      <c r="AF5000" s="83"/>
      <c r="AG5000" s="83"/>
      <c r="AH5000" s="83"/>
      <c r="AI5000" s="83"/>
      <c r="AJ5000" s="83"/>
      <c r="AK5000" s="83"/>
      <c r="AL5000" s="83"/>
      <c r="AM5000" s="83"/>
      <c r="AN5000" s="83"/>
      <c r="AO5000" s="83"/>
      <c r="AP5000" s="83"/>
      <c r="AQ5000" s="83"/>
      <c r="AR5000" s="83"/>
      <c r="AS5000" s="83"/>
      <c r="AT5000" s="83"/>
      <c r="AU5000" s="83"/>
      <c r="AV5000" s="83"/>
      <c r="AW5000" s="83"/>
      <c r="AX5000" s="83"/>
      <c r="AY5000" s="83"/>
      <c r="AZ5000" s="83"/>
      <c r="BA5000" s="83"/>
      <c r="BB5000" s="83"/>
      <c r="BC5000" s="83"/>
      <c r="BD5000" s="83"/>
      <c r="BE5000" s="83"/>
      <c r="BF5000" s="83"/>
      <c r="BG5000" s="83"/>
      <c r="BH5000" s="83"/>
      <c r="BI5000" s="83"/>
      <c r="BJ5000" s="83"/>
      <c r="BK5000" s="83"/>
      <c r="BL5000" s="83"/>
      <c r="BM5000" s="83"/>
      <c r="BN5000" s="83"/>
      <c r="BO5000" s="83"/>
      <c r="BP5000" s="83"/>
      <c r="BQ5000" s="83"/>
      <c r="BR5000" s="83"/>
      <c r="BS5000" s="83"/>
      <c r="BT5000" s="83"/>
      <c r="BU5000" s="83"/>
      <c r="BV5000" s="83"/>
      <c r="BW5000" s="83"/>
      <c r="BX5000" s="83"/>
      <c r="BY5000" s="83"/>
      <c r="BZ5000" s="83"/>
      <c r="CA5000" s="83"/>
      <c r="CB5000" s="83"/>
      <c r="CC5000" s="83"/>
      <c r="CD5000" s="83"/>
      <c r="CE5000" s="83"/>
      <c r="CF5000" s="83"/>
      <c r="CG5000" s="83"/>
      <c r="CH5000" s="83"/>
      <c r="CI5000" s="83"/>
      <c r="CJ5000" s="83"/>
      <c r="CK5000" s="83"/>
      <c r="CL5000" s="83"/>
      <c r="CM5000" s="83"/>
      <c r="CN5000" s="83"/>
      <c r="CO5000" s="83"/>
      <c r="CP5000" s="83"/>
      <c r="CQ5000" s="83"/>
      <c r="CR5000" s="83"/>
      <c r="CS5000" s="83"/>
      <c r="CT5000" s="83"/>
      <c r="CU5000" s="83"/>
      <c r="CV5000" s="83"/>
      <c r="CW5000" s="83"/>
      <c r="CX5000" s="83"/>
      <c r="CY5000" s="83"/>
      <c r="CZ5000" s="83"/>
      <c r="DA5000" s="83"/>
      <c r="DB5000" s="83"/>
      <c r="DC5000" s="83"/>
      <c r="DD5000" s="83"/>
      <c r="DE5000" s="83"/>
      <c r="DF5000" s="83"/>
      <c r="DG5000" s="83"/>
      <c r="DH5000" s="83"/>
      <c r="DI5000" s="83"/>
      <c r="DJ5000" s="83"/>
      <c r="DK5000" s="83"/>
      <c r="DL5000" s="83"/>
      <c r="DM5000" s="83"/>
      <c r="DN5000" s="83"/>
      <c r="DO5000" s="83"/>
      <c r="DP5000" s="83"/>
      <c r="DQ5000" s="83"/>
      <c r="DR5000" s="83"/>
      <c r="DS5000" s="83"/>
      <c r="DT5000" s="83"/>
      <c r="DU5000" s="83"/>
      <c r="DV5000" s="83"/>
      <c r="DW5000" s="83"/>
      <c r="DX5000" s="83"/>
      <c r="DY5000" s="83"/>
      <c r="DZ5000" s="83"/>
      <c r="EA5000" s="83"/>
      <c r="EB5000" s="83"/>
      <c r="EC5000" s="83"/>
      <c r="ED5000" s="83"/>
      <c r="EE5000" s="83"/>
      <c r="EF5000" s="83"/>
      <c r="EG5000" s="83"/>
      <c r="EH5000" s="83"/>
      <c r="EI5000" s="83"/>
      <c r="EJ5000" s="83"/>
      <c r="EK5000" s="83"/>
      <c r="EL5000" s="83"/>
      <c r="EM5000" s="83"/>
      <c r="EN5000" s="83"/>
      <c r="EO5000" s="83"/>
      <c r="EP5000" s="83"/>
      <c r="EQ5000" s="83"/>
      <c r="ER5000" s="83"/>
      <c r="ES5000" s="83"/>
      <c r="ET5000" s="83"/>
      <c r="EU5000" s="83"/>
      <c r="EV5000" s="83"/>
      <c r="EW5000" s="83"/>
      <c r="EX5000" s="83"/>
      <c r="EY5000" s="83"/>
      <c r="EZ5000" s="83"/>
      <c r="FA5000" s="83"/>
      <c r="FB5000" s="83"/>
      <c r="FC5000" s="83"/>
      <c r="FD5000" s="83"/>
      <c r="FE5000" s="83"/>
      <c r="FF5000" s="83"/>
      <c r="FG5000" s="83"/>
      <c r="FH5000" s="83"/>
      <c r="FI5000" s="83"/>
      <c r="FJ5000" s="83"/>
      <c r="FK5000" s="83"/>
      <c r="FL5000" s="83"/>
      <c r="FM5000" s="83"/>
      <c r="FN5000" s="83"/>
      <c r="FO5000" s="83"/>
      <c r="FP5000" s="83"/>
      <c r="FQ5000" s="83"/>
      <c r="FR5000" s="83"/>
      <c r="FS5000" s="83"/>
      <c r="FT5000" s="83"/>
      <c r="FU5000" s="83"/>
      <c r="FV5000" s="83"/>
      <c r="FW5000" s="83"/>
      <c r="FX5000" s="83"/>
      <c r="FY5000" s="83"/>
      <c r="FZ5000" s="83"/>
      <c r="GA5000" s="83"/>
      <c r="GB5000" s="83"/>
      <c r="GC5000" s="83"/>
      <c r="GD5000" s="83"/>
      <c r="GE5000" s="83"/>
      <c r="GF5000" s="83"/>
      <c r="GG5000" s="83"/>
      <c r="GH5000" s="83"/>
      <c r="GI5000" s="83"/>
      <c r="GJ5000" s="83"/>
      <c r="GK5000" s="83"/>
      <c r="GL5000" s="83"/>
      <c r="GM5000" s="83"/>
      <c r="GN5000" s="83"/>
      <c r="GO5000" s="83"/>
      <c r="GP5000" s="83"/>
      <c r="GQ5000" s="83"/>
      <c r="GR5000" s="83"/>
      <c r="GS5000" s="83"/>
      <c r="GT5000" s="83"/>
      <c r="GU5000" s="83"/>
      <c r="GV5000" s="83"/>
      <c r="GW5000" s="83"/>
      <c r="GX5000" s="83"/>
      <c r="GY5000" s="83"/>
      <c r="GZ5000" s="83"/>
      <c r="HA5000" s="83"/>
      <c r="HB5000" s="83"/>
      <c r="HC5000" s="83"/>
      <c r="HD5000" s="83"/>
      <c r="HE5000" s="83"/>
      <c r="HF5000" s="83"/>
      <c r="HG5000" s="83"/>
      <c r="HH5000" s="83"/>
      <c r="HI5000" s="83"/>
      <c r="HJ5000" s="83"/>
      <c r="HK5000" s="83"/>
      <c r="HL5000" s="83"/>
      <c r="HM5000" s="83"/>
      <c r="HN5000" s="83"/>
      <c r="HO5000" s="83"/>
      <c r="HP5000" s="83"/>
      <c r="HQ5000" s="83"/>
      <c r="HR5000" s="83"/>
      <c r="HS5000" s="83"/>
      <c r="HT5000" s="83"/>
      <c r="HU5000" s="83"/>
      <c r="HV5000" s="83"/>
      <c r="HW5000" s="83"/>
      <c r="HX5000" s="83"/>
      <c r="HY5000" s="83"/>
      <c r="HZ5000" s="83"/>
      <c r="IA5000" s="83"/>
      <c r="IB5000" s="83"/>
      <c r="IC5000" s="83"/>
      <c r="ID5000" s="83"/>
      <c r="IE5000" s="83"/>
      <c r="IF5000" s="83"/>
      <c r="IG5000" s="83"/>
      <c r="IH5000" s="83"/>
      <c r="II5000" s="83"/>
      <c r="IJ5000" s="83"/>
      <c r="IK5000" s="83"/>
      <c r="IL5000" s="83"/>
      <c r="IM5000" s="83"/>
      <c r="IN5000" s="83"/>
      <c r="IO5000" s="83"/>
      <c r="IP5000" s="83"/>
      <c r="IQ5000" s="83"/>
      <c r="IR5000" s="83"/>
      <c r="IS5000" s="83"/>
      <c r="IT5000" s="83"/>
      <c r="IU5000" s="83"/>
      <c r="IV5000" s="83"/>
    </row>
    <row r="5001" spans="1:256">
      <c r="A5001" s="3"/>
      <c r="B5001" s="113"/>
      <c r="C5001" s="114"/>
      <c r="D5001" s="102"/>
      <c r="E5001" s="19"/>
      <c r="F5001" s="21"/>
      <c r="G5001" s="83"/>
      <c r="H5001" s="83"/>
      <c r="I5001" s="83"/>
      <c r="J5001" s="83"/>
      <c r="K5001" s="83"/>
      <c r="L5001" s="83"/>
      <c r="M5001" s="83"/>
      <c r="N5001" s="83"/>
      <c r="O5001" s="83"/>
      <c r="P5001" s="83"/>
      <c r="Q5001" s="83"/>
      <c r="R5001" s="83"/>
      <c r="S5001" s="83"/>
      <c r="T5001" s="83"/>
      <c r="U5001" s="83"/>
      <c r="V5001" s="83"/>
      <c r="W5001" s="83"/>
      <c r="X5001" s="83"/>
      <c r="Y5001" s="83"/>
      <c r="Z5001" s="83"/>
      <c r="AA5001" s="83"/>
      <c r="AB5001" s="83"/>
      <c r="AC5001" s="83"/>
      <c r="AD5001" s="83"/>
      <c r="AE5001" s="83"/>
      <c r="AF5001" s="83"/>
      <c r="AG5001" s="83"/>
      <c r="AH5001" s="83"/>
      <c r="AI5001" s="83"/>
      <c r="AJ5001" s="83"/>
      <c r="AK5001" s="83"/>
      <c r="AL5001" s="83"/>
      <c r="AM5001" s="83"/>
      <c r="AN5001" s="83"/>
      <c r="AO5001" s="83"/>
      <c r="AP5001" s="83"/>
      <c r="AQ5001" s="83"/>
      <c r="AR5001" s="83"/>
      <c r="AS5001" s="83"/>
      <c r="AT5001" s="83"/>
      <c r="AU5001" s="83"/>
      <c r="AV5001" s="83"/>
      <c r="AW5001" s="83"/>
      <c r="AX5001" s="83"/>
      <c r="AY5001" s="83"/>
      <c r="AZ5001" s="83"/>
      <c r="BA5001" s="83"/>
      <c r="BB5001" s="83"/>
      <c r="BC5001" s="83"/>
      <c r="BD5001" s="83"/>
      <c r="BE5001" s="83"/>
      <c r="BF5001" s="83"/>
      <c r="BG5001" s="83"/>
      <c r="BH5001" s="83"/>
      <c r="BI5001" s="83"/>
      <c r="BJ5001" s="83"/>
      <c r="BK5001" s="83"/>
      <c r="BL5001" s="83"/>
      <c r="BM5001" s="83"/>
      <c r="BN5001" s="83"/>
      <c r="BO5001" s="83"/>
      <c r="BP5001" s="83"/>
      <c r="BQ5001" s="83"/>
      <c r="BR5001" s="83"/>
      <c r="BS5001" s="83"/>
      <c r="BT5001" s="83"/>
      <c r="BU5001" s="83"/>
      <c r="BV5001" s="83"/>
      <c r="BW5001" s="83"/>
      <c r="BX5001" s="83"/>
      <c r="BY5001" s="83"/>
      <c r="BZ5001" s="83"/>
      <c r="CA5001" s="83"/>
      <c r="CB5001" s="83"/>
      <c r="CC5001" s="83"/>
      <c r="CD5001" s="83"/>
      <c r="CE5001" s="83"/>
      <c r="CF5001" s="83"/>
      <c r="CG5001" s="83"/>
      <c r="CH5001" s="83"/>
      <c r="CI5001" s="83"/>
      <c r="CJ5001" s="83"/>
      <c r="CK5001" s="83"/>
      <c r="CL5001" s="83"/>
      <c r="CM5001" s="83"/>
      <c r="CN5001" s="83"/>
      <c r="CO5001" s="83"/>
      <c r="CP5001" s="83"/>
      <c r="CQ5001" s="83"/>
      <c r="CR5001" s="83"/>
      <c r="CS5001" s="83"/>
      <c r="CT5001" s="83"/>
      <c r="CU5001" s="83"/>
      <c r="CV5001" s="83"/>
      <c r="CW5001" s="83"/>
      <c r="CX5001" s="83"/>
      <c r="CY5001" s="83"/>
      <c r="CZ5001" s="83"/>
      <c r="DA5001" s="83"/>
      <c r="DB5001" s="83"/>
      <c r="DC5001" s="83"/>
      <c r="DD5001" s="83"/>
      <c r="DE5001" s="83"/>
      <c r="DF5001" s="83"/>
      <c r="DG5001" s="83"/>
      <c r="DH5001" s="83"/>
      <c r="DI5001" s="83"/>
      <c r="DJ5001" s="83"/>
      <c r="DK5001" s="83"/>
      <c r="DL5001" s="83"/>
      <c r="DM5001" s="83"/>
      <c r="DN5001" s="83"/>
      <c r="DO5001" s="83"/>
      <c r="DP5001" s="83"/>
      <c r="DQ5001" s="83"/>
      <c r="DR5001" s="83"/>
      <c r="DS5001" s="83"/>
      <c r="DT5001" s="83"/>
      <c r="DU5001" s="83"/>
      <c r="DV5001" s="83"/>
      <c r="DW5001" s="83"/>
      <c r="DX5001" s="83"/>
      <c r="DY5001" s="83"/>
      <c r="DZ5001" s="83"/>
      <c r="EA5001" s="83"/>
      <c r="EB5001" s="83"/>
      <c r="EC5001" s="83"/>
      <c r="ED5001" s="83"/>
      <c r="EE5001" s="83"/>
      <c r="EF5001" s="83"/>
      <c r="EG5001" s="83"/>
      <c r="EH5001" s="83"/>
      <c r="EI5001" s="83"/>
      <c r="EJ5001" s="83"/>
      <c r="EK5001" s="83"/>
      <c r="EL5001" s="83"/>
      <c r="EM5001" s="83"/>
      <c r="EN5001" s="83"/>
      <c r="EO5001" s="83"/>
      <c r="EP5001" s="83"/>
      <c r="EQ5001" s="83"/>
      <c r="ER5001" s="83"/>
      <c r="ES5001" s="83"/>
      <c r="ET5001" s="83"/>
      <c r="EU5001" s="83"/>
      <c r="EV5001" s="83"/>
      <c r="EW5001" s="83"/>
      <c r="EX5001" s="83"/>
      <c r="EY5001" s="83"/>
      <c r="EZ5001" s="83"/>
      <c r="FA5001" s="83"/>
      <c r="FB5001" s="83"/>
      <c r="FC5001" s="83"/>
      <c r="FD5001" s="83"/>
      <c r="FE5001" s="83"/>
      <c r="FF5001" s="83"/>
      <c r="FG5001" s="83"/>
      <c r="FH5001" s="83"/>
      <c r="FI5001" s="83"/>
      <c r="FJ5001" s="83"/>
      <c r="FK5001" s="83"/>
      <c r="FL5001" s="83"/>
      <c r="FM5001" s="83"/>
      <c r="FN5001" s="83"/>
      <c r="FO5001" s="83"/>
      <c r="FP5001" s="83"/>
      <c r="FQ5001" s="83"/>
      <c r="FR5001" s="83"/>
      <c r="FS5001" s="83"/>
      <c r="FT5001" s="83"/>
      <c r="FU5001" s="83"/>
      <c r="FV5001" s="83"/>
      <c r="FW5001" s="83"/>
      <c r="FX5001" s="83"/>
      <c r="FY5001" s="83"/>
      <c r="FZ5001" s="83"/>
      <c r="GA5001" s="83"/>
      <c r="GB5001" s="83"/>
      <c r="GC5001" s="83"/>
      <c r="GD5001" s="83"/>
      <c r="GE5001" s="83"/>
      <c r="GF5001" s="83"/>
      <c r="GG5001" s="83"/>
      <c r="GH5001" s="83"/>
      <c r="GI5001" s="83"/>
      <c r="GJ5001" s="83"/>
      <c r="GK5001" s="83"/>
      <c r="GL5001" s="83"/>
      <c r="GM5001" s="83"/>
      <c r="GN5001" s="83"/>
      <c r="GO5001" s="83"/>
      <c r="GP5001" s="83"/>
      <c r="GQ5001" s="83"/>
      <c r="GR5001" s="83"/>
      <c r="GS5001" s="83"/>
      <c r="GT5001" s="83"/>
      <c r="GU5001" s="83"/>
      <c r="GV5001" s="83"/>
      <c r="GW5001" s="83"/>
      <c r="GX5001" s="83"/>
      <c r="GY5001" s="83"/>
      <c r="GZ5001" s="83"/>
      <c r="HA5001" s="83"/>
      <c r="HB5001" s="83"/>
      <c r="HC5001" s="83"/>
      <c r="HD5001" s="83"/>
      <c r="HE5001" s="83"/>
      <c r="HF5001" s="83"/>
      <c r="HG5001" s="83"/>
      <c r="HH5001" s="83"/>
      <c r="HI5001" s="83"/>
      <c r="HJ5001" s="83"/>
      <c r="HK5001" s="83"/>
      <c r="HL5001" s="83"/>
      <c r="HM5001" s="83"/>
      <c r="HN5001" s="83"/>
      <c r="HO5001" s="83"/>
      <c r="HP5001" s="83"/>
      <c r="HQ5001" s="83"/>
      <c r="HR5001" s="83"/>
      <c r="HS5001" s="83"/>
      <c r="HT5001" s="83"/>
      <c r="HU5001" s="83"/>
      <c r="HV5001" s="83"/>
      <c r="HW5001" s="83"/>
      <c r="HX5001" s="83"/>
      <c r="HY5001" s="83"/>
      <c r="HZ5001" s="83"/>
      <c r="IA5001" s="83"/>
      <c r="IB5001" s="83"/>
      <c r="IC5001" s="83"/>
      <c r="ID5001" s="83"/>
      <c r="IE5001" s="83"/>
      <c r="IF5001" s="83"/>
      <c r="IG5001" s="83"/>
      <c r="IH5001" s="83"/>
      <c r="II5001" s="83"/>
      <c r="IJ5001" s="83"/>
      <c r="IK5001" s="83"/>
      <c r="IL5001" s="83"/>
      <c r="IM5001" s="83"/>
      <c r="IN5001" s="83"/>
      <c r="IO5001" s="83"/>
      <c r="IP5001" s="83"/>
      <c r="IQ5001" s="83"/>
      <c r="IR5001" s="83"/>
      <c r="IS5001" s="83"/>
      <c r="IT5001" s="83"/>
      <c r="IU5001" s="83"/>
      <c r="IV5001" s="83"/>
    </row>
    <row r="5002" spans="1:256">
      <c r="A5002" s="3"/>
      <c r="B5002" s="113"/>
      <c r="C5002" s="114"/>
      <c r="D5002" s="102"/>
      <c r="E5002" s="19"/>
      <c r="F5002" s="21"/>
      <c r="G5002" s="83"/>
      <c r="H5002" s="83"/>
      <c r="I5002" s="83"/>
      <c r="J5002" s="83"/>
      <c r="K5002" s="83"/>
      <c r="L5002" s="83"/>
      <c r="M5002" s="83"/>
      <c r="N5002" s="83"/>
      <c r="O5002" s="83"/>
      <c r="P5002" s="83"/>
      <c r="Q5002" s="83"/>
      <c r="R5002" s="83"/>
      <c r="S5002" s="83"/>
      <c r="T5002" s="83"/>
      <c r="U5002" s="83"/>
      <c r="V5002" s="83"/>
      <c r="W5002" s="83"/>
      <c r="X5002" s="83"/>
      <c r="Y5002" s="83"/>
      <c r="Z5002" s="83"/>
      <c r="AA5002" s="83"/>
      <c r="AB5002" s="83"/>
      <c r="AC5002" s="83"/>
      <c r="AD5002" s="83"/>
      <c r="AE5002" s="83"/>
      <c r="AF5002" s="83"/>
      <c r="AG5002" s="83"/>
      <c r="AH5002" s="83"/>
      <c r="AI5002" s="83"/>
      <c r="AJ5002" s="83"/>
      <c r="AK5002" s="83"/>
      <c r="AL5002" s="83"/>
      <c r="AM5002" s="83"/>
      <c r="AN5002" s="83"/>
      <c r="AO5002" s="83"/>
      <c r="AP5002" s="83"/>
      <c r="AQ5002" s="83"/>
      <c r="AR5002" s="83"/>
      <c r="AS5002" s="83"/>
      <c r="AT5002" s="83"/>
      <c r="AU5002" s="83"/>
      <c r="AV5002" s="83"/>
      <c r="AW5002" s="83"/>
      <c r="AX5002" s="83"/>
      <c r="AY5002" s="83"/>
      <c r="AZ5002" s="83"/>
      <c r="BA5002" s="83"/>
      <c r="BB5002" s="83"/>
      <c r="BC5002" s="83"/>
      <c r="BD5002" s="83"/>
      <c r="BE5002" s="83"/>
      <c r="BF5002" s="83"/>
      <c r="BG5002" s="83"/>
      <c r="BH5002" s="83"/>
      <c r="BI5002" s="83"/>
      <c r="BJ5002" s="83"/>
      <c r="BK5002" s="83"/>
      <c r="BL5002" s="83"/>
      <c r="BM5002" s="83"/>
      <c r="BN5002" s="83"/>
      <c r="BO5002" s="83"/>
      <c r="BP5002" s="83"/>
      <c r="BQ5002" s="83"/>
      <c r="BR5002" s="83"/>
      <c r="BS5002" s="83"/>
      <c r="BT5002" s="83"/>
      <c r="BU5002" s="83"/>
      <c r="BV5002" s="83"/>
      <c r="BW5002" s="83"/>
      <c r="BX5002" s="83"/>
      <c r="BY5002" s="83"/>
      <c r="BZ5002" s="83"/>
      <c r="CA5002" s="83"/>
      <c r="CB5002" s="83"/>
      <c r="CC5002" s="83"/>
      <c r="CD5002" s="83"/>
      <c r="CE5002" s="83"/>
      <c r="CF5002" s="83"/>
      <c r="CG5002" s="83"/>
      <c r="CH5002" s="83"/>
      <c r="CI5002" s="83"/>
      <c r="CJ5002" s="83"/>
      <c r="CK5002" s="83"/>
      <c r="CL5002" s="83"/>
      <c r="CM5002" s="83"/>
      <c r="CN5002" s="83"/>
      <c r="CO5002" s="83"/>
      <c r="CP5002" s="83"/>
      <c r="CQ5002" s="83"/>
      <c r="CR5002" s="83"/>
      <c r="CS5002" s="83"/>
      <c r="CT5002" s="83"/>
      <c r="CU5002" s="83"/>
      <c r="CV5002" s="83"/>
      <c r="CW5002" s="83"/>
      <c r="CX5002" s="83"/>
      <c r="CY5002" s="83"/>
      <c r="CZ5002" s="83"/>
      <c r="DA5002" s="83"/>
      <c r="DB5002" s="83"/>
      <c r="DC5002" s="83"/>
      <c r="DD5002" s="83"/>
      <c r="DE5002" s="83"/>
      <c r="DF5002" s="83"/>
      <c r="DG5002" s="83"/>
      <c r="DH5002" s="83"/>
      <c r="DI5002" s="83"/>
      <c r="DJ5002" s="83"/>
      <c r="DK5002" s="83"/>
      <c r="DL5002" s="83"/>
      <c r="DM5002" s="83"/>
      <c r="DN5002" s="83"/>
      <c r="DO5002" s="83"/>
      <c r="DP5002" s="83"/>
      <c r="DQ5002" s="83"/>
      <c r="DR5002" s="83"/>
      <c r="DS5002" s="83"/>
      <c r="DT5002" s="83"/>
      <c r="DU5002" s="83"/>
      <c r="DV5002" s="83"/>
      <c r="DW5002" s="83"/>
      <c r="DX5002" s="83"/>
      <c r="DY5002" s="83"/>
      <c r="DZ5002" s="83"/>
      <c r="EA5002" s="83"/>
      <c r="EB5002" s="83"/>
      <c r="EC5002" s="83"/>
      <c r="ED5002" s="83"/>
      <c r="EE5002" s="83"/>
      <c r="EF5002" s="83"/>
      <c r="EG5002" s="83"/>
      <c r="EH5002" s="83"/>
      <c r="EI5002" s="83"/>
      <c r="EJ5002" s="83"/>
      <c r="EK5002" s="83"/>
      <c r="EL5002" s="83"/>
      <c r="EM5002" s="83"/>
      <c r="EN5002" s="83"/>
      <c r="EO5002" s="83"/>
      <c r="EP5002" s="83"/>
      <c r="EQ5002" s="83"/>
      <c r="ER5002" s="83"/>
      <c r="ES5002" s="83"/>
      <c r="ET5002" s="83"/>
      <c r="EU5002" s="83"/>
      <c r="EV5002" s="83"/>
      <c r="EW5002" s="83"/>
      <c r="EX5002" s="83"/>
      <c r="EY5002" s="83"/>
      <c r="EZ5002" s="83"/>
      <c r="FA5002" s="83"/>
      <c r="FB5002" s="83"/>
      <c r="FC5002" s="83"/>
      <c r="FD5002" s="83"/>
      <c r="FE5002" s="83"/>
      <c r="FF5002" s="83"/>
      <c r="FG5002" s="83"/>
      <c r="FH5002" s="83"/>
      <c r="FI5002" s="83"/>
      <c r="FJ5002" s="83"/>
      <c r="FK5002" s="83"/>
      <c r="FL5002" s="83"/>
      <c r="FM5002" s="83"/>
      <c r="FN5002" s="83"/>
      <c r="FO5002" s="83"/>
      <c r="FP5002" s="83"/>
      <c r="FQ5002" s="83"/>
      <c r="FR5002" s="83"/>
      <c r="FS5002" s="83"/>
      <c r="FT5002" s="83"/>
      <c r="FU5002" s="83"/>
      <c r="FV5002" s="83"/>
      <c r="FW5002" s="83"/>
      <c r="FX5002" s="83"/>
      <c r="FY5002" s="83"/>
      <c r="FZ5002" s="83"/>
      <c r="GA5002" s="83"/>
      <c r="GB5002" s="83"/>
      <c r="GC5002" s="83"/>
      <c r="GD5002" s="83"/>
      <c r="GE5002" s="83"/>
      <c r="GF5002" s="83"/>
      <c r="GG5002" s="83"/>
      <c r="GH5002" s="83"/>
      <c r="GI5002" s="83"/>
      <c r="GJ5002" s="83"/>
      <c r="GK5002" s="83"/>
      <c r="GL5002" s="83"/>
      <c r="GM5002" s="83"/>
      <c r="GN5002" s="83"/>
      <c r="GO5002" s="83"/>
      <c r="GP5002" s="83"/>
      <c r="GQ5002" s="83"/>
      <c r="GR5002" s="83"/>
      <c r="GS5002" s="83"/>
      <c r="GT5002" s="83"/>
      <c r="GU5002" s="83"/>
      <c r="GV5002" s="83"/>
      <c r="GW5002" s="83"/>
      <c r="GX5002" s="83"/>
      <c r="GY5002" s="83"/>
      <c r="GZ5002" s="83"/>
      <c r="HA5002" s="83"/>
      <c r="HB5002" s="83"/>
      <c r="HC5002" s="83"/>
      <c r="HD5002" s="83"/>
      <c r="HE5002" s="83"/>
      <c r="HF5002" s="83"/>
      <c r="HG5002" s="83"/>
      <c r="HH5002" s="83"/>
      <c r="HI5002" s="83"/>
      <c r="HJ5002" s="83"/>
      <c r="HK5002" s="83"/>
      <c r="HL5002" s="83"/>
      <c r="HM5002" s="83"/>
      <c r="HN5002" s="83"/>
      <c r="HO5002" s="83"/>
      <c r="HP5002" s="83"/>
      <c r="HQ5002" s="83"/>
      <c r="HR5002" s="83"/>
      <c r="HS5002" s="83"/>
      <c r="HT5002" s="83"/>
      <c r="HU5002" s="83"/>
      <c r="HV5002" s="83"/>
      <c r="HW5002" s="83"/>
      <c r="HX5002" s="83"/>
      <c r="HY5002" s="83"/>
      <c r="HZ5002" s="83"/>
      <c r="IA5002" s="83"/>
      <c r="IB5002" s="83"/>
      <c r="IC5002" s="83"/>
      <c r="ID5002" s="83"/>
      <c r="IE5002" s="83"/>
      <c r="IF5002" s="83"/>
      <c r="IG5002" s="83"/>
      <c r="IH5002" s="83"/>
      <c r="II5002" s="83"/>
      <c r="IJ5002" s="83"/>
      <c r="IK5002" s="83"/>
      <c r="IL5002" s="83"/>
      <c r="IM5002" s="83"/>
      <c r="IN5002" s="83"/>
      <c r="IO5002" s="83"/>
      <c r="IP5002" s="83"/>
      <c r="IQ5002" s="83"/>
      <c r="IR5002" s="83"/>
      <c r="IS5002" s="83"/>
      <c r="IT5002" s="83"/>
      <c r="IU5002" s="83"/>
      <c r="IV5002" s="83"/>
    </row>
    <row r="5003" spans="1:256">
      <c r="A5003" s="3"/>
      <c r="B5003" s="113"/>
      <c r="C5003" s="114"/>
      <c r="D5003" s="102"/>
      <c r="E5003" s="19"/>
      <c r="F5003" s="21"/>
      <c r="G5003" s="83"/>
      <c r="H5003" s="83"/>
      <c r="I5003" s="83"/>
      <c r="J5003" s="83"/>
      <c r="K5003" s="83"/>
      <c r="L5003" s="83"/>
      <c r="M5003" s="83"/>
      <c r="N5003" s="83"/>
      <c r="O5003" s="83"/>
      <c r="P5003" s="83"/>
      <c r="Q5003" s="83"/>
      <c r="R5003" s="83"/>
      <c r="S5003" s="83"/>
      <c r="T5003" s="83"/>
      <c r="U5003" s="83"/>
      <c r="V5003" s="83"/>
      <c r="W5003" s="83"/>
      <c r="X5003" s="83"/>
      <c r="Y5003" s="83"/>
      <c r="Z5003" s="83"/>
      <c r="AA5003" s="83"/>
      <c r="AB5003" s="83"/>
      <c r="AC5003" s="83"/>
      <c r="AD5003" s="83"/>
      <c r="AE5003" s="83"/>
      <c r="AF5003" s="83"/>
      <c r="AG5003" s="83"/>
      <c r="AH5003" s="83"/>
      <c r="AI5003" s="83"/>
      <c r="AJ5003" s="83"/>
      <c r="AK5003" s="83"/>
      <c r="AL5003" s="83"/>
      <c r="AM5003" s="83"/>
      <c r="AN5003" s="83"/>
      <c r="AO5003" s="83"/>
      <c r="AP5003" s="83"/>
      <c r="AQ5003" s="83"/>
      <c r="AR5003" s="83"/>
      <c r="AS5003" s="83"/>
      <c r="AT5003" s="83"/>
      <c r="AU5003" s="83"/>
      <c r="AV5003" s="83"/>
      <c r="AW5003" s="83"/>
      <c r="AX5003" s="83"/>
      <c r="AY5003" s="83"/>
      <c r="AZ5003" s="83"/>
      <c r="BA5003" s="83"/>
      <c r="BB5003" s="83"/>
      <c r="BC5003" s="83"/>
      <c r="BD5003" s="83"/>
      <c r="BE5003" s="83"/>
      <c r="BF5003" s="83"/>
      <c r="BG5003" s="83"/>
      <c r="BH5003" s="83"/>
      <c r="BI5003" s="83"/>
      <c r="BJ5003" s="83"/>
      <c r="BK5003" s="83"/>
      <c r="BL5003" s="83"/>
      <c r="BM5003" s="83"/>
      <c r="BN5003" s="83"/>
      <c r="BO5003" s="83"/>
      <c r="BP5003" s="83"/>
      <c r="BQ5003" s="83"/>
      <c r="BR5003" s="83"/>
      <c r="BS5003" s="83"/>
      <c r="BT5003" s="83"/>
      <c r="BU5003" s="83"/>
      <c r="BV5003" s="83"/>
      <c r="BW5003" s="83"/>
      <c r="BX5003" s="83"/>
      <c r="BY5003" s="83"/>
      <c r="BZ5003" s="83"/>
      <c r="CA5003" s="83"/>
      <c r="CB5003" s="83"/>
      <c r="CC5003" s="83"/>
      <c r="CD5003" s="83"/>
      <c r="CE5003" s="83"/>
      <c r="CF5003" s="83"/>
      <c r="CG5003" s="83"/>
      <c r="CH5003" s="83"/>
      <c r="CI5003" s="83"/>
      <c r="CJ5003" s="83"/>
      <c r="CK5003" s="83"/>
      <c r="CL5003" s="83"/>
      <c r="CM5003" s="83"/>
      <c r="CN5003" s="83"/>
      <c r="CO5003" s="83"/>
      <c r="CP5003" s="83"/>
      <c r="CQ5003" s="83"/>
      <c r="CR5003" s="83"/>
      <c r="CS5003" s="83"/>
      <c r="CT5003" s="83"/>
      <c r="CU5003" s="83"/>
      <c r="CV5003" s="83"/>
      <c r="CW5003" s="83"/>
      <c r="CX5003" s="83"/>
      <c r="CY5003" s="83"/>
      <c r="CZ5003" s="83"/>
      <c r="DA5003" s="83"/>
      <c r="DB5003" s="83"/>
      <c r="DC5003" s="83"/>
      <c r="DD5003" s="83"/>
      <c r="DE5003" s="83"/>
      <c r="DF5003" s="83"/>
      <c r="DG5003" s="83"/>
      <c r="DH5003" s="83"/>
      <c r="DI5003" s="83"/>
      <c r="DJ5003" s="83"/>
      <c r="DK5003" s="83"/>
      <c r="DL5003" s="83"/>
      <c r="DM5003" s="83"/>
      <c r="DN5003" s="83"/>
      <c r="DO5003" s="83"/>
      <c r="DP5003" s="83"/>
      <c r="DQ5003" s="83"/>
      <c r="DR5003" s="83"/>
      <c r="DS5003" s="83"/>
      <c r="DT5003" s="83"/>
      <c r="DU5003" s="83"/>
      <c r="DV5003" s="83"/>
      <c r="DW5003" s="83"/>
      <c r="DX5003" s="83"/>
      <c r="DY5003" s="83"/>
      <c r="DZ5003" s="83"/>
      <c r="EA5003" s="83"/>
      <c r="EB5003" s="83"/>
      <c r="EC5003" s="83"/>
      <c r="ED5003" s="83"/>
      <c r="EE5003" s="83"/>
      <c r="EF5003" s="83"/>
      <c r="EG5003" s="83"/>
      <c r="EH5003" s="83"/>
      <c r="EI5003" s="83"/>
      <c r="EJ5003" s="83"/>
      <c r="EK5003" s="83"/>
      <c r="EL5003" s="83"/>
      <c r="EM5003" s="83"/>
      <c r="EN5003" s="83"/>
      <c r="EO5003" s="83"/>
      <c r="EP5003" s="83"/>
      <c r="EQ5003" s="83"/>
      <c r="ER5003" s="83"/>
      <c r="ES5003" s="83"/>
      <c r="ET5003" s="83"/>
      <c r="EU5003" s="83"/>
      <c r="EV5003" s="83"/>
      <c r="EW5003" s="83"/>
      <c r="EX5003" s="83"/>
      <c r="EY5003" s="83"/>
      <c r="EZ5003" s="83"/>
      <c r="FA5003" s="83"/>
      <c r="FB5003" s="83"/>
      <c r="FC5003" s="83"/>
      <c r="FD5003" s="83"/>
      <c r="FE5003" s="83"/>
      <c r="FF5003" s="83"/>
      <c r="FG5003" s="83"/>
      <c r="FH5003" s="83"/>
      <c r="FI5003" s="83"/>
      <c r="FJ5003" s="83"/>
      <c r="FK5003" s="83"/>
      <c r="FL5003" s="83"/>
      <c r="FM5003" s="83"/>
      <c r="FN5003" s="83"/>
      <c r="FO5003" s="83"/>
      <c r="FP5003" s="83"/>
      <c r="FQ5003" s="83"/>
      <c r="FR5003" s="83"/>
      <c r="FS5003" s="83"/>
      <c r="FT5003" s="83"/>
      <c r="FU5003" s="83"/>
      <c r="FV5003" s="83"/>
      <c r="FW5003" s="83"/>
      <c r="FX5003" s="83"/>
      <c r="FY5003" s="83"/>
      <c r="FZ5003" s="83"/>
      <c r="GA5003" s="83"/>
      <c r="GB5003" s="83"/>
      <c r="GC5003" s="83"/>
      <c r="GD5003" s="83"/>
      <c r="GE5003" s="83"/>
      <c r="GF5003" s="83"/>
      <c r="GG5003" s="83"/>
      <c r="GH5003" s="83"/>
      <c r="GI5003" s="83"/>
      <c r="GJ5003" s="83"/>
      <c r="GK5003" s="83"/>
      <c r="GL5003" s="83"/>
      <c r="GM5003" s="83"/>
      <c r="GN5003" s="83"/>
      <c r="GO5003" s="83"/>
      <c r="GP5003" s="83"/>
      <c r="GQ5003" s="83"/>
      <c r="GR5003" s="83"/>
      <c r="GS5003" s="83"/>
      <c r="GT5003" s="83"/>
      <c r="GU5003" s="83"/>
      <c r="GV5003" s="83"/>
      <c r="GW5003" s="83"/>
      <c r="GX5003" s="83"/>
      <c r="GY5003" s="83"/>
      <c r="GZ5003" s="83"/>
      <c r="HA5003" s="83"/>
      <c r="HB5003" s="83"/>
      <c r="HC5003" s="83"/>
      <c r="HD5003" s="83"/>
      <c r="HE5003" s="83"/>
      <c r="HF5003" s="83"/>
      <c r="HG5003" s="83"/>
      <c r="HH5003" s="83"/>
      <c r="HI5003" s="83"/>
      <c r="HJ5003" s="83"/>
      <c r="HK5003" s="83"/>
      <c r="HL5003" s="83"/>
      <c r="HM5003" s="83"/>
      <c r="HN5003" s="83"/>
      <c r="HO5003" s="83"/>
      <c r="HP5003" s="83"/>
      <c r="HQ5003" s="83"/>
      <c r="HR5003" s="83"/>
      <c r="HS5003" s="83"/>
      <c r="HT5003" s="83"/>
      <c r="HU5003" s="83"/>
      <c r="HV5003" s="83"/>
      <c r="HW5003" s="83"/>
      <c r="HX5003" s="83"/>
      <c r="HY5003" s="83"/>
      <c r="HZ5003" s="83"/>
      <c r="IA5003" s="83"/>
      <c r="IB5003" s="83"/>
      <c r="IC5003" s="83"/>
      <c r="ID5003" s="83"/>
      <c r="IE5003" s="83"/>
      <c r="IF5003" s="83"/>
      <c r="IG5003" s="83"/>
      <c r="IH5003" s="83"/>
      <c r="II5003" s="83"/>
      <c r="IJ5003" s="83"/>
      <c r="IK5003" s="83"/>
      <c r="IL5003" s="83"/>
      <c r="IM5003" s="83"/>
      <c r="IN5003" s="83"/>
      <c r="IO5003" s="83"/>
      <c r="IP5003" s="83"/>
      <c r="IQ5003" s="83"/>
      <c r="IR5003" s="83"/>
      <c r="IS5003" s="83"/>
      <c r="IT5003" s="83"/>
      <c r="IU5003" s="83"/>
      <c r="IV5003" s="83"/>
    </row>
    <row r="5004" spans="1:256">
      <c r="A5004" s="3"/>
      <c r="B5004" s="113"/>
      <c r="C5004" s="114"/>
      <c r="D5004" s="102"/>
      <c r="E5004" s="19"/>
      <c r="F5004" s="21"/>
      <c r="G5004" s="83"/>
      <c r="H5004" s="83"/>
      <c r="I5004" s="83"/>
      <c r="J5004" s="83"/>
      <c r="K5004" s="83"/>
      <c r="L5004" s="83"/>
      <c r="M5004" s="83"/>
      <c r="N5004" s="83"/>
      <c r="O5004" s="83"/>
      <c r="P5004" s="83"/>
      <c r="Q5004" s="83"/>
      <c r="R5004" s="83"/>
      <c r="S5004" s="83"/>
      <c r="T5004" s="83"/>
      <c r="U5004" s="83"/>
      <c r="V5004" s="83"/>
      <c r="W5004" s="83"/>
      <c r="X5004" s="83"/>
      <c r="Y5004" s="83"/>
      <c r="Z5004" s="83"/>
      <c r="AA5004" s="83"/>
      <c r="AB5004" s="83"/>
      <c r="AC5004" s="83"/>
      <c r="AD5004" s="83"/>
      <c r="AE5004" s="83"/>
      <c r="AF5004" s="83"/>
      <c r="AG5004" s="83"/>
      <c r="AH5004" s="83"/>
      <c r="AI5004" s="83"/>
      <c r="AJ5004" s="83"/>
      <c r="AK5004" s="83"/>
      <c r="AL5004" s="83"/>
      <c r="AM5004" s="83"/>
      <c r="AN5004" s="83"/>
      <c r="AO5004" s="83"/>
      <c r="AP5004" s="83"/>
      <c r="AQ5004" s="83"/>
      <c r="AR5004" s="83"/>
      <c r="AS5004" s="83"/>
      <c r="AT5004" s="83"/>
      <c r="AU5004" s="83"/>
      <c r="AV5004" s="83"/>
      <c r="AW5004" s="83"/>
      <c r="AX5004" s="83"/>
      <c r="AY5004" s="83"/>
      <c r="AZ5004" s="83"/>
      <c r="BA5004" s="83"/>
      <c r="BB5004" s="83"/>
      <c r="BC5004" s="83"/>
      <c r="BD5004" s="83"/>
      <c r="BE5004" s="83"/>
      <c r="BF5004" s="83"/>
      <c r="BG5004" s="83"/>
      <c r="BH5004" s="83"/>
      <c r="BI5004" s="83"/>
      <c r="BJ5004" s="83"/>
      <c r="BK5004" s="83"/>
      <c r="BL5004" s="83"/>
      <c r="BM5004" s="83"/>
      <c r="BN5004" s="83"/>
      <c r="BO5004" s="83"/>
      <c r="BP5004" s="83"/>
      <c r="BQ5004" s="83"/>
      <c r="BR5004" s="83"/>
      <c r="BS5004" s="83"/>
      <c r="BT5004" s="83"/>
      <c r="BU5004" s="83"/>
      <c r="BV5004" s="83"/>
      <c r="BW5004" s="83"/>
      <c r="BX5004" s="83"/>
      <c r="BY5004" s="83"/>
      <c r="BZ5004" s="83"/>
      <c r="CA5004" s="83"/>
      <c r="CB5004" s="83"/>
      <c r="CC5004" s="83"/>
      <c r="CD5004" s="83"/>
      <c r="CE5004" s="83"/>
      <c r="CF5004" s="83"/>
      <c r="CG5004" s="83"/>
      <c r="CH5004" s="83"/>
      <c r="CI5004" s="83"/>
      <c r="CJ5004" s="83"/>
      <c r="CK5004" s="83"/>
      <c r="CL5004" s="83"/>
      <c r="CM5004" s="83"/>
      <c r="CN5004" s="83"/>
      <c r="CO5004" s="83"/>
      <c r="CP5004" s="83"/>
      <c r="CQ5004" s="83"/>
      <c r="CR5004" s="83"/>
      <c r="CS5004" s="83"/>
      <c r="CT5004" s="83"/>
      <c r="CU5004" s="83"/>
      <c r="CV5004" s="83"/>
      <c r="CW5004" s="83"/>
      <c r="CX5004" s="83"/>
      <c r="CY5004" s="83"/>
      <c r="CZ5004" s="83"/>
      <c r="DA5004" s="83"/>
      <c r="DB5004" s="83"/>
      <c r="DC5004" s="83"/>
      <c r="DD5004" s="83"/>
      <c r="DE5004" s="83"/>
      <c r="DF5004" s="83"/>
      <c r="DG5004" s="83"/>
      <c r="DH5004" s="83"/>
      <c r="DI5004" s="83"/>
      <c r="DJ5004" s="83"/>
      <c r="DK5004" s="83"/>
      <c r="DL5004" s="83"/>
      <c r="DM5004" s="83"/>
      <c r="DN5004" s="83"/>
      <c r="DO5004" s="83"/>
      <c r="DP5004" s="83"/>
      <c r="DQ5004" s="83"/>
      <c r="DR5004" s="83"/>
      <c r="DS5004" s="83"/>
      <c r="DT5004" s="83"/>
      <c r="DU5004" s="83"/>
      <c r="DV5004" s="83"/>
      <c r="DW5004" s="83"/>
      <c r="DX5004" s="83"/>
      <c r="DY5004" s="83"/>
      <c r="DZ5004" s="83"/>
      <c r="EA5004" s="83"/>
      <c r="EB5004" s="83"/>
      <c r="EC5004" s="83"/>
      <c r="ED5004" s="83"/>
      <c r="EE5004" s="83"/>
      <c r="EF5004" s="83"/>
      <c r="EG5004" s="83"/>
      <c r="EH5004" s="83"/>
      <c r="EI5004" s="83"/>
      <c r="EJ5004" s="83"/>
      <c r="EK5004" s="83"/>
      <c r="EL5004" s="83"/>
      <c r="EM5004" s="83"/>
      <c r="EN5004" s="83"/>
      <c r="EO5004" s="83"/>
      <c r="EP5004" s="83"/>
      <c r="EQ5004" s="83"/>
      <c r="ER5004" s="83"/>
      <c r="ES5004" s="83"/>
      <c r="ET5004" s="83"/>
      <c r="EU5004" s="83"/>
      <c r="EV5004" s="83"/>
      <c r="EW5004" s="83"/>
      <c r="EX5004" s="83"/>
      <c r="EY5004" s="83"/>
      <c r="EZ5004" s="83"/>
      <c r="FA5004" s="83"/>
      <c r="FB5004" s="83"/>
      <c r="FC5004" s="83"/>
      <c r="FD5004" s="83"/>
      <c r="FE5004" s="83"/>
      <c r="FF5004" s="83"/>
      <c r="FG5004" s="83"/>
      <c r="FH5004" s="83"/>
      <c r="FI5004" s="83"/>
      <c r="FJ5004" s="83"/>
      <c r="FK5004" s="83"/>
      <c r="FL5004" s="83"/>
      <c r="FM5004" s="83"/>
      <c r="FN5004" s="83"/>
      <c r="FO5004" s="83"/>
      <c r="FP5004" s="83"/>
      <c r="FQ5004" s="83"/>
      <c r="FR5004" s="83"/>
      <c r="FS5004" s="83"/>
      <c r="FT5004" s="83"/>
      <c r="FU5004" s="83"/>
      <c r="FV5004" s="83"/>
      <c r="FW5004" s="83"/>
      <c r="FX5004" s="83"/>
      <c r="FY5004" s="83"/>
      <c r="FZ5004" s="83"/>
      <c r="GA5004" s="83"/>
      <c r="GB5004" s="83"/>
      <c r="GC5004" s="83"/>
      <c r="GD5004" s="83"/>
      <c r="GE5004" s="83"/>
      <c r="GF5004" s="83"/>
      <c r="GG5004" s="83"/>
      <c r="GH5004" s="83"/>
      <c r="GI5004" s="83"/>
      <c r="GJ5004" s="83"/>
      <c r="GK5004" s="83"/>
      <c r="GL5004" s="83"/>
      <c r="GM5004" s="83"/>
      <c r="GN5004" s="83"/>
      <c r="GO5004" s="83"/>
      <c r="GP5004" s="83"/>
      <c r="GQ5004" s="83"/>
      <c r="GR5004" s="83"/>
      <c r="GS5004" s="83"/>
      <c r="GT5004" s="83"/>
      <c r="GU5004" s="83"/>
      <c r="GV5004" s="83"/>
      <c r="GW5004" s="83"/>
      <c r="GX5004" s="83"/>
      <c r="GY5004" s="83"/>
      <c r="GZ5004" s="83"/>
      <c r="HA5004" s="83"/>
      <c r="HB5004" s="83"/>
      <c r="HC5004" s="83"/>
      <c r="HD5004" s="83"/>
      <c r="HE5004" s="83"/>
      <c r="HF5004" s="83"/>
      <c r="HG5004" s="83"/>
      <c r="HH5004" s="83"/>
      <c r="HI5004" s="83"/>
      <c r="HJ5004" s="83"/>
      <c r="HK5004" s="83"/>
      <c r="HL5004" s="83"/>
      <c r="HM5004" s="83"/>
      <c r="HN5004" s="83"/>
      <c r="HO5004" s="83"/>
      <c r="HP5004" s="83"/>
      <c r="HQ5004" s="83"/>
      <c r="HR5004" s="83"/>
      <c r="HS5004" s="83"/>
      <c r="HT5004" s="83"/>
      <c r="HU5004" s="83"/>
      <c r="HV5004" s="83"/>
      <c r="HW5004" s="83"/>
      <c r="HX5004" s="83"/>
      <c r="HY5004" s="83"/>
      <c r="HZ5004" s="83"/>
      <c r="IA5004" s="83"/>
      <c r="IB5004" s="83"/>
      <c r="IC5004" s="83"/>
      <c r="ID5004" s="83"/>
      <c r="IE5004" s="83"/>
      <c r="IF5004" s="83"/>
      <c r="IG5004" s="83"/>
      <c r="IH5004" s="83"/>
      <c r="II5004" s="83"/>
      <c r="IJ5004" s="83"/>
      <c r="IK5004" s="83"/>
      <c r="IL5004" s="83"/>
      <c r="IM5004" s="83"/>
      <c r="IN5004" s="83"/>
      <c r="IO5004" s="83"/>
      <c r="IP5004" s="83"/>
      <c r="IQ5004" s="83"/>
      <c r="IR5004" s="83"/>
      <c r="IS5004" s="83"/>
      <c r="IT5004" s="83"/>
      <c r="IU5004" s="83"/>
      <c r="IV5004" s="83"/>
    </row>
    <row r="5005" spans="1:256">
      <c r="A5005" s="3"/>
      <c r="B5005" s="113"/>
      <c r="C5005" s="114"/>
      <c r="D5005" s="102"/>
      <c r="E5005" s="19"/>
      <c r="F5005" s="21"/>
      <c r="G5005" s="83"/>
      <c r="H5005" s="83"/>
      <c r="I5005" s="83"/>
      <c r="J5005" s="83"/>
      <c r="K5005" s="83"/>
      <c r="L5005" s="83"/>
      <c r="M5005" s="83"/>
      <c r="N5005" s="83"/>
      <c r="O5005" s="83"/>
      <c r="P5005" s="83"/>
      <c r="Q5005" s="83"/>
      <c r="R5005" s="83"/>
      <c r="S5005" s="83"/>
      <c r="T5005" s="83"/>
      <c r="U5005" s="83"/>
      <c r="V5005" s="83"/>
      <c r="W5005" s="83"/>
      <c r="X5005" s="83"/>
      <c r="Y5005" s="83"/>
      <c r="Z5005" s="83"/>
      <c r="AA5005" s="83"/>
      <c r="AB5005" s="83"/>
      <c r="AC5005" s="83"/>
      <c r="AD5005" s="83"/>
      <c r="AE5005" s="83"/>
      <c r="AF5005" s="83"/>
      <c r="AG5005" s="83"/>
      <c r="AH5005" s="83"/>
      <c r="AI5005" s="83"/>
      <c r="AJ5005" s="83"/>
      <c r="AK5005" s="83"/>
      <c r="AL5005" s="83"/>
      <c r="AM5005" s="83"/>
      <c r="AN5005" s="83"/>
      <c r="AO5005" s="83"/>
      <c r="AP5005" s="83"/>
      <c r="AQ5005" s="83"/>
      <c r="AR5005" s="83"/>
      <c r="AS5005" s="83"/>
      <c r="AT5005" s="83"/>
      <c r="AU5005" s="83"/>
      <c r="AV5005" s="83"/>
      <c r="AW5005" s="83"/>
      <c r="AX5005" s="83"/>
      <c r="AY5005" s="83"/>
      <c r="AZ5005" s="83"/>
      <c r="BA5005" s="83"/>
      <c r="BB5005" s="83"/>
      <c r="BC5005" s="83"/>
      <c r="BD5005" s="83"/>
      <c r="BE5005" s="83"/>
      <c r="BF5005" s="83"/>
      <c r="BG5005" s="83"/>
      <c r="BH5005" s="83"/>
      <c r="BI5005" s="83"/>
      <c r="BJ5005" s="83"/>
      <c r="BK5005" s="83"/>
      <c r="BL5005" s="83"/>
      <c r="BM5005" s="83"/>
      <c r="BN5005" s="83"/>
      <c r="BO5005" s="83"/>
      <c r="BP5005" s="83"/>
      <c r="BQ5005" s="83"/>
      <c r="BR5005" s="83"/>
      <c r="BS5005" s="83"/>
      <c r="BT5005" s="83"/>
      <c r="BU5005" s="83"/>
      <c r="BV5005" s="83"/>
      <c r="BW5005" s="83"/>
      <c r="BX5005" s="83"/>
      <c r="BY5005" s="83"/>
      <c r="BZ5005" s="83"/>
      <c r="CA5005" s="83"/>
      <c r="CB5005" s="83"/>
      <c r="CC5005" s="83"/>
      <c r="CD5005" s="83"/>
      <c r="CE5005" s="83"/>
      <c r="CF5005" s="83"/>
      <c r="CG5005" s="83"/>
      <c r="CH5005" s="83"/>
      <c r="CI5005" s="83"/>
      <c r="CJ5005" s="83"/>
      <c r="CK5005" s="83"/>
      <c r="CL5005" s="83"/>
      <c r="CM5005" s="83"/>
      <c r="CN5005" s="83"/>
      <c r="CO5005" s="83"/>
      <c r="CP5005" s="83"/>
      <c r="CQ5005" s="83"/>
      <c r="CR5005" s="83"/>
      <c r="CS5005" s="83"/>
      <c r="CT5005" s="83"/>
      <c r="CU5005" s="83"/>
      <c r="CV5005" s="83"/>
      <c r="CW5005" s="83"/>
      <c r="CX5005" s="83"/>
      <c r="CY5005" s="83"/>
      <c r="CZ5005" s="83"/>
      <c r="DA5005" s="83"/>
      <c r="DB5005" s="83"/>
      <c r="DC5005" s="83"/>
      <c r="DD5005" s="83"/>
      <c r="DE5005" s="83"/>
      <c r="DF5005" s="83"/>
      <c r="DG5005" s="83"/>
      <c r="DH5005" s="83"/>
      <c r="DI5005" s="83"/>
      <c r="DJ5005" s="83"/>
      <c r="DK5005" s="83"/>
      <c r="DL5005" s="83"/>
      <c r="DM5005" s="83"/>
      <c r="DN5005" s="83"/>
      <c r="DO5005" s="83"/>
      <c r="DP5005" s="83"/>
      <c r="DQ5005" s="83"/>
      <c r="DR5005" s="83"/>
      <c r="DS5005" s="83"/>
      <c r="DT5005" s="83"/>
      <c r="DU5005" s="83"/>
      <c r="DV5005" s="83"/>
      <c r="DW5005" s="83"/>
      <c r="DX5005" s="83"/>
      <c r="DY5005" s="83"/>
      <c r="DZ5005" s="83"/>
      <c r="EA5005" s="83"/>
      <c r="EB5005" s="83"/>
      <c r="EC5005" s="83"/>
      <c r="ED5005" s="83"/>
      <c r="EE5005" s="83"/>
      <c r="EF5005" s="83"/>
      <c r="EG5005" s="83"/>
      <c r="EH5005" s="83"/>
      <c r="EI5005" s="83"/>
      <c r="EJ5005" s="83"/>
      <c r="EK5005" s="83"/>
      <c r="EL5005" s="83"/>
      <c r="EM5005" s="83"/>
      <c r="EN5005" s="83"/>
      <c r="EO5005" s="83"/>
      <c r="EP5005" s="83"/>
      <c r="EQ5005" s="83"/>
      <c r="ER5005" s="83"/>
      <c r="ES5005" s="83"/>
      <c r="ET5005" s="83"/>
      <c r="EU5005" s="83"/>
      <c r="EV5005" s="83"/>
      <c r="EW5005" s="83"/>
      <c r="EX5005" s="83"/>
      <c r="EY5005" s="83"/>
      <c r="EZ5005" s="83"/>
      <c r="FA5005" s="83"/>
      <c r="FB5005" s="83"/>
      <c r="FC5005" s="83"/>
      <c r="FD5005" s="83"/>
      <c r="FE5005" s="83"/>
      <c r="FF5005" s="83"/>
      <c r="FG5005" s="83"/>
      <c r="FH5005" s="83"/>
      <c r="FI5005" s="83"/>
      <c r="FJ5005" s="83"/>
      <c r="FK5005" s="83"/>
      <c r="FL5005" s="83"/>
      <c r="FM5005" s="83"/>
      <c r="FN5005" s="83"/>
      <c r="FO5005" s="83"/>
      <c r="FP5005" s="83"/>
      <c r="FQ5005" s="83"/>
      <c r="FR5005" s="83"/>
      <c r="FS5005" s="83"/>
      <c r="FT5005" s="83"/>
      <c r="FU5005" s="83"/>
      <c r="FV5005" s="83"/>
      <c r="FW5005" s="83"/>
      <c r="FX5005" s="83"/>
      <c r="FY5005" s="83"/>
      <c r="FZ5005" s="83"/>
      <c r="GA5005" s="83"/>
      <c r="GB5005" s="83"/>
      <c r="GC5005" s="83"/>
      <c r="GD5005" s="83"/>
      <c r="GE5005" s="83"/>
      <c r="GF5005" s="83"/>
      <c r="GG5005" s="83"/>
      <c r="GH5005" s="83"/>
      <c r="GI5005" s="83"/>
      <c r="GJ5005" s="83"/>
      <c r="GK5005" s="83"/>
      <c r="GL5005" s="83"/>
      <c r="GM5005" s="83"/>
      <c r="GN5005" s="83"/>
      <c r="GO5005" s="83"/>
      <c r="GP5005" s="83"/>
      <c r="GQ5005" s="83"/>
      <c r="GR5005" s="83"/>
      <c r="GS5005" s="83"/>
      <c r="GT5005" s="83"/>
      <c r="GU5005" s="83"/>
      <c r="GV5005" s="83"/>
      <c r="GW5005" s="83"/>
      <c r="GX5005" s="83"/>
      <c r="GY5005" s="83"/>
      <c r="GZ5005" s="83"/>
      <c r="HA5005" s="83"/>
      <c r="HB5005" s="83"/>
      <c r="HC5005" s="83"/>
      <c r="HD5005" s="83"/>
      <c r="HE5005" s="83"/>
      <c r="HF5005" s="83"/>
      <c r="HG5005" s="83"/>
      <c r="HH5005" s="83"/>
      <c r="HI5005" s="83"/>
      <c r="HJ5005" s="83"/>
      <c r="HK5005" s="83"/>
      <c r="HL5005" s="83"/>
      <c r="HM5005" s="83"/>
      <c r="HN5005" s="83"/>
      <c r="HO5005" s="83"/>
      <c r="HP5005" s="83"/>
      <c r="HQ5005" s="83"/>
      <c r="HR5005" s="83"/>
      <c r="HS5005" s="83"/>
      <c r="HT5005" s="83"/>
      <c r="HU5005" s="83"/>
      <c r="HV5005" s="83"/>
      <c r="HW5005" s="83"/>
      <c r="HX5005" s="83"/>
      <c r="HY5005" s="83"/>
      <c r="HZ5005" s="83"/>
      <c r="IA5005" s="83"/>
      <c r="IB5005" s="83"/>
      <c r="IC5005" s="83"/>
      <c r="ID5005" s="83"/>
      <c r="IE5005" s="83"/>
      <c r="IF5005" s="83"/>
      <c r="IG5005" s="83"/>
      <c r="IH5005" s="83"/>
      <c r="II5005" s="83"/>
      <c r="IJ5005" s="83"/>
      <c r="IK5005" s="83"/>
      <c r="IL5005" s="83"/>
      <c r="IM5005" s="83"/>
      <c r="IN5005" s="83"/>
      <c r="IO5005" s="83"/>
      <c r="IP5005" s="83"/>
      <c r="IQ5005" s="83"/>
      <c r="IR5005" s="83"/>
      <c r="IS5005" s="83"/>
      <c r="IT5005" s="83"/>
      <c r="IU5005" s="83"/>
      <c r="IV5005" s="83"/>
    </row>
    <row r="5006" spans="1:256">
      <c r="A5006" s="3"/>
      <c r="B5006" s="113"/>
      <c r="C5006" s="114"/>
      <c r="D5006" s="102"/>
      <c r="E5006" s="19"/>
      <c r="F5006" s="21"/>
      <c r="G5006" s="83"/>
      <c r="H5006" s="83"/>
      <c r="I5006" s="83"/>
      <c r="J5006" s="83"/>
      <c r="K5006" s="83"/>
      <c r="L5006" s="83"/>
      <c r="M5006" s="83"/>
      <c r="N5006" s="83"/>
      <c r="O5006" s="83"/>
      <c r="P5006" s="83"/>
      <c r="Q5006" s="83"/>
      <c r="R5006" s="83"/>
      <c r="S5006" s="83"/>
      <c r="T5006" s="83"/>
      <c r="U5006" s="83"/>
      <c r="V5006" s="83"/>
      <c r="W5006" s="83"/>
      <c r="X5006" s="83"/>
      <c r="Y5006" s="83"/>
      <c r="Z5006" s="83"/>
      <c r="AA5006" s="83"/>
      <c r="AB5006" s="83"/>
      <c r="AC5006" s="83"/>
      <c r="AD5006" s="83"/>
      <c r="AE5006" s="83"/>
      <c r="AF5006" s="83"/>
      <c r="AG5006" s="83"/>
      <c r="AH5006" s="83"/>
      <c r="AI5006" s="83"/>
      <c r="AJ5006" s="83"/>
      <c r="AK5006" s="83"/>
      <c r="AL5006" s="83"/>
      <c r="AM5006" s="83"/>
      <c r="AN5006" s="83"/>
      <c r="AO5006" s="83"/>
      <c r="AP5006" s="83"/>
      <c r="AQ5006" s="83"/>
      <c r="AR5006" s="83"/>
      <c r="AS5006" s="83"/>
      <c r="AT5006" s="83"/>
      <c r="AU5006" s="83"/>
      <c r="AV5006" s="83"/>
      <c r="AW5006" s="83"/>
      <c r="AX5006" s="83"/>
      <c r="AY5006" s="83"/>
      <c r="AZ5006" s="83"/>
      <c r="BA5006" s="83"/>
      <c r="BB5006" s="83"/>
      <c r="BC5006" s="83"/>
      <c r="BD5006" s="83"/>
      <c r="BE5006" s="83"/>
      <c r="BF5006" s="83"/>
      <c r="BG5006" s="83"/>
      <c r="BH5006" s="83"/>
      <c r="BI5006" s="83"/>
      <c r="BJ5006" s="83"/>
      <c r="BK5006" s="83"/>
      <c r="BL5006" s="83"/>
      <c r="BM5006" s="83"/>
      <c r="BN5006" s="83"/>
      <c r="BO5006" s="83"/>
      <c r="BP5006" s="83"/>
      <c r="BQ5006" s="83"/>
      <c r="BR5006" s="83"/>
      <c r="BS5006" s="83"/>
      <c r="BT5006" s="83"/>
      <c r="BU5006" s="83"/>
      <c r="BV5006" s="83"/>
      <c r="BW5006" s="83"/>
      <c r="BX5006" s="83"/>
      <c r="BY5006" s="83"/>
      <c r="BZ5006" s="83"/>
      <c r="CA5006" s="83"/>
      <c r="CB5006" s="83"/>
      <c r="CC5006" s="83"/>
      <c r="CD5006" s="83"/>
      <c r="CE5006" s="83"/>
      <c r="CF5006" s="83"/>
      <c r="CG5006" s="83"/>
      <c r="CH5006" s="83"/>
      <c r="CI5006" s="83"/>
      <c r="CJ5006" s="83"/>
      <c r="CK5006" s="83"/>
      <c r="CL5006" s="83"/>
      <c r="CM5006" s="83"/>
      <c r="CN5006" s="83"/>
      <c r="CO5006" s="83"/>
      <c r="CP5006" s="83"/>
      <c r="CQ5006" s="83"/>
      <c r="CR5006" s="83"/>
      <c r="CS5006" s="83"/>
      <c r="CT5006" s="83"/>
      <c r="CU5006" s="83"/>
      <c r="CV5006" s="83"/>
      <c r="CW5006" s="83"/>
      <c r="CX5006" s="83"/>
      <c r="CY5006" s="83"/>
      <c r="CZ5006" s="83"/>
      <c r="DA5006" s="83"/>
      <c r="DB5006" s="83"/>
      <c r="DC5006" s="83"/>
      <c r="DD5006" s="83"/>
      <c r="DE5006" s="83"/>
      <c r="DF5006" s="83"/>
      <c r="DG5006" s="83"/>
      <c r="DH5006" s="83"/>
      <c r="DI5006" s="83"/>
      <c r="DJ5006" s="83"/>
      <c r="DK5006" s="83"/>
      <c r="DL5006" s="83"/>
      <c r="DM5006" s="83"/>
      <c r="DN5006" s="83"/>
      <c r="DO5006" s="83"/>
      <c r="DP5006" s="83"/>
      <c r="DQ5006" s="83"/>
      <c r="DR5006" s="83"/>
      <c r="DS5006" s="83"/>
      <c r="DT5006" s="83"/>
      <c r="DU5006" s="83"/>
      <c r="DV5006" s="83"/>
      <c r="DW5006" s="83"/>
      <c r="DX5006" s="83"/>
      <c r="DY5006" s="83"/>
      <c r="DZ5006" s="83"/>
      <c r="EA5006" s="83"/>
      <c r="EB5006" s="83"/>
      <c r="EC5006" s="83"/>
      <c r="ED5006" s="83"/>
      <c r="EE5006" s="83"/>
      <c r="EF5006" s="83"/>
      <c r="EG5006" s="83"/>
      <c r="EH5006" s="83"/>
      <c r="EI5006" s="83"/>
      <c r="EJ5006" s="83"/>
      <c r="EK5006" s="83"/>
      <c r="EL5006" s="83"/>
      <c r="EM5006" s="83"/>
      <c r="EN5006" s="83"/>
      <c r="EO5006" s="83"/>
      <c r="EP5006" s="83"/>
      <c r="EQ5006" s="83"/>
      <c r="ER5006" s="83"/>
      <c r="ES5006" s="83"/>
      <c r="ET5006" s="83"/>
      <c r="EU5006" s="83"/>
      <c r="EV5006" s="83"/>
      <c r="EW5006" s="83"/>
      <c r="EX5006" s="83"/>
      <c r="EY5006" s="83"/>
      <c r="EZ5006" s="83"/>
      <c r="FA5006" s="83"/>
      <c r="FB5006" s="83"/>
      <c r="FC5006" s="83"/>
      <c r="FD5006" s="83"/>
      <c r="FE5006" s="83"/>
      <c r="FF5006" s="83"/>
      <c r="FG5006" s="83"/>
      <c r="FH5006" s="83"/>
      <c r="FI5006" s="83"/>
      <c r="FJ5006" s="83"/>
      <c r="FK5006" s="83"/>
      <c r="FL5006" s="83"/>
      <c r="FM5006" s="83"/>
      <c r="FN5006" s="83"/>
      <c r="FO5006" s="83"/>
      <c r="FP5006" s="83"/>
      <c r="FQ5006" s="83"/>
      <c r="FR5006" s="83"/>
      <c r="FS5006" s="83"/>
      <c r="FT5006" s="83"/>
      <c r="FU5006" s="83"/>
      <c r="FV5006" s="83"/>
      <c r="FW5006" s="83"/>
      <c r="FX5006" s="83"/>
      <c r="FY5006" s="83"/>
      <c r="FZ5006" s="83"/>
      <c r="GA5006" s="83"/>
      <c r="GB5006" s="83"/>
      <c r="GC5006" s="83"/>
      <c r="GD5006" s="83"/>
      <c r="GE5006" s="83"/>
      <c r="GF5006" s="83"/>
      <c r="GG5006" s="83"/>
      <c r="GH5006" s="83"/>
      <c r="GI5006" s="83"/>
      <c r="GJ5006" s="83"/>
      <c r="GK5006" s="83"/>
      <c r="GL5006" s="83"/>
      <c r="GM5006" s="83"/>
      <c r="GN5006" s="83"/>
      <c r="GO5006" s="83"/>
      <c r="GP5006" s="83"/>
      <c r="GQ5006" s="83"/>
      <c r="GR5006" s="83"/>
      <c r="GS5006" s="83"/>
      <c r="GT5006" s="83"/>
      <c r="GU5006" s="83"/>
      <c r="GV5006" s="83"/>
      <c r="GW5006" s="83"/>
      <c r="GX5006" s="83"/>
      <c r="GY5006" s="83"/>
      <c r="GZ5006" s="83"/>
      <c r="HA5006" s="83"/>
      <c r="HB5006" s="83"/>
      <c r="HC5006" s="83"/>
      <c r="HD5006" s="83"/>
      <c r="HE5006" s="83"/>
      <c r="HF5006" s="83"/>
      <c r="HG5006" s="83"/>
      <c r="HH5006" s="83"/>
      <c r="HI5006" s="83"/>
      <c r="HJ5006" s="83"/>
      <c r="HK5006" s="83"/>
      <c r="HL5006" s="83"/>
      <c r="HM5006" s="83"/>
      <c r="HN5006" s="83"/>
      <c r="HO5006" s="83"/>
      <c r="HP5006" s="83"/>
      <c r="HQ5006" s="83"/>
      <c r="HR5006" s="83"/>
      <c r="HS5006" s="83"/>
      <c r="HT5006" s="83"/>
      <c r="HU5006" s="83"/>
      <c r="HV5006" s="83"/>
      <c r="HW5006" s="83"/>
      <c r="HX5006" s="83"/>
      <c r="HY5006" s="83"/>
      <c r="HZ5006" s="83"/>
      <c r="IA5006" s="83"/>
      <c r="IB5006" s="83"/>
      <c r="IC5006" s="83"/>
      <c r="ID5006" s="83"/>
      <c r="IE5006" s="83"/>
      <c r="IF5006" s="83"/>
      <c r="IG5006" s="83"/>
      <c r="IH5006" s="83"/>
      <c r="II5006" s="83"/>
      <c r="IJ5006" s="83"/>
      <c r="IK5006" s="83"/>
      <c r="IL5006" s="83"/>
      <c r="IM5006" s="83"/>
      <c r="IN5006" s="83"/>
      <c r="IO5006" s="83"/>
      <c r="IP5006" s="83"/>
      <c r="IQ5006" s="83"/>
      <c r="IR5006" s="83"/>
      <c r="IS5006" s="83"/>
      <c r="IT5006" s="83"/>
      <c r="IU5006" s="83"/>
      <c r="IV5006" s="83"/>
    </row>
    <row r="5007" spans="1:256">
      <c r="A5007" s="3"/>
      <c r="B5007" s="113"/>
      <c r="C5007" s="114"/>
      <c r="D5007" s="102"/>
      <c r="E5007" s="19"/>
      <c r="F5007" s="21"/>
      <c r="G5007" s="83"/>
      <c r="H5007" s="83"/>
      <c r="I5007" s="83"/>
      <c r="J5007" s="83"/>
      <c r="K5007" s="83"/>
      <c r="L5007" s="83"/>
      <c r="M5007" s="83"/>
      <c r="N5007" s="83"/>
      <c r="O5007" s="83"/>
      <c r="P5007" s="83"/>
      <c r="Q5007" s="83"/>
      <c r="R5007" s="83"/>
      <c r="S5007" s="83"/>
      <c r="T5007" s="83"/>
      <c r="U5007" s="83"/>
      <c r="V5007" s="83"/>
      <c r="W5007" s="83"/>
      <c r="X5007" s="83"/>
      <c r="Y5007" s="83"/>
      <c r="Z5007" s="83"/>
      <c r="AA5007" s="83"/>
      <c r="AB5007" s="83"/>
      <c r="AC5007" s="83"/>
      <c r="AD5007" s="83"/>
      <c r="AE5007" s="83"/>
      <c r="AF5007" s="83"/>
      <c r="AG5007" s="83"/>
      <c r="AH5007" s="83"/>
      <c r="AI5007" s="83"/>
      <c r="AJ5007" s="83"/>
      <c r="AK5007" s="83"/>
      <c r="AL5007" s="83"/>
      <c r="AM5007" s="83"/>
      <c r="AN5007" s="83"/>
      <c r="AO5007" s="83"/>
      <c r="AP5007" s="83"/>
      <c r="AQ5007" s="83"/>
      <c r="AR5007" s="83"/>
      <c r="AS5007" s="83"/>
      <c r="AT5007" s="83"/>
      <c r="AU5007" s="83"/>
      <c r="AV5007" s="83"/>
      <c r="AW5007" s="83"/>
      <c r="AX5007" s="83"/>
      <c r="AY5007" s="83"/>
      <c r="AZ5007" s="83"/>
      <c r="BA5007" s="83"/>
      <c r="BB5007" s="83"/>
      <c r="BC5007" s="83"/>
      <c r="BD5007" s="83"/>
      <c r="BE5007" s="83"/>
      <c r="BF5007" s="83"/>
      <c r="BG5007" s="83"/>
      <c r="BH5007" s="83"/>
      <c r="BI5007" s="83"/>
      <c r="BJ5007" s="83"/>
      <c r="BK5007" s="83"/>
      <c r="BL5007" s="83"/>
      <c r="BM5007" s="83"/>
      <c r="BN5007" s="83"/>
      <c r="BO5007" s="83"/>
      <c r="BP5007" s="83"/>
      <c r="BQ5007" s="83"/>
      <c r="BR5007" s="83"/>
      <c r="BS5007" s="83"/>
      <c r="BT5007" s="83"/>
      <c r="BU5007" s="83"/>
      <c r="BV5007" s="83"/>
      <c r="BW5007" s="83"/>
      <c r="BX5007" s="83"/>
      <c r="BY5007" s="83"/>
      <c r="BZ5007" s="83"/>
      <c r="CA5007" s="83"/>
      <c r="CB5007" s="83"/>
      <c r="CC5007" s="83"/>
      <c r="CD5007" s="83"/>
      <c r="CE5007" s="83"/>
      <c r="CF5007" s="83"/>
      <c r="CG5007" s="83"/>
      <c r="CH5007" s="83"/>
      <c r="CI5007" s="83"/>
      <c r="CJ5007" s="83"/>
      <c r="CK5007" s="83"/>
      <c r="CL5007" s="83"/>
      <c r="CM5007" s="83"/>
      <c r="CN5007" s="83"/>
      <c r="CO5007" s="83"/>
      <c r="CP5007" s="83"/>
      <c r="CQ5007" s="83"/>
      <c r="CR5007" s="83"/>
      <c r="CS5007" s="83"/>
      <c r="CT5007" s="83"/>
      <c r="CU5007" s="83"/>
      <c r="CV5007" s="83"/>
      <c r="CW5007" s="83"/>
      <c r="CX5007" s="83"/>
      <c r="CY5007" s="83"/>
      <c r="CZ5007" s="83"/>
      <c r="DA5007" s="83"/>
      <c r="DB5007" s="83"/>
      <c r="DC5007" s="83"/>
      <c r="DD5007" s="83"/>
      <c r="DE5007" s="83"/>
      <c r="DF5007" s="83"/>
      <c r="DG5007" s="83"/>
      <c r="DH5007" s="83"/>
      <c r="DI5007" s="83"/>
      <c r="DJ5007" s="83"/>
      <c r="DK5007" s="83"/>
      <c r="DL5007" s="83"/>
      <c r="DM5007" s="83"/>
      <c r="DN5007" s="83"/>
      <c r="DO5007" s="83"/>
      <c r="DP5007" s="83"/>
      <c r="DQ5007" s="83"/>
      <c r="DR5007" s="83"/>
      <c r="DS5007" s="83"/>
      <c r="DT5007" s="83"/>
      <c r="DU5007" s="83"/>
      <c r="DV5007" s="83"/>
      <c r="DW5007" s="83"/>
      <c r="DX5007" s="83"/>
      <c r="DY5007" s="83"/>
      <c r="DZ5007" s="83"/>
      <c r="EA5007" s="83"/>
      <c r="EB5007" s="83"/>
      <c r="EC5007" s="83"/>
      <c r="ED5007" s="83"/>
      <c r="EE5007" s="83"/>
      <c r="EF5007" s="83"/>
      <c r="EG5007" s="83"/>
      <c r="EH5007" s="83"/>
      <c r="EI5007" s="83"/>
      <c r="EJ5007" s="83"/>
      <c r="EK5007" s="83"/>
      <c r="EL5007" s="83"/>
      <c r="EM5007" s="83"/>
      <c r="EN5007" s="83"/>
      <c r="EO5007" s="83"/>
      <c r="EP5007" s="83"/>
      <c r="EQ5007" s="83"/>
      <c r="ER5007" s="83"/>
      <c r="ES5007" s="83"/>
      <c r="ET5007" s="83"/>
      <c r="EU5007" s="83"/>
      <c r="EV5007" s="83"/>
      <c r="EW5007" s="83"/>
      <c r="EX5007" s="83"/>
      <c r="EY5007" s="83"/>
      <c r="EZ5007" s="83"/>
      <c r="FA5007" s="83"/>
      <c r="FB5007" s="83"/>
      <c r="FC5007" s="83"/>
      <c r="FD5007" s="83"/>
      <c r="FE5007" s="83"/>
      <c r="FF5007" s="83"/>
      <c r="FG5007" s="83"/>
      <c r="FH5007" s="83"/>
      <c r="FI5007" s="83"/>
      <c r="FJ5007" s="83"/>
      <c r="FK5007" s="83"/>
      <c r="FL5007" s="83"/>
      <c r="FM5007" s="83"/>
      <c r="FN5007" s="83"/>
      <c r="FO5007" s="83"/>
      <c r="FP5007" s="83"/>
      <c r="FQ5007" s="83"/>
      <c r="FR5007" s="83"/>
      <c r="FS5007" s="83"/>
      <c r="FT5007" s="83"/>
      <c r="FU5007" s="83"/>
      <c r="FV5007" s="83"/>
      <c r="FW5007" s="83"/>
      <c r="FX5007" s="83"/>
      <c r="FY5007" s="83"/>
      <c r="FZ5007" s="83"/>
      <c r="GA5007" s="83"/>
      <c r="GB5007" s="83"/>
      <c r="GC5007" s="83"/>
      <c r="GD5007" s="83"/>
      <c r="GE5007" s="83"/>
      <c r="GF5007" s="83"/>
      <c r="GG5007" s="83"/>
      <c r="GH5007" s="83"/>
      <c r="GI5007" s="83"/>
      <c r="GJ5007" s="83"/>
      <c r="GK5007" s="83"/>
      <c r="GL5007" s="83"/>
      <c r="GM5007" s="83"/>
      <c r="GN5007" s="83"/>
      <c r="GO5007" s="83"/>
      <c r="GP5007" s="83"/>
      <c r="GQ5007" s="83"/>
      <c r="GR5007" s="83"/>
      <c r="GS5007" s="83"/>
      <c r="GT5007" s="83"/>
      <c r="GU5007" s="83"/>
      <c r="GV5007" s="83"/>
      <c r="GW5007" s="83"/>
      <c r="GX5007" s="83"/>
      <c r="GY5007" s="83"/>
      <c r="GZ5007" s="83"/>
      <c r="HA5007" s="83"/>
      <c r="HB5007" s="83"/>
      <c r="HC5007" s="83"/>
      <c r="HD5007" s="83"/>
      <c r="HE5007" s="83"/>
      <c r="HF5007" s="83"/>
      <c r="HG5007" s="83"/>
      <c r="HH5007" s="83"/>
      <c r="HI5007" s="83"/>
      <c r="HJ5007" s="83"/>
      <c r="HK5007" s="83"/>
      <c r="HL5007" s="83"/>
      <c r="HM5007" s="83"/>
      <c r="HN5007" s="83"/>
      <c r="HO5007" s="83"/>
      <c r="HP5007" s="83"/>
      <c r="HQ5007" s="83"/>
      <c r="HR5007" s="83"/>
      <c r="HS5007" s="83"/>
      <c r="HT5007" s="83"/>
      <c r="HU5007" s="83"/>
      <c r="HV5007" s="83"/>
      <c r="HW5007" s="83"/>
      <c r="HX5007" s="83"/>
      <c r="HY5007" s="83"/>
      <c r="HZ5007" s="83"/>
      <c r="IA5007" s="83"/>
      <c r="IB5007" s="83"/>
      <c r="IC5007" s="83"/>
      <c r="ID5007" s="83"/>
      <c r="IE5007" s="83"/>
      <c r="IF5007" s="83"/>
      <c r="IG5007" s="83"/>
      <c r="IH5007" s="83"/>
      <c r="II5007" s="83"/>
      <c r="IJ5007" s="83"/>
      <c r="IK5007" s="83"/>
      <c r="IL5007" s="83"/>
      <c r="IM5007" s="83"/>
      <c r="IN5007" s="83"/>
      <c r="IO5007" s="83"/>
      <c r="IP5007" s="83"/>
      <c r="IQ5007" s="83"/>
      <c r="IR5007" s="83"/>
      <c r="IS5007" s="83"/>
      <c r="IT5007" s="83"/>
      <c r="IU5007" s="83"/>
      <c r="IV5007" s="83"/>
    </row>
    <row r="5008" spans="1:256">
      <c r="A5008" s="3"/>
      <c r="B5008" s="113"/>
      <c r="C5008" s="114"/>
      <c r="D5008" s="102"/>
      <c r="E5008" s="19"/>
      <c r="F5008" s="21"/>
      <c r="G5008" s="83"/>
      <c r="H5008" s="83"/>
      <c r="I5008" s="83"/>
      <c r="J5008" s="83"/>
      <c r="K5008" s="83"/>
      <c r="L5008" s="83"/>
      <c r="M5008" s="83"/>
      <c r="N5008" s="83"/>
      <c r="O5008" s="83"/>
      <c r="P5008" s="83"/>
      <c r="Q5008" s="83"/>
      <c r="R5008" s="83"/>
      <c r="S5008" s="83"/>
      <c r="T5008" s="83"/>
      <c r="U5008" s="83"/>
      <c r="V5008" s="83"/>
      <c r="W5008" s="83"/>
      <c r="X5008" s="83"/>
      <c r="Y5008" s="83"/>
      <c r="Z5008" s="83"/>
      <c r="AA5008" s="83"/>
      <c r="AB5008" s="83"/>
      <c r="AC5008" s="83"/>
      <c r="AD5008" s="83"/>
      <c r="AE5008" s="83"/>
      <c r="AF5008" s="83"/>
      <c r="AG5008" s="83"/>
      <c r="AH5008" s="83"/>
      <c r="AI5008" s="83"/>
      <c r="AJ5008" s="83"/>
      <c r="AK5008" s="83"/>
      <c r="AL5008" s="83"/>
      <c r="AM5008" s="83"/>
      <c r="AN5008" s="83"/>
      <c r="AO5008" s="83"/>
      <c r="AP5008" s="83"/>
      <c r="AQ5008" s="83"/>
      <c r="AR5008" s="83"/>
      <c r="AS5008" s="83"/>
      <c r="AT5008" s="83"/>
      <c r="AU5008" s="83"/>
      <c r="AV5008" s="83"/>
      <c r="AW5008" s="83"/>
      <c r="AX5008" s="83"/>
      <c r="AY5008" s="83"/>
      <c r="AZ5008" s="83"/>
      <c r="BA5008" s="83"/>
      <c r="BB5008" s="83"/>
      <c r="BC5008" s="83"/>
      <c r="BD5008" s="83"/>
      <c r="BE5008" s="83"/>
      <c r="BF5008" s="83"/>
      <c r="BG5008" s="83"/>
      <c r="BH5008" s="83"/>
      <c r="BI5008" s="83"/>
      <c r="BJ5008" s="83"/>
      <c r="BK5008" s="83"/>
      <c r="BL5008" s="83"/>
      <c r="BM5008" s="83"/>
      <c r="BN5008" s="83"/>
      <c r="BO5008" s="83"/>
      <c r="BP5008" s="83"/>
      <c r="BQ5008" s="83"/>
      <c r="BR5008" s="83"/>
      <c r="BS5008" s="83"/>
      <c r="BT5008" s="83"/>
      <c r="BU5008" s="83"/>
      <c r="BV5008" s="83"/>
      <c r="BW5008" s="83"/>
      <c r="BX5008" s="83"/>
      <c r="BY5008" s="83"/>
      <c r="BZ5008" s="83"/>
      <c r="CA5008" s="83"/>
      <c r="CB5008" s="83"/>
      <c r="CC5008" s="83"/>
      <c r="CD5008" s="83"/>
      <c r="CE5008" s="83"/>
      <c r="CF5008" s="83"/>
      <c r="CG5008" s="83"/>
      <c r="CH5008" s="83"/>
      <c r="CI5008" s="83"/>
      <c r="CJ5008" s="83"/>
      <c r="CK5008" s="83"/>
      <c r="CL5008" s="83"/>
      <c r="CM5008" s="83"/>
      <c r="CN5008" s="83"/>
      <c r="CO5008" s="83"/>
      <c r="CP5008" s="83"/>
      <c r="CQ5008" s="83"/>
      <c r="CR5008" s="83"/>
      <c r="CS5008" s="83"/>
      <c r="CT5008" s="83"/>
      <c r="CU5008" s="83"/>
      <c r="CV5008" s="83"/>
      <c r="CW5008" s="83"/>
      <c r="CX5008" s="83"/>
      <c r="CY5008" s="83"/>
      <c r="CZ5008" s="83"/>
      <c r="DA5008" s="83"/>
      <c r="DB5008" s="83"/>
      <c r="DC5008" s="83"/>
      <c r="DD5008" s="83"/>
      <c r="DE5008" s="83"/>
      <c r="DF5008" s="83"/>
      <c r="DG5008" s="83"/>
      <c r="DH5008" s="83"/>
      <c r="DI5008" s="83"/>
      <c r="DJ5008" s="83"/>
      <c r="DK5008" s="83"/>
      <c r="DL5008" s="83"/>
      <c r="DM5008" s="83"/>
      <c r="DN5008" s="83"/>
      <c r="DO5008" s="83"/>
      <c r="DP5008" s="83"/>
      <c r="DQ5008" s="83"/>
      <c r="DR5008" s="83"/>
      <c r="DS5008" s="83"/>
      <c r="DT5008" s="83"/>
      <c r="DU5008" s="83"/>
      <c r="DV5008" s="83"/>
      <c r="DW5008" s="83"/>
      <c r="DX5008" s="83"/>
      <c r="DY5008" s="83"/>
      <c r="DZ5008" s="83"/>
      <c r="EA5008" s="83"/>
      <c r="EB5008" s="83"/>
      <c r="EC5008" s="83"/>
      <c r="ED5008" s="83"/>
      <c r="EE5008" s="83"/>
      <c r="EF5008" s="83"/>
      <c r="EG5008" s="83"/>
      <c r="EH5008" s="83"/>
      <c r="EI5008" s="83"/>
      <c r="EJ5008" s="83"/>
      <c r="EK5008" s="83"/>
      <c r="EL5008" s="83"/>
      <c r="EM5008" s="83"/>
      <c r="EN5008" s="83"/>
      <c r="EO5008" s="83"/>
      <c r="EP5008" s="83"/>
      <c r="EQ5008" s="83"/>
      <c r="ER5008" s="83"/>
      <c r="ES5008" s="83"/>
      <c r="ET5008" s="83"/>
      <c r="EU5008" s="83"/>
      <c r="EV5008" s="83"/>
      <c r="EW5008" s="83"/>
      <c r="EX5008" s="83"/>
      <c r="EY5008" s="83"/>
      <c r="EZ5008" s="83"/>
      <c r="FA5008" s="83"/>
      <c r="FB5008" s="83"/>
      <c r="FC5008" s="83"/>
      <c r="FD5008" s="83"/>
      <c r="FE5008" s="83"/>
      <c r="FF5008" s="83"/>
      <c r="FG5008" s="83"/>
      <c r="FH5008" s="83"/>
      <c r="FI5008" s="83"/>
      <c r="FJ5008" s="83"/>
      <c r="FK5008" s="83"/>
      <c r="FL5008" s="83"/>
      <c r="FM5008" s="83"/>
      <c r="FN5008" s="83"/>
      <c r="FO5008" s="83"/>
      <c r="FP5008" s="83"/>
      <c r="FQ5008" s="83"/>
      <c r="FR5008" s="83"/>
      <c r="FS5008" s="83"/>
      <c r="FT5008" s="83"/>
      <c r="FU5008" s="83"/>
      <c r="FV5008" s="83"/>
      <c r="FW5008" s="83"/>
      <c r="FX5008" s="83"/>
      <c r="FY5008" s="83"/>
      <c r="FZ5008" s="83"/>
      <c r="GA5008" s="83"/>
      <c r="GB5008" s="83"/>
      <c r="GC5008" s="83"/>
      <c r="GD5008" s="83"/>
      <c r="GE5008" s="83"/>
      <c r="GF5008" s="83"/>
      <c r="GG5008" s="83"/>
      <c r="GH5008" s="83"/>
      <c r="GI5008" s="83"/>
      <c r="GJ5008" s="83"/>
      <c r="GK5008" s="83"/>
      <c r="GL5008" s="83"/>
      <c r="GM5008" s="83"/>
      <c r="GN5008" s="83"/>
      <c r="GO5008" s="83"/>
      <c r="GP5008" s="83"/>
      <c r="GQ5008" s="83"/>
      <c r="GR5008" s="83"/>
      <c r="GS5008" s="83"/>
      <c r="GT5008" s="83"/>
      <c r="GU5008" s="83"/>
      <c r="GV5008" s="83"/>
      <c r="GW5008" s="83"/>
      <c r="GX5008" s="83"/>
      <c r="GY5008" s="83"/>
      <c r="GZ5008" s="83"/>
      <c r="HA5008" s="83"/>
      <c r="HB5008" s="83"/>
      <c r="HC5008" s="83"/>
      <c r="HD5008" s="83"/>
      <c r="HE5008" s="83"/>
      <c r="HF5008" s="83"/>
      <c r="HG5008" s="83"/>
      <c r="HH5008" s="83"/>
      <c r="HI5008" s="83"/>
      <c r="HJ5008" s="83"/>
      <c r="HK5008" s="83"/>
      <c r="HL5008" s="83"/>
      <c r="HM5008" s="83"/>
      <c r="HN5008" s="83"/>
      <c r="HO5008" s="83"/>
      <c r="HP5008" s="83"/>
      <c r="HQ5008" s="83"/>
      <c r="HR5008" s="83"/>
      <c r="HS5008" s="83"/>
      <c r="HT5008" s="83"/>
      <c r="HU5008" s="83"/>
      <c r="HV5008" s="83"/>
      <c r="HW5008" s="83"/>
      <c r="HX5008" s="83"/>
      <c r="HY5008" s="83"/>
      <c r="HZ5008" s="83"/>
      <c r="IA5008" s="83"/>
      <c r="IB5008" s="83"/>
      <c r="IC5008" s="83"/>
      <c r="ID5008" s="83"/>
      <c r="IE5008" s="83"/>
      <c r="IF5008" s="83"/>
      <c r="IG5008" s="83"/>
      <c r="IH5008" s="83"/>
      <c r="II5008" s="83"/>
      <c r="IJ5008" s="83"/>
      <c r="IK5008" s="83"/>
      <c r="IL5008" s="83"/>
      <c r="IM5008" s="83"/>
      <c r="IN5008" s="83"/>
      <c r="IO5008" s="83"/>
      <c r="IP5008" s="83"/>
      <c r="IQ5008" s="83"/>
      <c r="IR5008" s="83"/>
      <c r="IS5008" s="83"/>
      <c r="IT5008" s="83"/>
      <c r="IU5008" s="83"/>
      <c r="IV5008" s="83"/>
    </row>
    <row r="5009" spans="1:256">
      <c r="A5009" s="3"/>
      <c r="B5009" s="113"/>
      <c r="C5009" s="114"/>
      <c r="D5009" s="102"/>
      <c r="E5009" s="19"/>
      <c r="F5009" s="21"/>
      <c r="G5009" s="83"/>
      <c r="H5009" s="83"/>
      <c r="I5009" s="83"/>
      <c r="J5009" s="83"/>
      <c r="K5009" s="83"/>
      <c r="L5009" s="83"/>
      <c r="M5009" s="83"/>
      <c r="N5009" s="83"/>
      <c r="O5009" s="83"/>
      <c r="P5009" s="83"/>
      <c r="Q5009" s="83"/>
      <c r="R5009" s="83"/>
      <c r="S5009" s="83"/>
      <c r="T5009" s="83"/>
      <c r="U5009" s="83"/>
      <c r="V5009" s="83"/>
      <c r="W5009" s="83"/>
      <c r="X5009" s="83"/>
      <c r="Y5009" s="83"/>
      <c r="Z5009" s="83"/>
      <c r="AA5009" s="83"/>
      <c r="AB5009" s="83"/>
      <c r="AC5009" s="83"/>
      <c r="AD5009" s="83"/>
      <c r="AE5009" s="83"/>
      <c r="AF5009" s="83"/>
      <c r="AG5009" s="83"/>
      <c r="AH5009" s="83"/>
      <c r="AI5009" s="83"/>
      <c r="AJ5009" s="83"/>
      <c r="AK5009" s="83"/>
      <c r="AL5009" s="83"/>
      <c r="AM5009" s="83"/>
      <c r="AN5009" s="83"/>
      <c r="AO5009" s="83"/>
      <c r="AP5009" s="83"/>
      <c r="AQ5009" s="83"/>
      <c r="AR5009" s="83"/>
      <c r="AS5009" s="83"/>
      <c r="AT5009" s="83"/>
      <c r="AU5009" s="83"/>
      <c r="AV5009" s="83"/>
      <c r="AW5009" s="83"/>
      <c r="AX5009" s="83"/>
      <c r="AY5009" s="83"/>
      <c r="AZ5009" s="83"/>
      <c r="BA5009" s="83"/>
      <c r="BB5009" s="83"/>
      <c r="BC5009" s="83"/>
      <c r="BD5009" s="83"/>
      <c r="BE5009" s="83"/>
      <c r="BF5009" s="83"/>
      <c r="BG5009" s="83"/>
      <c r="BH5009" s="83"/>
      <c r="BI5009" s="83"/>
      <c r="BJ5009" s="83"/>
      <c r="BK5009" s="83"/>
      <c r="BL5009" s="83"/>
      <c r="BM5009" s="83"/>
      <c r="BN5009" s="83"/>
      <c r="BO5009" s="83"/>
      <c r="BP5009" s="83"/>
      <c r="BQ5009" s="83"/>
      <c r="BR5009" s="83"/>
      <c r="BS5009" s="83"/>
      <c r="BT5009" s="83"/>
      <c r="BU5009" s="83"/>
      <c r="BV5009" s="83"/>
      <c r="BW5009" s="83"/>
      <c r="BX5009" s="83"/>
      <c r="BY5009" s="83"/>
      <c r="BZ5009" s="83"/>
      <c r="CA5009" s="83"/>
      <c r="CB5009" s="83"/>
      <c r="CC5009" s="83"/>
      <c r="CD5009" s="83"/>
      <c r="CE5009" s="83"/>
      <c r="CF5009" s="83"/>
      <c r="CG5009" s="83"/>
      <c r="CH5009" s="83"/>
      <c r="CI5009" s="83"/>
      <c r="CJ5009" s="83"/>
      <c r="CK5009" s="83"/>
      <c r="CL5009" s="83"/>
      <c r="CM5009" s="83"/>
      <c r="CN5009" s="83"/>
      <c r="CO5009" s="83"/>
      <c r="CP5009" s="83"/>
      <c r="CQ5009" s="83"/>
      <c r="CR5009" s="83"/>
      <c r="CS5009" s="83"/>
      <c r="CT5009" s="83"/>
      <c r="CU5009" s="83"/>
      <c r="CV5009" s="83"/>
      <c r="CW5009" s="83"/>
      <c r="CX5009" s="83"/>
      <c r="CY5009" s="83"/>
      <c r="CZ5009" s="83"/>
      <c r="DA5009" s="83"/>
      <c r="DB5009" s="83"/>
      <c r="DC5009" s="83"/>
      <c r="DD5009" s="83"/>
      <c r="DE5009" s="83"/>
      <c r="DF5009" s="83"/>
      <c r="DG5009" s="83"/>
      <c r="DH5009" s="83"/>
      <c r="DI5009" s="83"/>
      <c r="DJ5009" s="83"/>
      <c r="DK5009" s="83"/>
      <c r="DL5009" s="83"/>
      <c r="DM5009" s="83"/>
      <c r="DN5009" s="83"/>
      <c r="DO5009" s="83"/>
      <c r="DP5009" s="83"/>
      <c r="DQ5009" s="83"/>
      <c r="DR5009" s="83"/>
      <c r="DS5009" s="83"/>
      <c r="DT5009" s="83"/>
      <c r="DU5009" s="83"/>
      <c r="DV5009" s="83"/>
      <c r="DW5009" s="83"/>
      <c r="DX5009" s="83"/>
      <c r="DY5009" s="83"/>
      <c r="DZ5009" s="83"/>
      <c r="EA5009" s="83"/>
      <c r="EB5009" s="83"/>
      <c r="EC5009" s="83"/>
      <c r="ED5009" s="83"/>
      <c r="EE5009" s="83"/>
      <c r="EF5009" s="83"/>
      <c r="EG5009" s="83"/>
      <c r="EH5009" s="83"/>
      <c r="EI5009" s="83"/>
      <c r="EJ5009" s="83"/>
      <c r="EK5009" s="83"/>
      <c r="EL5009" s="83"/>
      <c r="EM5009" s="83"/>
      <c r="EN5009" s="83"/>
      <c r="EO5009" s="83"/>
      <c r="EP5009" s="83"/>
      <c r="EQ5009" s="83"/>
      <c r="ER5009" s="83"/>
      <c r="ES5009" s="83"/>
      <c r="ET5009" s="83"/>
      <c r="EU5009" s="83"/>
      <c r="EV5009" s="83"/>
      <c r="EW5009" s="83"/>
      <c r="EX5009" s="83"/>
      <c r="EY5009" s="83"/>
      <c r="EZ5009" s="83"/>
      <c r="FA5009" s="83"/>
      <c r="FB5009" s="83"/>
      <c r="FC5009" s="83"/>
      <c r="FD5009" s="83"/>
      <c r="FE5009" s="83"/>
      <c r="FF5009" s="83"/>
      <c r="FG5009" s="83"/>
      <c r="FH5009" s="83"/>
      <c r="FI5009" s="83"/>
      <c r="FJ5009" s="83"/>
      <c r="FK5009" s="83"/>
      <c r="FL5009" s="83"/>
      <c r="FM5009" s="83"/>
      <c r="FN5009" s="83"/>
      <c r="FO5009" s="83"/>
      <c r="FP5009" s="83"/>
      <c r="FQ5009" s="83"/>
      <c r="FR5009" s="83"/>
      <c r="FS5009" s="83"/>
      <c r="FT5009" s="83"/>
      <c r="FU5009" s="83"/>
      <c r="FV5009" s="83"/>
      <c r="FW5009" s="83"/>
      <c r="FX5009" s="83"/>
      <c r="FY5009" s="83"/>
      <c r="FZ5009" s="83"/>
      <c r="GA5009" s="83"/>
      <c r="GB5009" s="83"/>
      <c r="GC5009" s="83"/>
      <c r="GD5009" s="83"/>
      <c r="GE5009" s="83"/>
      <c r="GF5009" s="83"/>
      <c r="GG5009" s="83"/>
      <c r="GH5009" s="83"/>
      <c r="GI5009" s="83"/>
      <c r="GJ5009" s="83"/>
      <c r="GK5009" s="83"/>
      <c r="GL5009" s="83"/>
      <c r="GM5009" s="83"/>
      <c r="GN5009" s="83"/>
      <c r="GO5009" s="83"/>
      <c r="GP5009" s="83"/>
      <c r="GQ5009" s="83"/>
      <c r="GR5009" s="83"/>
      <c r="GS5009" s="83"/>
      <c r="GT5009" s="83"/>
      <c r="GU5009" s="83"/>
      <c r="GV5009" s="83"/>
      <c r="GW5009" s="83"/>
      <c r="GX5009" s="83"/>
      <c r="GY5009" s="83"/>
      <c r="GZ5009" s="83"/>
      <c r="HA5009" s="83"/>
      <c r="HB5009" s="83"/>
      <c r="HC5009" s="83"/>
      <c r="HD5009" s="83"/>
      <c r="HE5009" s="83"/>
      <c r="HF5009" s="83"/>
      <c r="HG5009" s="83"/>
      <c r="HH5009" s="83"/>
      <c r="HI5009" s="83"/>
      <c r="HJ5009" s="83"/>
      <c r="HK5009" s="83"/>
      <c r="HL5009" s="83"/>
      <c r="HM5009" s="83"/>
      <c r="HN5009" s="83"/>
      <c r="HO5009" s="83"/>
      <c r="HP5009" s="83"/>
      <c r="HQ5009" s="83"/>
      <c r="HR5009" s="83"/>
      <c r="HS5009" s="83"/>
      <c r="HT5009" s="83"/>
      <c r="HU5009" s="83"/>
      <c r="HV5009" s="83"/>
      <c r="HW5009" s="83"/>
      <c r="HX5009" s="83"/>
      <c r="HY5009" s="83"/>
      <c r="HZ5009" s="83"/>
      <c r="IA5009" s="83"/>
      <c r="IB5009" s="83"/>
      <c r="IC5009" s="83"/>
      <c r="ID5009" s="83"/>
      <c r="IE5009" s="83"/>
      <c r="IF5009" s="83"/>
      <c r="IG5009" s="83"/>
      <c r="IH5009" s="83"/>
      <c r="II5009" s="83"/>
      <c r="IJ5009" s="83"/>
      <c r="IK5009" s="83"/>
      <c r="IL5009" s="83"/>
      <c r="IM5009" s="83"/>
      <c r="IN5009" s="83"/>
      <c r="IO5009" s="83"/>
      <c r="IP5009" s="83"/>
      <c r="IQ5009" s="83"/>
      <c r="IR5009" s="83"/>
      <c r="IS5009" s="83"/>
      <c r="IT5009" s="83"/>
      <c r="IU5009" s="83"/>
      <c r="IV5009" s="83"/>
    </row>
    <row r="5010" spans="1:256">
      <c r="A5010" s="3"/>
      <c r="B5010" s="113"/>
      <c r="C5010" s="114"/>
      <c r="D5010" s="102"/>
      <c r="E5010" s="19"/>
      <c r="F5010" s="21"/>
      <c r="G5010" s="83"/>
      <c r="H5010" s="83"/>
      <c r="I5010" s="83"/>
      <c r="J5010" s="83"/>
      <c r="K5010" s="83"/>
      <c r="L5010" s="83"/>
      <c r="M5010" s="83"/>
      <c r="N5010" s="83"/>
      <c r="O5010" s="83"/>
      <c r="P5010" s="83"/>
      <c r="Q5010" s="83"/>
      <c r="R5010" s="83"/>
      <c r="S5010" s="83"/>
      <c r="T5010" s="83"/>
      <c r="U5010" s="83"/>
      <c r="V5010" s="83"/>
      <c r="W5010" s="83"/>
      <c r="X5010" s="83"/>
      <c r="Y5010" s="83"/>
      <c r="Z5010" s="83"/>
      <c r="AA5010" s="83"/>
      <c r="AB5010" s="83"/>
      <c r="AC5010" s="83"/>
      <c r="AD5010" s="83"/>
      <c r="AE5010" s="83"/>
      <c r="AF5010" s="83"/>
      <c r="AG5010" s="83"/>
      <c r="AH5010" s="83"/>
      <c r="AI5010" s="83"/>
      <c r="AJ5010" s="83"/>
      <c r="AK5010" s="83"/>
      <c r="AL5010" s="83"/>
      <c r="AM5010" s="83"/>
      <c r="AN5010" s="83"/>
      <c r="AO5010" s="83"/>
      <c r="AP5010" s="83"/>
      <c r="AQ5010" s="83"/>
      <c r="AR5010" s="83"/>
      <c r="AS5010" s="83"/>
      <c r="AT5010" s="83"/>
      <c r="AU5010" s="83"/>
      <c r="AV5010" s="83"/>
      <c r="AW5010" s="83"/>
      <c r="AX5010" s="83"/>
      <c r="AY5010" s="83"/>
      <c r="AZ5010" s="83"/>
      <c r="BA5010" s="83"/>
      <c r="BB5010" s="83"/>
      <c r="BC5010" s="83"/>
      <c r="BD5010" s="83"/>
      <c r="BE5010" s="83"/>
      <c r="BF5010" s="83"/>
      <c r="BG5010" s="83"/>
      <c r="BH5010" s="83"/>
      <c r="BI5010" s="83"/>
      <c r="BJ5010" s="83"/>
      <c r="BK5010" s="83"/>
      <c r="BL5010" s="83"/>
      <c r="BM5010" s="83"/>
      <c r="BN5010" s="83"/>
      <c r="BO5010" s="83"/>
      <c r="BP5010" s="83"/>
      <c r="BQ5010" s="83"/>
      <c r="BR5010" s="83"/>
      <c r="BS5010" s="83"/>
      <c r="BT5010" s="83"/>
      <c r="BU5010" s="83"/>
      <c r="BV5010" s="83"/>
      <c r="BW5010" s="83"/>
      <c r="BX5010" s="83"/>
      <c r="BY5010" s="83"/>
      <c r="BZ5010" s="83"/>
      <c r="CA5010" s="83"/>
      <c r="CB5010" s="83"/>
      <c r="CC5010" s="83"/>
      <c r="CD5010" s="83"/>
      <c r="CE5010" s="83"/>
      <c r="CF5010" s="83"/>
      <c r="CG5010" s="83"/>
      <c r="CH5010" s="83"/>
      <c r="CI5010" s="83"/>
      <c r="CJ5010" s="83"/>
      <c r="CK5010" s="83"/>
      <c r="CL5010" s="83"/>
      <c r="CM5010" s="83"/>
      <c r="CN5010" s="83"/>
      <c r="CO5010" s="83"/>
      <c r="CP5010" s="83"/>
      <c r="CQ5010" s="83"/>
      <c r="CR5010" s="83"/>
      <c r="CS5010" s="83"/>
      <c r="CT5010" s="83"/>
      <c r="CU5010" s="83"/>
      <c r="CV5010" s="83"/>
      <c r="CW5010" s="83"/>
      <c r="CX5010" s="83"/>
      <c r="CY5010" s="83"/>
      <c r="CZ5010" s="83"/>
      <c r="DA5010" s="83"/>
      <c r="DB5010" s="83"/>
      <c r="DC5010" s="83"/>
      <c r="DD5010" s="83"/>
      <c r="DE5010" s="83"/>
      <c r="DF5010" s="83"/>
      <c r="DG5010" s="83"/>
      <c r="DH5010" s="83"/>
      <c r="DI5010" s="83"/>
      <c r="DJ5010" s="83"/>
      <c r="DK5010" s="83"/>
      <c r="DL5010" s="83"/>
      <c r="DM5010" s="83"/>
      <c r="DN5010" s="83"/>
      <c r="DO5010" s="83"/>
      <c r="DP5010" s="83"/>
      <c r="DQ5010" s="83"/>
      <c r="DR5010" s="83"/>
      <c r="DS5010" s="83"/>
      <c r="DT5010" s="83"/>
      <c r="DU5010" s="83"/>
      <c r="DV5010" s="83"/>
      <c r="DW5010" s="83"/>
      <c r="DX5010" s="83"/>
      <c r="DY5010" s="83"/>
      <c r="DZ5010" s="83"/>
      <c r="EA5010" s="83"/>
      <c r="EB5010" s="83"/>
      <c r="EC5010" s="83"/>
      <c r="ED5010" s="83"/>
      <c r="EE5010" s="83"/>
      <c r="EF5010" s="83"/>
      <c r="EG5010" s="83"/>
      <c r="EH5010" s="83"/>
      <c r="EI5010" s="83"/>
      <c r="EJ5010" s="83"/>
      <c r="EK5010" s="83"/>
      <c r="EL5010" s="83"/>
      <c r="EM5010" s="83"/>
      <c r="EN5010" s="83"/>
      <c r="EO5010" s="83"/>
      <c r="EP5010" s="83"/>
      <c r="EQ5010" s="83"/>
      <c r="ER5010" s="83"/>
      <c r="ES5010" s="83"/>
      <c r="ET5010" s="83"/>
      <c r="EU5010" s="83"/>
      <c r="EV5010" s="83"/>
      <c r="EW5010" s="83"/>
      <c r="EX5010" s="83"/>
      <c r="EY5010" s="83"/>
      <c r="EZ5010" s="83"/>
      <c r="FA5010" s="83"/>
      <c r="FB5010" s="83"/>
      <c r="FC5010" s="83"/>
      <c r="FD5010" s="83"/>
      <c r="FE5010" s="83"/>
      <c r="FF5010" s="83"/>
      <c r="FG5010" s="83"/>
      <c r="FH5010" s="83"/>
      <c r="FI5010" s="83"/>
      <c r="FJ5010" s="83"/>
      <c r="FK5010" s="83"/>
      <c r="FL5010" s="83"/>
      <c r="FM5010" s="83"/>
      <c r="FN5010" s="83"/>
      <c r="FO5010" s="83"/>
      <c r="FP5010" s="83"/>
      <c r="FQ5010" s="83"/>
      <c r="FR5010" s="83"/>
      <c r="FS5010" s="83"/>
      <c r="FT5010" s="83"/>
      <c r="FU5010" s="83"/>
      <c r="FV5010" s="83"/>
      <c r="FW5010" s="83"/>
      <c r="FX5010" s="83"/>
      <c r="FY5010" s="83"/>
      <c r="FZ5010" s="83"/>
      <c r="GA5010" s="83"/>
      <c r="GB5010" s="83"/>
      <c r="GC5010" s="83"/>
      <c r="GD5010" s="83"/>
      <c r="GE5010" s="83"/>
      <c r="GF5010" s="83"/>
      <c r="GG5010" s="83"/>
      <c r="GH5010" s="83"/>
      <c r="GI5010" s="83"/>
      <c r="GJ5010" s="83"/>
      <c r="GK5010" s="83"/>
      <c r="GL5010" s="83"/>
      <c r="GM5010" s="83"/>
      <c r="GN5010" s="83"/>
      <c r="GO5010" s="83"/>
      <c r="GP5010" s="83"/>
      <c r="GQ5010" s="83"/>
      <c r="GR5010" s="83"/>
      <c r="GS5010" s="83"/>
      <c r="GT5010" s="83"/>
      <c r="GU5010" s="83"/>
      <c r="GV5010" s="83"/>
      <c r="GW5010" s="83"/>
      <c r="GX5010" s="83"/>
      <c r="GY5010" s="83"/>
      <c r="GZ5010" s="83"/>
      <c r="HA5010" s="83"/>
      <c r="HB5010" s="83"/>
      <c r="HC5010" s="83"/>
      <c r="HD5010" s="83"/>
      <c r="HE5010" s="83"/>
      <c r="HF5010" s="83"/>
      <c r="HG5010" s="83"/>
      <c r="HH5010" s="83"/>
      <c r="HI5010" s="83"/>
      <c r="HJ5010" s="83"/>
      <c r="HK5010" s="83"/>
      <c r="HL5010" s="83"/>
      <c r="HM5010" s="83"/>
      <c r="HN5010" s="83"/>
      <c r="HO5010" s="83"/>
      <c r="HP5010" s="83"/>
      <c r="HQ5010" s="83"/>
      <c r="HR5010" s="83"/>
      <c r="HS5010" s="83"/>
      <c r="HT5010" s="83"/>
      <c r="HU5010" s="83"/>
      <c r="HV5010" s="83"/>
      <c r="HW5010" s="83"/>
      <c r="HX5010" s="83"/>
      <c r="HY5010" s="83"/>
      <c r="HZ5010" s="83"/>
      <c r="IA5010" s="83"/>
      <c r="IB5010" s="83"/>
      <c r="IC5010" s="83"/>
      <c r="ID5010" s="83"/>
      <c r="IE5010" s="83"/>
      <c r="IF5010" s="83"/>
      <c r="IG5010" s="83"/>
      <c r="IH5010" s="83"/>
      <c r="II5010" s="83"/>
      <c r="IJ5010" s="83"/>
      <c r="IK5010" s="83"/>
      <c r="IL5010" s="83"/>
      <c r="IM5010" s="83"/>
      <c r="IN5010" s="83"/>
      <c r="IO5010" s="83"/>
      <c r="IP5010" s="83"/>
      <c r="IQ5010" s="83"/>
      <c r="IR5010" s="83"/>
      <c r="IS5010" s="83"/>
      <c r="IT5010" s="83"/>
      <c r="IU5010" s="83"/>
      <c r="IV5010" s="83"/>
    </row>
    <row r="5011" spans="1:256">
      <c r="A5011" s="3"/>
      <c r="B5011" s="113"/>
      <c r="C5011" s="114"/>
      <c r="D5011" s="102"/>
      <c r="E5011" s="19"/>
      <c r="F5011" s="21"/>
      <c r="G5011" s="83"/>
      <c r="H5011" s="83"/>
      <c r="I5011" s="83"/>
      <c r="J5011" s="83"/>
      <c r="K5011" s="83"/>
      <c r="L5011" s="83"/>
      <c r="M5011" s="83"/>
      <c r="N5011" s="83"/>
      <c r="O5011" s="83"/>
      <c r="P5011" s="83"/>
      <c r="Q5011" s="83"/>
      <c r="R5011" s="83"/>
      <c r="S5011" s="83"/>
      <c r="T5011" s="83"/>
      <c r="U5011" s="83"/>
      <c r="V5011" s="83"/>
      <c r="W5011" s="83"/>
      <c r="X5011" s="83"/>
      <c r="Y5011" s="83"/>
      <c r="Z5011" s="83"/>
      <c r="AA5011" s="83"/>
      <c r="AB5011" s="83"/>
      <c r="AC5011" s="83"/>
      <c r="AD5011" s="83"/>
      <c r="AE5011" s="83"/>
      <c r="AF5011" s="83"/>
      <c r="AG5011" s="83"/>
      <c r="AH5011" s="83"/>
      <c r="AI5011" s="83"/>
      <c r="AJ5011" s="83"/>
      <c r="AK5011" s="83"/>
      <c r="AL5011" s="83"/>
      <c r="AM5011" s="83"/>
      <c r="AN5011" s="83"/>
      <c r="AO5011" s="83"/>
      <c r="AP5011" s="83"/>
      <c r="AQ5011" s="83"/>
      <c r="AR5011" s="83"/>
      <c r="AS5011" s="83"/>
      <c r="AT5011" s="83"/>
      <c r="AU5011" s="83"/>
      <c r="AV5011" s="83"/>
      <c r="AW5011" s="83"/>
      <c r="AX5011" s="83"/>
      <c r="AY5011" s="83"/>
      <c r="AZ5011" s="83"/>
      <c r="BA5011" s="83"/>
      <c r="BB5011" s="83"/>
      <c r="BC5011" s="83"/>
      <c r="BD5011" s="83"/>
      <c r="BE5011" s="83"/>
      <c r="BF5011" s="83"/>
      <c r="BG5011" s="83"/>
      <c r="BH5011" s="83"/>
      <c r="BI5011" s="83"/>
      <c r="BJ5011" s="83"/>
      <c r="BK5011" s="83"/>
      <c r="BL5011" s="83"/>
      <c r="BM5011" s="83"/>
      <c r="BN5011" s="83"/>
      <c r="BO5011" s="83"/>
      <c r="BP5011" s="83"/>
      <c r="BQ5011" s="83"/>
      <c r="BR5011" s="83"/>
      <c r="BS5011" s="83"/>
      <c r="BT5011" s="83"/>
      <c r="BU5011" s="83"/>
      <c r="BV5011" s="83"/>
      <c r="BW5011" s="83"/>
      <c r="BX5011" s="83"/>
      <c r="BY5011" s="83"/>
      <c r="BZ5011" s="83"/>
      <c r="CA5011" s="83"/>
      <c r="CB5011" s="83"/>
      <c r="CC5011" s="83"/>
      <c r="CD5011" s="83"/>
      <c r="CE5011" s="83"/>
      <c r="CF5011" s="83"/>
      <c r="CG5011" s="83"/>
      <c r="CH5011" s="83"/>
      <c r="CI5011" s="83"/>
      <c r="CJ5011" s="83"/>
      <c r="CK5011" s="83"/>
      <c r="CL5011" s="83"/>
      <c r="CM5011" s="83"/>
      <c r="CN5011" s="83"/>
      <c r="CO5011" s="83"/>
      <c r="CP5011" s="83"/>
      <c r="CQ5011" s="83"/>
      <c r="CR5011" s="83"/>
      <c r="CS5011" s="83"/>
      <c r="CT5011" s="83"/>
      <c r="CU5011" s="83"/>
      <c r="CV5011" s="83"/>
      <c r="CW5011" s="83"/>
      <c r="CX5011" s="83"/>
      <c r="CY5011" s="83"/>
      <c r="CZ5011" s="83"/>
      <c r="DA5011" s="83"/>
      <c r="DB5011" s="83"/>
      <c r="DC5011" s="83"/>
      <c r="DD5011" s="83"/>
      <c r="DE5011" s="83"/>
      <c r="DF5011" s="83"/>
      <c r="DG5011" s="83"/>
      <c r="DH5011" s="83"/>
      <c r="DI5011" s="83"/>
      <c r="DJ5011" s="83"/>
      <c r="DK5011" s="83"/>
      <c r="DL5011" s="83"/>
      <c r="DM5011" s="83"/>
      <c r="DN5011" s="83"/>
      <c r="DO5011" s="83"/>
      <c r="DP5011" s="83"/>
      <c r="DQ5011" s="83"/>
      <c r="DR5011" s="83"/>
      <c r="DS5011" s="83"/>
      <c r="DT5011" s="83"/>
      <c r="DU5011" s="83"/>
      <c r="DV5011" s="83"/>
      <c r="DW5011" s="83"/>
      <c r="DX5011" s="83"/>
      <c r="DY5011" s="83"/>
      <c r="DZ5011" s="83"/>
      <c r="EA5011" s="83"/>
      <c r="EB5011" s="83"/>
      <c r="EC5011" s="83"/>
      <c r="ED5011" s="83"/>
      <c r="EE5011" s="83"/>
      <c r="EF5011" s="83"/>
      <c r="EG5011" s="83"/>
      <c r="EH5011" s="83"/>
      <c r="EI5011" s="83"/>
      <c r="EJ5011" s="83"/>
      <c r="EK5011" s="83"/>
      <c r="EL5011" s="83"/>
      <c r="EM5011" s="83"/>
      <c r="EN5011" s="83"/>
      <c r="EO5011" s="83"/>
      <c r="EP5011" s="83"/>
      <c r="EQ5011" s="83"/>
      <c r="ER5011" s="83"/>
      <c r="ES5011" s="83"/>
      <c r="ET5011" s="83"/>
      <c r="EU5011" s="83"/>
      <c r="EV5011" s="83"/>
      <c r="EW5011" s="83"/>
      <c r="EX5011" s="83"/>
      <c r="EY5011" s="83"/>
      <c r="EZ5011" s="83"/>
      <c r="FA5011" s="83"/>
      <c r="FB5011" s="83"/>
      <c r="FC5011" s="83"/>
      <c r="FD5011" s="83"/>
      <c r="FE5011" s="83"/>
      <c r="FF5011" s="83"/>
      <c r="FG5011" s="83"/>
      <c r="FH5011" s="83"/>
      <c r="FI5011" s="83"/>
      <c r="FJ5011" s="83"/>
      <c r="FK5011" s="83"/>
      <c r="FL5011" s="83"/>
      <c r="FM5011" s="83"/>
      <c r="FN5011" s="83"/>
      <c r="FO5011" s="83"/>
      <c r="FP5011" s="83"/>
      <c r="FQ5011" s="83"/>
      <c r="FR5011" s="83"/>
      <c r="FS5011" s="83"/>
      <c r="FT5011" s="83"/>
      <c r="FU5011" s="83"/>
      <c r="FV5011" s="83"/>
      <c r="FW5011" s="83"/>
      <c r="FX5011" s="83"/>
      <c r="FY5011" s="83"/>
      <c r="FZ5011" s="83"/>
      <c r="GA5011" s="83"/>
      <c r="GB5011" s="83"/>
      <c r="GC5011" s="83"/>
      <c r="GD5011" s="83"/>
      <c r="GE5011" s="83"/>
      <c r="GF5011" s="83"/>
      <c r="GG5011" s="83"/>
      <c r="GH5011" s="83"/>
      <c r="GI5011" s="83"/>
      <c r="GJ5011" s="83"/>
      <c r="GK5011" s="83"/>
      <c r="GL5011" s="83"/>
      <c r="GM5011" s="83"/>
      <c r="GN5011" s="83"/>
      <c r="GO5011" s="83"/>
      <c r="GP5011" s="83"/>
      <c r="GQ5011" s="83"/>
      <c r="GR5011" s="83"/>
      <c r="GS5011" s="83"/>
      <c r="GT5011" s="83"/>
      <c r="GU5011" s="83"/>
      <c r="GV5011" s="83"/>
      <c r="GW5011" s="83"/>
      <c r="GX5011" s="83"/>
      <c r="GY5011" s="83"/>
      <c r="GZ5011" s="83"/>
      <c r="HA5011" s="83"/>
      <c r="HB5011" s="83"/>
      <c r="HC5011" s="83"/>
      <c r="HD5011" s="83"/>
      <c r="HE5011" s="83"/>
      <c r="HF5011" s="83"/>
      <c r="HG5011" s="83"/>
      <c r="HH5011" s="83"/>
      <c r="HI5011" s="83"/>
      <c r="HJ5011" s="83"/>
      <c r="HK5011" s="83"/>
      <c r="HL5011" s="83"/>
      <c r="HM5011" s="83"/>
      <c r="HN5011" s="83"/>
      <c r="HO5011" s="83"/>
      <c r="HP5011" s="83"/>
      <c r="HQ5011" s="83"/>
      <c r="HR5011" s="83"/>
      <c r="HS5011" s="83"/>
      <c r="HT5011" s="83"/>
      <c r="HU5011" s="83"/>
      <c r="HV5011" s="83"/>
      <c r="HW5011" s="83"/>
      <c r="HX5011" s="83"/>
      <c r="HY5011" s="83"/>
      <c r="HZ5011" s="83"/>
      <c r="IA5011" s="83"/>
      <c r="IB5011" s="83"/>
      <c r="IC5011" s="83"/>
      <c r="ID5011" s="83"/>
      <c r="IE5011" s="83"/>
      <c r="IF5011" s="83"/>
      <c r="IG5011" s="83"/>
      <c r="IH5011" s="83"/>
      <c r="II5011" s="83"/>
      <c r="IJ5011" s="83"/>
      <c r="IK5011" s="83"/>
      <c r="IL5011" s="83"/>
      <c r="IM5011" s="83"/>
      <c r="IN5011" s="83"/>
      <c r="IO5011" s="83"/>
      <c r="IP5011" s="83"/>
      <c r="IQ5011" s="83"/>
      <c r="IR5011" s="83"/>
      <c r="IS5011" s="83"/>
      <c r="IT5011" s="83"/>
      <c r="IU5011" s="83"/>
      <c r="IV5011" s="83"/>
    </row>
    <row r="5012" spans="1:256">
      <c r="A5012" s="3"/>
      <c r="B5012" s="113"/>
      <c r="C5012" s="114"/>
      <c r="D5012" s="102"/>
      <c r="E5012" s="19"/>
      <c r="F5012" s="21"/>
      <c r="G5012" s="83"/>
      <c r="H5012" s="83"/>
      <c r="I5012" s="83"/>
      <c r="J5012" s="83"/>
      <c r="K5012" s="83"/>
      <c r="L5012" s="83"/>
      <c r="M5012" s="83"/>
      <c r="N5012" s="83"/>
      <c r="O5012" s="83"/>
      <c r="P5012" s="83"/>
      <c r="Q5012" s="83"/>
      <c r="R5012" s="83"/>
      <c r="S5012" s="83"/>
      <c r="T5012" s="83"/>
      <c r="U5012" s="83"/>
      <c r="V5012" s="83"/>
      <c r="W5012" s="83"/>
      <c r="X5012" s="83"/>
      <c r="Y5012" s="83"/>
      <c r="Z5012" s="83"/>
      <c r="AA5012" s="83"/>
      <c r="AB5012" s="83"/>
      <c r="AC5012" s="83"/>
      <c r="AD5012" s="83"/>
      <c r="AE5012" s="83"/>
      <c r="AF5012" s="83"/>
      <c r="AG5012" s="83"/>
      <c r="AH5012" s="83"/>
      <c r="AI5012" s="83"/>
      <c r="AJ5012" s="83"/>
      <c r="AK5012" s="83"/>
      <c r="AL5012" s="83"/>
      <c r="AM5012" s="83"/>
      <c r="AN5012" s="83"/>
      <c r="AO5012" s="83"/>
      <c r="AP5012" s="83"/>
      <c r="AQ5012" s="83"/>
      <c r="AR5012" s="83"/>
      <c r="AS5012" s="83"/>
      <c r="AT5012" s="83"/>
      <c r="AU5012" s="83"/>
      <c r="AV5012" s="83"/>
      <c r="AW5012" s="83"/>
      <c r="AX5012" s="83"/>
      <c r="AY5012" s="83"/>
      <c r="AZ5012" s="83"/>
      <c r="BA5012" s="83"/>
      <c r="BB5012" s="83"/>
      <c r="BC5012" s="83"/>
      <c r="BD5012" s="83"/>
      <c r="BE5012" s="83"/>
      <c r="BF5012" s="83"/>
      <c r="BG5012" s="83"/>
      <c r="BH5012" s="83"/>
      <c r="BI5012" s="83"/>
      <c r="BJ5012" s="83"/>
      <c r="BK5012" s="83"/>
      <c r="BL5012" s="83"/>
      <c r="BM5012" s="83"/>
      <c r="BN5012" s="83"/>
      <c r="BO5012" s="83"/>
      <c r="BP5012" s="83"/>
      <c r="BQ5012" s="83"/>
      <c r="BR5012" s="83"/>
      <c r="BS5012" s="83"/>
      <c r="BT5012" s="83"/>
      <c r="BU5012" s="83"/>
      <c r="BV5012" s="83"/>
      <c r="BW5012" s="83"/>
      <c r="BX5012" s="83"/>
      <c r="BY5012" s="83"/>
      <c r="BZ5012" s="83"/>
      <c r="CA5012" s="83"/>
      <c r="CB5012" s="83"/>
      <c r="CC5012" s="83"/>
      <c r="CD5012" s="83"/>
      <c r="CE5012" s="83"/>
      <c r="CF5012" s="83"/>
      <c r="CG5012" s="83"/>
      <c r="CH5012" s="83"/>
      <c r="CI5012" s="83"/>
      <c r="CJ5012" s="83"/>
      <c r="CK5012" s="83"/>
      <c r="CL5012" s="83"/>
      <c r="CM5012" s="83"/>
      <c r="CN5012" s="83"/>
      <c r="CO5012" s="83"/>
      <c r="CP5012" s="83"/>
      <c r="CQ5012" s="83"/>
      <c r="CR5012" s="83"/>
      <c r="CS5012" s="83"/>
      <c r="CT5012" s="83"/>
      <c r="CU5012" s="83"/>
      <c r="CV5012" s="83"/>
      <c r="CW5012" s="83"/>
      <c r="CX5012" s="83"/>
      <c r="CY5012" s="83"/>
      <c r="CZ5012" s="83"/>
      <c r="DA5012" s="83"/>
      <c r="DB5012" s="83"/>
      <c r="DC5012" s="83"/>
      <c r="DD5012" s="83"/>
      <c r="DE5012" s="83"/>
      <c r="DF5012" s="83"/>
      <c r="DG5012" s="83"/>
      <c r="DH5012" s="83"/>
      <c r="DI5012" s="83"/>
      <c r="DJ5012" s="83"/>
      <c r="DK5012" s="83"/>
      <c r="DL5012" s="83"/>
      <c r="DM5012" s="83"/>
      <c r="DN5012" s="83"/>
      <c r="DO5012" s="83"/>
      <c r="DP5012" s="83"/>
      <c r="DQ5012" s="83"/>
      <c r="DR5012" s="83"/>
      <c r="DS5012" s="83"/>
      <c r="DT5012" s="83"/>
      <c r="DU5012" s="83"/>
      <c r="DV5012" s="83"/>
      <c r="DW5012" s="83"/>
      <c r="DX5012" s="83"/>
      <c r="DY5012" s="83"/>
      <c r="DZ5012" s="83"/>
      <c r="EA5012" s="83"/>
      <c r="EB5012" s="83"/>
      <c r="EC5012" s="83"/>
      <c r="ED5012" s="83"/>
      <c r="EE5012" s="83"/>
      <c r="EF5012" s="83"/>
      <c r="EG5012" s="83"/>
      <c r="EH5012" s="83"/>
      <c r="EI5012" s="83"/>
      <c r="EJ5012" s="83"/>
      <c r="EK5012" s="83"/>
      <c r="EL5012" s="83"/>
      <c r="EM5012" s="83"/>
      <c r="EN5012" s="83"/>
      <c r="EO5012" s="83"/>
      <c r="EP5012" s="83"/>
      <c r="EQ5012" s="83"/>
      <c r="ER5012" s="83"/>
      <c r="ES5012" s="83"/>
      <c r="ET5012" s="83"/>
      <c r="EU5012" s="83"/>
      <c r="EV5012" s="83"/>
      <c r="EW5012" s="83"/>
      <c r="EX5012" s="83"/>
      <c r="EY5012" s="83"/>
      <c r="EZ5012" s="83"/>
      <c r="FA5012" s="83"/>
      <c r="FB5012" s="83"/>
      <c r="FC5012" s="83"/>
      <c r="FD5012" s="83"/>
      <c r="FE5012" s="83"/>
      <c r="FF5012" s="83"/>
      <c r="FG5012" s="83"/>
      <c r="FH5012" s="83"/>
      <c r="FI5012" s="83"/>
      <c r="FJ5012" s="83"/>
      <c r="FK5012" s="83"/>
      <c r="FL5012" s="83"/>
      <c r="FM5012" s="83"/>
      <c r="FN5012" s="83"/>
      <c r="FO5012" s="83"/>
      <c r="FP5012" s="83"/>
      <c r="FQ5012" s="83"/>
      <c r="FR5012" s="83"/>
      <c r="FS5012" s="83"/>
      <c r="FT5012" s="83"/>
      <c r="FU5012" s="83"/>
      <c r="FV5012" s="83"/>
      <c r="FW5012" s="83"/>
      <c r="FX5012" s="83"/>
      <c r="FY5012" s="83"/>
      <c r="FZ5012" s="83"/>
      <c r="GA5012" s="83"/>
      <c r="GB5012" s="83"/>
      <c r="GC5012" s="83"/>
      <c r="GD5012" s="83"/>
      <c r="GE5012" s="83"/>
      <c r="GF5012" s="83"/>
      <c r="GG5012" s="83"/>
      <c r="GH5012" s="83"/>
      <c r="GI5012" s="83"/>
      <c r="GJ5012" s="83"/>
      <c r="GK5012" s="83"/>
      <c r="GL5012" s="83"/>
      <c r="GM5012" s="83"/>
      <c r="GN5012" s="83"/>
      <c r="GO5012" s="83"/>
      <c r="GP5012" s="83"/>
      <c r="GQ5012" s="83"/>
      <c r="GR5012" s="83"/>
      <c r="GS5012" s="83"/>
      <c r="GT5012" s="83"/>
      <c r="GU5012" s="83"/>
      <c r="GV5012" s="83"/>
      <c r="GW5012" s="83"/>
      <c r="GX5012" s="83"/>
      <c r="GY5012" s="83"/>
      <c r="GZ5012" s="83"/>
      <c r="HA5012" s="83"/>
      <c r="HB5012" s="83"/>
      <c r="HC5012" s="83"/>
      <c r="HD5012" s="83"/>
      <c r="HE5012" s="83"/>
      <c r="HF5012" s="83"/>
      <c r="HG5012" s="83"/>
      <c r="HH5012" s="83"/>
      <c r="HI5012" s="83"/>
      <c r="HJ5012" s="83"/>
      <c r="HK5012" s="83"/>
      <c r="HL5012" s="83"/>
      <c r="HM5012" s="83"/>
      <c r="HN5012" s="83"/>
      <c r="HO5012" s="83"/>
      <c r="HP5012" s="83"/>
      <c r="HQ5012" s="83"/>
      <c r="HR5012" s="83"/>
      <c r="HS5012" s="83"/>
      <c r="HT5012" s="83"/>
      <c r="HU5012" s="83"/>
      <c r="HV5012" s="83"/>
      <c r="HW5012" s="83"/>
      <c r="HX5012" s="83"/>
      <c r="HY5012" s="83"/>
      <c r="HZ5012" s="83"/>
      <c r="IA5012" s="83"/>
      <c r="IB5012" s="83"/>
      <c r="IC5012" s="83"/>
      <c r="ID5012" s="83"/>
      <c r="IE5012" s="83"/>
      <c r="IF5012" s="83"/>
      <c r="IG5012" s="83"/>
      <c r="IH5012" s="83"/>
      <c r="II5012" s="83"/>
      <c r="IJ5012" s="83"/>
      <c r="IK5012" s="83"/>
      <c r="IL5012" s="83"/>
      <c r="IM5012" s="83"/>
      <c r="IN5012" s="83"/>
      <c r="IO5012" s="83"/>
      <c r="IP5012" s="83"/>
      <c r="IQ5012" s="83"/>
      <c r="IR5012" s="83"/>
      <c r="IS5012" s="83"/>
      <c r="IT5012" s="83"/>
      <c r="IU5012" s="83"/>
      <c r="IV5012" s="83"/>
    </row>
    <row r="5013" spans="1:256">
      <c r="A5013" s="3"/>
      <c r="B5013" s="113"/>
      <c r="C5013" s="114"/>
      <c r="D5013" s="102"/>
      <c r="E5013" s="19"/>
      <c r="F5013" s="21"/>
      <c r="G5013" s="83"/>
      <c r="H5013" s="83"/>
      <c r="I5013" s="83"/>
      <c r="J5013" s="83"/>
      <c r="K5013" s="83"/>
      <c r="L5013" s="83"/>
      <c r="M5013" s="83"/>
      <c r="N5013" s="83"/>
      <c r="O5013" s="83"/>
      <c r="P5013" s="83"/>
      <c r="Q5013" s="83"/>
      <c r="R5013" s="83"/>
      <c r="S5013" s="83"/>
      <c r="T5013" s="83"/>
      <c r="U5013" s="83"/>
      <c r="V5013" s="83"/>
      <c r="W5013" s="83"/>
      <c r="X5013" s="83"/>
      <c r="Y5013" s="83"/>
      <c r="Z5013" s="83"/>
      <c r="AA5013" s="83"/>
      <c r="AB5013" s="83"/>
      <c r="AC5013" s="83"/>
      <c r="AD5013" s="83"/>
      <c r="AE5013" s="83"/>
      <c r="AF5013" s="83"/>
      <c r="AG5013" s="83"/>
      <c r="AH5013" s="83"/>
      <c r="AI5013" s="83"/>
      <c r="AJ5013" s="83"/>
      <c r="AK5013" s="83"/>
      <c r="AL5013" s="83"/>
      <c r="AM5013" s="83"/>
      <c r="AN5013" s="83"/>
      <c r="AO5013" s="83"/>
      <c r="AP5013" s="83"/>
      <c r="AQ5013" s="83"/>
      <c r="AR5013" s="83"/>
      <c r="AS5013" s="83"/>
      <c r="AT5013" s="83"/>
      <c r="AU5013" s="83"/>
      <c r="AV5013" s="83"/>
      <c r="AW5013" s="83"/>
      <c r="AX5013" s="83"/>
      <c r="AY5013" s="83"/>
      <c r="AZ5013" s="83"/>
      <c r="BA5013" s="83"/>
      <c r="BB5013" s="83"/>
      <c r="BC5013" s="83"/>
      <c r="BD5013" s="83"/>
      <c r="BE5013" s="83"/>
      <c r="BF5013" s="83"/>
      <c r="BG5013" s="83"/>
      <c r="BH5013" s="83"/>
      <c r="BI5013" s="83"/>
      <c r="BJ5013" s="83"/>
      <c r="BK5013" s="83"/>
      <c r="BL5013" s="83"/>
      <c r="BM5013" s="83"/>
      <c r="BN5013" s="83"/>
      <c r="BO5013" s="83"/>
      <c r="BP5013" s="83"/>
      <c r="BQ5013" s="83"/>
      <c r="BR5013" s="83"/>
      <c r="BS5013" s="83"/>
      <c r="BT5013" s="83"/>
      <c r="BU5013" s="83"/>
      <c r="BV5013" s="83"/>
      <c r="BW5013" s="83"/>
      <c r="BX5013" s="83"/>
      <c r="BY5013" s="83"/>
      <c r="BZ5013" s="83"/>
      <c r="CA5013" s="83"/>
      <c r="CB5013" s="83"/>
      <c r="CC5013" s="83"/>
      <c r="CD5013" s="83"/>
      <c r="CE5013" s="83"/>
      <c r="CF5013" s="83"/>
      <c r="CG5013" s="83"/>
      <c r="CH5013" s="83"/>
      <c r="CI5013" s="83"/>
      <c r="CJ5013" s="83"/>
      <c r="CK5013" s="83"/>
      <c r="CL5013" s="83"/>
      <c r="CM5013" s="83"/>
      <c r="CN5013" s="83"/>
      <c r="CO5013" s="83"/>
      <c r="CP5013" s="83"/>
      <c r="CQ5013" s="83"/>
      <c r="CR5013" s="83"/>
      <c r="CS5013" s="83"/>
      <c r="CT5013" s="83"/>
      <c r="CU5013" s="83"/>
      <c r="CV5013" s="83"/>
      <c r="CW5013" s="83"/>
      <c r="CX5013" s="83"/>
      <c r="CY5013" s="83"/>
      <c r="CZ5013" s="83"/>
      <c r="DA5013" s="83"/>
      <c r="DB5013" s="83"/>
      <c r="DC5013" s="83"/>
      <c r="DD5013" s="83"/>
      <c r="DE5013" s="83"/>
      <c r="DF5013" s="83"/>
      <c r="DG5013" s="83"/>
      <c r="DH5013" s="83"/>
      <c r="DI5013" s="83"/>
      <c r="DJ5013" s="83"/>
      <c r="DK5013" s="83"/>
      <c r="DL5013" s="83"/>
      <c r="DM5013" s="83"/>
      <c r="DN5013" s="83"/>
      <c r="DO5013" s="83"/>
      <c r="DP5013" s="83"/>
      <c r="DQ5013" s="83"/>
      <c r="DR5013" s="83"/>
      <c r="DS5013" s="83"/>
      <c r="DT5013" s="83"/>
      <c r="DU5013" s="83"/>
      <c r="DV5013" s="83"/>
      <c r="DW5013" s="83"/>
      <c r="DX5013" s="83"/>
      <c r="DY5013" s="83"/>
      <c r="DZ5013" s="83"/>
      <c r="EA5013" s="83"/>
      <c r="EB5013" s="83"/>
      <c r="EC5013" s="83"/>
      <c r="ED5013" s="83"/>
      <c r="EE5013" s="83"/>
      <c r="EF5013" s="83"/>
      <c r="EG5013" s="83"/>
      <c r="EH5013" s="83"/>
      <c r="EI5013" s="83"/>
      <c r="EJ5013" s="83"/>
      <c r="EK5013" s="83"/>
      <c r="EL5013" s="83"/>
      <c r="EM5013" s="83"/>
      <c r="EN5013" s="83"/>
      <c r="EO5013" s="83"/>
      <c r="EP5013" s="83"/>
      <c r="EQ5013" s="83"/>
      <c r="ER5013" s="83"/>
      <c r="ES5013" s="83"/>
      <c r="ET5013" s="83"/>
      <c r="EU5013" s="83"/>
      <c r="EV5013" s="83"/>
      <c r="EW5013" s="83"/>
      <c r="EX5013" s="83"/>
      <c r="EY5013" s="83"/>
      <c r="EZ5013" s="83"/>
      <c r="FA5013" s="83"/>
      <c r="FB5013" s="83"/>
      <c r="FC5013" s="83"/>
      <c r="FD5013" s="83"/>
      <c r="FE5013" s="83"/>
      <c r="FF5013" s="83"/>
      <c r="FG5013" s="83"/>
      <c r="FH5013" s="83"/>
      <c r="FI5013" s="83"/>
      <c r="FJ5013" s="83"/>
      <c r="FK5013" s="83"/>
      <c r="FL5013" s="83"/>
      <c r="FM5013" s="83"/>
      <c r="FN5013" s="83"/>
      <c r="FO5013" s="83"/>
      <c r="FP5013" s="83"/>
      <c r="FQ5013" s="83"/>
      <c r="FR5013" s="83"/>
      <c r="FS5013" s="83"/>
      <c r="FT5013" s="83"/>
      <c r="FU5013" s="83"/>
      <c r="FV5013" s="83"/>
      <c r="FW5013" s="83"/>
      <c r="FX5013" s="83"/>
      <c r="FY5013" s="83"/>
      <c r="FZ5013" s="83"/>
      <c r="GA5013" s="83"/>
      <c r="GB5013" s="83"/>
      <c r="GC5013" s="83"/>
      <c r="GD5013" s="83"/>
      <c r="GE5013" s="83"/>
      <c r="GF5013" s="83"/>
      <c r="GG5013" s="83"/>
      <c r="GH5013" s="83"/>
      <c r="GI5013" s="83"/>
      <c r="GJ5013" s="83"/>
      <c r="GK5013" s="83"/>
      <c r="GL5013" s="83"/>
      <c r="GM5013" s="83"/>
      <c r="GN5013" s="83"/>
      <c r="GO5013" s="83"/>
      <c r="GP5013" s="83"/>
      <c r="GQ5013" s="83"/>
      <c r="GR5013" s="83"/>
      <c r="GS5013" s="83"/>
      <c r="GT5013" s="83"/>
      <c r="GU5013" s="83"/>
      <c r="GV5013" s="83"/>
      <c r="GW5013" s="83"/>
      <c r="GX5013" s="83"/>
      <c r="GY5013" s="83"/>
      <c r="GZ5013" s="83"/>
      <c r="HA5013" s="83"/>
      <c r="HB5013" s="83"/>
      <c r="HC5013" s="83"/>
      <c r="HD5013" s="83"/>
      <c r="HE5013" s="83"/>
      <c r="HF5013" s="83"/>
      <c r="HG5013" s="83"/>
      <c r="HH5013" s="83"/>
      <c r="HI5013" s="83"/>
      <c r="HJ5013" s="83"/>
      <c r="HK5013" s="83"/>
      <c r="HL5013" s="83"/>
      <c r="HM5013" s="83"/>
      <c r="HN5013" s="83"/>
      <c r="HO5013" s="83"/>
      <c r="HP5013" s="83"/>
      <c r="HQ5013" s="83"/>
      <c r="HR5013" s="83"/>
      <c r="HS5013" s="83"/>
      <c r="HT5013" s="83"/>
      <c r="HU5013" s="83"/>
      <c r="HV5013" s="83"/>
      <c r="HW5013" s="83"/>
      <c r="HX5013" s="83"/>
      <c r="HY5013" s="83"/>
      <c r="HZ5013" s="83"/>
      <c r="IA5013" s="83"/>
      <c r="IB5013" s="83"/>
      <c r="IC5013" s="83"/>
      <c r="ID5013" s="83"/>
      <c r="IE5013" s="83"/>
      <c r="IF5013" s="83"/>
      <c r="IG5013" s="83"/>
      <c r="IH5013" s="83"/>
      <c r="II5013" s="83"/>
      <c r="IJ5013" s="83"/>
      <c r="IK5013" s="83"/>
      <c r="IL5013" s="83"/>
      <c r="IM5013" s="83"/>
      <c r="IN5013" s="83"/>
      <c r="IO5013" s="83"/>
      <c r="IP5013" s="83"/>
      <c r="IQ5013" s="83"/>
      <c r="IR5013" s="83"/>
      <c r="IS5013" s="83"/>
      <c r="IT5013" s="83"/>
      <c r="IU5013" s="83"/>
      <c r="IV5013" s="83"/>
    </row>
    <row r="5014" spans="1:256">
      <c r="A5014" s="3"/>
      <c r="B5014" s="113"/>
      <c r="C5014" s="114"/>
      <c r="D5014" s="102"/>
      <c r="E5014" s="19"/>
      <c r="F5014" s="21"/>
      <c r="G5014" s="83"/>
      <c r="H5014" s="83"/>
      <c r="I5014" s="83"/>
      <c r="J5014" s="83"/>
      <c r="K5014" s="83"/>
      <c r="L5014" s="83"/>
      <c r="M5014" s="83"/>
      <c r="N5014" s="83"/>
      <c r="O5014" s="83"/>
      <c r="P5014" s="83"/>
      <c r="Q5014" s="83"/>
      <c r="R5014" s="83"/>
      <c r="S5014" s="83"/>
      <c r="T5014" s="83"/>
      <c r="U5014" s="83"/>
      <c r="V5014" s="83"/>
      <c r="W5014" s="83"/>
      <c r="X5014" s="83"/>
      <c r="Y5014" s="83"/>
      <c r="Z5014" s="83"/>
      <c r="AA5014" s="83"/>
      <c r="AB5014" s="83"/>
      <c r="AC5014" s="83"/>
      <c r="AD5014" s="83"/>
      <c r="AE5014" s="83"/>
      <c r="AF5014" s="83"/>
      <c r="AG5014" s="83"/>
      <c r="AH5014" s="83"/>
      <c r="AI5014" s="83"/>
      <c r="AJ5014" s="83"/>
      <c r="AK5014" s="83"/>
      <c r="AL5014" s="83"/>
      <c r="AM5014" s="83"/>
      <c r="AN5014" s="83"/>
      <c r="AO5014" s="83"/>
      <c r="AP5014" s="83"/>
      <c r="AQ5014" s="83"/>
      <c r="AR5014" s="83"/>
      <c r="AS5014" s="83"/>
      <c r="AT5014" s="83"/>
      <c r="AU5014" s="83"/>
      <c r="AV5014" s="83"/>
      <c r="AW5014" s="83"/>
      <c r="AX5014" s="83"/>
      <c r="AY5014" s="83"/>
      <c r="AZ5014" s="83"/>
      <c r="BA5014" s="83"/>
      <c r="BB5014" s="83"/>
      <c r="BC5014" s="83"/>
      <c r="BD5014" s="83"/>
      <c r="BE5014" s="83"/>
      <c r="BF5014" s="83"/>
      <c r="BG5014" s="83"/>
      <c r="BH5014" s="83"/>
      <c r="BI5014" s="83"/>
      <c r="BJ5014" s="83"/>
      <c r="BK5014" s="83"/>
      <c r="BL5014" s="83"/>
      <c r="BM5014" s="83"/>
      <c r="BN5014" s="83"/>
      <c r="BO5014" s="83"/>
      <c r="BP5014" s="83"/>
      <c r="BQ5014" s="83"/>
      <c r="BR5014" s="83"/>
      <c r="BS5014" s="83"/>
      <c r="BT5014" s="83"/>
      <c r="BU5014" s="83"/>
      <c r="BV5014" s="83"/>
      <c r="BW5014" s="83"/>
      <c r="BX5014" s="83"/>
      <c r="BY5014" s="83"/>
      <c r="BZ5014" s="83"/>
      <c r="CA5014" s="83"/>
      <c r="CB5014" s="83"/>
      <c r="CC5014" s="83"/>
      <c r="CD5014" s="83"/>
      <c r="CE5014" s="83"/>
      <c r="CF5014" s="83"/>
      <c r="CG5014" s="83"/>
      <c r="CH5014" s="83"/>
      <c r="CI5014" s="83"/>
      <c r="CJ5014" s="83"/>
      <c r="CK5014" s="83"/>
      <c r="CL5014" s="83"/>
      <c r="CM5014" s="83"/>
      <c r="CN5014" s="83"/>
      <c r="CO5014" s="83"/>
      <c r="CP5014" s="83"/>
      <c r="CQ5014" s="83"/>
      <c r="CR5014" s="83"/>
      <c r="CS5014" s="83"/>
      <c r="CT5014" s="83"/>
      <c r="CU5014" s="83"/>
      <c r="CV5014" s="83"/>
      <c r="CW5014" s="83"/>
      <c r="CX5014" s="83"/>
      <c r="CY5014" s="83"/>
      <c r="CZ5014" s="83"/>
      <c r="DA5014" s="83"/>
      <c r="DB5014" s="83"/>
      <c r="DC5014" s="83"/>
      <c r="DD5014" s="83"/>
      <c r="DE5014" s="83"/>
      <c r="DF5014" s="83"/>
      <c r="DG5014" s="83"/>
      <c r="DH5014" s="83"/>
      <c r="DI5014" s="83"/>
      <c r="DJ5014" s="83"/>
      <c r="DK5014" s="83"/>
      <c r="DL5014" s="83"/>
      <c r="DM5014" s="83"/>
      <c r="DN5014" s="83"/>
      <c r="DO5014" s="83"/>
      <c r="DP5014" s="83"/>
      <c r="DQ5014" s="83"/>
      <c r="DR5014" s="83"/>
      <c r="DS5014" s="83"/>
      <c r="DT5014" s="83"/>
      <c r="DU5014" s="83"/>
      <c r="DV5014" s="83"/>
      <c r="DW5014" s="83"/>
      <c r="DX5014" s="83"/>
      <c r="DY5014" s="83"/>
      <c r="DZ5014" s="83"/>
      <c r="EA5014" s="83"/>
      <c r="EB5014" s="83"/>
      <c r="EC5014" s="83"/>
      <c r="ED5014" s="83"/>
      <c r="EE5014" s="83"/>
      <c r="EF5014" s="83"/>
      <c r="EG5014" s="83"/>
      <c r="EH5014" s="83"/>
      <c r="EI5014" s="83"/>
      <c r="EJ5014" s="83"/>
      <c r="EK5014" s="83"/>
      <c r="EL5014" s="83"/>
      <c r="EM5014" s="83"/>
      <c r="EN5014" s="83"/>
      <c r="EO5014" s="83"/>
      <c r="EP5014" s="83"/>
      <c r="EQ5014" s="83"/>
      <c r="ER5014" s="83"/>
      <c r="ES5014" s="83"/>
      <c r="ET5014" s="83"/>
      <c r="EU5014" s="83"/>
      <c r="EV5014" s="83"/>
      <c r="EW5014" s="83"/>
      <c r="EX5014" s="83"/>
      <c r="EY5014" s="83"/>
      <c r="EZ5014" s="83"/>
      <c r="FA5014" s="83"/>
      <c r="FB5014" s="83"/>
      <c r="FC5014" s="83"/>
      <c r="FD5014" s="83"/>
      <c r="FE5014" s="83"/>
      <c r="FF5014" s="83"/>
      <c r="FG5014" s="83"/>
      <c r="FH5014" s="83"/>
      <c r="FI5014" s="83"/>
      <c r="FJ5014" s="83"/>
      <c r="FK5014" s="83"/>
      <c r="FL5014" s="83"/>
      <c r="FM5014" s="83"/>
      <c r="FN5014" s="83"/>
      <c r="FO5014" s="83"/>
      <c r="FP5014" s="83"/>
      <c r="FQ5014" s="83"/>
      <c r="FR5014" s="83"/>
      <c r="FS5014" s="83"/>
      <c r="FT5014" s="83"/>
      <c r="FU5014" s="83"/>
      <c r="FV5014" s="83"/>
      <c r="FW5014" s="83"/>
      <c r="FX5014" s="83"/>
      <c r="FY5014" s="83"/>
      <c r="FZ5014" s="83"/>
      <c r="GA5014" s="83"/>
      <c r="GB5014" s="83"/>
      <c r="GC5014" s="83"/>
      <c r="GD5014" s="83"/>
      <c r="GE5014" s="83"/>
      <c r="GF5014" s="83"/>
      <c r="GG5014" s="83"/>
      <c r="GH5014" s="83"/>
      <c r="GI5014" s="83"/>
      <c r="GJ5014" s="83"/>
      <c r="GK5014" s="83"/>
      <c r="GL5014" s="83"/>
      <c r="GM5014" s="83"/>
      <c r="GN5014" s="83"/>
      <c r="GO5014" s="83"/>
      <c r="GP5014" s="83"/>
      <c r="GQ5014" s="83"/>
      <c r="GR5014" s="83"/>
      <c r="GS5014" s="83"/>
      <c r="GT5014" s="83"/>
      <c r="GU5014" s="83"/>
      <c r="GV5014" s="83"/>
      <c r="GW5014" s="83"/>
      <c r="GX5014" s="83"/>
      <c r="GY5014" s="83"/>
      <c r="GZ5014" s="83"/>
      <c r="HA5014" s="83"/>
      <c r="HB5014" s="83"/>
      <c r="HC5014" s="83"/>
      <c r="HD5014" s="83"/>
      <c r="HE5014" s="83"/>
      <c r="HF5014" s="83"/>
      <c r="HG5014" s="83"/>
      <c r="HH5014" s="83"/>
      <c r="HI5014" s="83"/>
      <c r="HJ5014" s="83"/>
      <c r="HK5014" s="83"/>
      <c r="HL5014" s="83"/>
      <c r="HM5014" s="83"/>
      <c r="HN5014" s="83"/>
      <c r="HO5014" s="83"/>
      <c r="HP5014" s="83"/>
      <c r="HQ5014" s="83"/>
      <c r="HR5014" s="83"/>
      <c r="HS5014" s="83"/>
      <c r="HT5014" s="83"/>
      <c r="HU5014" s="83"/>
      <c r="HV5014" s="83"/>
      <c r="HW5014" s="83"/>
      <c r="HX5014" s="83"/>
      <c r="HY5014" s="83"/>
      <c r="HZ5014" s="83"/>
      <c r="IA5014" s="83"/>
      <c r="IB5014" s="83"/>
      <c r="IC5014" s="83"/>
      <c r="ID5014" s="83"/>
      <c r="IE5014" s="83"/>
      <c r="IF5014" s="83"/>
      <c r="IG5014" s="83"/>
      <c r="IH5014" s="83"/>
      <c r="II5014" s="83"/>
      <c r="IJ5014" s="83"/>
      <c r="IK5014" s="83"/>
      <c r="IL5014" s="83"/>
      <c r="IM5014" s="83"/>
      <c r="IN5014" s="83"/>
      <c r="IO5014" s="83"/>
      <c r="IP5014" s="83"/>
      <c r="IQ5014" s="83"/>
      <c r="IR5014" s="83"/>
      <c r="IS5014" s="83"/>
      <c r="IT5014" s="83"/>
      <c r="IU5014" s="83"/>
      <c r="IV5014" s="83"/>
    </row>
    <row r="5015" spans="1:256">
      <c r="A5015" s="3"/>
      <c r="B5015" s="113"/>
      <c r="C5015" s="114"/>
      <c r="D5015" s="102"/>
      <c r="E5015" s="19"/>
      <c r="F5015" s="21"/>
      <c r="G5015" s="83"/>
      <c r="H5015" s="83"/>
      <c r="I5015" s="83"/>
      <c r="J5015" s="83"/>
      <c r="K5015" s="83"/>
      <c r="L5015" s="83"/>
      <c r="M5015" s="83"/>
      <c r="N5015" s="83"/>
      <c r="O5015" s="83"/>
      <c r="P5015" s="83"/>
      <c r="Q5015" s="83"/>
      <c r="R5015" s="83"/>
      <c r="S5015" s="83"/>
      <c r="T5015" s="83"/>
      <c r="U5015" s="83"/>
      <c r="V5015" s="83"/>
      <c r="W5015" s="83"/>
      <c r="X5015" s="83"/>
      <c r="Y5015" s="83"/>
      <c r="Z5015" s="83"/>
      <c r="AA5015" s="83"/>
      <c r="AB5015" s="83"/>
      <c r="AC5015" s="83"/>
      <c r="AD5015" s="83"/>
      <c r="AE5015" s="83"/>
      <c r="AF5015" s="83"/>
      <c r="AG5015" s="83"/>
      <c r="AH5015" s="83"/>
      <c r="AI5015" s="83"/>
      <c r="AJ5015" s="83"/>
      <c r="AK5015" s="83"/>
      <c r="AL5015" s="83"/>
      <c r="AM5015" s="83"/>
      <c r="AN5015" s="83"/>
      <c r="AO5015" s="83"/>
      <c r="AP5015" s="83"/>
      <c r="AQ5015" s="83"/>
      <c r="AR5015" s="83"/>
      <c r="AS5015" s="83"/>
      <c r="AT5015" s="83"/>
      <c r="AU5015" s="83"/>
      <c r="AV5015" s="83"/>
      <c r="AW5015" s="83"/>
      <c r="AX5015" s="83"/>
      <c r="AY5015" s="83"/>
      <c r="AZ5015" s="83"/>
      <c r="BA5015" s="83"/>
      <c r="BB5015" s="83"/>
      <c r="BC5015" s="83"/>
      <c r="BD5015" s="83"/>
      <c r="BE5015" s="83"/>
      <c r="BF5015" s="83"/>
      <c r="BG5015" s="83"/>
      <c r="BH5015" s="83"/>
      <c r="BI5015" s="83"/>
      <c r="BJ5015" s="83"/>
      <c r="BK5015" s="83"/>
      <c r="BL5015" s="83"/>
      <c r="BM5015" s="83"/>
      <c r="BN5015" s="83"/>
      <c r="BO5015" s="83"/>
      <c r="BP5015" s="83"/>
      <c r="BQ5015" s="83"/>
      <c r="BR5015" s="83"/>
      <c r="BS5015" s="83"/>
      <c r="BT5015" s="83"/>
      <c r="BU5015" s="83"/>
      <c r="BV5015" s="83"/>
      <c r="BW5015" s="83"/>
      <c r="BX5015" s="83"/>
      <c r="BY5015" s="83"/>
      <c r="BZ5015" s="83"/>
      <c r="CA5015" s="83"/>
      <c r="CB5015" s="83"/>
      <c r="CC5015" s="83"/>
      <c r="CD5015" s="83"/>
      <c r="CE5015" s="83"/>
      <c r="CF5015" s="83"/>
      <c r="CG5015" s="83"/>
      <c r="CH5015" s="83"/>
      <c r="CI5015" s="83"/>
      <c r="CJ5015" s="83"/>
      <c r="CK5015" s="83"/>
      <c r="CL5015" s="83"/>
      <c r="CM5015" s="83"/>
      <c r="CN5015" s="83"/>
      <c r="CO5015" s="83"/>
      <c r="CP5015" s="83"/>
      <c r="CQ5015" s="83"/>
      <c r="CR5015" s="83"/>
      <c r="CS5015" s="83"/>
      <c r="CT5015" s="83"/>
      <c r="CU5015" s="83"/>
      <c r="CV5015" s="83"/>
      <c r="CW5015" s="83"/>
      <c r="CX5015" s="83"/>
      <c r="CY5015" s="83"/>
      <c r="CZ5015" s="83"/>
      <c r="DA5015" s="83"/>
      <c r="DB5015" s="83"/>
      <c r="DC5015" s="83"/>
      <c r="DD5015" s="83"/>
      <c r="DE5015" s="83"/>
      <c r="DF5015" s="83"/>
      <c r="DG5015" s="83"/>
      <c r="DH5015" s="83"/>
      <c r="DI5015" s="83"/>
      <c r="DJ5015" s="83"/>
      <c r="DK5015" s="83"/>
      <c r="DL5015" s="83"/>
      <c r="DM5015" s="83"/>
      <c r="DN5015" s="83"/>
      <c r="DO5015" s="83"/>
      <c r="DP5015" s="83"/>
      <c r="DQ5015" s="83"/>
      <c r="DR5015" s="83"/>
      <c r="DS5015" s="83"/>
      <c r="DT5015" s="83"/>
      <c r="DU5015" s="83"/>
      <c r="DV5015" s="83"/>
      <c r="DW5015" s="83"/>
      <c r="DX5015" s="83"/>
      <c r="DY5015" s="83"/>
      <c r="DZ5015" s="83"/>
      <c r="EA5015" s="83"/>
      <c r="EB5015" s="83"/>
      <c r="EC5015" s="83"/>
      <c r="ED5015" s="83"/>
      <c r="EE5015" s="83"/>
      <c r="EF5015" s="83"/>
      <c r="EG5015" s="83"/>
      <c r="EH5015" s="83"/>
      <c r="EI5015" s="83"/>
      <c r="EJ5015" s="83"/>
      <c r="EK5015" s="83"/>
      <c r="EL5015" s="83"/>
      <c r="EM5015" s="83"/>
      <c r="EN5015" s="83"/>
      <c r="EO5015" s="83"/>
      <c r="EP5015" s="83"/>
      <c r="EQ5015" s="83"/>
      <c r="ER5015" s="83"/>
      <c r="ES5015" s="83"/>
      <c r="ET5015" s="83"/>
      <c r="EU5015" s="83"/>
      <c r="EV5015" s="83"/>
      <c r="EW5015" s="83"/>
      <c r="EX5015" s="83"/>
      <c r="EY5015" s="83"/>
      <c r="EZ5015" s="83"/>
      <c r="FA5015" s="83"/>
      <c r="FB5015" s="83"/>
      <c r="FC5015" s="83"/>
      <c r="FD5015" s="83"/>
      <c r="FE5015" s="83"/>
      <c r="FF5015" s="83"/>
      <c r="FG5015" s="83"/>
      <c r="FH5015" s="83"/>
      <c r="FI5015" s="83"/>
      <c r="FJ5015" s="83"/>
      <c r="FK5015" s="83"/>
      <c r="FL5015" s="83"/>
      <c r="FM5015" s="83"/>
      <c r="FN5015" s="83"/>
      <c r="FO5015" s="83"/>
      <c r="FP5015" s="83"/>
      <c r="FQ5015" s="83"/>
      <c r="FR5015" s="83"/>
      <c r="FS5015" s="83"/>
      <c r="FT5015" s="83"/>
      <c r="FU5015" s="83"/>
      <c r="FV5015" s="83"/>
      <c r="FW5015" s="83"/>
      <c r="FX5015" s="83"/>
      <c r="FY5015" s="83"/>
      <c r="FZ5015" s="83"/>
      <c r="GA5015" s="83"/>
      <c r="GB5015" s="83"/>
      <c r="GC5015" s="83"/>
      <c r="GD5015" s="83"/>
      <c r="GE5015" s="83"/>
      <c r="GF5015" s="83"/>
      <c r="GG5015" s="83"/>
      <c r="GH5015" s="83"/>
      <c r="GI5015" s="83"/>
      <c r="GJ5015" s="83"/>
      <c r="GK5015" s="83"/>
      <c r="GL5015" s="83"/>
      <c r="GM5015" s="83"/>
      <c r="GN5015" s="83"/>
      <c r="GO5015" s="83"/>
      <c r="GP5015" s="83"/>
      <c r="GQ5015" s="83"/>
      <c r="GR5015" s="83"/>
      <c r="GS5015" s="83"/>
      <c r="GT5015" s="83"/>
      <c r="GU5015" s="83"/>
      <c r="GV5015" s="83"/>
      <c r="GW5015" s="83"/>
      <c r="GX5015" s="83"/>
      <c r="GY5015" s="83"/>
      <c r="GZ5015" s="83"/>
      <c r="HA5015" s="83"/>
      <c r="HB5015" s="83"/>
      <c r="HC5015" s="83"/>
      <c r="HD5015" s="83"/>
      <c r="HE5015" s="83"/>
      <c r="HF5015" s="83"/>
      <c r="HG5015" s="83"/>
      <c r="HH5015" s="83"/>
      <c r="HI5015" s="83"/>
      <c r="HJ5015" s="83"/>
      <c r="HK5015" s="83"/>
      <c r="HL5015" s="83"/>
      <c r="HM5015" s="83"/>
      <c r="HN5015" s="83"/>
      <c r="HO5015" s="83"/>
      <c r="HP5015" s="83"/>
      <c r="HQ5015" s="83"/>
      <c r="HR5015" s="83"/>
      <c r="HS5015" s="83"/>
      <c r="HT5015" s="83"/>
      <c r="HU5015" s="83"/>
      <c r="HV5015" s="83"/>
      <c r="HW5015" s="83"/>
      <c r="HX5015" s="83"/>
      <c r="HY5015" s="83"/>
      <c r="HZ5015" s="83"/>
      <c r="IA5015" s="83"/>
      <c r="IB5015" s="83"/>
      <c r="IC5015" s="83"/>
      <c r="ID5015" s="83"/>
      <c r="IE5015" s="83"/>
      <c r="IF5015" s="83"/>
      <c r="IG5015" s="83"/>
      <c r="IH5015" s="83"/>
      <c r="II5015" s="83"/>
      <c r="IJ5015" s="83"/>
      <c r="IK5015" s="83"/>
      <c r="IL5015" s="83"/>
      <c r="IM5015" s="83"/>
      <c r="IN5015" s="83"/>
      <c r="IO5015" s="83"/>
      <c r="IP5015" s="83"/>
      <c r="IQ5015" s="83"/>
      <c r="IR5015" s="83"/>
      <c r="IS5015" s="83"/>
      <c r="IT5015" s="83"/>
      <c r="IU5015" s="83"/>
      <c r="IV5015" s="83"/>
    </row>
    <row r="5016" spans="1:256">
      <c r="A5016" s="3"/>
      <c r="B5016" s="113"/>
      <c r="C5016" s="114"/>
      <c r="D5016" s="102"/>
      <c r="E5016" s="19"/>
      <c r="F5016" s="21"/>
      <c r="G5016" s="83"/>
      <c r="H5016" s="83"/>
      <c r="I5016" s="83"/>
      <c r="J5016" s="83"/>
      <c r="K5016" s="83"/>
      <c r="L5016" s="83"/>
      <c r="M5016" s="83"/>
      <c r="N5016" s="83"/>
      <c r="O5016" s="83"/>
      <c r="P5016" s="83"/>
      <c r="Q5016" s="83"/>
      <c r="R5016" s="83"/>
      <c r="S5016" s="83"/>
      <c r="T5016" s="83"/>
      <c r="U5016" s="83"/>
      <c r="V5016" s="83"/>
      <c r="W5016" s="83"/>
      <c r="X5016" s="83"/>
      <c r="Y5016" s="83"/>
      <c r="Z5016" s="83"/>
      <c r="AA5016" s="83"/>
      <c r="AB5016" s="83"/>
      <c r="AC5016" s="83"/>
      <c r="AD5016" s="83"/>
      <c r="AE5016" s="83"/>
      <c r="AF5016" s="83"/>
      <c r="AG5016" s="83"/>
      <c r="AH5016" s="83"/>
      <c r="AI5016" s="83"/>
      <c r="AJ5016" s="83"/>
      <c r="AK5016" s="83"/>
      <c r="AL5016" s="83"/>
      <c r="AM5016" s="83"/>
      <c r="AN5016" s="83"/>
      <c r="AO5016" s="83"/>
      <c r="AP5016" s="83"/>
      <c r="AQ5016" s="83"/>
      <c r="AR5016" s="83"/>
      <c r="AS5016" s="83"/>
      <c r="AT5016" s="83"/>
      <c r="AU5016" s="83"/>
      <c r="AV5016" s="83"/>
      <c r="AW5016" s="83"/>
      <c r="AX5016" s="83"/>
      <c r="AY5016" s="83"/>
      <c r="AZ5016" s="83"/>
      <c r="BA5016" s="83"/>
      <c r="BB5016" s="83"/>
      <c r="BC5016" s="83"/>
      <c r="BD5016" s="83"/>
      <c r="BE5016" s="83"/>
      <c r="BF5016" s="83"/>
      <c r="BG5016" s="83"/>
      <c r="BH5016" s="83"/>
      <c r="BI5016" s="83"/>
      <c r="BJ5016" s="83"/>
      <c r="BK5016" s="83"/>
      <c r="BL5016" s="83"/>
      <c r="BM5016" s="83"/>
      <c r="BN5016" s="83"/>
      <c r="BO5016" s="83"/>
      <c r="BP5016" s="83"/>
      <c r="BQ5016" s="83"/>
      <c r="BR5016" s="83"/>
      <c r="BS5016" s="83"/>
      <c r="BT5016" s="83"/>
      <c r="BU5016" s="83"/>
      <c r="BV5016" s="83"/>
      <c r="BW5016" s="83"/>
      <c r="BX5016" s="83"/>
      <c r="BY5016" s="83"/>
      <c r="BZ5016" s="83"/>
      <c r="CA5016" s="83"/>
      <c r="CB5016" s="83"/>
      <c r="CC5016" s="83"/>
      <c r="CD5016" s="83"/>
      <c r="CE5016" s="83"/>
      <c r="CF5016" s="83"/>
      <c r="CG5016" s="83"/>
      <c r="CH5016" s="83"/>
      <c r="CI5016" s="83"/>
      <c r="CJ5016" s="83"/>
      <c r="CK5016" s="83"/>
      <c r="CL5016" s="83"/>
      <c r="CM5016" s="83"/>
      <c r="CN5016" s="83"/>
      <c r="CO5016" s="83"/>
      <c r="CP5016" s="83"/>
      <c r="CQ5016" s="83"/>
      <c r="CR5016" s="83"/>
      <c r="CS5016" s="83"/>
      <c r="CT5016" s="83"/>
      <c r="CU5016" s="83"/>
      <c r="CV5016" s="83"/>
      <c r="CW5016" s="83"/>
      <c r="CX5016" s="83"/>
      <c r="CY5016" s="83"/>
      <c r="CZ5016" s="83"/>
      <c r="DA5016" s="83"/>
      <c r="DB5016" s="83"/>
      <c r="DC5016" s="83"/>
      <c r="DD5016" s="83"/>
      <c r="DE5016" s="83"/>
      <c r="DF5016" s="83"/>
      <c r="DG5016" s="83"/>
      <c r="DH5016" s="83"/>
      <c r="DI5016" s="83"/>
      <c r="DJ5016" s="83"/>
      <c r="DK5016" s="83"/>
      <c r="DL5016" s="83"/>
      <c r="DM5016" s="83"/>
      <c r="DN5016" s="83"/>
      <c r="DO5016" s="83"/>
      <c r="DP5016" s="83"/>
      <c r="DQ5016" s="83"/>
      <c r="DR5016" s="83"/>
      <c r="DS5016" s="83"/>
      <c r="DT5016" s="83"/>
      <c r="DU5016" s="83"/>
      <c r="DV5016" s="83"/>
      <c r="DW5016" s="83"/>
      <c r="DX5016" s="83"/>
      <c r="DY5016" s="83"/>
      <c r="DZ5016" s="83"/>
      <c r="EA5016" s="83"/>
      <c r="EB5016" s="83"/>
      <c r="EC5016" s="83"/>
      <c r="ED5016" s="83"/>
      <c r="EE5016" s="83"/>
      <c r="EF5016" s="83"/>
      <c r="EG5016" s="83"/>
      <c r="EH5016" s="83"/>
      <c r="EI5016" s="83"/>
      <c r="EJ5016" s="83"/>
      <c r="EK5016" s="83"/>
      <c r="EL5016" s="83"/>
      <c r="EM5016" s="83"/>
      <c r="EN5016" s="83"/>
      <c r="EO5016" s="83"/>
      <c r="EP5016" s="83"/>
      <c r="EQ5016" s="83"/>
      <c r="ER5016" s="83"/>
      <c r="ES5016" s="83"/>
      <c r="ET5016" s="83"/>
      <c r="EU5016" s="83"/>
      <c r="EV5016" s="83"/>
      <c r="EW5016" s="83"/>
      <c r="EX5016" s="83"/>
      <c r="EY5016" s="83"/>
      <c r="EZ5016" s="83"/>
      <c r="FA5016" s="83"/>
      <c r="FB5016" s="83"/>
      <c r="FC5016" s="83"/>
      <c r="FD5016" s="83"/>
      <c r="FE5016" s="83"/>
      <c r="FF5016" s="83"/>
      <c r="FG5016" s="83"/>
      <c r="FH5016" s="83"/>
      <c r="FI5016" s="83"/>
      <c r="FJ5016" s="83"/>
      <c r="FK5016" s="83"/>
      <c r="FL5016" s="83"/>
      <c r="FM5016" s="83"/>
      <c r="FN5016" s="83"/>
      <c r="FO5016" s="83"/>
      <c r="FP5016" s="83"/>
      <c r="FQ5016" s="83"/>
      <c r="FR5016" s="83"/>
      <c r="FS5016" s="83"/>
      <c r="FT5016" s="83"/>
      <c r="FU5016" s="83"/>
      <c r="FV5016" s="83"/>
      <c r="FW5016" s="83"/>
      <c r="FX5016" s="83"/>
      <c r="FY5016" s="83"/>
      <c r="FZ5016" s="83"/>
      <c r="GA5016" s="83"/>
      <c r="GB5016" s="83"/>
      <c r="GC5016" s="83"/>
      <c r="GD5016" s="83"/>
      <c r="GE5016" s="83"/>
      <c r="GF5016" s="83"/>
      <c r="GG5016" s="83"/>
      <c r="GH5016" s="83"/>
      <c r="GI5016" s="83"/>
      <c r="GJ5016" s="83"/>
      <c r="GK5016" s="83"/>
      <c r="GL5016" s="83"/>
      <c r="GM5016" s="83"/>
      <c r="GN5016" s="83"/>
      <c r="GO5016" s="83"/>
      <c r="GP5016" s="83"/>
      <c r="GQ5016" s="83"/>
      <c r="GR5016" s="83"/>
      <c r="GS5016" s="83"/>
      <c r="GT5016" s="83"/>
      <c r="GU5016" s="83"/>
      <c r="GV5016" s="83"/>
      <c r="GW5016" s="83"/>
      <c r="GX5016" s="83"/>
      <c r="GY5016" s="83"/>
      <c r="GZ5016" s="83"/>
      <c r="HA5016" s="83"/>
      <c r="HB5016" s="83"/>
      <c r="HC5016" s="83"/>
      <c r="HD5016" s="83"/>
      <c r="HE5016" s="83"/>
      <c r="HF5016" s="83"/>
      <c r="HG5016" s="83"/>
      <c r="HH5016" s="83"/>
      <c r="HI5016" s="83"/>
      <c r="HJ5016" s="83"/>
      <c r="HK5016" s="83"/>
      <c r="HL5016" s="83"/>
      <c r="HM5016" s="83"/>
      <c r="HN5016" s="83"/>
      <c r="HO5016" s="83"/>
      <c r="HP5016" s="83"/>
      <c r="HQ5016" s="83"/>
      <c r="HR5016" s="83"/>
      <c r="HS5016" s="83"/>
      <c r="HT5016" s="83"/>
      <c r="HU5016" s="83"/>
      <c r="HV5016" s="83"/>
      <c r="HW5016" s="83"/>
      <c r="HX5016" s="83"/>
      <c r="HY5016" s="83"/>
      <c r="HZ5016" s="83"/>
      <c r="IA5016" s="83"/>
      <c r="IB5016" s="83"/>
      <c r="IC5016" s="83"/>
      <c r="ID5016" s="83"/>
      <c r="IE5016" s="83"/>
      <c r="IF5016" s="83"/>
      <c r="IG5016" s="83"/>
      <c r="IH5016" s="83"/>
      <c r="II5016" s="83"/>
      <c r="IJ5016" s="83"/>
      <c r="IK5016" s="83"/>
      <c r="IL5016" s="83"/>
      <c r="IM5016" s="83"/>
      <c r="IN5016" s="83"/>
      <c r="IO5016" s="83"/>
      <c r="IP5016" s="83"/>
      <c r="IQ5016" s="83"/>
      <c r="IR5016" s="83"/>
      <c r="IS5016" s="83"/>
      <c r="IT5016" s="83"/>
      <c r="IU5016" s="83"/>
      <c r="IV5016" s="83"/>
    </row>
    <row r="5017" spans="1:256">
      <c r="A5017" s="3"/>
      <c r="B5017" s="113"/>
      <c r="C5017" s="114"/>
      <c r="D5017" s="102"/>
      <c r="E5017" s="19"/>
      <c r="F5017" s="21"/>
      <c r="G5017" s="83"/>
      <c r="H5017" s="83"/>
      <c r="I5017" s="83"/>
      <c r="J5017" s="83"/>
      <c r="K5017" s="83"/>
      <c r="L5017" s="83"/>
      <c r="M5017" s="83"/>
      <c r="N5017" s="83"/>
      <c r="O5017" s="83"/>
      <c r="P5017" s="83"/>
      <c r="Q5017" s="83"/>
      <c r="R5017" s="83"/>
      <c r="S5017" s="83"/>
      <c r="T5017" s="83"/>
      <c r="U5017" s="83"/>
      <c r="V5017" s="83"/>
      <c r="W5017" s="83"/>
      <c r="X5017" s="83"/>
      <c r="Y5017" s="83"/>
      <c r="Z5017" s="83"/>
      <c r="AA5017" s="83"/>
      <c r="AB5017" s="83"/>
      <c r="AC5017" s="83"/>
      <c r="AD5017" s="83"/>
      <c r="AE5017" s="83"/>
      <c r="AF5017" s="83"/>
      <c r="AG5017" s="83"/>
      <c r="AH5017" s="83"/>
      <c r="AI5017" s="83"/>
      <c r="AJ5017" s="83"/>
      <c r="AK5017" s="83"/>
      <c r="AL5017" s="83"/>
      <c r="AM5017" s="83"/>
      <c r="AN5017" s="83"/>
      <c r="AO5017" s="83"/>
      <c r="AP5017" s="83"/>
      <c r="AQ5017" s="83"/>
      <c r="AR5017" s="83"/>
      <c r="AS5017" s="83"/>
      <c r="AT5017" s="83"/>
      <c r="AU5017" s="83"/>
      <c r="AV5017" s="83"/>
      <c r="AW5017" s="83"/>
      <c r="AX5017" s="83"/>
      <c r="AY5017" s="83"/>
      <c r="AZ5017" s="83"/>
      <c r="BA5017" s="83"/>
      <c r="BB5017" s="83"/>
      <c r="BC5017" s="83"/>
      <c r="BD5017" s="83"/>
      <c r="BE5017" s="83"/>
      <c r="BF5017" s="83"/>
      <c r="BG5017" s="83"/>
      <c r="BH5017" s="83"/>
      <c r="BI5017" s="83"/>
      <c r="BJ5017" s="83"/>
      <c r="BK5017" s="83"/>
      <c r="BL5017" s="83"/>
      <c r="BM5017" s="83"/>
      <c r="BN5017" s="83"/>
      <c r="BO5017" s="83"/>
      <c r="BP5017" s="83"/>
      <c r="BQ5017" s="83"/>
      <c r="BR5017" s="83"/>
      <c r="BS5017" s="83"/>
      <c r="BT5017" s="83"/>
      <c r="BU5017" s="83"/>
      <c r="BV5017" s="83"/>
      <c r="BW5017" s="83"/>
      <c r="BX5017" s="83"/>
      <c r="BY5017" s="83"/>
      <c r="BZ5017" s="83"/>
      <c r="CA5017" s="83"/>
      <c r="CB5017" s="83"/>
      <c r="CC5017" s="83"/>
      <c r="CD5017" s="83"/>
      <c r="CE5017" s="83"/>
      <c r="CF5017" s="83"/>
      <c r="CG5017" s="83"/>
      <c r="CH5017" s="83"/>
      <c r="CI5017" s="83"/>
      <c r="CJ5017" s="83"/>
      <c r="CK5017" s="83"/>
      <c r="CL5017" s="83"/>
      <c r="CM5017" s="83"/>
      <c r="CN5017" s="83"/>
      <c r="CO5017" s="83"/>
      <c r="CP5017" s="83"/>
      <c r="CQ5017" s="83"/>
      <c r="CR5017" s="83"/>
      <c r="CS5017" s="83"/>
      <c r="CT5017" s="83"/>
      <c r="CU5017" s="83"/>
      <c r="CV5017" s="83"/>
      <c r="CW5017" s="83"/>
      <c r="CX5017" s="83"/>
      <c r="CY5017" s="83"/>
      <c r="CZ5017" s="83"/>
      <c r="DA5017" s="83"/>
      <c r="DB5017" s="83"/>
      <c r="DC5017" s="83"/>
      <c r="DD5017" s="83"/>
      <c r="DE5017" s="83"/>
      <c r="DF5017" s="83"/>
      <c r="DG5017" s="83"/>
      <c r="DH5017" s="83"/>
      <c r="DI5017" s="83"/>
      <c r="DJ5017" s="83"/>
      <c r="DK5017" s="83"/>
      <c r="DL5017" s="83"/>
      <c r="DM5017" s="83"/>
      <c r="DN5017" s="83"/>
      <c r="DO5017" s="83"/>
      <c r="DP5017" s="83"/>
      <c r="DQ5017" s="83"/>
      <c r="DR5017" s="83"/>
      <c r="DS5017" s="83"/>
      <c r="DT5017" s="83"/>
      <c r="DU5017" s="83"/>
      <c r="DV5017" s="83"/>
      <c r="DW5017" s="83"/>
      <c r="DX5017" s="83"/>
      <c r="DY5017" s="83"/>
      <c r="DZ5017" s="83"/>
      <c r="EA5017" s="83"/>
      <c r="EB5017" s="83"/>
      <c r="EC5017" s="83"/>
      <c r="ED5017" s="83"/>
      <c r="EE5017" s="83"/>
      <c r="EF5017" s="83"/>
      <c r="EG5017" s="83"/>
      <c r="EH5017" s="83"/>
      <c r="EI5017" s="83"/>
      <c r="EJ5017" s="83"/>
      <c r="EK5017" s="83"/>
      <c r="EL5017" s="83"/>
      <c r="EM5017" s="83"/>
      <c r="EN5017" s="83"/>
      <c r="EO5017" s="83"/>
      <c r="EP5017" s="83"/>
      <c r="EQ5017" s="83"/>
      <c r="ER5017" s="83"/>
      <c r="ES5017" s="83"/>
      <c r="ET5017" s="83"/>
      <c r="EU5017" s="83"/>
      <c r="EV5017" s="83"/>
      <c r="EW5017" s="83"/>
      <c r="EX5017" s="83"/>
      <c r="EY5017" s="83"/>
      <c r="EZ5017" s="83"/>
      <c r="FA5017" s="83"/>
      <c r="FB5017" s="83"/>
      <c r="FC5017" s="83"/>
      <c r="FD5017" s="83"/>
      <c r="FE5017" s="83"/>
      <c r="FF5017" s="83"/>
      <c r="FG5017" s="83"/>
      <c r="FH5017" s="83"/>
      <c r="FI5017" s="83"/>
      <c r="FJ5017" s="83"/>
      <c r="FK5017" s="83"/>
      <c r="FL5017" s="83"/>
      <c r="FM5017" s="83"/>
      <c r="FN5017" s="83"/>
      <c r="FO5017" s="83"/>
      <c r="FP5017" s="83"/>
      <c r="FQ5017" s="83"/>
      <c r="FR5017" s="83"/>
      <c r="FS5017" s="83"/>
      <c r="FT5017" s="83"/>
      <c r="FU5017" s="83"/>
      <c r="FV5017" s="83"/>
      <c r="FW5017" s="83"/>
      <c r="FX5017" s="83"/>
      <c r="FY5017" s="83"/>
      <c r="FZ5017" s="83"/>
      <c r="GA5017" s="83"/>
      <c r="GB5017" s="83"/>
      <c r="GC5017" s="83"/>
      <c r="GD5017" s="83"/>
      <c r="GE5017" s="83"/>
      <c r="GF5017" s="83"/>
      <c r="GG5017" s="83"/>
      <c r="GH5017" s="83"/>
      <c r="GI5017" s="83"/>
      <c r="GJ5017" s="83"/>
      <c r="GK5017" s="83"/>
      <c r="GL5017" s="83"/>
      <c r="GM5017" s="83"/>
      <c r="GN5017" s="83"/>
      <c r="GO5017" s="83"/>
      <c r="GP5017" s="83"/>
      <c r="GQ5017" s="83"/>
      <c r="GR5017" s="83"/>
      <c r="GS5017" s="83"/>
      <c r="GT5017" s="83"/>
      <c r="GU5017" s="83"/>
      <c r="GV5017" s="83"/>
      <c r="GW5017" s="83"/>
      <c r="GX5017" s="83"/>
      <c r="GY5017" s="83"/>
      <c r="GZ5017" s="83"/>
      <c r="HA5017" s="83"/>
      <c r="HB5017" s="83"/>
      <c r="HC5017" s="83"/>
      <c r="HD5017" s="83"/>
      <c r="HE5017" s="83"/>
      <c r="HF5017" s="83"/>
      <c r="HG5017" s="83"/>
      <c r="HH5017" s="83"/>
      <c r="HI5017" s="83"/>
      <c r="HJ5017" s="83"/>
      <c r="HK5017" s="83"/>
      <c r="HL5017" s="83"/>
      <c r="HM5017" s="83"/>
      <c r="HN5017" s="83"/>
      <c r="HO5017" s="83"/>
      <c r="HP5017" s="83"/>
      <c r="HQ5017" s="83"/>
      <c r="HR5017" s="83"/>
      <c r="HS5017" s="83"/>
      <c r="HT5017" s="83"/>
      <c r="HU5017" s="83"/>
      <c r="HV5017" s="83"/>
      <c r="HW5017" s="83"/>
      <c r="HX5017" s="83"/>
      <c r="HY5017" s="83"/>
      <c r="HZ5017" s="83"/>
      <c r="IA5017" s="83"/>
      <c r="IB5017" s="83"/>
      <c r="IC5017" s="83"/>
      <c r="ID5017" s="83"/>
      <c r="IE5017" s="83"/>
      <c r="IF5017" s="83"/>
      <c r="IG5017" s="83"/>
      <c r="IH5017" s="83"/>
      <c r="II5017" s="83"/>
      <c r="IJ5017" s="83"/>
      <c r="IK5017" s="83"/>
      <c r="IL5017" s="83"/>
      <c r="IM5017" s="83"/>
      <c r="IN5017" s="83"/>
      <c r="IO5017" s="83"/>
      <c r="IP5017" s="83"/>
      <c r="IQ5017" s="83"/>
      <c r="IR5017" s="83"/>
      <c r="IS5017" s="83"/>
      <c r="IT5017" s="83"/>
      <c r="IU5017" s="83"/>
      <c r="IV5017" s="83"/>
    </row>
    <row r="5018" spans="1:256">
      <c r="A5018" s="3"/>
      <c r="B5018" s="113"/>
      <c r="C5018" s="114"/>
      <c r="D5018" s="102"/>
      <c r="E5018" s="19"/>
      <c r="F5018" s="21"/>
      <c r="G5018" s="83"/>
      <c r="H5018" s="83"/>
      <c r="I5018" s="83"/>
      <c r="J5018" s="83"/>
      <c r="K5018" s="83"/>
      <c r="L5018" s="83"/>
      <c r="M5018" s="83"/>
      <c r="N5018" s="83"/>
      <c r="O5018" s="83"/>
      <c r="P5018" s="83"/>
      <c r="Q5018" s="83"/>
      <c r="R5018" s="83"/>
      <c r="S5018" s="83"/>
      <c r="T5018" s="83"/>
      <c r="U5018" s="83"/>
      <c r="V5018" s="83"/>
      <c r="W5018" s="83"/>
      <c r="X5018" s="83"/>
      <c r="Y5018" s="83"/>
      <c r="Z5018" s="83"/>
      <c r="AA5018" s="83"/>
      <c r="AB5018" s="83"/>
      <c r="AC5018" s="83"/>
      <c r="AD5018" s="83"/>
      <c r="AE5018" s="83"/>
      <c r="AF5018" s="83"/>
      <c r="AG5018" s="83"/>
      <c r="AH5018" s="83"/>
      <c r="AI5018" s="83"/>
      <c r="AJ5018" s="83"/>
      <c r="AK5018" s="83"/>
      <c r="AL5018" s="83"/>
      <c r="AM5018" s="83"/>
      <c r="AN5018" s="83"/>
      <c r="AO5018" s="83"/>
      <c r="AP5018" s="83"/>
      <c r="AQ5018" s="83"/>
      <c r="AR5018" s="83"/>
      <c r="AS5018" s="83"/>
      <c r="AT5018" s="83"/>
      <c r="AU5018" s="83"/>
      <c r="AV5018" s="83"/>
      <c r="AW5018" s="83"/>
      <c r="AX5018" s="83"/>
      <c r="AY5018" s="83"/>
      <c r="AZ5018" s="83"/>
      <c r="BA5018" s="83"/>
      <c r="BB5018" s="83"/>
      <c r="BC5018" s="83"/>
      <c r="BD5018" s="83"/>
      <c r="BE5018" s="83"/>
      <c r="BF5018" s="83"/>
      <c r="BG5018" s="83"/>
      <c r="BH5018" s="83"/>
      <c r="BI5018" s="83"/>
      <c r="BJ5018" s="83"/>
      <c r="BK5018" s="83"/>
      <c r="BL5018" s="83"/>
      <c r="BM5018" s="83"/>
      <c r="BN5018" s="83"/>
      <c r="BO5018" s="83"/>
      <c r="BP5018" s="83"/>
      <c r="BQ5018" s="83"/>
      <c r="BR5018" s="83"/>
      <c r="BS5018" s="83"/>
      <c r="BT5018" s="83"/>
      <c r="BU5018" s="83"/>
      <c r="BV5018" s="83"/>
      <c r="BW5018" s="83"/>
      <c r="BX5018" s="83"/>
      <c r="BY5018" s="83"/>
      <c r="BZ5018" s="83"/>
      <c r="CA5018" s="83"/>
      <c r="CB5018" s="83"/>
      <c r="CC5018" s="83"/>
      <c r="CD5018" s="83"/>
      <c r="CE5018" s="83"/>
      <c r="CF5018" s="83"/>
      <c r="CG5018" s="83"/>
      <c r="CH5018" s="83"/>
      <c r="CI5018" s="83"/>
      <c r="CJ5018" s="83"/>
      <c r="CK5018" s="83"/>
      <c r="CL5018" s="83"/>
      <c r="CM5018" s="83"/>
      <c r="CN5018" s="83"/>
      <c r="CO5018" s="83"/>
      <c r="CP5018" s="83"/>
      <c r="CQ5018" s="83"/>
      <c r="CR5018" s="83"/>
      <c r="CS5018" s="83"/>
      <c r="CT5018" s="83"/>
      <c r="CU5018" s="83"/>
      <c r="CV5018" s="83"/>
      <c r="CW5018" s="83"/>
      <c r="CX5018" s="83"/>
      <c r="CY5018" s="83"/>
      <c r="CZ5018" s="83"/>
      <c r="DA5018" s="83"/>
      <c r="DB5018" s="83"/>
      <c r="DC5018" s="83"/>
      <c r="DD5018" s="83"/>
      <c r="DE5018" s="83"/>
      <c r="DF5018" s="83"/>
      <c r="DG5018" s="83"/>
      <c r="DH5018" s="83"/>
      <c r="DI5018" s="83"/>
      <c r="DJ5018" s="83"/>
      <c r="DK5018" s="83"/>
      <c r="DL5018" s="83"/>
      <c r="DM5018" s="83"/>
      <c r="DN5018" s="83"/>
      <c r="DO5018" s="83"/>
      <c r="DP5018" s="83"/>
      <c r="DQ5018" s="83"/>
      <c r="DR5018" s="83"/>
      <c r="DS5018" s="83"/>
      <c r="DT5018" s="83"/>
      <c r="DU5018" s="83"/>
      <c r="DV5018" s="83"/>
      <c r="DW5018" s="83"/>
      <c r="DX5018" s="83"/>
      <c r="DY5018" s="83"/>
      <c r="DZ5018" s="83"/>
      <c r="EA5018" s="83"/>
      <c r="EB5018" s="83"/>
      <c r="EC5018" s="83"/>
      <c r="ED5018" s="83"/>
      <c r="EE5018" s="83"/>
      <c r="EF5018" s="83"/>
      <c r="EG5018" s="83"/>
      <c r="EH5018" s="83"/>
      <c r="EI5018" s="83"/>
      <c r="EJ5018" s="83"/>
      <c r="EK5018" s="83"/>
      <c r="EL5018" s="83"/>
      <c r="EM5018" s="83"/>
      <c r="EN5018" s="83"/>
      <c r="EO5018" s="83"/>
      <c r="EP5018" s="83"/>
      <c r="EQ5018" s="83"/>
      <c r="ER5018" s="83"/>
      <c r="ES5018" s="83"/>
      <c r="ET5018" s="83"/>
      <c r="EU5018" s="83"/>
      <c r="EV5018" s="83"/>
      <c r="EW5018" s="83"/>
      <c r="EX5018" s="83"/>
      <c r="EY5018" s="83"/>
      <c r="EZ5018" s="83"/>
      <c r="FA5018" s="83"/>
      <c r="FB5018" s="83"/>
      <c r="FC5018" s="83"/>
      <c r="FD5018" s="83"/>
      <c r="FE5018" s="83"/>
      <c r="FF5018" s="83"/>
      <c r="FG5018" s="83"/>
      <c r="FH5018" s="83"/>
      <c r="FI5018" s="83"/>
      <c r="FJ5018" s="83"/>
      <c r="FK5018" s="83"/>
      <c r="FL5018" s="83"/>
      <c r="FM5018" s="83"/>
      <c r="FN5018" s="83"/>
      <c r="FO5018" s="83"/>
      <c r="FP5018" s="83"/>
      <c r="FQ5018" s="83"/>
      <c r="FR5018" s="83"/>
      <c r="FS5018" s="83"/>
      <c r="FT5018" s="83"/>
      <c r="FU5018" s="83"/>
      <c r="FV5018" s="83"/>
      <c r="FW5018" s="83"/>
      <c r="FX5018" s="83"/>
      <c r="FY5018" s="83"/>
      <c r="FZ5018" s="83"/>
      <c r="GA5018" s="83"/>
      <c r="GB5018" s="83"/>
      <c r="GC5018" s="83"/>
      <c r="GD5018" s="83"/>
      <c r="GE5018" s="83"/>
      <c r="GF5018" s="83"/>
      <c r="GG5018" s="83"/>
      <c r="GH5018" s="83"/>
      <c r="GI5018" s="83"/>
      <c r="GJ5018" s="83"/>
      <c r="GK5018" s="83"/>
      <c r="GL5018" s="83"/>
      <c r="GM5018" s="83"/>
      <c r="GN5018" s="83"/>
      <c r="GO5018" s="83"/>
      <c r="GP5018" s="83"/>
      <c r="GQ5018" s="83"/>
      <c r="GR5018" s="83"/>
      <c r="GS5018" s="83"/>
      <c r="GT5018" s="83"/>
      <c r="GU5018" s="83"/>
      <c r="GV5018" s="83"/>
      <c r="GW5018" s="83"/>
      <c r="GX5018" s="83"/>
      <c r="GY5018" s="83"/>
      <c r="GZ5018" s="83"/>
      <c r="HA5018" s="83"/>
      <c r="HB5018" s="83"/>
      <c r="HC5018" s="83"/>
      <c r="HD5018" s="83"/>
      <c r="HE5018" s="83"/>
      <c r="HF5018" s="83"/>
      <c r="HG5018" s="83"/>
      <c r="HH5018" s="83"/>
      <c r="HI5018" s="83"/>
      <c r="HJ5018" s="83"/>
      <c r="HK5018" s="83"/>
      <c r="HL5018" s="83"/>
      <c r="HM5018" s="83"/>
      <c r="HN5018" s="83"/>
      <c r="HO5018" s="83"/>
      <c r="HP5018" s="83"/>
      <c r="HQ5018" s="83"/>
      <c r="HR5018" s="83"/>
      <c r="HS5018" s="83"/>
      <c r="HT5018" s="83"/>
      <c r="HU5018" s="83"/>
      <c r="HV5018" s="83"/>
      <c r="HW5018" s="83"/>
      <c r="HX5018" s="83"/>
      <c r="HY5018" s="83"/>
      <c r="HZ5018" s="83"/>
      <c r="IA5018" s="83"/>
      <c r="IB5018" s="83"/>
      <c r="IC5018" s="83"/>
      <c r="ID5018" s="83"/>
      <c r="IE5018" s="83"/>
      <c r="IF5018" s="83"/>
      <c r="IG5018" s="83"/>
      <c r="IH5018" s="83"/>
      <c r="II5018" s="83"/>
      <c r="IJ5018" s="83"/>
      <c r="IK5018" s="83"/>
      <c r="IL5018" s="83"/>
      <c r="IM5018" s="83"/>
      <c r="IN5018" s="83"/>
      <c r="IO5018" s="83"/>
      <c r="IP5018" s="83"/>
      <c r="IQ5018" s="83"/>
      <c r="IR5018" s="83"/>
      <c r="IS5018" s="83"/>
      <c r="IT5018" s="83"/>
      <c r="IU5018" s="83"/>
      <c r="IV5018" s="83"/>
    </row>
    <row r="5019" spans="1:256">
      <c r="A5019" s="3"/>
      <c r="B5019" s="113"/>
      <c r="C5019" s="114"/>
      <c r="D5019" s="102"/>
      <c r="E5019" s="19"/>
      <c r="F5019" s="21"/>
      <c r="G5019" s="83"/>
      <c r="H5019" s="83"/>
      <c r="I5019" s="83"/>
      <c r="J5019" s="83"/>
      <c r="K5019" s="83"/>
      <c r="L5019" s="83"/>
      <c r="M5019" s="83"/>
      <c r="N5019" s="83"/>
      <c r="O5019" s="83"/>
      <c r="P5019" s="83"/>
      <c r="Q5019" s="83"/>
      <c r="R5019" s="83"/>
      <c r="S5019" s="83"/>
      <c r="T5019" s="83"/>
      <c r="U5019" s="83"/>
      <c r="V5019" s="83"/>
      <c r="W5019" s="83"/>
      <c r="X5019" s="83"/>
      <c r="Y5019" s="83"/>
      <c r="Z5019" s="83"/>
      <c r="AA5019" s="83"/>
      <c r="AB5019" s="83"/>
      <c r="AC5019" s="83"/>
      <c r="AD5019" s="83"/>
      <c r="AE5019" s="83"/>
      <c r="AF5019" s="83"/>
      <c r="AG5019" s="83"/>
      <c r="AH5019" s="83"/>
      <c r="AI5019" s="83"/>
      <c r="AJ5019" s="83"/>
      <c r="AK5019" s="83"/>
      <c r="AL5019" s="83"/>
      <c r="AM5019" s="83"/>
      <c r="AN5019" s="83"/>
      <c r="AO5019" s="83"/>
      <c r="AP5019" s="83"/>
      <c r="AQ5019" s="83"/>
      <c r="AR5019" s="83"/>
      <c r="AS5019" s="83"/>
      <c r="AT5019" s="83"/>
      <c r="AU5019" s="83"/>
      <c r="AV5019" s="83"/>
      <c r="AW5019" s="83"/>
      <c r="AX5019" s="83"/>
      <c r="AY5019" s="83"/>
      <c r="AZ5019" s="83"/>
      <c r="BA5019" s="83"/>
      <c r="BB5019" s="83"/>
      <c r="BC5019" s="83"/>
      <c r="BD5019" s="83"/>
      <c r="BE5019" s="83"/>
      <c r="BF5019" s="83"/>
      <c r="BG5019" s="83"/>
      <c r="BH5019" s="83"/>
      <c r="BI5019" s="83"/>
      <c r="BJ5019" s="83"/>
      <c r="BK5019" s="83"/>
      <c r="BL5019" s="83"/>
      <c r="BM5019" s="83"/>
      <c r="BN5019" s="83"/>
      <c r="BO5019" s="83"/>
      <c r="BP5019" s="83"/>
      <c r="BQ5019" s="83"/>
      <c r="BR5019" s="83"/>
      <c r="BS5019" s="83"/>
      <c r="BT5019" s="83"/>
      <c r="BU5019" s="83"/>
      <c r="BV5019" s="83"/>
      <c r="BW5019" s="83"/>
      <c r="BX5019" s="83"/>
      <c r="BY5019" s="83"/>
      <c r="BZ5019" s="83"/>
      <c r="CA5019" s="83"/>
      <c r="CB5019" s="83"/>
      <c r="CC5019" s="83"/>
      <c r="CD5019" s="83"/>
      <c r="CE5019" s="83"/>
      <c r="CF5019" s="83"/>
      <c r="CG5019" s="83"/>
      <c r="CH5019" s="83"/>
      <c r="CI5019" s="83"/>
      <c r="CJ5019" s="83"/>
      <c r="CK5019" s="83"/>
      <c r="CL5019" s="83"/>
      <c r="CM5019" s="83"/>
      <c r="CN5019" s="83"/>
      <c r="CO5019" s="83"/>
      <c r="CP5019" s="83"/>
      <c r="CQ5019" s="83"/>
      <c r="CR5019" s="83"/>
      <c r="CS5019" s="83"/>
      <c r="CT5019" s="83"/>
      <c r="CU5019" s="83"/>
      <c r="CV5019" s="83"/>
      <c r="CW5019" s="83"/>
      <c r="CX5019" s="83"/>
      <c r="CY5019" s="83"/>
      <c r="CZ5019" s="83"/>
      <c r="DA5019" s="83"/>
      <c r="DB5019" s="83"/>
      <c r="DC5019" s="83"/>
      <c r="DD5019" s="83"/>
      <c r="DE5019" s="83"/>
      <c r="DF5019" s="83"/>
      <c r="DG5019" s="83"/>
      <c r="DH5019" s="83"/>
      <c r="DI5019" s="83"/>
      <c r="DJ5019" s="83"/>
      <c r="DK5019" s="83"/>
      <c r="DL5019" s="83"/>
      <c r="DM5019" s="83"/>
      <c r="DN5019" s="83"/>
      <c r="DO5019" s="83"/>
      <c r="DP5019" s="83"/>
      <c r="DQ5019" s="83"/>
      <c r="DR5019" s="83"/>
      <c r="DS5019" s="83"/>
      <c r="DT5019" s="83"/>
      <c r="DU5019" s="83"/>
      <c r="DV5019" s="83"/>
      <c r="DW5019" s="83"/>
      <c r="DX5019" s="83"/>
      <c r="DY5019" s="83"/>
      <c r="DZ5019" s="83"/>
      <c r="EA5019" s="83"/>
      <c r="EB5019" s="83"/>
      <c r="EC5019" s="83"/>
      <c r="ED5019" s="83"/>
      <c r="EE5019" s="83"/>
      <c r="EF5019" s="83"/>
      <c r="EG5019" s="83"/>
      <c r="EH5019" s="83"/>
      <c r="EI5019" s="83"/>
      <c r="EJ5019" s="83"/>
      <c r="EK5019" s="83"/>
      <c r="EL5019" s="83"/>
      <c r="EM5019" s="83"/>
      <c r="EN5019" s="83"/>
      <c r="EO5019" s="83"/>
      <c r="EP5019" s="83"/>
      <c r="EQ5019" s="83"/>
      <c r="ER5019" s="83"/>
      <c r="ES5019" s="83"/>
      <c r="ET5019" s="83"/>
      <c r="EU5019" s="83"/>
      <c r="EV5019" s="83"/>
      <c r="EW5019" s="83"/>
      <c r="EX5019" s="83"/>
      <c r="EY5019" s="83"/>
      <c r="EZ5019" s="83"/>
      <c r="FA5019" s="83"/>
      <c r="FB5019" s="83"/>
      <c r="FC5019" s="83"/>
      <c r="FD5019" s="83"/>
      <c r="FE5019" s="83"/>
      <c r="FF5019" s="83"/>
      <c r="FG5019" s="83"/>
      <c r="FH5019" s="83"/>
      <c r="FI5019" s="83"/>
      <c r="FJ5019" s="83"/>
      <c r="FK5019" s="83"/>
      <c r="FL5019" s="83"/>
      <c r="FM5019" s="83"/>
      <c r="FN5019" s="83"/>
      <c r="FO5019" s="83"/>
      <c r="FP5019" s="83"/>
      <c r="FQ5019" s="83"/>
      <c r="FR5019" s="83"/>
      <c r="FS5019" s="83"/>
      <c r="FT5019" s="83"/>
      <c r="FU5019" s="83"/>
      <c r="FV5019" s="83"/>
      <c r="FW5019" s="83"/>
      <c r="FX5019" s="83"/>
      <c r="FY5019" s="83"/>
      <c r="FZ5019" s="83"/>
      <c r="GA5019" s="83"/>
      <c r="GB5019" s="83"/>
      <c r="GC5019" s="83"/>
      <c r="GD5019" s="83"/>
      <c r="GE5019" s="83"/>
      <c r="GF5019" s="83"/>
      <c r="GG5019" s="83"/>
      <c r="GH5019" s="83"/>
      <c r="GI5019" s="83"/>
      <c r="GJ5019" s="83"/>
      <c r="GK5019" s="83"/>
      <c r="GL5019" s="83"/>
      <c r="GM5019" s="83"/>
      <c r="GN5019" s="83"/>
      <c r="GO5019" s="83"/>
      <c r="GP5019" s="83"/>
      <c r="GQ5019" s="83"/>
      <c r="GR5019" s="83"/>
      <c r="GS5019" s="83"/>
      <c r="GT5019" s="83"/>
      <c r="GU5019" s="83"/>
      <c r="GV5019" s="83"/>
      <c r="GW5019" s="83"/>
      <c r="GX5019" s="83"/>
      <c r="GY5019" s="83"/>
      <c r="GZ5019" s="83"/>
      <c r="HA5019" s="83"/>
      <c r="HB5019" s="83"/>
      <c r="HC5019" s="83"/>
      <c r="HD5019" s="83"/>
      <c r="HE5019" s="83"/>
      <c r="HF5019" s="83"/>
      <c r="HG5019" s="83"/>
      <c r="HH5019" s="83"/>
      <c r="HI5019" s="83"/>
      <c r="HJ5019" s="83"/>
      <c r="HK5019" s="83"/>
      <c r="HL5019" s="83"/>
      <c r="HM5019" s="83"/>
      <c r="HN5019" s="83"/>
      <c r="HO5019" s="83"/>
      <c r="HP5019" s="83"/>
      <c r="HQ5019" s="83"/>
      <c r="HR5019" s="83"/>
      <c r="HS5019" s="83"/>
      <c r="HT5019" s="83"/>
      <c r="HU5019" s="83"/>
      <c r="HV5019" s="83"/>
      <c r="HW5019" s="83"/>
      <c r="HX5019" s="83"/>
      <c r="HY5019" s="83"/>
      <c r="HZ5019" s="83"/>
      <c r="IA5019" s="83"/>
      <c r="IB5019" s="83"/>
      <c r="IC5019" s="83"/>
      <c r="ID5019" s="83"/>
      <c r="IE5019" s="83"/>
      <c r="IF5019" s="83"/>
      <c r="IG5019" s="83"/>
      <c r="IH5019" s="83"/>
      <c r="II5019" s="83"/>
      <c r="IJ5019" s="83"/>
      <c r="IK5019" s="83"/>
      <c r="IL5019" s="83"/>
      <c r="IM5019" s="83"/>
      <c r="IN5019" s="83"/>
      <c r="IO5019" s="83"/>
      <c r="IP5019" s="83"/>
      <c r="IQ5019" s="83"/>
      <c r="IR5019" s="83"/>
      <c r="IS5019" s="83"/>
      <c r="IT5019" s="83"/>
      <c r="IU5019" s="83"/>
      <c r="IV5019" s="83"/>
    </row>
    <row r="5020" spans="1:256">
      <c r="A5020" s="3"/>
      <c r="B5020" s="113"/>
      <c r="C5020" s="114"/>
      <c r="D5020" s="102"/>
      <c r="E5020" s="19"/>
      <c r="F5020" s="21"/>
      <c r="G5020" s="83"/>
      <c r="H5020" s="83"/>
      <c r="I5020" s="83"/>
      <c r="J5020" s="83"/>
      <c r="K5020" s="83"/>
      <c r="L5020" s="83"/>
      <c r="M5020" s="83"/>
      <c r="N5020" s="83"/>
      <c r="O5020" s="83"/>
      <c r="P5020" s="83"/>
      <c r="Q5020" s="83"/>
      <c r="R5020" s="83"/>
      <c r="S5020" s="83"/>
      <c r="T5020" s="83"/>
      <c r="U5020" s="83"/>
      <c r="V5020" s="83"/>
      <c r="W5020" s="83"/>
      <c r="X5020" s="83"/>
      <c r="Y5020" s="83"/>
      <c r="Z5020" s="83"/>
      <c r="AA5020" s="83"/>
      <c r="AB5020" s="83"/>
      <c r="AC5020" s="83"/>
      <c r="AD5020" s="83"/>
      <c r="AE5020" s="83"/>
      <c r="AF5020" s="83"/>
      <c r="AG5020" s="83"/>
      <c r="AH5020" s="83"/>
      <c r="AI5020" s="83"/>
      <c r="AJ5020" s="83"/>
      <c r="AK5020" s="83"/>
      <c r="AL5020" s="83"/>
      <c r="AM5020" s="83"/>
      <c r="AN5020" s="83"/>
      <c r="AO5020" s="83"/>
      <c r="AP5020" s="83"/>
      <c r="AQ5020" s="83"/>
      <c r="AR5020" s="83"/>
      <c r="AS5020" s="83"/>
      <c r="AT5020" s="83"/>
      <c r="AU5020" s="83"/>
      <c r="AV5020" s="83"/>
      <c r="AW5020" s="83"/>
      <c r="AX5020" s="83"/>
      <c r="AY5020" s="83"/>
      <c r="AZ5020" s="83"/>
      <c r="BA5020" s="83"/>
      <c r="BB5020" s="83"/>
      <c r="BC5020" s="83"/>
      <c r="BD5020" s="83"/>
      <c r="BE5020" s="83"/>
      <c r="BF5020" s="83"/>
      <c r="BG5020" s="83"/>
      <c r="BH5020" s="83"/>
      <c r="BI5020" s="83"/>
      <c r="BJ5020" s="83"/>
      <c r="BK5020" s="83"/>
      <c r="BL5020" s="83"/>
      <c r="BM5020" s="83"/>
      <c r="BN5020" s="83"/>
      <c r="BO5020" s="83"/>
      <c r="BP5020" s="83"/>
      <c r="BQ5020" s="83"/>
      <c r="BR5020" s="83"/>
      <c r="BS5020" s="83"/>
      <c r="BT5020" s="83"/>
      <c r="BU5020" s="83"/>
      <c r="BV5020" s="83"/>
      <c r="BW5020" s="83"/>
      <c r="BX5020" s="83"/>
      <c r="BY5020" s="83"/>
      <c r="BZ5020" s="83"/>
      <c r="CA5020" s="83"/>
      <c r="CB5020" s="83"/>
      <c r="CC5020" s="83"/>
      <c r="CD5020" s="83"/>
      <c r="CE5020" s="83"/>
      <c r="CF5020" s="83"/>
      <c r="CG5020" s="83"/>
      <c r="CH5020" s="83"/>
      <c r="CI5020" s="83"/>
      <c r="CJ5020" s="83"/>
      <c r="CK5020" s="83"/>
      <c r="CL5020" s="83"/>
      <c r="CM5020" s="83"/>
      <c r="CN5020" s="83"/>
      <c r="CO5020" s="83"/>
      <c r="CP5020" s="83"/>
      <c r="CQ5020" s="83"/>
      <c r="CR5020" s="83"/>
      <c r="CS5020" s="83"/>
      <c r="CT5020" s="83"/>
      <c r="CU5020" s="83"/>
      <c r="CV5020" s="83"/>
      <c r="CW5020" s="83"/>
      <c r="CX5020" s="83"/>
      <c r="CY5020" s="83"/>
      <c r="CZ5020" s="83"/>
      <c r="DA5020" s="83"/>
      <c r="DB5020" s="83"/>
      <c r="DC5020" s="83"/>
      <c r="DD5020" s="83"/>
      <c r="DE5020" s="83"/>
      <c r="DF5020" s="83"/>
      <c r="DG5020" s="83"/>
      <c r="DH5020" s="83"/>
      <c r="DI5020" s="83"/>
      <c r="DJ5020" s="83"/>
      <c r="DK5020" s="83"/>
      <c r="DL5020" s="83"/>
      <c r="DM5020" s="83"/>
      <c r="DN5020" s="83"/>
      <c r="DO5020" s="83"/>
      <c r="DP5020" s="83"/>
      <c r="DQ5020" s="83"/>
      <c r="DR5020" s="83"/>
      <c r="DS5020" s="83"/>
      <c r="DT5020" s="83"/>
      <c r="DU5020" s="83"/>
      <c r="DV5020" s="83"/>
      <c r="DW5020" s="83"/>
      <c r="DX5020" s="83"/>
      <c r="DY5020" s="83"/>
      <c r="DZ5020" s="83"/>
      <c r="EA5020" s="83"/>
      <c r="EB5020" s="83"/>
      <c r="EC5020" s="83"/>
      <c r="ED5020" s="83"/>
      <c r="EE5020" s="83"/>
      <c r="EF5020" s="83"/>
      <c r="EG5020" s="83"/>
      <c r="EH5020" s="83"/>
      <c r="EI5020" s="83"/>
      <c r="EJ5020" s="83"/>
      <c r="EK5020" s="83"/>
      <c r="EL5020" s="83"/>
      <c r="EM5020" s="83"/>
      <c r="EN5020" s="83"/>
      <c r="EO5020" s="83"/>
      <c r="EP5020" s="83"/>
      <c r="EQ5020" s="83"/>
      <c r="ER5020" s="83"/>
      <c r="ES5020" s="83"/>
      <c r="ET5020" s="83"/>
      <c r="EU5020" s="83"/>
      <c r="EV5020" s="83"/>
      <c r="EW5020" s="83"/>
      <c r="EX5020" s="83"/>
      <c r="EY5020" s="83"/>
      <c r="EZ5020" s="83"/>
      <c r="FA5020" s="83"/>
      <c r="FB5020" s="83"/>
      <c r="FC5020" s="83"/>
      <c r="FD5020" s="83"/>
      <c r="FE5020" s="83"/>
      <c r="FF5020" s="83"/>
      <c r="FG5020" s="83"/>
      <c r="FH5020" s="83"/>
      <c r="FI5020" s="83"/>
      <c r="FJ5020" s="83"/>
      <c r="FK5020" s="83"/>
      <c r="FL5020" s="83"/>
      <c r="FM5020" s="83"/>
      <c r="FN5020" s="83"/>
      <c r="FO5020" s="83"/>
      <c r="FP5020" s="83"/>
      <c r="FQ5020" s="83"/>
      <c r="FR5020" s="83"/>
      <c r="FS5020" s="83"/>
      <c r="FT5020" s="83"/>
      <c r="FU5020" s="83"/>
      <c r="FV5020" s="83"/>
      <c r="FW5020" s="83"/>
      <c r="FX5020" s="83"/>
      <c r="FY5020" s="83"/>
      <c r="FZ5020" s="83"/>
      <c r="GA5020" s="83"/>
      <c r="GB5020" s="83"/>
      <c r="GC5020" s="83"/>
      <c r="GD5020" s="83"/>
      <c r="GE5020" s="83"/>
      <c r="GF5020" s="83"/>
      <c r="GG5020" s="83"/>
      <c r="GH5020" s="83"/>
      <c r="GI5020" s="83"/>
      <c r="GJ5020" s="83"/>
      <c r="GK5020" s="83"/>
      <c r="GL5020" s="83"/>
      <c r="GM5020" s="83"/>
      <c r="GN5020" s="83"/>
      <c r="GO5020" s="83"/>
      <c r="GP5020" s="83"/>
      <c r="GQ5020" s="83"/>
      <c r="GR5020" s="83"/>
      <c r="GS5020" s="83"/>
      <c r="GT5020" s="83"/>
      <c r="GU5020" s="83"/>
      <c r="GV5020" s="83"/>
      <c r="GW5020" s="83"/>
      <c r="GX5020" s="83"/>
      <c r="GY5020" s="83"/>
      <c r="GZ5020" s="83"/>
      <c r="HA5020" s="83"/>
      <c r="HB5020" s="83"/>
      <c r="HC5020" s="83"/>
      <c r="HD5020" s="83"/>
      <c r="HE5020" s="83"/>
      <c r="HF5020" s="83"/>
      <c r="HG5020" s="83"/>
      <c r="HH5020" s="83"/>
      <c r="HI5020" s="83"/>
      <c r="HJ5020" s="83"/>
      <c r="HK5020" s="83"/>
      <c r="HL5020" s="83"/>
      <c r="HM5020" s="83"/>
      <c r="HN5020" s="83"/>
      <c r="HO5020" s="83"/>
      <c r="HP5020" s="83"/>
      <c r="HQ5020" s="83"/>
      <c r="HR5020" s="83"/>
      <c r="HS5020" s="83"/>
      <c r="HT5020" s="83"/>
      <c r="HU5020" s="83"/>
      <c r="HV5020" s="83"/>
      <c r="HW5020" s="83"/>
      <c r="HX5020" s="83"/>
      <c r="HY5020" s="83"/>
      <c r="HZ5020" s="83"/>
      <c r="IA5020" s="83"/>
      <c r="IB5020" s="83"/>
      <c r="IC5020" s="83"/>
      <c r="ID5020" s="83"/>
      <c r="IE5020" s="83"/>
      <c r="IF5020" s="83"/>
      <c r="IG5020" s="83"/>
      <c r="IH5020" s="83"/>
      <c r="II5020" s="83"/>
      <c r="IJ5020" s="83"/>
      <c r="IK5020" s="83"/>
      <c r="IL5020" s="83"/>
      <c r="IM5020" s="83"/>
      <c r="IN5020" s="83"/>
      <c r="IO5020" s="83"/>
      <c r="IP5020" s="83"/>
      <c r="IQ5020" s="83"/>
      <c r="IR5020" s="83"/>
      <c r="IS5020" s="83"/>
      <c r="IT5020" s="83"/>
      <c r="IU5020" s="83"/>
      <c r="IV5020" s="83"/>
    </row>
    <row r="5021" spans="1:256">
      <c r="A5021" s="3"/>
      <c r="B5021" s="113"/>
      <c r="C5021" s="114"/>
      <c r="D5021" s="102"/>
      <c r="E5021" s="19"/>
      <c r="F5021" s="21"/>
      <c r="G5021" s="83"/>
      <c r="H5021" s="83"/>
      <c r="I5021" s="83"/>
      <c r="J5021" s="83"/>
      <c r="K5021" s="83"/>
      <c r="L5021" s="83"/>
      <c r="M5021" s="83"/>
      <c r="N5021" s="83"/>
      <c r="O5021" s="83"/>
      <c r="P5021" s="83"/>
      <c r="Q5021" s="83"/>
      <c r="R5021" s="83"/>
      <c r="S5021" s="83"/>
      <c r="T5021" s="83"/>
      <c r="U5021" s="83"/>
      <c r="V5021" s="83"/>
      <c r="W5021" s="83"/>
      <c r="X5021" s="83"/>
      <c r="Y5021" s="83"/>
      <c r="Z5021" s="83"/>
      <c r="AA5021" s="83"/>
      <c r="AB5021" s="83"/>
      <c r="AC5021" s="83"/>
      <c r="AD5021" s="83"/>
      <c r="AE5021" s="83"/>
      <c r="AF5021" s="83"/>
      <c r="AG5021" s="83"/>
      <c r="AH5021" s="83"/>
      <c r="AI5021" s="83"/>
      <c r="AJ5021" s="83"/>
      <c r="AK5021" s="83"/>
      <c r="AL5021" s="83"/>
      <c r="AM5021" s="83"/>
      <c r="AN5021" s="83"/>
      <c r="AO5021" s="83"/>
      <c r="AP5021" s="83"/>
      <c r="AQ5021" s="83"/>
      <c r="AR5021" s="83"/>
      <c r="AS5021" s="83"/>
      <c r="AT5021" s="83"/>
      <c r="AU5021" s="83"/>
      <c r="AV5021" s="83"/>
      <c r="AW5021" s="83"/>
      <c r="AX5021" s="83"/>
      <c r="AY5021" s="83"/>
      <c r="AZ5021" s="83"/>
      <c r="BA5021" s="83"/>
      <c r="BB5021" s="83"/>
      <c r="BC5021" s="83"/>
      <c r="BD5021" s="83"/>
      <c r="BE5021" s="83"/>
      <c r="BF5021" s="83"/>
      <c r="BG5021" s="83"/>
      <c r="BH5021" s="83"/>
      <c r="BI5021" s="83"/>
      <c r="BJ5021" s="83"/>
      <c r="BK5021" s="83"/>
      <c r="BL5021" s="83"/>
      <c r="BM5021" s="83"/>
      <c r="BN5021" s="83"/>
      <c r="BO5021" s="83"/>
      <c r="BP5021" s="83"/>
      <c r="BQ5021" s="83"/>
      <c r="BR5021" s="83"/>
      <c r="BS5021" s="83"/>
      <c r="BT5021" s="83"/>
      <c r="BU5021" s="83"/>
      <c r="BV5021" s="83"/>
      <c r="BW5021" s="83"/>
      <c r="BX5021" s="83"/>
      <c r="BY5021" s="83"/>
      <c r="BZ5021" s="83"/>
      <c r="CA5021" s="83"/>
      <c r="CB5021" s="83"/>
      <c r="CC5021" s="83"/>
      <c r="CD5021" s="83"/>
      <c r="CE5021" s="83"/>
      <c r="CF5021" s="83"/>
      <c r="CG5021" s="83"/>
      <c r="CH5021" s="83"/>
      <c r="CI5021" s="83"/>
      <c r="CJ5021" s="83"/>
      <c r="CK5021" s="83"/>
      <c r="CL5021" s="83"/>
      <c r="CM5021" s="83"/>
      <c r="CN5021" s="83"/>
      <c r="CO5021" s="83"/>
      <c r="CP5021" s="83"/>
      <c r="CQ5021" s="83"/>
      <c r="CR5021" s="83"/>
      <c r="CS5021" s="83"/>
      <c r="CT5021" s="83"/>
      <c r="CU5021" s="83"/>
      <c r="CV5021" s="83"/>
      <c r="CW5021" s="83"/>
      <c r="CX5021" s="83"/>
      <c r="CY5021" s="83"/>
      <c r="CZ5021" s="83"/>
      <c r="DA5021" s="83"/>
      <c r="DB5021" s="83"/>
      <c r="DC5021" s="83"/>
      <c r="DD5021" s="83"/>
      <c r="DE5021" s="83"/>
      <c r="DF5021" s="83"/>
      <c r="DG5021" s="83"/>
      <c r="DH5021" s="83"/>
      <c r="DI5021" s="83"/>
      <c r="DJ5021" s="83"/>
      <c r="DK5021" s="83"/>
      <c r="DL5021" s="83"/>
      <c r="DM5021" s="83"/>
      <c r="DN5021" s="83"/>
      <c r="DO5021" s="83"/>
      <c r="DP5021" s="83"/>
      <c r="DQ5021" s="83"/>
      <c r="DR5021" s="83"/>
      <c r="DS5021" s="83"/>
      <c r="DT5021" s="83"/>
      <c r="DU5021" s="83"/>
      <c r="DV5021" s="83"/>
      <c r="DW5021" s="83"/>
      <c r="DX5021" s="83"/>
      <c r="DY5021" s="83"/>
      <c r="DZ5021" s="83"/>
      <c r="EA5021" s="83"/>
      <c r="EB5021" s="83"/>
      <c r="EC5021" s="83"/>
      <c r="ED5021" s="83"/>
      <c r="EE5021" s="83"/>
      <c r="EF5021" s="83"/>
      <c r="EG5021" s="83"/>
      <c r="EH5021" s="83"/>
      <c r="EI5021" s="83"/>
      <c r="EJ5021" s="83"/>
      <c r="EK5021" s="83"/>
      <c r="EL5021" s="83"/>
      <c r="EM5021" s="83"/>
      <c r="EN5021" s="83"/>
      <c r="EO5021" s="83"/>
      <c r="EP5021" s="83"/>
      <c r="EQ5021" s="83"/>
      <c r="ER5021" s="83"/>
      <c r="ES5021" s="83"/>
      <c r="ET5021" s="83"/>
      <c r="EU5021" s="83"/>
      <c r="EV5021" s="83"/>
      <c r="EW5021" s="83"/>
      <c r="EX5021" s="83"/>
      <c r="EY5021" s="83"/>
      <c r="EZ5021" s="83"/>
      <c r="FA5021" s="83"/>
      <c r="FB5021" s="83"/>
      <c r="FC5021" s="83"/>
      <c r="FD5021" s="83"/>
      <c r="FE5021" s="83"/>
      <c r="FF5021" s="83"/>
      <c r="FG5021" s="83"/>
      <c r="FH5021" s="83"/>
      <c r="FI5021" s="83"/>
      <c r="FJ5021" s="83"/>
      <c r="FK5021" s="83"/>
      <c r="FL5021" s="83"/>
      <c r="FM5021" s="83"/>
      <c r="FN5021" s="83"/>
      <c r="FO5021" s="83"/>
      <c r="FP5021" s="83"/>
      <c r="FQ5021" s="83"/>
      <c r="FR5021" s="83"/>
      <c r="FS5021" s="83"/>
      <c r="FT5021" s="83"/>
      <c r="FU5021" s="83"/>
      <c r="FV5021" s="83"/>
      <c r="FW5021" s="83"/>
      <c r="FX5021" s="83"/>
      <c r="FY5021" s="83"/>
      <c r="FZ5021" s="83"/>
      <c r="GA5021" s="83"/>
      <c r="GB5021" s="83"/>
      <c r="GC5021" s="83"/>
      <c r="GD5021" s="83"/>
      <c r="GE5021" s="83"/>
      <c r="GF5021" s="83"/>
      <c r="GG5021" s="83"/>
      <c r="GH5021" s="83"/>
      <c r="GI5021" s="83"/>
      <c r="GJ5021" s="83"/>
      <c r="GK5021" s="83"/>
      <c r="GL5021" s="83"/>
      <c r="GM5021" s="83"/>
      <c r="GN5021" s="83"/>
      <c r="GO5021" s="83"/>
      <c r="GP5021" s="83"/>
      <c r="GQ5021" s="83"/>
      <c r="GR5021" s="83"/>
      <c r="GS5021" s="83"/>
      <c r="GT5021" s="83"/>
      <c r="GU5021" s="83"/>
      <c r="GV5021" s="83"/>
      <c r="GW5021" s="83"/>
      <c r="GX5021" s="83"/>
      <c r="GY5021" s="83"/>
      <c r="GZ5021" s="83"/>
      <c r="HA5021" s="83"/>
      <c r="HB5021" s="83"/>
      <c r="HC5021" s="83"/>
      <c r="HD5021" s="83"/>
      <c r="HE5021" s="83"/>
      <c r="HF5021" s="83"/>
      <c r="HG5021" s="83"/>
      <c r="HH5021" s="83"/>
      <c r="HI5021" s="83"/>
      <c r="HJ5021" s="83"/>
      <c r="HK5021" s="83"/>
      <c r="HL5021" s="83"/>
      <c r="HM5021" s="83"/>
      <c r="HN5021" s="83"/>
      <c r="HO5021" s="83"/>
      <c r="HP5021" s="83"/>
      <c r="HQ5021" s="83"/>
      <c r="HR5021" s="83"/>
      <c r="HS5021" s="83"/>
      <c r="HT5021" s="83"/>
      <c r="HU5021" s="83"/>
      <c r="HV5021" s="83"/>
      <c r="HW5021" s="83"/>
      <c r="HX5021" s="83"/>
      <c r="HY5021" s="83"/>
      <c r="HZ5021" s="83"/>
      <c r="IA5021" s="83"/>
      <c r="IB5021" s="83"/>
      <c r="IC5021" s="83"/>
      <c r="ID5021" s="83"/>
      <c r="IE5021" s="83"/>
      <c r="IF5021" s="83"/>
      <c r="IG5021" s="83"/>
      <c r="IH5021" s="83"/>
      <c r="II5021" s="83"/>
      <c r="IJ5021" s="83"/>
      <c r="IK5021" s="83"/>
      <c r="IL5021" s="83"/>
      <c r="IM5021" s="83"/>
      <c r="IN5021" s="83"/>
      <c r="IO5021" s="83"/>
      <c r="IP5021" s="83"/>
      <c r="IQ5021" s="83"/>
      <c r="IR5021" s="83"/>
      <c r="IS5021" s="83"/>
      <c r="IT5021" s="83"/>
      <c r="IU5021" s="83"/>
      <c r="IV5021" s="83"/>
    </row>
    <row r="5022" spans="1:256">
      <c r="A5022" s="3"/>
      <c r="B5022" s="113"/>
      <c r="C5022" s="114"/>
      <c r="D5022" s="102"/>
      <c r="E5022" s="19"/>
      <c r="F5022" s="21"/>
      <c r="G5022" s="83"/>
      <c r="H5022" s="83"/>
      <c r="I5022" s="83"/>
      <c r="J5022" s="83"/>
      <c r="K5022" s="83"/>
      <c r="L5022" s="83"/>
      <c r="M5022" s="83"/>
      <c r="N5022" s="83"/>
      <c r="O5022" s="83"/>
      <c r="P5022" s="83"/>
      <c r="Q5022" s="83"/>
      <c r="R5022" s="83"/>
      <c r="S5022" s="83"/>
      <c r="T5022" s="83"/>
      <c r="U5022" s="83"/>
      <c r="V5022" s="83"/>
      <c r="W5022" s="83"/>
      <c r="X5022" s="83"/>
      <c r="Y5022" s="83"/>
      <c r="Z5022" s="83"/>
      <c r="AA5022" s="83"/>
      <c r="AB5022" s="83"/>
      <c r="AC5022" s="83"/>
      <c r="AD5022" s="83"/>
      <c r="AE5022" s="83"/>
      <c r="AF5022" s="83"/>
      <c r="AG5022" s="83"/>
      <c r="AH5022" s="83"/>
      <c r="AI5022" s="83"/>
      <c r="AJ5022" s="83"/>
      <c r="AK5022" s="83"/>
      <c r="AL5022" s="83"/>
      <c r="AM5022" s="83"/>
      <c r="AN5022" s="83"/>
      <c r="AO5022" s="83"/>
      <c r="AP5022" s="83"/>
      <c r="AQ5022" s="83"/>
      <c r="AR5022" s="83"/>
      <c r="AS5022" s="83"/>
      <c r="AT5022" s="83"/>
      <c r="AU5022" s="83"/>
      <c r="AV5022" s="83"/>
      <c r="AW5022" s="83"/>
      <c r="AX5022" s="83"/>
      <c r="AY5022" s="83"/>
      <c r="AZ5022" s="83"/>
      <c r="BA5022" s="83"/>
      <c r="BB5022" s="83"/>
      <c r="BC5022" s="83"/>
      <c r="BD5022" s="83"/>
      <c r="BE5022" s="83"/>
      <c r="BF5022" s="83"/>
      <c r="BG5022" s="83"/>
      <c r="BH5022" s="83"/>
      <c r="BI5022" s="83"/>
      <c r="BJ5022" s="83"/>
      <c r="BK5022" s="83"/>
      <c r="BL5022" s="83"/>
      <c r="BM5022" s="83"/>
      <c r="BN5022" s="83"/>
      <c r="BO5022" s="83"/>
      <c r="BP5022" s="83"/>
      <c r="BQ5022" s="83"/>
      <c r="BR5022" s="83"/>
      <c r="BS5022" s="83"/>
      <c r="BT5022" s="83"/>
      <c r="BU5022" s="83"/>
      <c r="BV5022" s="83"/>
      <c r="BW5022" s="83"/>
      <c r="BX5022" s="83"/>
      <c r="BY5022" s="83"/>
      <c r="BZ5022" s="83"/>
      <c r="CA5022" s="83"/>
      <c r="CB5022" s="83"/>
      <c r="CC5022" s="83"/>
      <c r="CD5022" s="83"/>
      <c r="CE5022" s="83"/>
      <c r="CF5022" s="83"/>
      <c r="CG5022" s="83"/>
      <c r="CH5022" s="83"/>
      <c r="CI5022" s="83"/>
      <c r="CJ5022" s="83"/>
      <c r="CK5022" s="83"/>
      <c r="CL5022" s="83"/>
      <c r="CM5022" s="83"/>
      <c r="CN5022" s="83"/>
      <c r="CO5022" s="83"/>
      <c r="CP5022" s="83"/>
      <c r="CQ5022" s="83"/>
      <c r="CR5022" s="83"/>
      <c r="CS5022" s="83"/>
      <c r="CT5022" s="83"/>
      <c r="CU5022" s="83"/>
      <c r="CV5022" s="83"/>
      <c r="CW5022" s="83"/>
      <c r="CX5022" s="83"/>
      <c r="CY5022" s="83"/>
      <c r="CZ5022" s="83"/>
      <c r="DA5022" s="83"/>
      <c r="DB5022" s="83"/>
      <c r="DC5022" s="83"/>
      <c r="DD5022" s="83"/>
      <c r="DE5022" s="83"/>
      <c r="DF5022" s="83"/>
      <c r="DG5022" s="83"/>
      <c r="DH5022" s="83"/>
      <c r="DI5022" s="83"/>
      <c r="DJ5022" s="83"/>
      <c r="DK5022" s="83"/>
      <c r="DL5022" s="83"/>
      <c r="DM5022" s="83"/>
      <c r="DN5022" s="83"/>
      <c r="DO5022" s="83"/>
      <c r="DP5022" s="83"/>
      <c r="DQ5022" s="83"/>
      <c r="DR5022" s="83"/>
      <c r="DS5022" s="83"/>
      <c r="DT5022" s="83"/>
      <c r="DU5022" s="83"/>
      <c r="DV5022" s="83"/>
      <c r="DW5022" s="83"/>
      <c r="DX5022" s="83"/>
      <c r="DY5022" s="83"/>
      <c r="DZ5022" s="83"/>
      <c r="EA5022" s="83"/>
      <c r="EB5022" s="83"/>
      <c r="EC5022" s="83"/>
      <c r="ED5022" s="83"/>
      <c r="EE5022" s="83"/>
      <c r="EF5022" s="83"/>
      <c r="EG5022" s="83"/>
      <c r="EH5022" s="83"/>
      <c r="EI5022" s="83"/>
      <c r="EJ5022" s="83"/>
      <c r="EK5022" s="83"/>
      <c r="EL5022" s="83"/>
      <c r="EM5022" s="83"/>
      <c r="EN5022" s="83"/>
      <c r="EO5022" s="83"/>
      <c r="EP5022" s="83"/>
      <c r="EQ5022" s="83"/>
      <c r="ER5022" s="83"/>
      <c r="ES5022" s="83"/>
      <c r="ET5022" s="83"/>
      <c r="EU5022" s="83"/>
      <c r="EV5022" s="83"/>
      <c r="EW5022" s="83"/>
      <c r="EX5022" s="83"/>
      <c r="EY5022" s="83"/>
      <c r="EZ5022" s="83"/>
      <c r="FA5022" s="83"/>
      <c r="FB5022" s="83"/>
      <c r="FC5022" s="83"/>
      <c r="FD5022" s="83"/>
      <c r="FE5022" s="83"/>
      <c r="FF5022" s="83"/>
      <c r="FG5022" s="83"/>
      <c r="FH5022" s="83"/>
      <c r="FI5022" s="83"/>
      <c r="FJ5022" s="83"/>
      <c r="FK5022" s="83"/>
      <c r="FL5022" s="83"/>
      <c r="FM5022" s="83"/>
      <c r="FN5022" s="83"/>
      <c r="FO5022" s="83"/>
      <c r="FP5022" s="83"/>
      <c r="FQ5022" s="83"/>
      <c r="FR5022" s="83"/>
      <c r="FS5022" s="83"/>
      <c r="FT5022" s="83"/>
      <c r="FU5022" s="83"/>
      <c r="FV5022" s="83"/>
      <c r="FW5022" s="83"/>
      <c r="FX5022" s="83"/>
      <c r="FY5022" s="83"/>
      <c r="FZ5022" s="83"/>
      <c r="GA5022" s="83"/>
      <c r="GB5022" s="83"/>
      <c r="GC5022" s="83"/>
      <c r="GD5022" s="83"/>
      <c r="GE5022" s="83"/>
      <c r="GF5022" s="83"/>
      <c r="GG5022" s="83"/>
      <c r="GH5022" s="83"/>
      <c r="GI5022" s="83"/>
      <c r="GJ5022" s="83"/>
      <c r="GK5022" s="83"/>
      <c r="GL5022" s="83"/>
      <c r="GM5022" s="83"/>
      <c r="GN5022" s="83"/>
      <c r="GO5022" s="83"/>
      <c r="GP5022" s="83"/>
      <c r="GQ5022" s="83"/>
      <c r="GR5022" s="83"/>
      <c r="GS5022" s="83"/>
      <c r="GT5022" s="83"/>
      <c r="GU5022" s="83"/>
      <c r="GV5022" s="83"/>
      <c r="GW5022" s="83"/>
      <c r="GX5022" s="83"/>
      <c r="GY5022" s="83"/>
      <c r="GZ5022" s="83"/>
      <c r="HA5022" s="83"/>
      <c r="HB5022" s="83"/>
      <c r="HC5022" s="83"/>
      <c r="HD5022" s="83"/>
      <c r="HE5022" s="83"/>
      <c r="HF5022" s="83"/>
      <c r="HG5022" s="83"/>
      <c r="HH5022" s="83"/>
      <c r="HI5022" s="83"/>
      <c r="HJ5022" s="83"/>
      <c r="HK5022" s="83"/>
      <c r="HL5022" s="83"/>
      <c r="HM5022" s="83"/>
      <c r="HN5022" s="83"/>
      <c r="HO5022" s="83"/>
      <c r="HP5022" s="83"/>
      <c r="HQ5022" s="83"/>
      <c r="HR5022" s="83"/>
      <c r="HS5022" s="83"/>
      <c r="HT5022" s="83"/>
      <c r="HU5022" s="83"/>
      <c r="HV5022" s="83"/>
      <c r="HW5022" s="83"/>
      <c r="HX5022" s="83"/>
      <c r="HY5022" s="83"/>
      <c r="HZ5022" s="83"/>
      <c r="IA5022" s="83"/>
      <c r="IB5022" s="83"/>
      <c r="IC5022" s="83"/>
      <c r="ID5022" s="83"/>
      <c r="IE5022" s="83"/>
      <c r="IF5022" s="83"/>
      <c r="IG5022" s="83"/>
      <c r="IH5022" s="83"/>
      <c r="II5022" s="83"/>
      <c r="IJ5022" s="83"/>
      <c r="IK5022" s="83"/>
      <c r="IL5022" s="83"/>
      <c r="IM5022" s="83"/>
      <c r="IN5022" s="83"/>
      <c r="IO5022" s="83"/>
      <c r="IP5022" s="83"/>
      <c r="IQ5022" s="83"/>
      <c r="IR5022" s="83"/>
      <c r="IS5022" s="83"/>
      <c r="IT5022" s="83"/>
      <c r="IU5022" s="83"/>
      <c r="IV5022" s="83"/>
    </row>
    <row r="5023" spans="1:256">
      <c r="A5023" s="3"/>
      <c r="B5023" s="113"/>
      <c r="C5023" s="114"/>
      <c r="D5023" s="115"/>
      <c r="E5023" s="19"/>
      <c r="F5023" s="21"/>
      <c r="G5023" s="83"/>
      <c r="H5023" s="83"/>
      <c r="I5023" s="83"/>
      <c r="J5023" s="83"/>
      <c r="K5023" s="83"/>
      <c r="L5023" s="83"/>
      <c r="M5023" s="83"/>
      <c r="N5023" s="83"/>
      <c r="O5023" s="83"/>
      <c r="P5023" s="83"/>
      <c r="Q5023" s="83"/>
      <c r="R5023" s="83"/>
      <c r="S5023" s="83"/>
      <c r="T5023" s="83"/>
      <c r="U5023" s="83"/>
      <c r="V5023" s="83"/>
      <c r="W5023" s="83"/>
      <c r="X5023" s="83"/>
      <c r="Y5023" s="83"/>
      <c r="Z5023" s="83"/>
      <c r="AA5023" s="83"/>
      <c r="AB5023" s="83"/>
      <c r="AC5023" s="83"/>
      <c r="AD5023" s="83"/>
      <c r="AE5023" s="83"/>
      <c r="AF5023" s="83"/>
      <c r="AG5023" s="83"/>
      <c r="AH5023" s="83"/>
      <c r="AI5023" s="83"/>
      <c r="AJ5023" s="83"/>
      <c r="AK5023" s="83"/>
      <c r="AL5023" s="83"/>
      <c r="AM5023" s="83"/>
      <c r="AN5023" s="83"/>
      <c r="AO5023" s="83"/>
      <c r="AP5023" s="83"/>
      <c r="AQ5023" s="83"/>
      <c r="AR5023" s="83"/>
      <c r="AS5023" s="83"/>
      <c r="AT5023" s="83"/>
      <c r="AU5023" s="83"/>
      <c r="AV5023" s="83"/>
      <c r="AW5023" s="83"/>
      <c r="AX5023" s="83"/>
      <c r="AY5023" s="83"/>
      <c r="AZ5023" s="83"/>
      <c r="BA5023" s="83"/>
      <c r="BB5023" s="83"/>
      <c r="BC5023" s="83"/>
      <c r="BD5023" s="83"/>
      <c r="BE5023" s="83"/>
      <c r="BF5023" s="83"/>
      <c r="BG5023" s="83"/>
      <c r="BH5023" s="83"/>
      <c r="BI5023" s="83"/>
      <c r="BJ5023" s="83"/>
      <c r="BK5023" s="83"/>
      <c r="BL5023" s="83"/>
      <c r="BM5023" s="83"/>
      <c r="BN5023" s="83"/>
      <c r="BO5023" s="83"/>
      <c r="BP5023" s="83"/>
      <c r="BQ5023" s="83"/>
      <c r="BR5023" s="83"/>
      <c r="BS5023" s="83"/>
      <c r="BT5023" s="83"/>
      <c r="BU5023" s="83"/>
      <c r="BV5023" s="83"/>
      <c r="BW5023" s="83"/>
      <c r="BX5023" s="83"/>
      <c r="BY5023" s="83"/>
      <c r="BZ5023" s="83"/>
      <c r="CA5023" s="83"/>
      <c r="CB5023" s="83"/>
      <c r="CC5023" s="83"/>
      <c r="CD5023" s="83"/>
      <c r="CE5023" s="83"/>
      <c r="CF5023" s="83"/>
      <c r="CG5023" s="83"/>
      <c r="CH5023" s="83"/>
      <c r="CI5023" s="83"/>
      <c r="CJ5023" s="83"/>
      <c r="CK5023" s="83"/>
      <c r="CL5023" s="83"/>
      <c r="CM5023" s="83"/>
      <c r="CN5023" s="83"/>
      <c r="CO5023" s="83"/>
      <c r="CP5023" s="83"/>
      <c r="CQ5023" s="83"/>
      <c r="CR5023" s="83"/>
      <c r="CS5023" s="83"/>
      <c r="CT5023" s="83"/>
      <c r="CU5023" s="83"/>
      <c r="CV5023" s="83"/>
      <c r="CW5023" s="83"/>
      <c r="CX5023" s="83"/>
      <c r="CY5023" s="83"/>
      <c r="CZ5023" s="83"/>
      <c r="DA5023" s="83"/>
      <c r="DB5023" s="83"/>
      <c r="DC5023" s="83"/>
      <c r="DD5023" s="83"/>
      <c r="DE5023" s="83"/>
      <c r="DF5023" s="83"/>
      <c r="DG5023" s="83"/>
      <c r="DH5023" s="83"/>
      <c r="DI5023" s="83"/>
      <c r="DJ5023" s="83"/>
      <c r="DK5023" s="83"/>
      <c r="DL5023" s="83"/>
      <c r="DM5023" s="83"/>
      <c r="DN5023" s="83"/>
      <c r="DO5023" s="83"/>
      <c r="DP5023" s="83"/>
      <c r="DQ5023" s="83"/>
      <c r="DR5023" s="83"/>
      <c r="DS5023" s="83"/>
      <c r="DT5023" s="83"/>
      <c r="DU5023" s="83"/>
      <c r="DV5023" s="83"/>
      <c r="DW5023" s="83"/>
      <c r="DX5023" s="83"/>
      <c r="DY5023" s="83"/>
      <c r="DZ5023" s="83"/>
      <c r="EA5023" s="83"/>
      <c r="EB5023" s="83"/>
      <c r="EC5023" s="83"/>
      <c r="ED5023" s="83"/>
      <c r="EE5023" s="83"/>
      <c r="EF5023" s="83"/>
      <c r="EG5023" s="83"/>
      <c r="EH5023" s="83"/>
      <c r="EI5023" s="83"/>
      <c r="EJ5023" s="83"/>
      <c r="EK5023" s="83"/>
      <c r="EL5023" s="83"/>
      <c r="EM5023" s="83"/>
      <c r="EN5023" s="83"/>
      <c r="EO5023" s="83"/>
      <c r="EP5023" s="83"/>
      <c r="EQ5023" s="83"/>
      <c r="ER5023" s="83"/>
      <c r="ES5023" s="83"/>
      <c r="ET5023" s="83"/>
      <c r="EU5023" s="83"/>
      <c r="EV5023" s="83"/>
      <c r="EW5023" s="83"/>
      <c r="EX5023" s="83"/>
      <c r="EY5023" s="83"/>
      <c r="EZ5023" s="83"/>
      <c r="FA5023" s="83"/>
      <c r="FB5023" s="83"/>
      <c r="FC5023" s="83"/>
      <c r="FD5023" s="83"/>
      <c r="FE5023" s="83"/>
      <c r="FF5023" s="83"/>
      <c r="FG5023" s="83"/>
      <c r="FH5023" s="83"/>
      <c r="FI5023" s="83"/>
      <c r="FJ5023" s="83"/>
      <c r="FK5023" s="83"/>
      <c r="FL5023" s="83"/>
      <c r="FM5023" s="83"/>
      <c r="FN5023" s="83"/>
      <c r="FO5023" s="83"/>
      <c r="FP5023" s="83"/>
      <c r="FQ5023" s="83"/>
      <c r="FR5023" s="83"/>
      <c r="FS5023" s="83"/>
      <c r="FT5023" s="83"/>
      <c r="FU5023" s="83"/>
      <c r="FV5023" s="83"/>
      <c r="FW5023" s="83"/>
      <c r="FX5023" s="83"/>
      <c r="FY5023" s="83"/>
      <c r="FZ5023" s="83"/>
      <c r="GA5023" s="83"/>
      <c r="GB5023" s="83"/>
      <c r="GC5023" s="83"/>
      <c r="GD5023" s="83"/>
      <c r="GE5023" s="83"/>
      <c r="GF5023" s="83"/>
      <c r="GG5023" s="83"/>
      <c r="GH5023" s="83"/>
      <c r="GI5023" s="83"/>
      <c r="GJ5023" s="83"/>
      <c r="GK5023" s="83"/>
      <c r="GL5023" s="83"/>
      <c r="GM5023" s="83"/>
      <c r="GN5023" s="83"/>
      <c r="GO5023" s="83"/>
      <c r="GP5023" s="83"/>
      <c r="GQ5023" s="83"/>
      <c r="GR5023" s="83"/>
      <c r="GS5023" s="83"/>
      <c r="GT5023" s="83"/>
      <c r="GU5023" s="83"/>
      <c r="GV5023" s="83"/>
      <c r="GW5023" s="83"/>
      <c r="GX5023" s="83"/>
      <c r="GY5023" s="83"/>
      <c r="GZ5023" s="83"/>
      <c r="HA5023" s="83"/>
      <c r="HB5023" s="83"/>
      <c r="HC5023" s="83"/>
      <c r="HD5023" s="83"/>
      <c r="HE5023" s="83"/>
      <c r="HF5023" s="83"/>
      <c r="HG5023" s="83"/>
      <c r="HH5023" s="83"/>
      <c r="HI5023" s="83"/>
      <c r="HJ5023" s="83"/>
      <c r="HK5023" s="83"/>
      <c r="HL5023" s="83"/>
      <c r="HM5023" s="83"/>
      <c r="HN5023" s="83"/>
      <c r="HO5023" s="83"/>
      <c r="HP5023" s="83"/>
      <c r="HQ5023" s="83"/>
      <c r="HR5023" s="83"/>
      <c r="HS5023" s="83"/>
      <c r="HT5023" s="83"/>
      <c r="HU5023" s="83"/>
      <c r="HV5023" s="83"/>
      <c r="HW5023" s="83"/>
      <c r="HX5023" s="83"/>
      <c r="HY5023" s="83"/>
      <c r="HZ5023" s="83"/>
      <c r="IA5023" s="83"/>
      <c r="IB5023" s="83"/>
      <c r="IC5023" s="83"/>
      <c r="ID5023" s="83"/>
      <c r="IE5023" s="83"/>
      <c r="IF5023" s="83"/>
      <c r="IG5023" s="83"/>
      <c r="IH5023" s="83"/>
      <c r="II5023" s="83"/>
      <c r="IJ5023" s="83"/>
      <c r="IK5023" s="83"/>
      <c r="IL5023" s="83"/>
      <c r="IM5023" s="83"/>
      <c r="IN5023" s="83"/>
      <c r="IO5023" s="83"/>
      <c r="IP5023" s="83"/>
      <c r="IQ5023" s="83"/>
      <c r="IR5023" s="83"/>
      <c r="IS5023" s="83"/>
      <c r="IT5023" s="83"/>
      <c r="IU5023" s="83"/>
      <c r="IV5023" s="83"/>
    </row>
    <row r="5024" spans="1:256">
      <c r="A5024" s="3"/>
      <c r="B5024" s="113"/>
      <c r="C5024" s="114"/>
      <c r="D5024" s="102"/>
      <c r="E5024" s="19"/>
      <c r="F5024" s="21"/>
      <c r="G5024" s="83"/>
      <c r="H5024" s="83"/>
      <c r="I5024" s="83"/>
      <c r="J5024" s="83"/>
      <c r="K5024" s="83"/>
      <c r="L5024" s="83"/>
      <c r="M5024" s="83"/>
      <c r="N5024" s="83"/>
      <c r="O5024" s="83"/>
      <c r="P5024" s="83"/>
      <c r="Q5024" s="83"/>
      <c r="R5024" s="83"/>
      <c r="S5024" s="83"/>
      <c r="T5024" s="83"/>
      <c r="U5024" s="83"/>
      <c r="V5024" s="83"/>
      <c r="W5024" s="83"/>
      <c r="X5024" s="83"/>
      <c r="Y5024" s="83"/>
      <c r="Z5024" s="83"/>
      <c r="AA5024" s="83"/>
      <c r="AB5024" s="83"/>
      <c r="AC5024" s="83"/>
      <c r="AD5024" s="83"/>
      <c r="AE5024" s="83"/>
      <c r="AF5024" s="83"/>
      <c r="AG5024" s="83"/>
      <c r="AH5024" s="83"/>
      <c r="AI5024" s="83"/>
      <c r="AJ5024" s="83"/>
      <c r="AK5024" s="83"/>
      <c r="AL5024" s="83"/>
      <c r="AM5024" s="83"/>
      <c r="AN5024" s="83"/>
      <c r="AO5024" s="83"/>
      <c r="AP5024" s="83"/>
      <c r="AQ5024" s="83"/>
      <c r="AR5024" s="83"/>
      <c r="AS5024" s="83"/>
      <c r="AT5024" s="83"/>
      <c r="AU5024" s="83"/>
      <c r="AV5024" s="83"/>
      <c r="AW5024" s="83"/>
      <c r="AX5024" s="83"/>
      <c r="AY5024" s="83"/>
      <c r="AZ5024" s="83"/>
      <c r="BA5024" s="83"/>
      <c r="BB5024" s="83"/>
      <c r="BC5024" s="83"/>
      <c r="BD5024" s="83"/>
      <c r="BE5024" s="83"/>
      <c r="BF5024" s="83"/>
      <c r="BG5024" s="83"/>
      <c r="BH5024" s="83"/>
      <c r="BI5024" s="83"/>
      <c r="BJ5024" s="83"/>
      <c r="BK5024" s="83"/>
      <c r="BL5024" s="83"/>
      <c r="BM5024" s="83"/>
      <c r="BN5024" s="83"/>
      <c r="BO5024" s="83"/>
      <c r="BP5024" s="83"/>
      <c r="BQ5024" s="83"/>
      <c r="BR5024" s="83"/>
      <c r="BS5024" s="83"/>
      <c r="BT5024" s="83"/>
      <c r="BU5024" s="83"/>
      <c r="BV5024" s="83"/>
      <c r="BW5024" s="83"/>
      <c r="BX5024" s="83"/>
      <c r="BY5024" s="83"/>
      <c r="BZ5024" s="83"/>
      <c r="CA5024" s="83"/>
      <c r="CB5024" s="83"/>
      <c r="CC5024" s="83"/>
      <c r="CD5024" s="83"/>
      <c r="CE5024" s="83"/>
      <c r="CF5024" s="83"/>
      <c r="CG5024" s="83"/>
      <c r="CH5024" s="83"/>
      <c r="CI5024" s="83"/>
      <c r="CJ5024" s="83"/>
      <c r="CK5024" s="83"/>
      <c r="CL5024" s="83"/>
      <c r="CM5024" s="83"/>
      <c r="CN5024" s="83"/>
      <c r="CO5024" s="83"/>
      <c r="CP5024" s="83"/>
      <c r="CQ5024" s="83"/>
      <c r="CR5024" s="83"/>
      <c r="CS5024" s="83"/>
      <c r="CT5024" s="83"/>
      <c r="CU5024" s="83"/>
      <c r="CV5024" s="83"/>
      <c r="CW5024" s="83"/>
      <c r="CX5024" s="83"/>
      <c r="CY5024" s="83"/>
      <c r="CZ5024" s="83"/>
      <c r="DA5024" s="83"/>
      <c r="DB5024" s="83"/>
      <c r="DC5024" s="83"/>
      <c r="DD5024" s="83"/>
      <c r="DE5024" s="83"/>
      <c r="DF5024" s="83"/>
      <c r="DG5024" s="83"/>
      <c r="DH5024" s="83"/>
      <c r="DI5024" s="83"/>
      <c r="DJ5024" s="83"/>
      <c r="DK5024" s="83"/>
      <c r="DL5024" s="83"/>
      <c r="DM5024" s="83"/>
      <c r="DN5024" s="83"/>
      <c r="DO5024" s="83"/>
      <c r="DP5024" s="83"/>
      <c r="DQ5024" s="83"/>
      <c r="DR5024" s="83"/>
      <c r="DS5024" s="83"/>
      <c r="DT5024" s="83"/>
      <c r="DU5024" s="83"/>
      <c r="DV5024" s="83"/>
      <c r="DW5024" s="83"/>
      <c r="DX5024" s="83"/>
      <c r="DY5024" s="83"/>
      <c r="DZ5024" s="83"/>
      <c r="EA5024" s="83"/>
      <c r="EB5024" s="83"/>
      <c r="EC5024" s="83"/>
      <c r="ED5024" s="83"/>
      <c r="EE5024" s="83"/>
      <c r="EF5024" s="83"/>
      <c r="EG5024" s="83"/>
      <c r="EH5024" s="83"/>
      <c r="EI5024" s="83"/>
      <c r="EJ5024" s="83"/>
      <c r="EK5024" s="83"/>
      <c r="EL5024" s="83"/>
      <c r="EM5024" s="83"/>
      <c r="EN5024" s="83"/>
      <c r="EO5024" s="83"/>
      <c r="EP5024" s="83"/>
      <c r="EQ5024" s="83"/>
      <c r="ER5024" s="83"/>
      <c r="ES5024" s="83"/>
      <c r="ET5024" s="83"/>
      <c r="EU5024" s="83"/>
      <c r="EV5024" s="83"/>
      <c r="EW5024" s="83"/>
      <c r="EX5024" s="83"/>
      <c r="EY5024" s="83"/>
      <c r="EZ5024" s="83"/>
      <c r="FA5024" s="83"/>
      <c r="FB5024" s="83"/>
      <c r="FC5024" s="83"/>
      <c r="FD5024" s="83"/>
      <c r="FE5024" s="83"/>
      <c r="FF5024" s="83"/>
      <c r="FG5024" s="83"/>
      <c r="FH5024" s="83"/>
      <c r="FI5024" s="83"/>
      <c r="FJ5024" s="83"/>
      <c r="FK5024" s="83"/>
      <c r="FL5024" s="83"/>
      <c r="FM5024" s="83"/>
      <c r="FN5024" s="83"/>
      <c r="FO5024" s="83"/>
      <c r="FP5024" s="83"/>
      <c r="FQ5024" s="83"/>
      <c r="FR5024" s="83"/>
      <c r="FS5024" s="83"/>
      <c r="FT5024" s="83"/>
      <c r="FU5024" s="83"/>
      <c r="FV5024" s="83"/>
      <c r="FW5024" s="83"/>
      <c r="FX5024" s="83"/>
      <c r="FY5024" s="83"/>
      <c r="FZ5024" s="83"/>
      <c r="GA5024" s="83"/>
      <c r="GB5024" s="83"/>
      <c r="GC5024" s="83"/>
      <c r="GD5024" s="83"/>
      <c r="GE5024" s="83"/>
      <c r="GF5024" s="83"/>
      <c r="GG5024" s="83"/>
      <c r="GH5024" s="83"/>
      <c r="GI5024" s="83"/>
      <c r="GJ5024" s="83"/>
      <c r="GK5024" s="83"/>
      <c r="GL5024" s="83"/>
      <c r="GM5024" s="83"/>
      <c r="GN5024" s="83"/>
      <c r="GO5024" s="83"/>
      <c r="GP5024" s="83"/>
      <c r="GQ5024" s="83"/>
      <c r="GR5024" s="83"/>
      <c r="GS5024" s="83"/>
      <c r="GT5024" s="83"/>
      <c r="GU5024" s="83"/>
      <c r="GV5024" s="83"/>
      <c r="GW5024" s="83"/>
      <c r="GX5024" s="83"/>
      <c r="GY5024" s="83"/>
      <c r="GZ5024" s="83"/>
      <c r="HA5024" s="83"/>
      <c r="HB5024" s="83"/>
      <c r="HC5024" s="83"/>
      <c r="HD5024" s="83"/>
      <c r="HE5024" s="83"/>
      <c r="HF5024" s="83"/>
      <c r="HG5024" s="83"/>
      <c r="HH5024" s="83"/>
      <c r="HI5024" s="83"/>
      <c r="HJ5024" s="83"/>
      <c r="HK5024" s="83"/>
      <c r="HL5024" s="83"/>
      <c r="HM5024" s="83"/>
      <c r="HN5024" s="83"/>
      <c r="HO5024" s="83"/>
      <c r="HP5024" s="83"/>
      <c r="HQ5024" s="83"/>
      <c r="HR5024" s="83"/>
      <c r="HS5024" s="83"/>
      <c r="HT5024" s="83"/>
      <c r="HU5024" s="83"/>
      <c r="HV5024" s="83"/>
      <c r="HW5024" s="83"/>
      <c r="HX5024" s="83"/>
      <c r="HY5024" s="83"/>
      <c r="HZ5024" s="83"/>
      <c r="IA5024" s="83"/>
      <c r="IB5024" s="83"/>
      <c r="IC5024" s="83"/>
      <c r="ID5024" s="83"/>
      <c r="IE5024" s="83"/>
      <c r="IF5024" s="83"/>
      <c r="IG5024" s="83"/>
      <c r="IH5024" s="83"/>
      <c r="II5024" s="83"/>
      <c r="IJ5024" s="83"/>
      <c r="IK5024" s="83"/>
      <c r="IL5024" s="83"/>
      <c r="IM5024" s="83"/>
      <c r="IN5024" s="83"/>
      <c r="IO5024" s="83"/>
      <c r="IP5024" s="83"/>
      <c r="IQ5024" s="83"/>
      <c r="IR5024" s="83"/>
      <c r="IS5024" s="83"/>
      <c r="IT5024" s="83"/>
      <c r="IU5024" s="83"/>
      <c r="IV5024" s="83"/>
    </row>
    <row r="5025" spans="1:256">
      <c r="A5025" s="3"/>
      <c r="B5025" s="113"/>
      <c r="C5025" s="114"/>
      <c r="D5025" s="102"/>
      <c r="E5025" s="19"/>
      <c r="F5025" s="21"/>
      <c r="G5025" s="83"/>
      <c r="H5025" s="83"/>
      <c r="I5025" s="83"/>
      <c r="J5025" s="83"/>
      <c r="K5025" s="83"/>
      <c r="L5025" s="83"/>
      <c r="M5025" s="83"/>
      <c r="N5025" s="83"/>
      <c r="O5025" s="83"/>
      <c r="P5025" s="83"/>
      <c r="Q5025" s="83"/>
      <c r="R5025" s="83"/>
      <c r="S5025" s="83"/>
      <c r="T5025" s="83"/>
      <c r="U5025" s="83"/>
      <c r="V5025" s="83"/>
      <c r="W5025" s="83"/>
      <c r="X5025" s="83"/>
      <c r="Y5025" s="83"/>
      <c r="Z5025" s="83"/>
      <c r="AA5025" s="83"/>
      <c r="AB5025" s="83"/>
      <c r="AC5025" s="83"/>
      <c r="AD5025" s="83"/>
      <c r="AE5025" s="83"/>
      <c r="AF5025" s="83"/>
      <c r="AG5025" s="83"/>
      <c r="AH5025" s="83"/>
      <c r="AI5025" s="83"/>
      <c r="AJ5025" s="83"/>
      <c r="AK5025" s="83"/>
      <c r="AL5025" s="83"/>
      <c r="AM5025" s="83"/>
      <c r="AN5025" s="83"/>
      <c r="AO5025" s="83"/>
      <c r="AP5025" s="83"/>
      <c r="AQ5025" s="83"/>
      <c r="AR5025" s="83"/>
      <c r="AS5025" s="83"/>
      <c r="AT5025" s="83"/>
      <c r="AU5025" s="83"/>
      <c r="AV5025" s="83"/>
      <c r="AW5025" s="83"/>
      <c r="AX5025" s="83"/>
      <c r="AY5025" s="83"/>
      <c r="AZ5025" s="83"/>
      <c r="BA5025" s="83"/>
      <c r="BB5025" s="83"/>
      <c r="BC5025" s="83"/>
      <c r="BD5025" s="83"/>
      <c r="BE5025" s="83"/>
      <c r="BF5025" s="83"/>
      <c r="BG5025" s="83"/>
      <c r="BH5025" s="83"/>
      <c r="BI5025" s="83"/>
      <c r="BJ5025" s="83"/>
      <c r="BK5025" s="83"/>
      <c r="BL5025" s="83"/>
      <c r="BM5025" s="83"/>
      <c r="BN5025" s="83"/>
      <c r="BO5025" s="83"/>
      <c r="BP5025" s="83"/>
      <c r="BQ5025" s="83"/>
      <c r="BR5025" s="83"/>
      <c r="BS5025" s="83"/>
      <c r="BT5025" s="83"/>
      <c r="BU5025" s="83"/>
      <c r="BV5025" s="83"/>
      <c r="BW5025" s="83"/>
      <c r="BX5025" s="83"/>
      <c r="BY5025" s="83"/>
      <c r="BZ5025" s="83"/>
      <c r="CA5025" s="83"/>
      <c r="CB5025" s="83"/>
      <c r="CC5025" s="83"/>
      <c r="CD5025" s="83"/>
      <c r="CE5025" s="83"/>
      <c r="CF5025" s="83"/>
      <c r="CG5025" s="83"/>
      <c r="CH5025" s="83"/>
      <c r="CI5025" s="83"/>
      <c r="CJ5025" s="83"/>
      <c r="CK5025" s="83"/>
      <c r="CL5025" s="83"/>
      <c r="CM5025" s="83"/>
      <c r="CN5025" s="83"/>
      <c r="CO5025" s="83"/>
      <c r="CP5025" s="83"/>
      <c r="CQ5025" s="83"/>
      <c r="CR5025" s="83"/>
      <c r="CS5025" s="83"/>
      <c r="CT5025" s="83"/>
      <c r="CU5025" s="83"/>
      <c r="CV5025" s="83"/>
      <c r="CW5025" s="83"/>
      <c r="CX5025" s="83"/>
      <c r="CY5025" s="83"/>
      <c r="CZ5025" s="83"/>
      <c r="DA5025" s="83"/>
      <c r="DB5025" s="83"/>
      <c r="DC5025" s="83"/>
      <c r="DD5025" s="83"/>
      <c r="DE5025" s="83"/>
      <c r="DF5025" s="83"/>
      <c r="DG5025" s="83"/>
      <c r="DH5025" s="83"/>
      <c r="DI5025" s="83"/>
      <c r="DJ5025" s="83"/>
      <c r="DK5025" s="83"/>
      <c r="DL5025" s="83"/>
      <c r="DM5025" s="83"/>
      <c r="DN5025" s="83"/>
      <c r="DO5025" s="83"/>
      <c r="DP5025" s="83"/>
      <c r="DQ5025" s="83"/>
      <c r="DR5025" s="83"/>
      <c r="DS5025" s="83"/>
      <c r="DT5025" s="83"/>
      <c r="DU5025" s="83"/>
      <c r="DV5025" s="83"/>
      <c r="DW5025" s="83"/>
      <c r="DX5025" s="83"/>
      <c r="DY5025" s="83"/>
      <c r="DZ5025" s="83"/>
      <c r="EA5025" s="83"/>
      <c r="EB5025" s="83"/>
      <c r="EC5025" s="83"/>
      <c r="ED5025" s="83"/>
      <c r="EE5025" s="83"/>
      <c r="EF5025" s="83"/>
      <c r="EG5025" s="83"/>
      <c r="EH5025" s="83"/>
      <c r="EI5025" s="83"/>
      <c r="EJ5025" s="83"/>
      <c r="EK5025" s="83"/>
      <c r="EL5025" s="83"/>
      <c r="EM5025" s="83"/>
      <c r="EN5025" s="83"/>
      <c r="EO5025" s="83"/>
      <c r="EP5025" s="83"/>
      <c r="EQ5025" s="83"/>
      <c r="ER5025" s="83"/>
      <c r="ES5025" s="83"/>
      <c r="ET5025" s="83"/>
      <c r="EU5025" s="83"/>
      <c r="EV5025" s="83"/>
      <c r="EW5025" s="83"/>
      <c r="EX5025" s="83"/>
      <c r="EY5025" s="83"/>
      <c r="EZ5025" s="83"/>
      <c r="FA5025" s="83"/>
      <c r="FB5025" s="83"/>
      <c r="FC5025" s="83"/>
      <c r="FD5025" s="83"/>
      <c r="FE5025" s="83"/>
      <c r="FF5025" s="83"/>
      <c r="FG5025" s="83"/>
      <c r="FH5025" s="83"/>
      <c r="FI5025" s="83"/>
      <c r="FJ5025" s="83"/>
      <c r="FK5025" s="83"/>
      <c r="FL5025" s="83"/>
      <c r="FM5025" s="83"/>
      <c r="FN5025" s="83"/>
      <c r="FO5025" s="83"/>
      <c r="FP5025" s="83"/>
      <c r="FQ5025" s="83"/>
      <c r="FR5025" s="83"/>
      <c r="FS5025" s="83"/>
      <c r="FT5025" s="83"/>
      <c r="FU5025" s="83"/>
      <c r="FV5025" s="83"/>
      <c r="FW5025" s="83"/>
      <c r="FX5025" s="83"/>
      <c r="FY5025" s="83"/>
      <c r="FZ5025" s="83"/>
      <c r="GA5025" s="83"/>
      <c r="GB5025" s="83"/>
      <c r="GC5025" s="83"/>
      <c r="GD5025" s="83"/>
      <c r="GE5025" s="83"/>
      <c r="GF5025" s="83"/>
      <c r="GG5025" s="83"/>
      <c r="GH5025" s="83"/>
      <c r="GI5025" s="83"/>
      <c r="GJ5025" s="83"/>
      <c r="GK5025" s="83"/>
      <c r="GL5025" s="83"/>
      <c r="GM5025" s="83"/>
      <c r="GN5025" s="83"/>
      <c r="GO5025" s="83"/>
      <c r="GP5025" s="83"/>
      <c r="GQ5025" s="83"/>
      <c r="GR5025" s="83"/>
      <c r="GS5025" s="83"/>
      <c r="GT5025" s="83"/>
      <c r="GU5025" s="83"/>
      <c r="GV5025" s="83"/>
      <c r="GW5025" s="83"/>
      <c r="GX5025" s="83"/>
      <c r="GY5025" s="83"/>
      <c r="GZ5025" s="83"/>
      <c r="HA5025" s="83"/>
      <c r="HB5025" s="83"/>
      <c r="HC5025" s="83"/>
      <c r="HD5025" s="83"/>
      <c r="HE5025" s="83"/>
      <c r="HF5025" s="83"/>
      <c r="HG5025" s="83"/>
      <c r="HH5025" s="83"/>
      <c r="HI5025" s="83"/>
      <c r="HJ5025" s="83"/>
      <c r="HK5025" s="83"/>
      <c r="HL5025" s="83"/>
      <c r="HM5025" s="83"/>
      <c r="HN5025" s="83"/>
      <c r="HO5025" s="83"/>
      <c r="HP5025" s="83"/>
      <c r="HQ5025" s="83"/>
      <c r="HR5025" s="83"/>
      <c r="HS5025" s="83"/>
      <c r="HT5025" s="83"/>
      <c r="HU5025" s="83"/>
      <c r="HV5025" s="83"/>
      <c r="HW5025" s="83"/>
      <c r="HX5025" s="83"/>
      <c r="HY5025" s="83"/>
      <c r="HZ5025" s="83"/>
      <c r="IA5025" s="83"/>
      <c r="IB5025" s="83"/>
      <c r="IC5025" s="83"/>
      <c r="ID5025" s="83"/>
      <c r="IE5025" s="83"/>
      <c r="IF5025" s="83"/>
      <c r="IG5025" s="83"/>
      <c r="IH5025" s="83"/>
      <c r="II5025" s="83"/>
      <c r="IJ5025" s="83"/>
      <c r="IK5025" s="83"/>
      <c r="IL5025" s="83"/>
      <c r="IM5025" s="83"/>
      <c r="IN5025" s="83"/>
      <c r="IO5025" s="83"/>
      <c r="IP5025" s="83"/>
      <c r="IQ5025" s="83"/>
      <c r="IR5025" s="83"/>
      <c r="IS5025" s="83"/>
      <c r="IT5025" s="83"/>
      <c r="IU5025" s="83"/>
      <c r="IV5025" s="83"/>
    </row>
    <row r="5026" spans="1:256">
      <c r="A5026" s="3"/>
      <c r="B5026" s="113"/>
      <c r="C5026" s="114"/>
      <c r="D5026" s="115"/>
      <c r="E5026" s="19"/>
      <c r="F5026" s="21"/>
      <c r="G5026" s="83"/>
      <c r="H5026" s="83"/>
      <c r="I5026" s="83"/>
      <c r="J5026" s="83"/>
      <c r="K5026" s="83"/>
      <c r="L5026" s="83"/>
      <c r="M5026" s="83"/>
      <c r="N5026" s="83"/>
      <c r="O5026" s="83"/>
      <c r="P5026" s="83"/>
      <c r="Q5026" s="83"/>
      <c r="R5026" s="83"/>
      <c r="S5026" s="83"/>
      <c r="T5026" s="83"/>
      <c r="U5026" s="83"/>
      <c r="V5026" s="83"/>
      <c r="W5026" s="83"/>
      <c r="X5026" s="83"/>
      <c r="Y5026" s="83"/>
      <c r="Z5026" s="83"/>
      <c r="AA5026" s="83"/>
      <c r="AB5026" s="83"/>
      <c r="AC5026" s="83"/>
      <c r="AD5026" s="83"/>
      <c r="AE5026" s="83"/>
      <c r="AF5026" s="83"/>
      <c r="AG5026" s="83"/>
      <c r="AH5026" s="83"/>
      <c r="AI5026" s="83"/>
      <c r="AJ5026" s="83"/>
      <c r="AK5026" s="83"/>
      <c r="AL5026" s="83"/>
      <c r="AM5026" s="83"/>
      <c r="AN5026" s="83"/>
      <c r="AO5026" s="83"/>
      <c r="AP5026" s="83"/>
      <c r="AQ5026" s="83"/>
      <c r="AR5026" s="83"/>
      <c r="AS5026" s="83"/>
      <c r="AT5026" s="83"/>
      <c r="AU5026" s="83"/>
      <c r="AV5026" s="83"/>
      <c r="AW5026" s="83"/>
      <c r="AX5026" s="83"/>
      <c r="AY5026" s="83"/>
      <c r="AZ5026" s="83"/>
      <c r="BA5026" s="83"/>
      <c r="BB5026" s="83"/>
      <c r="BC5026" s="83"/>
      <c r="BD5026" s="83"/>
      <c r="BE5026" s="83"/>
      <c r="BF5026" s="83"/>
      <c r="BG5026" s="83"/>
      <c r="BH5026" s="83"/>
      <c r="BI5026" s="83"/>
      <c r="BJ5026" s="83"/>
      <c r="BK5026" s="83"/>
      <c r="BL5026" s="83"/>
      <c r="BM5026" s="83"/>
      <c r="BN5026" s="83"/>
      <c r="BO5026" s="83"/>
      <c r="BP5026" s="83"/>
      <c r="BQ5026" s="83"/>
      <c r="BR5026" s="83"/>
      <c r="BS5026" s="83"/>
      <c r="BT5026" s="83"/>
      <c r="BU5026" s="83"/>
      <c r="BV5026" s="83"/>
      <c r="BW5026" s="83"/>
      <c r="BX5026" s="83"/>
      <c r="BY5026" s="83"/>
      <c r="BZ5026" s="83"/>
      <c r="CA5026" s="83"/>
      <c r="CB5026" s="83"/>
      <c r="CC5026" s="83"/>
      <c r="CD5026" s="83"/>
      <c r="CE5026" s="83"/>
      <c r="CF5026" s="83"/>
      <c r="CG5026" s="83"/>
      <c r="CH5026" s="83"/>
      <c r="CI5026" s="83"/>
      <c r="CJ5026" s="83"/>
      <c r="CK5026" s="83"/>
      <c r="CL5026" s="83"/>
      <c r="CM5026" s="83"/>
      <c r="CN5026" s="83"/>
      <c r="CO5026" s="83"/>
      <c r="CP5026" s="83"/>
      <c r="CQ5026" s="83"/>
      <c r="CR5026" s="83"/>
      <c r="CS5026" s="83"/>
      <c r="CT5026" s="83"/>
      <c r="CU5026" s="83"/>
      <c r="CV5026" s="83"/>
      <c r="CW5026" s="83"/>
      <c r="CX5026" s="83"/>
      <c r="CY5026" s="83"/>
      <c r="CZ5026" s="83"/>
      <c r="DA5026" s="83"/>
      <c r="DB5026" s="83"/>
      <c r="DC5026" s="83"/>
      <c r="DD5026" s="83"/>
      <c r="DE5026" s="83"/>
      <c r="DF5026" s="83"/>
      <c r="DG5026" s="83"/>
      <c r="DH5026" s="83"/>
      <c r="DI5026" s="83"/>
      <c r="DJ5026" s="83"/>
      <c r="DK5026" s="83"/>
      <c r="DL5026" s="83"/>
      <c r="DM5026" s="83"/>
      <c r="DN5026" s="83"/>
      <c r="DO5026" s="83"/>
      <c r="DP5026" s="83"/>
      <c r="DQ5026" s="83"/>
      <c r="DR5026" s="83"/>
      <c r="DS5026" s="83"/>
      <c r="DT5026" s="83"/>
      <c r="DU5026" s="83"/>
      <c r="DV5026" s="83"/>
      <c r="DW5026" s="83"/>
      <c r="DX5026" s="83"/>
      <c r="DY5026" s="83"/>
      <c r="DZ5026" s="83"/>
      <c r="EA5026" s="83"/>
      <c r="EB5026" s="83"/>
      <c r="EC5026" s="83"/>
      <c r="ED5026" s="83"/>
      <c r="EE5026" s="83"/>
      <c r="EF5026" s="83"/>
      <c r="EG5026" s="83"/>
      <c r="EH5026" s="83"/>
      <c r="EI5026" s="83"/>
      <c r="EJ5026" s="83"/>
      <c r="EK5026" s="83"/>
      <c r="EL5026" s="83"/>
      <c r="EM5026" s="83"/>
      <c r="EN5026" s="83"/>
      <c r="EO5026" s="83"/>
      <c r="EP5026" s="83"/>
      <c r="EQ5026" s="83"/>
      <c r="ER5026" s="83"/>
      <c r="ES5026" s="83"/>
      <c r="ET5026" s="83"/>
      <c r="EU5026" s="83"/>
      <c r="EV5026" s="83"/>
      <c r="EW5026" s="83"/>
      <c r="EX5026" s="83"/>
      <c r="EY5026" s="83"/>
      <c r="EZ5026" s="83"/>
      <c r="FA5026" s="83"/>
      <c r="FB5026" s="83"/>
      <c r="FC5026" s="83"/>
      <c r="FD5026" s="83"/>
      <c r="FE5026" s="83"/>
      <c r="FF5026" s="83"/>
      <c r="FG5026" s="83"/>
      <c r="FH5026" s="83"/>
      <c r="FI5026" s="83"/>
      <c r="FJ5026" s="83"/>
      <c r="FK5026" s="83"/>
      <c r="FL5026" s="83"/>
      <c r="FM5026" s="83"/>
      <c r="FN5026" s="83"/>
      <c r="FO5026" s="83"/>
      <c r="FP5026" s="83"/>
      <c r="FQ5026" s="83"/>
      <c r="FR5026" s="83"/>
      <c r="FS5026" s="83"/>
      <c r="FT5026" s="83"/>
      <c r="FU5026" s="83"/>
      <c r="FV5026" s="83"/>
      <c r="FW5026" s="83"/>
      <c r="FX5026" s="83"/>
      <c r="FY5026" s="83"/>
      <c r="FZ5026" s="83"/>
      <c r="GA5026" s="83"/>
      <c r="GB5026" s="83"/>
      <c r="GC5026" s="83"/>
      <c r="GD5026" s="83"/>
      <c r="GE5026" s="83"/>
      <c r="GF5026" s="83"/>
      <c r="GG5026" s="83"/>
      <c r="GH5026" s="83"/>
      <c r="GI5026" s="83"/>
      <c r="GJ5026" s="83"/>
      <c r="GK5026" s="83"/>
      <c r="GL5026" s="83"/>
      <c r="GM5026" s="83"/>
      <c r="GN5026" s="83"/>
      <c r="GO5026" s="83"/>
      <c r="GP5026" s="83"/>
      <c r="GQ5026" s="83"/>
      <c r="GR5026" s="83"/>
      <c r="GS5026" s="83"/>
      <c r="GT5026" s="83"/>
      <c r="GU5026" s="83"/>
      <c r="GV5026" s="83"/>
      <c r="GW5026" s="83"/>
      <c r="GX5026" s="83"/>
      <c r="GY5026" s="83"/>
      <c r="GZ5026" s="83"/>
      <c r="HA5026" s="83"/>
      <c r="HB5026" s="83"/>
      <c r="HC5026" s="83"/>
      <c r="HD5026" s="83"/>
      <c r="HE5026" s="83"/>
      <c r="HF5026" s="83"/>
      <c r="HG5026" s="83"/>
      <c r="HH5026" s="83"/>
      <c r="HI5026" s="83"/>
      <c r="HJ5026" s="83"/>
      <c r="HK5026" s="83"/>
      <c r="HL5026" s="83"/>
      <c r="HM5026" s="83"/>
      <c r="HN5026" s="83"/>
      <c r="HO5026" s="83"/>
      <c r="HP5026" s="83"/>
      <c r="HQ5026" s="83"/>
      <c r="HR5026" s="83"/>
      <c r="HS5026" s="83"/>
      <c r="HT5026" s="83"/>
      <c r="HU5026" s="83"/>
      <c r="HV5026" s="83"/>
      <c r="HW5026" s="83"/>
      <c r="HX5026" s="83"/>
      <c r="HY5026" s="83"/>
      <c r="HZ5026" s="83"/>
      <c r="IA5026" s="83"/>
      <c r="IB5026" s="83"/>
      <c r="IC5026" s="83"/>
      <c r="ID5026" s="83"/>
      <c r="IE5026" s="83"/>
      <c r="IF5026" s="83"/>
      <c r="IG5026" s="83"/>
      <c r="IH5026" s="83"/>
      <c r="II5026" s="83"/>
      <c r="IJ5026" s="83"/>
      <c r="IK5026" s="83"/>
      <c r="IL5026" s="83"/>
      <c r="IM5026" s="83"/>
      <c r="IN5026" s="83"/>
      <c r="IO5026" s="83"/>
      <c r="IP5026" s="83"/>
      <c r="IQ5026" s="83"/>
      <c r="IR5026" s="83"/>
      <c r="IS5026" s="83"/>
      <c r="IT5026" s="83"/>
      <c r="IU5026" s="83"/>
      <c r="IV5026" s="83"/>
    </row>
    <row r="5027" spans="1:256">
      <c r="A5027" s="12"/>
      <c r="B5027" s="116"/>
      <c r="C5027" s="99"/>
      <c r="D5027" s="102"/>
      <c r="E5027" s="19"/>
      <c r="F5027" s="21"/>
      <c r="G5027" s="83"/>
      <c r="H5027" s="83"/>
      <c r="I5027" s="83"/>
      <c r="J5027" s="83"/>
      <c r="K5027" s="83"/>
      <c r="L5027" s="83"/>
      <c r="M5027" s="83"/>
      <c r="N5027" s="83"/>
      <c r="O5027" s="83"/>
      <c r="P5027" s="83"/>
      <c r="Q5027" s="83"/>
      <c r="R5027" s="83"/>
      <c r="S5027" s="83"/>
      <c r="T5027" s="83"/>
      <c r="U5027" s="83"/>
      <c r="V5027" s="83"/>
      <c r="W5027" s="83"/>
      <c r="X5027" s="83"/>
      <c r="Y5027" s="83"/>
      <c r="Z5027" s="83"/>
      <c r="AA5027" s="83"/>
      <c r="AB5027" s="83"/>
      <c r="AC5027" s="83"/>
      <c r="AD5027" s="83"/>
      <c r="AE5027" s="83"/>
      <c r="AF5027" s="83"/>
      <c r="AG5027" s="83"/>
      <c r="AH5027" s="83"/>
      <c r="AI5027" s="83"/>
      <c r="AJ5027" s="83"/>
      <c r="AK5027" s="83"/>
      <c r="AL5027" s="83"/>
      <c r="AM5027" s="83"/>
      <c r="AN5027" s="83"/>
      <c r="AO5027" s="83"/>
      <c r="AP5027" s="83"/>
      <c r="AQ5027" s="83"/>
      <c r="AR5027" s="83"/>
      <c r="AS5027" s="83"/>
      <c r="AT5027" s="83"/>
      <c r="AU5027" s="83"/>
      <c r="AV5027" s="83"/>
      <c r="AW5027" s="83"/>
      <c r="AX5027" s="83"/>
      <c r="AY5027" s="83"/>
      <c r="AZ5027" s="83"/>
      <c r="BA5027" s="83"/>
      <c r="BB5027" s="83"/>
      <c r="BC5027" s="83"/>
      <c r="BD5027" s="83"/>
      <c r="BE5027" s="83"/>
      <c r="BF5027" s="83"/>
      <c r="BG5027" s="83"/>
      <c r="BH5027" s="83"/>
      <c r="BI5027" s="83"/>
      <c r="BJ5027" s="83"/>
      <c r="BK5027" s="83"/>
      <c r="BL5027" s="83"/>
      <c r="BM5027" s="83"/>
      <c r="BN5027" s="83"/>
      <c r="BO5027" s="83"/>
      <c r="BP5027" s="83"/>
      <c r="BQ5027" s="83"/>
      <c r="BR5027" s="83"/>
      <c r="BS5027" s="83"/>
      <c r="BT5027" s="83"/>
      <c r="BU5027" s="83"/>
      <c r="BV5027" s="83"/>
      <c r="BW5027" s="83"/>
      <c r="BX5027" s="83"/>
      <c r="BY5027" s="83"/>
      <c r="BZ5027" s="83"/>
      <c r="CA5027" s="83"/>
      <c r="CB5027" s="83"/>
      <c r="CC5027" s="83"/>
      <c r="CD5027" s="83"/>
      <c r="CE5027" s="83"/>
      <c r="CF5027" s="83"/>
      <c r="CG5027" s="83"/>
      <c r="CH5027" s="83"/>
      <c r="CI5027" s="83"/>
      <c r="CJ5027" s="83"/>
      <c r="CK5027" s="83"/>
      <c r="CL5027" s="83"/>
      <c r="CM5027" s="83"/>
      <c r="CN5027" s="83"/>
      <c r="CO5027" s="83"/>
      <c r="CP5027" s="83"/>
      <c r="CQ5027" s="83"/>
      <c r="CR5027" s="83"/>
      <c r="CS5027" s="83"/>
      <c r="CT5027" s="83"/>
      <c r="CU5027" s="83"/>
      <c r="CV5027" s="83"/>
      <c r="CW5027" s="83"/>
      <c r="CX5027" s="83"/>
      <c r="CY5027" s="83"/>
      <c r="CZ5027" s="83"/>
      <c r="DA5027" s="83"/>
      <c r="DB5027" s="83"/>
      <c r="DC5027" s="83"/>
      <c r="DD5027" s="83"/>
      <c r="DE5027" s="83"/>
      <c r="DF5027" s="83"/>
      <c r="DG5027" s="83"/>
      <c r="DH5027" s="83"/>
      <c r="DI5027" s="83"/>
      <c r="DJ5027" s="83"/>
      <c r="DK5027" s="83"/>
      <c r="DL5027" s="83"/>
      <c r="DM5027" s="83"/>
      <c r="DN5027" s="83"/>
      <c r="DO5027" s="83"/>
      <c r="DP5027" s="83"/>
      <c r="DQ5027" s="83"/>
      <c r="DR5027" s="83"/>
      <c r="DS5027" s="83"/>
      <c r="DT5027" s="83"/>
      <c r="DU5027" s="83"/>
      <c r="DV5027" s="83"/>
      <c r="DW5027" s="83"/>
      <c r="DX5027" s="83"/>
      <c r="DY5027" s="83"/>
      <c r="DZ5027" s="83"/>
      <c r="EA5027" s="83"/>
      <c r="EB5027" s="83"/>
      <c r="EC5027" s="83"/>
      <c r="ED5027" s="83"/>
      <c r="EE5027" s="83"/>
      <c r="EF5027" s="83"/>
      <c r="EG5027" s="83"/>
      <c r="EH5027" s="83"/>
      <c r="EI5027" s="83"/>
      <c r="EJ5027" s="83"/>
      <c r="EK5027" s="83"/>
      <c r="EL5027" s="83"/>
      <c r="EM5027" s="83"/>
      <c r="EN5027" s="83"/>
      <c r="EO5027" s="83"/>
      <c r="EP5027" s="83"/>
      <c r="EQ5027" s="83"/>
      <c r="ER5027" s="83"/>
      <c r="ES5027" s="83"/>
      <c r="ET5027" s="83"/>
      <c r="EU5027" s="83"/>
      <c r="EV5027" s="83"/>
      <c r="EW5027" s="83"/>
      <c r="EX5027" s="83"/>
      <c r="EY5027" s="83"/>
      <c r="EZ5027" s="83"/>
      <c r="FA5027" s="83"/>
      <c r="FB5027" s="83"/>
      <c r="FC5027" s="83"/>
      <c r="FD5027" s="83"/>
      <c r="FE5027" s="83"/>
      <c r="FF5027" s="83"/>
      <c r="FG5027" s="83"/>
      <c r="FH5027" s="83"/>
      <c r="FI5027" s="83"/>
      <c r="FJ5027" s="83"/>
      <c r="FK5027" s="83"/>
      <c r="FL5027" s="83"/>
      <c r="FM5027" s="83"/>
      <c r="FN5027" s="83"/>
      <c r="FO5027" s="83"/>
      <c r="FP5027" s="83"/>
      <c r="FQ5027" s="83"/>
      <c r="FR5027" s="83"/>
      <c r="FS5027" s="83"/>
      <c r="FT5027" s="83"/>
      <c r="FU5027" s="83"/>
      <c r="FV5027" s="83"/>
      <c r="FW5027" s="83"/>
      <c r="FX5027" s="83"/>
      <c r="FY5027" s="83"/>
      <c r="FZ5027" s="83"/>
      <c r="GA5027" s="83"/>
      <c r="GB5027" s="83"/>
      <c r="GC5027" s="83"/>
      <c r="GD5027" s="83"/>
      <c r="GE5027" s="83"/>
      <c r="GF5027" s="83"/>
      <c r="GG5027" s="83"/>
      <c r="GH5027" s="83"/>
      <c r="GI5027" s="83"/>
      <c r="GJ5027" s="83"/>
      <c r="GK5027" s="83"/>
      <c r="GL5027" s="83"/>
      <c r="GM5027" s="83"/>
      <c r="GN5027" s="83"/>
      <c r="GO5027" s="83"/>
      <c r="GP5027" s="83"/>
      <c r="GQ5027" s="83"/>
      <c r="GR5027" s="83"/>
      <c r="GS5027" s="83"/>
      <c r="GT5027" s="83"/>
      <c r="GU5027" s="83"/>
      <c r="GV5027" s="83"/>
      <c r="GW5027" s="83"/>
      <c r="GX5027" s="83"/>
      <c r="GY5027" s="83"/>
      <c r="GZ5027" s="83"/>
      <c r="HA5027" s="83"/>
      <c r="HB5027" s="83"/>
      <c r="HC5027" s="83"/>
      <c r="HD5027" s="83"/>
      <c r="HE5027" s="83"/>
      <c r="HF5027" s="83"/>
      <c r="HG5027" s="83"/>
      <c r="HH5027" s="83"/>
      <c r="HI5027" s="83"/>
      <c r="HJ5027" s="83"/>
      <c r="HK5027" s="83"/>
      <c r="HL5027" s="83"/>
      <c r="HM5027" s="83"/>
      <c r="HN5027" s="83"/>
      <c r="HO5027" s="83"/>
      <c r="HP5027" s="83"/>
      <c r="HQ5027" s="83"/>
      <c r="HR5027" s="83"/>
      <c r="HS5027" s="83"/>
      <c r="HT5027" s="83"/>
      <c r="HU5027" s="83"/>
      <c r="HV5027" s="83"/>
      <c r="HW5027" s="83"/>
      <c r="HX5027" s="83"/>
      <c r="HY5027" s="83"/>
      <c r="HZ5027" s="83"/>
      <c r="IA5027" s="83"/>
      <c r="IB5027" s="83"/>
      <c r="IC5027" s="83"/>
      <c r="ID5027" s="83"/>
      <c r="IE5027" s="83"/>
      <c r="IF5027" s="83"/>
      <c r="IG5027" s="83"/>
      <c r="IH5027" s="83"/>
      <c r="II5027" s="83"/>
      <c r="IJ5027" s="83"/>
      <c r="IK5027" s="83"/>
      <c r="IL5027" s="83"/>
      <c r="IM5027" s="83"/>
      <c r="IN5027" s="83"/>
      <c r="IO5027" s="83"/>
      <c r="IP5027" s="83"/>
      <c r="IQ5027" s="83"/>
      <c r="IR5027" s="83"/>
      <c r="IS5027" s="83"/>
      <c r="IT5027" s="83"/>
      <c r="IU5027" s="83"/>
      <c r="IV5027" s="83"/>
    </row>
    <row r="5028" spans="1:256">
      <c r="A5028" s="12"/>
      <c r="B5028" s="116"/>
      <c r="C5028" s="99"/>
      <c r="D5028" s="102"/>
      <c r="E5028" s="19"/>
      <c r="F5028" s="21"/>
      <c r="G5028" s="83"/>
      <c r="H5028" s="83"/>
      <c r="I5028" s="83"/>
      <c r="J5028" s="83"/>
      <c r="K5028" s="83"/>
      <c r="L5028" s="83"/>
      <c r="M5028" s="83"/>
      <c r="N5028" s="83"/>
      <c r="O5028" s="83"/>
      <c r="P5028" s="83"/>
      <c r="Q5028" s="83"/>
      <c r="R5028" s="83"/>
      <c r="S5028" s="83"/>
      <c r="T5028" s="83"/>
      <c r="U5028" s="83"/>
      <c r="V5028" s="83"/>
      <c r="W5028" s="83"/>
      <c r="X5028" s="83"/>
      <c r="Y5028" s="83"/>
      <c r="Z5028" s="83"/>
      <c r="AA5028" s="83"/>
      <c r="AB5028" s="83"/>
      <c r="AC5028" s="83"/>
      <c r="AD5028" s="83"/>
      <c r="AE5028" s="83"/>
      <c r="AF5028" s="83"/>
      <c r="AG5028" s="83"/>
      <c r="AH5028" s="83"/>
      <c r="AI5028" s="83"/>
      <c r="AJ5028" s="83"/>
      <c r="AK5028" s="83"/>
      <c r="AL5028" s="83"/>
      <c r="AM5028" s="83"/>
      <c r="AN5028" s="83"/>
      <c r="AO5028" s="83"/>
      <c r="AP5028" s="83"/>
      <c r="AQ5028" s="83"/>
      <c r="AR5028" s="83"/>
      <c r="AS5028" s="83"/>
      <c r="AT5028" s="83"/>
      <c r="AU5028" s="83"/>
      <c r="AV5028" s="83"/>
      <c r="AW5028" s="83"/>
      <c r="AX5028" s="83"/>
      <c r="AY5028" s="83"/>
      <c r="AZ5028" s="83"/>
      <c r="BA5028" s="83"/>
      <c r="BB5028" s="83"/>
      <c r="BC5028" s="83"/>
      <c r="BD5028" s="83"/>
      <c r="BE5028" s="83"/>
      <c r="BF5028" s="83"/>
      <c r="BG5028" s="83"/>
      <c r="BH5028" s="83"/>
      <c r="BI5028" s="83"/>
      <c r="BJ5028" s="83"/>
      <c r="BK5028" s="83"/>
      <c r="BL5028" s="83"/>
      <c r="BM5028" s="83"/>
      <c r="BN5028" s="83"/>
      <c r="BO5028" s="83"/>
      <c r="BP5028" s="83"/>
      <c r="BQ5028" s="83"/>
      <c r="BR5028" s="83"/>
      <c r="BS5028" s="83"/>
      <c r="BT5028" s="83"/>
      <c r="BU5028" s="83"/>
      <c r="BV5028" s="83"/>
      <c r="BW5028" s="83"/>
      <c r="BX5028" s="83"/>
      <c r="BY5028" s="83"/>
      <c r="BZ5028" s="83"/>
      <c r="CA5028" s="83"/>
      <c r="CB5028" s="83"/>
      <c r="CC5028" s="83"/>
      <c r="CD5028" s="83"/>
      <c r="CE5028" s="83"/>
      <c r="CF5028" s="83"/>
      <c r="CG5028" s="83"/>
      <c r="CH5028" s="83"/>
      <c r="CI5028" s="83"/>
      <c r="CJ5028" s="83"/>
      <c r="CK5028" s="83"/>
      <c r="CL5028" s="83"/>
      <c r="CM5028" s="83"/>
      <c r="CN5028" s="83"/>
      <c r="CO5028" s="83"/>
      <c r="CP5028" s="83"/>
      <c r="CQ5028" s="83"/>
      <c r="CR5028" s="83"/>
      <c r="CS5028" s="83"/>
      <c r="CT5028" s="83"/>
      <c r="CU5028" s="83"/>
      <c r="CV5028" s="83"/>
      <c r="CW5028" s="83"/>
      <c r="CX5028" s="83"/>
      <c r="CY5028" s="83"/>
      <c r="CZ5028" s="83"/>
      <c r="DA5028" s="83"/>
      <c r="DB5028" s="83"/>
      <c r="DC5028" s="83"/>
      <c r="DD5028" s="83"/>
      <c r="DE5028" s="83"/>
      <c r="DF5028" s="83"/>
      <c r="DG5028" s="83"/>
      <c r="DH5028" s="83"/>
      <c r="DI5028" s="83"/>
      <c r="DJ5028" s="83"/>
      <c r="DK5028" s="83"/>
      <c r="DL5028" s="83"/>
      <c r="DM5028" s="83"/>
      <c r="DN5028" s="83"/>
      <c r="DO5028" s="83"/>
      <c r="DP5028" s="83"/>
      <c r="DQ5028" s="83"/>
      <c r="DR5028" s="83"/>
      <c r="DS5028" s="83"/>
      <c r="DT5028" s="83"/>
      <c r="DU5028" s="83"/>
      <c r="DV5028" s="83"/>
      <c r="DW5028" s="83"/>
      <c r="DX5028" s="83"/>
      <c r="DY5028" s="83"/>
      <c r="DZ5028" s="83"/>
      <c r="EA5028" s="83"/>
      <c r="EB5028" s="83"/>
      <c r="EC5028" s="83"/>
      <c r="ED5028" s="83"/>
      <c r="EE5028" s="83"/>
      <c r="EF5028" s="83"/>
      <c r="EG5028" s="83"/>
      <c r="EH5028" s="83"/>
      <c r="EI5028" s="83"/>
      <c r="EJ5028" s="83"/>
      <c r="EK5028" s="83"/>
      <c r="EL5028" s="83"/>
      <c r="EM5028" s="83"/>
      <c r="EN5028" s="83"/>
      <c r="EO5028" s="83"/>
      <c r="EP5028" s="83"/>
      <c r="EQ5028" s="83"/>
      <c r="ER5028" s="83"/>
      <c r="ES5028" s="83"/>
      <c r="ET5028" s="83"/>
      <c r="EU5028" s="83"/>
      <c r="EV5028" s="83"/>
      <c r="EW5028" s="83"/>
      <c r="EX5028" s="83"/>
      <c r="EY5028" s="83"/>
      <c r="EZ5028" s="83"/>
      <c r="FA5028" s="83"/>
      <c r="FB5028" s="83"/>
      <c r="FC5028" s="83"/>
      <c r="FD5028" s="83"/>
      <c r="FE5028" s="83"/>
      <c r="FF5028" s="83"/>
      <c r="FG5028" s="83"/>
      <c r="FH5028" s="83"/>
      <c r="FI5028" s="83"/>
      <c r="FJ5028" s="83"/>
      <c r="FK5028" s="83"/>
      <c r="FL5028" s="83"/>
      <c r="FM5028" s="83"/>
      <c r="FN5028" s="83"/>
      <c r="FO5028" s="83"/>
      <c r="FP5028" s="83"/>
      <c r="FQ5028" s="83"/>
      <c r="FR5028" s="83"/>
      <c r="FS5028" s="83"/>
      <c r="FT5028" s="83"/>
      <c r="FU5028" s="83"/>
      <c r="FV5028" s="83"/>
      <c r="FW5028" s="83"/>
      <c r="FX5028" s="83"/>
      <c r="FY5028" s="83"/>
      <c r="FZ5028" s="83"/>
      <c r="GA5028" s="83"/>
      <c r="GB5028" s="83"/>
      <c r="GC5028" s="83"/>
      <c r="GD5028" s="83"/>
      <c r="GE5028" s="83"/>
      <c r="GF5028" s="83"/>
      <c r="GG5028" s="83"/>
      <c r="GH5028" s="83"/>
      <c r="GI5028" s="83"/>
      <c r="GJ5028" s="83"/>
      <c r="GK5028" s="83"/>
      <c r="GL5028" s="83"/>
      <c r="GM5028" s="83"/>
      <c r="GN5028" s="83"/>
      <c r="GO5028" s="83"/>
      <c r="GP5028" s="83"/>
      <c r="GQ5028" s="83"/>
      <c r="GR5028" s="83"/>
      <c r="GS5028" s="83"/>
      <c r="GT5028" s="83"/>
      <c r="GU5028" s="83"/>
      <c r="GV5028" s="83"/>
      <c r="GW5028" s="83"/>
      <c r="GX5028" s="83"/>
      <c r="GY5028" s="83"/>
      <c r="GZ5028" s="83"/>
      <c r="HA5028" s="83"/>
      <c r="HB5028" s="83"/>
      <c r="HC5028" s="83"/>
      <c r="HD5028" s="83"/>
      <c r="HE5028" s="83"/>
      <c r="HF5028" s="83"/>
      <c r="HG5028" s="83"/>
      <c r="HH5028" s="83"/>
      <c r="HI5028" s="83"/>
      <c r="HJ5028" s="83"/>
      <c r="HK5028" s="83"/>
      <c r="HL5028" s="83"/>
      <c r="HM5028" s="83"/>
      <c r="HN5028" s="83"/>
      <c r="HO5028" s="83"/>
      <c r="HP5028" s="83"/>
      <c r="HQ5028" s="83"/>
      <c r="HR5028" s="83"/>
      <c r="HS5028" s="83"/>
      <c r="HT5028" s="83"/>
      <c r="HU5028" s="83"/>
      <c r="HV5028" s="83"/>
      <c r="HW5028" s="83"/>
      <c r="HX5028" s="83"/>
      <c r="HY5028" s="83"/>
      <c r="HZ5028" s="83"/>
      <c r="IA5028" s="83"/>
      <c r="IB5028" s="83"/>
      <c r="IC5028" s="83"/>
      <c r="ID5028" s="83"/>
      <c r="IE5028" s="83"/>
      <c r="IF5028" s="83"/>
      <c r="IG5028" s="83"/>
      <c r="IH5028" s="83"/>
      <c r="II5028" s="83"/>
      <c r="IJ5028" s="83"/>
      <c r="IK5028" s="83"/>
      <c r="IL5028" s="83"/>
      <c r="IM5028" s="83"/>
      <c r="IN5028" s="83"/>
      <c r="IO5028" s="83"/>
      <c r="IP5028" s="83"/>
      <c r="IQ5028" s="83"/>
      <c r="IR5028" s="83"/>
      <c r="IS5028" s="83"/>
      <c r="IT5028" s="83"/>
      <c r="IU5028" s="83"/>
      <c r="IV5028" s="83"/>
    </row>
    <row r="5029" spans="1:256">
      <c r="A5029" s="3"/>
      <c r="B5029" s="117"/>
      <c r="C5029" s="99"/>
      <c r="D5029" s="118"/>
      <c r="E5029" s="19"/>
      <c r="F5029" s="21"/>
      <c r="G5029" s="83"/>
      <c r="H5029" s="83"/>
      <c r="I5029" s="83"/>
      <c r="J5029" s="83"/>
      <c r="K5029" s="83"/>
      <c r="L5029" s="83"/>
      <c r="M5029" s="83"/>
      <c r="N5029" s="83"/>
      <c r="O5029" s="83"/>
      <c r="P5029" s="83"/>
      <c r="Q5029" s="83"/>
      <c r="R5029" s="83"/>
      <c r="S5029" s="83"/>
      <c r="T5029" s="83"/>
      <c r="U5029" s="83"/>
      <c r="V5029" s="83"/>
      <c r="W5029" s="83"/>
      <c r="X5029" s="83"/>
      <c r="Y5029" s="83"/>
      <c r="Z5029" s="83"/>
      <c r="AA5029" s="83"/>
      <c r="AB5029" s="83"/>
      <c r="AC5029" s="83"/>
      <c r="AD5029" s="83"/>
      <c r="AE5029" s="83"/>
      <c r="AF5029" s="83"/>
      <c r="AG5029" s="83"/>
      <c r="AH5029" s="83"/>
      <c r="AI5029" s="83"/>
      <c r="AJ5029" s="83"/>
      <c r="AK5029" s="83"/>
      <c r="AL5029" s="83"/>
      <c r="AM5029" s="83"/>
      <c r="AN5029" s="83"/>
      <c r="AO5029" s="83"/>
      <c r="AP5029" s="83"/>
      <c r="AQ5029" s="83"/>
      <c r="AR5029" s="83"/>
      <c r="AS5029" s="83"/>
      <c r="AT5029" s="83"/>
      <c r="AU5029" s="83"/>
      <c r="AV5029" s="83"/>
      <c r="AW5029" s="83"/>
      <c r="AX5029" s="83"/>
      <c r="AY5029" s="83"/>
      <c r="AZ5029" s="83"/>
      <c r="BA5029" s="83"/>
      <c r="BB5029" s="83"/>
      <c r="BC5029" s="83"/>
      <c r="BD5029" s="83"/>
      <c r="BE5029" s="83"/>
      <c r="BF5029" s="83"/>
      <c r="BG5029" s="83"/>
      <c r="BH5029" s="83"/>
      <c r="BI5029" s="83"/>
      <c r="BJ5029" s="83"/>
      <c r="BK5029" s="83"/>
      <c r="BL5029" s="83"/>
      <c r="BM5029" s="83"/>
      <c r="BN5029" s="83"/>
      <c r="BO5029" s="83"/>
      <c r="BP5029" s="83"/>
      <c r="BQ5029" s="83"/>
      <c r="BR5029" s="83"/>
      <c r="BS5029" s="83"/>
      <c r="BT5029" s="83"/>
      <c r="BU5029" s="83"/>
      <c r="BV5029" s="83"/>
      <c r="BW5029" s="83"/>
      <c r="BX5029" s="83"/>
      <c r="BY5029" s="83"/>
      <c r="BZ5029" s="83"/>
      <c r="CA5029" s="83"/>
      <c r="CB5029" s="83"/>
      <c r="CC5029" s="83"/>
      <c r="CD5029" s="83"/>
      <c r="CE5029" s="83"/>
      <c r="CF5029" s="83"/>
      <c r="CG5029" s="83"/>
      <c r="CH5029" s="83"/>
      <c r="CI5029" s="83"/>
      <c r="CJ5029" s="83"/>
      <c r="CK5029" s="83"/>
      <c r="CL5029" s="83"/>
      <c r="CM5029" s="83"/>
      <c r="CN5029" s="83"/>
      <c r="CO5029" s="83"/>
      <c r="CP5029" s="83"/>
      <c r="CQ5029" s="83"/>
      <c r="CR5029" s="83"/>
      <c r="CS5029" s="83"/>
      <c r="CT5029" s="83"/>
      <c r="CU5029" s="83"/>
      <c r="CV5029" s="83"/>
      <c r="CW5029" s="83"/>
      <c r="CX5029" s="83"/>
      <c r="CY5029" s="83"/>
      <c r="CZ5029" s="83"/>
      <c r="DA5029" s="83"/>
      <c r="DB5029" s="83"/>
      <c r="DC5029" s="83"/>
      <c r="DD5029" s="83"/>
      <c r="DE5029" s="83"/>
      <c r="DF5029" s="83"/>
      <c r="DG5029" s="83"/>
      <c r="DH5029" s="83"/>
      <c r="DI5029" s="83"/>
      <c r="DJ5029" s="83"/>
      <c r="DK5029" s="83"/>
      <c r="DL5029" s="83"/>
      <c r="DM5029" s="83"/>
      <c r="DN5029" s="83"/>
      <c r="DO5029" s="83"/>
      <c r="DP5029" s="83"/>
      <c r="DQ5029" s="83"/>
      <c r="DR5029" s="83"/>
      <c r="DS5029" s="83"/>
      <c r="DT5029" s="83"/>
      <c r="DU5029" s="83"/>
      <c r="DV5029" s="83"/>
      <c r="DW5029" s="83"/>
      <c r="DX5029" s="83"/>
      <c r="DY5029" s="83"/>
      <c r="DZ5029" s="83"/>
      <c r="EA5029" s="83"/>
      <c r="EB5029" s="83"/>
      <c r="EC5029" s="83"/>
      <c r="ED5029" s="83"/>
      <c r="EE5029" s="83"/>
      <c r="EF5029" s="83"/>
      <c r="EG5029" s="83"/>
      <c r="EH5029" s="83"/>
      <c r="EI5029" s="83"/>
      <c r="EJ5029" s="83"/>
      <c r="EK5029" s="83"/>
      <c r="EL5029" s="83"/>
      <c r="EM5029" s="83"/>
      <c r="EN5029" s="83"/>
      <c r="EO5029" s="83"/>
      <c r="EP5029" s="83"/>
      <c r="EQ5029" s="83"/>
      <c r="ER5029" s="83"/>
      <c r="ES5029" s="83"/>
      <c r="ET5029" s="83"/>
      <c r="EU5029" s="83"/>
      <c r="EV5029" s="83"/>
      <c r="EW5029" s="83"/>
      <c r="EX5029" s="83"/>
      <c r="EY5029" s="83"/>
      <c r="EZ5029" s="83"/>
      <c r="FA5029" s="83"/>
      <c r="FB5029" s="83"/>
      <c r="FC5029" s="83"/>
      <c r="FD5029" s="83"/>
      <c r="FE5029" s="83"/>
      <c r="FF5029" s="83"/>
      <c r="FG5029" s="83"/>
      <c r="FH5029" s="83"/>
      <c r="FI5029" s="83"/>
      <c r="FJ5029" s="83"/>
      <c r="FK5029" s="83"/>
      <c r="FL5029" s="83"/>
      <c r="FM5029" s="83"/>
      <c r="FN5029" s="83"/>
      <c r="FO5029" s="83"/>
      <c r="FP5029" s="83"/>
      <c r="FQ5029" s="83"/>
      <c r="FR5029" s="83"/>
      <c r="FS5029" s="83"/>
      <c r="FT5029" s="83"/>
      <c r="FU5029" s="83"/>
      <c r="FV5029" s="83"/>
      <c r="FW5029" s="83"/>
      <c r="FX5029" s="83"/>
      <c r="FY5029" s="83"/>
      <c r="FZ5029" s="83"/>
      <c r="GA5029" s="83"/>
      <c r="GB5029" s="83"/>
      <c r="GC5029" s="83"/>
      <c r="GD5029" s="83"/>
      <c r="GE5029" s="83"/>
      <c r="GF5029" s="83"/>
      <c r="GG5029" s="83"/>
      <c r="GH5029" s="83"/>
      <c r="GI5029" s="83"/>
      <c r="GJ5029" s="83"/>
      <c r="GK5029" s="83"/>
      <c r="GL5029" s="83"/>
      <c r="GM5029" s="83"/>
      <c r="GN5029" s="83"/>
      <c r="GO5029" s="83"/>
      <c r="GP5029" s="83"/>
      <c r="GQ5029" s="83"/>
      <c r="GR5029" s="83"/>
      <c r="GS5029" s="83"/>
      <c r="GT5029" s="83"/>
      <c r="GU5029" s="83"/>
      <c r="GV5029" s="83"/>
      <c r="GW5029" s="83"/>
      <c r="GX5029" s="83"/>
      <c r="GY5029" s="83"/>
      <c r="GZ5029" s="83"/>
      <c r="HA5029" s="83"/>
      <c r="HB5029" s="83"/>
      <c r="HC5029" s="83"/>
      <c r="HD5029" s="83"/>
      <c r="HE5029" s="83"/>
      <c r="HF5029" s="83"/>
      <c r="HG5029" s="83"/>
      <c r="HH5029" s="83"/>
      <c r="HI5029" s="83"/>
      <c r="HJ5029" s="83"/>
      <c r="HK5029" s="83"/>
      <c r="HL5029" s="83"/>
      <c r="HM5029" s="83"/>
      <c r="HN5029" s="83"/>
      <c r="HO5029" s="83"/>
      <c r="HP5029" s="83"/>
      <c r="HQ5029" s="83"/>
      <c r="HR5029" s="83"/>
      <c r="HS5029" s="83"/>
      <c r="HT5029" s="83"/>
      <c r="HU5029" s="83"/>
      <c r="HV5029" s="83"/>
      <c r="HW5029" s="83"/>
      <c r="HX5029" s="83"/>
      <c r="HY5029" s="83"/>
      <c r="HZ5029" s="83"/>
      <c r="IA5029" s="83"/>
      <c r="IB5029" s="83"/>
      <c r="IC5029" s="83"/>
      <c r="ID5029" s="83"/>
      <c r="IE5029" s="83"/>
      <c r="IF5029" s="83"/>
      <c r="IG5029" s="83"/>
      <c r="IH5029" s="83"/>
      <c r="II5029" s="83"/>
      <c r="IJ5029" s="83"/>
      <c r="IK5029" s="83"/>
      <c r="IL5029" s="83"/>
      <c r="IM5029" s="83"/>
      <c r="IN5029" s="83"/>
      <c r="IO5029" s="83"/>
      <c r="IP5029" s="83"/>
      <c r="IQ5029" s="83"/>
      <c r="IR5029" s="83"/>
      <c r="IS5029" s="83"/>
      <c r="IT5029" s="83"/>
      <c r="IU5029" s="83"/>
      <c r="IV5029" s="83"/>
    </row>
    <row r="5030" spans="1:256">
      <c r="A5030" s="3"/>
      <c r="B5030" s="117"/>
      <c r="C5030" s="99"/>
      <c r="D5030" s="102"/>
      <c r="E5030" s="19"/>
      <c r="F5030" s="21"/>
      <c r="G5030" s="83"/>
      <c r="H5030" s="83"/>
      <c r="I5030" s="83"/>
      <c r="J5030" s="83"/>
      <c r="K5030" s="83"/>
      <c r="L5030" s="83"/>
      <c r="M5030" s="83"/>
      <c r="N5030" s="83"/>
      <c r="O5030" s="83"/>
      <c r="P5030" s="83"/>
      <c r="Q5030" s="83"/>
      <c r="R5030" s="83"/>
      <c r="S5030" s="83"/>
      <c r="T5030" s="83"/>
      <c r="U5030" s="83"/>
      <c r="V5030" s="83"/>
      <c r="W5030" s="83"/>
      <c r="X5030" s="83"/>
      <c r="Y5030" s="83"/>
      <c r="Z5030" s="83"/>
      <c r="AA5030" s="83"/>
      <c r="AB5030" s="83"/>
      <c r="AC5030" s="83"/>
      <c r="AD5030" s="83"/>
      <c r="AE5030" s="83"/>
      <c r="AF5030" s="83"/>
      <c r="AG5030" s="83"/>
      <c r="AH5030" s="83"/>
      <c r="AI5030" s="83"/>
      <c r="AJ5030" s="83"/>
      <c r="AK5030" s="83"/>
      <c r="AL5030" s="83"/>
      <c r="AM5030" s="83"/>
      <c r="AN5030" s="83"/>
      <c r="AO5030" s="83"/>
      <c r="AP5030" s="83"/>
      <c r="AQ5030" s="83"/>
      <c r="AR5030" s="83"/>
      <c r="AS5030" s="83"/>
      <c r="AT5030" s="83"/>
      <c r="AU5030" s="83"/>
      <c r="AV5030" s="83"/>
      <c r="AW5030" s="83"/>
      <c r="AX5030" s="83"/>
      <c r="AY5030" s="83"/>
      <c r="AZ5030" s="83"/>
      <c r="BA5030" s="83"/>
      <c r="BB5030" s="83"/>
      <c r="BC5030" s="83"/>
      <c r="BD5030" s="83"/>
      <c r="BE5030" s="83"/>
      <c r="BF5030" s="83"/>
      <c r="BG5030" s="83"/>
      <c r="BH5030" s="83"/>
      <c r="BI5030" s="83"/>
      <c r="BJ5030" s="83"/>
      <c r="BK5030" s="83"/>
      <c r="BL5030" s="83"/>
      <c r="BM5030" s="83"/>
      <c r="BN5030" s="83"/>
      <c r="BO5030" s="83"/>
      <c r="BP5030" s="83"/>
      <c r="BQ5030" s="83"/>
      <c r="BR5030" s="83"/>
      <c r="BS5030" s="83"/>
      <c r="BT5030" s="83"/>
      <c r="BU5030" s="83"/>
      <c r="BV5030" s="83"/>
      <c r="BW5030" s="83"/>
      <c r="BX5030" s="83"/>
      <c r="BY5030" s="83"/>
      <c r="BZ5030" s="83"/>
      <c r="CA5030" s="83"/>
      <c r="CB5030" s="83"/>
      <c r="CC5030" s="83"/>
      <c r="CD5030" s="83"/>
      <c r="CE5030" s="83"/>
      <c r="CF5030" s="83"/>
      <c r="CG5030" s="83"/>
      <c r="CH5030" s="83"/>
      <c r="CI5030" s="83"/>
      <c r="CJ5030" s="83"/>
      <c r="CK5030" s="83"/>
      <c r="CL5030" s="83"/>
      <c r="CM5030" s="83"/>
      <c r="CN5030" s="83"/>
      <c r="CO5030" s="83"/>
      <c r="CP5030" s="83"/>
      <c r="CQ5030" s="83"/>
      <c r="CR5030" s="83"/>
      <c r="CS5030" s="83"/>
      <c r="CT5030" s="83"/>
      <c r="CU5030" s="83"/>
      <c r="CV5030" s="83"/>
      <c r="CW5030" s="83"/>
      <c r="CX5030" s="83"/>
      <c r="CY5030" s="83"/>
      <c r="CZ5030" s="83"/>
      <c r="DA5030" s="83"/>
      <c r="DB5030" s="83"/>
      <c r="DC5030" s="83"/>
      <c r="DD5030" s="83"/>
      <c r="DE5030" s="83"/>
      <c r="DF5030" s="83"/>
      <c r="DG5030" s="83"/>
      <c r="DH5030" s="83"/>
      <c r="DI5030" s="83"/>
      <c r="DJ5030" s="83"/>
      <c r="DK5030" s="83"/>
      <c r="DL5030" s="83"/>
      <c r="DM5030" s="83"/>
      <c r="DN5030" s="83"/>
      <c r="DO5030" s="83"/>
      <c r="DP5030" s="83"/>
      <c r="DQ5030" s="83"/>
      <c r="DR5030" s="83"/>
      <c r="DS5030" s="83"/>
      <c r="DT5030" s="83"/>
      <c r="DU5030" s="83"/>
      <c r="DV5030" s="83"/>
      <c r="DW5030" s="83"/>
      <c r="DX5030" s="83"/>
      <c r="DY5030" s="83"/>
      <c r="DZ5030" s="83"/>
      <c r="EA5030" s="83"/>
      <c r="EB5030" s="83"/>
      <c r="EC5030" s="83"/>
      <c r="ED5030" s="83"/>
      <c r="EE5030" s="83"/>
      <c r="EF5030" s="83"/>
      <c r="EG5030" s="83"/>
      <c r="EH5030" s="83"/>
      <c r="EI5030" s="83"/>
      <c r="EJ5030" s="83"/>
      <c r="EK5030" s="83"/>
      <c r="EL5030" s="83"/>
      <c r="EM5030" s="83"/>
      <c r="EN5030" s="83"/>
      <c r="EO5030" s="83"/>
      <c r="EP5030" s="83"/>
      <c r="EQ5030" s="83"/>
      <c r="ER5030" s="83"/>
      <c r="ES5030" s="83"/>
      <c r="ET5030" s="83"/>
      <c r="EU5030" s="83"/>
      <c r="EV5030" s="83"/>
      <c r="EW5030" s="83"/>
      <c r="EX5030" s="83"/>
      <c r="EY5030" s="83"/>
      <c r="EZ5030" s="83"/>
      <c r="FA5030" s="83"/>
      <c r="FB5030" s="83"/>
      <c r="FC5030" s="83"/>
      <c r="FD5030" s="83"/>
      <c r="FE5030" s="83"/>
      <c r="FF5030" s="83"/>
      <c r="FG5030" s="83"/>
      <c r="FH5030" s="83"/>
      <c r="FI5030" s="83"/>
      <c r="FJ5030" s="83"/>
      <c r="FK5030" s="83"/>
      <c r="FL5030" s="83"/>
      <c r="FM5030" s="83"/>
      <c r="FN5030" s="83"/>
      <c r="FO5030" s="83"/>
      <c r="FP5030" s="83"/>
      <c r="FQ5030" s="83"/>
      <c r="FR5030" s="83"/>
      <c r="FS5030" s="83"/>
      <c r="FT5030" s="83"/>
      <c r="FU5030" s="83"/>
      <c r="FV5030" s="83"/>
      <c r="FW5030" s="83"/>
      <c r="FX5030" s="83"/>
      <c r="FY5030" s="83"/>
      <c r="FZ5030" s="83"/>
      <c r="GA5030" s="83"/>
      <c r="GB5030" s="83"/>
      <c r="GC5030" s="83"/>
      <c r="GD5030" s="83"/>
      <c r="GE5030" s="83"/>
      <c r="GF5030" s="83"/>
      <c r="GG5030" s="83"/>
      <c r="GH5030" s="83"/>
      <c r="GI5030" s="83"/>
      <c r="GJ5030" s="83"/>
      <c r="GK5030" s="83"/>
      <c r="GL5030" s="83"/>
      <c r="GM5030" s="83"/>
      <c r="GN5030" s="83"/>
      <c r="GO5030" s="83"/>
      <c r="GP5030" s="83"/>
      <c r="GQ5030" s="83"/>
      <c r="GR5030" s="83"/>
      <c r="GS5030" s="83"/>
      <c r="GT5030" s="83"/>
      <c r="GU5030" s="83"/>
      <c r="GV5030" s="83"/>
      <c r="GW5030" s="83"/>
      <c r="GX5030" s="83"/>
      <c r="GY5030" s="83"/>
      <c r="GZ5030" s="83"/>
      <c r="HA5030" s="83"/>
      <c r="HB5030" s="83"/>
      <c r="HC5030" s="83"/>
      <c r="HD5030" s="83"/>
      <c r="HE5030" s="83"/>
      <c r="HF5030" s="83"/>
      <c r="HG5030" s="83"/>
      <c r="HH5030" s="83"/>
      <c r="HI5030" s="83"/>
      <c r="HJ5030" s="83"/>
      <c r="HK5030" s="83"/>
      <c r="HL5030" s="83"/>
      <c r="HM5030" s="83"/>
      <c r="HN5030" s="83"/>
      <c r="HO5030" s="83"/>
      <c r="HP5030" s="83"/>
      <c r="HQ5030" s="83"/>
      <c r="HR5030" s="83"/>
      <c r="HS5030" s="83"/>
      <c r="HT5030" s="83"/>
      <c r="HU5030" s="83"/>
      <c r="HV5030" s="83"/>
      <c r="HW5030" s="83"/>
      <c r="HX5030" s="83"/>
      <c r="HY5030" s="83"/>
      <c r="HZ5030" s="83"/>
      <c r="IA5030" s="83"/>
      <c r="IB5030" s="83"/>
      <c r="IC5030" s="83"/>
      <c r="ID5030" s="83"/>
      <c r="IE5030" s="83"/>
      <c r="IF5030" s="83"/>
      <c r="IG5030" s="83"/>
      <c r="IH5030" s="83"/>
      <c r="II5030" s="83"/>
      <c r="IJ5030" s="83"/>
      <c r="IK5030" s="83"/>
      <c r="IL5030" s="83"/>
      <c r="IM5030" s="83"/>
      <c r="IN5030" s="83"/>
      <c r="IO5030" s="83"/>
      <c r="IP5030" s="83"/>
      <c r="IQ5030" s="83"/>
      <c r="IR5030" s="83"/>
      <c r="IS5030" s="83"/>
      <c r="IT5030" s="83"/>
      <c r="IU5030" s="83"/>
      <c r="IV5030" s="83"/>
    </row>
    <row r="5031" spans="1:256">
      <c r="A5031" s="3"/>
      <c r="B5031" s="117"/>
      <c r="C5031" s="99"/>
      <c r="D5031" s="118"/>
      <c r="E5031" s="19"/>
      <c r="F5031" s="21"/>
      <c r="G5031" s="83"/>
      <c r="H5031" s="83"/>
      <c r="I5031" s="83"/>
      <c r="J5031" s="83"/>
      <c r="K5031" s="83"/>
      <c r="L5031" s="83"/>
      <c r="M5031" s="83"/>
      <c r="N5031" s="83"/>
      <c r="O5031" s="83"/>
      <c r="P5031" s="83"/>
      <c r="Q5031" s="83"/>
      <c r="R5031" s="83"/>
      <c r="S5031" s="83"/>
      <c r="T5031" s="83"/>
      <c r="U5031" s="83"/>
      <c r="V5031" s="83"/>
      <c r="W5031" s="83"/>
      <c r="X5031" s="83"/>
      <c r="Y5031" s="83"/>
      <c r="Z5031" s="83"/>
      <c r="AA5031" s="83"/>
      <c r="AB5031" s="83"/>
      <c r="AC5031" s="83"/>
      <c r="AD5031" s="83"/>
      <c r="AE5031" s="83"/>
      <c r="AF5031" s="83"/>
      <c r="AG5031" s="83"/>
      <c r="AH5031" s="83"/>
      <c r="AI5031" s="83"/>
      <c r="AJ5031" s="83"/>
      <c r="AK5031" s="83"/>
      <c r="AL5031" s="83"/>
      <c r="AM5031" s="83"/>
      <c r="AN5031" s="83"/>
      <c r="AO5031" s="83"/>
      <c r="AP5031" s="83"/>
      <c r="AQ5031" s="83"/>
      <c r="AR5031" s="83"/>
      <c r="AS5031" s="83"/>
      <c r="AT5031" s="83"/>
      <c r="AU5031" s="83"/>
      <c r="AV5031" s="83"/>
      <c r="AW5031" s="83"/>
      <c r="AX5031" s="83"/>
      <c r="AY5031" s="83"/>
      <c r="AZ5031" s="83"/>
      <c r="BA5031" s="83"/>
      <c r="BB5031" s="83"/>
      <c r="BC5031" s="83"/>
      <c r="BD5031" s="83"/>
      <c r="BE5031" s="83"/>
      <c r="BF5031" s="83"/>
      <c r="BG5031" s="83"/>
      <c r="BH5031" s="83"/>
      <c r="BI5031" s="83"/>
      <c r="BJ5031" s="83"/>
      <c r="BK5031" s="83"/>
      <c r="BL5031" s="83"/>
      <c r="BM5031" s="83"/>
      <c r="BN5031" s="83"/>
      <c r="BO5031" s="83"/>
      <c r="BP5031" s="83"/>
      <c r="BQ5031" s="83"/>
      <c r="BR5031" s="83"/>
      <c r="BS5031" s="83"/>
      <c r="BT5031" s="83"/>
      <c r="BU5031" s="83"/>
      <c r="BV5031" s="83"/>
      <c r="BW5031" s="83"/>
      <c r="BX5031" s="83"/>
      <c r="BY5031" s="83"/>
      <c r="BZ5031" s="83"/>
      <c r="CA5031" s="83"/>
      <c r="CB5031" s="83"/>
      <c r="CC5031" s="83"/>
      <c r="CD5031" s="83"/>
      <c r="CE5031" s="83"/>
      <c r="CF5031" s="83"/>
      <c r="CG5031" s="83"/>
      <c r="CH5031" s="83"/>
      <c r="CI5031" s="83"/>
      <c r="CJ5031" s="83"/>
      <c r="CK5031" s="83"/>
      <c r="CL5031" s="83"/>
      <c r="CM5031" s="83"/>
      <c r="CN5031" s="83"/>
      <c r="CO5031" s="83"/>
      <c r="CP5031" s="83"/>
      <c r="CQ5031" s="83"/>
      <c r="CR5031" s="83"/>
      <c r="CS5031" s="83"/>
      <c r="CT5031" s="83"/>
      <c r="CU5031" s="83"/>
      <c r="CV5031" s="83"/>
      <c r="CW5031" s="83"/>
      <c r="CX5031" s="83"/>
      <c r="CY5031" s="83"/>
      <c r="CZ5031" s="83"/>
      <c r="DA5031" s="83"/>
      <c r="DB5031" s="83"/>
      <c r="DC5031" s="83"/>
      <c r="DD5031" s="83"/>
      <c r="DE5031" s="83"/>
      <c r="DF5031" s="83"/>
      <c r="DG5031" s="83"/>
      <c r="DH5031" s="83"/>
      <c r="DI5031" s="83"/>
      <c r="DJ5031" s="83"/>
      <c r="DK5031" s="83"/>
      <c r="DL5031" s="83"/>
      <c r="DM5031" s="83"/>
      <c r="DN5031" s="83"/>
      <c r="DO5031" s="83"/>
      <c r="DP5031" s="83"/>
      <c r="DQ5031" s="83"/>
      <c r="DR5031" s="83"/>
      <c r="DS5031" s="83"/>
      <c r="DT5031" s="83"/>
      <c r="DU5031" s="83"/>
      <c r="DV5031" s="83"/>
      <c r="DW5031" s="83"/>
      <c r="DX5031" s="83"/>
      <c r="DY5031" s="83"/>
      <c r="DZ5031" s="83"/>
      <c r="EA5031" s="83"/>
      <c r="EB5031" s="83"/>
      <c r="EC5031" s="83"/>
      <c r="ED5031" s="83"/>
      <c r="EE5031" s="83"/>
      <c r="EF5031" s="83"/>
      <c r="EG5031" s="83"/>
      <c r="EH5031" s="83"/>
      <c r="EI5031" s="83"/>
      <c r="EJ5031" s="83"/>
      <c r="EK5031" s="83"/>
      <c r="EL5031" s="83"/>
      <c r="EM5031" s="83"/>
      <c r="EN5031" s="83"/>
      <c r="EO5031" s="83"/>
      <c r="EP5031" s="83"/>
      <c r="EQ5031" s="83"/>
      <c r="ER5031" s="83"/>
      <c r="ES5031" s="83"/>
      <c r="ET5031" s="83"/>
      <c r="EU5031" s="83"/>
      <c r="EV5031" s="83"/>
      <c r="EW5031" s="83"/>
      <c r="EX5031" s="83"/>
      <c r="EY5031" s="83"/>
      <c r="EZ5031" s="83"/>
      <c r="FA5031" s="83"/>
      <c r="FB5031" s="83"/>
      <c r="FC5031" s="83"/>
      <c r="FD5031" s="83"/>
      <c r="FE5031" s="83"/>
      <c r="FF5031" s="83"/>
      <c r="FG5031" s="83"/>
      <c r="FH5031" s="83"/>
      <c r="FI5031" s="83"/>
      <c r="FJ5031" s="83"/>
      <c r="FK5031" s="83"/>
      <c r="FL5031" s="83"/>
      <c r="FM5031" s="83"/>
      <c r="FN5031" s="83"/>
      <c r="FO5031" s="83"/>
      <c r="FP5031" s="83"/>
      <c r="FQ5031" s="83"/>
      <c r="FR5031" s="83"/>
      <c r="FS5031" s="83"/>
      <c r="FT5031" s="83"/>
      <c r="FU5031" s="83"/>
      <c r="FV5031" s="83"/>
      <c r="FW5031" s="83"/>
      <c r="FX5031" s="83"/>
      <c r="FY5031" s="83"/>
      <c r="FZ5031" s="83"/>
      <c r="GA5031" s="83"/>
      <c r="GB5031" s="83"/>
      <c r="GC5031" s="83"/>
      <c r="GD5031" s="83"/>
      <c r="GE5031" s="83"/>
      <c r="GF5031" s="83"/>
      <c r="GG5031" s="83"/>
      <c r="GH5031" s="83"/>
      <c r="GI5031" s="83"/>
      <c r="GJ5031" s="83"/>
      <c r="GK5031" s="83"/>
      <c r="GL5031" s="83"/>
      <c r="GM5031" s="83"/>
      <c r="GN5031" s="83"/>
      <c r="GO5031" s="83"/>
      <c r="GP5031" s="83"/>
      <c r="GQ5031" s="83"/>
      <c r="GR5031" s="83"/>
      <c r="GS5031" s="83"/>
      <c r="GT5031" s="83"/>
      <c r="GU5031" s="83"/>
      <c r="GV5031" s="83"/>
      <c r="GW5031" s="83"/>
      <c r="GX5031" s="83"/>
      <c r="GY5031" s="83"/>
      <c r="GZ5031" s="83"/>
      <c r="HA5031" s="83"/>
      <c r="HB5031" s="83"/>
      <c r="HC5031" s="83"/>
      <c r="HD5031" s="83"/>
      <c r="HE5031" s="83"/>
      <c r="HF5031" s="83"/>
      <c r="HG5031" s="83"/>
      <c r="HH5031" s="83"/>
      <c r="HI5031" s="83"/>
      <c r="HJ5031" s="83"/>
      <c r="HK5031" s="83"/>
      <c r="HL5031" s="83"/>
      <c r="HM5031" s="83"/>
      <c r="HN5031" s="83"/>
      <c r="HO5031" s="83"/>
      <c r="HP5031" s="83"/>
      <c r="HQ5031" s="83"/>
      <c r="HR5031" s="83"/>
      <c r="HS5031" s="83"/>
      <c r="HT5031" s="83"/>
      <c r="HU5031" s="83"/>
      <c r="HV5031" s="83"/>
      <c r="HW5031" s="83"/>
      <c r="HX5031" s="83"/>
      <c r="HY5031" s="83"/>
      <c r="HZ5031" s="83"/>
      <c r="IA5031" s="83"/>
      <c r="IB5031" s="83"/>
      <c r="IC5031" s="83"/>
      <c r="ID5031" s="83"/>
      <c r="IE5031" s="83"/>
      <c r="IF5031" s="83"/>
      <c r="IG5031" s="83"/>
      <c r="IH5031" s="83"/>
      <c r="II5031" s="83"/>
      <c r="IJ5031" s="83"/>
      <c r="IK5031" s="83"/>
      <c r="IL5031" s="83"/>
      <c r="IM5031" s="83"/>
      <c r="IN5031" s="83"/>
      <c r="IO5031" s="83"/>
      <c r="IP5031" s="83"/>
      <c r="IQ5031" s="83"/>
      <c r="IR5031" s="83"/>
      <c r="IS5031" s="83"/>
      <c r="IT5031" s="83"/>
      <c r="IU5031" s="83"/>
      <c r="IV5031" s="83"/>
    </row>
    <row r="5032" spans="1:256">
      <c r="A5032" s="3"/>
      <c r="B5032" s="117"/>
      <c r="C5032" s="99"/>
      <c r="D5032" s="102"/>
      <c r="E5032" s="19"/>
      <c r="F5032" s="21"/>
      <c r="G5032" s="83"/>
      <c r="H5032" s="83"/>
      <c r="I5032" s="83"/>
      <c r="J5032" s="83"/>
      <c r="K5032" s="83"/>
      <c r="L5032" s="83"/>
      <c r="M5032" s="83"/>
      <c r="N5032" s="83"/>
      <c r="O5032" s="83"/>
      <c r="P5032" s="83"/>
      <c r="Q5032" s="83"/>
      <c r="R5032" s="83"/>
      <c r="S5032" s="83"/>
      <c r="T5032" s="83"/>
      <c r="U5032" s="83"/>
      <c r="V5032" s="83"/>
      <c r="W5032" s="83"/>
      <c r="X5032" s="83"/>
      <c r="Y5032" s="83"/>
      <c r="Z5032" s="83"/>
      <c r="AA5032" s="83"/>
      <c r="AB5032" s="83"/>
      <c r="AC5032" s="83"/>
      <c r="AD5032" s="83"/>
      <c r="AE5032" s="83"/>
      <c r="AF5032" s="83"/>
      <c r="AG5032" s="83"/>
      <c r="AH5032" s="83"/>
      <c r="AI5032" s="83"/>
      <c r="AJ5032" s="83"/>
      <c r="AK5032" s="83"/>
      <c r="AL5032" s="83"/>
      <c r="AM5032" s="83"/>
      <c r="AN5032" s="83"/>
      <c r="AO5032" s="83"/>
      <c r="AP5032" s="83"/>
      <c r="AQ5032" s="83"/>
      <c r="AR5032" s="83"/>
      <c r="AS5032" s="83"/>
      <c r="AT5032" s="83"/>
      <c r="AU5032" s="83"/>
      <c r="AV5032" s="83"/>
      <c r="AW5032" s="83"/>
      <c r="AX5032" s="83"/>
      <c r="AY5032" s="83"/>
      <c r="AZ5032" s="83"/>
      <c r="BA5032" s="83"/>
      <c r="BB5032" s="83"/>
      <c r="BC5032" s="83"/>
      <c r="BD5032" s="83"/>
      <c r="BE5032" s="83"/>
      <c r="BF5032" s="83"/>
      <c r="BG5032" s="83"/>
      <c r="BH5032" s="83"/>
      <c r="BI5032" s="83"/>
      <c r="BJ5032" s="83"/>
      <c r="BK5032" s="83"/>
      <c r="BL5032" s="83"/>
      <c r="BM5032" s="83"/>
      <c r="BN5032" s="83"/>
      <c r="BO5032" s="83"/>
      <c r="BP5032" s="83"/>
      <c r="BQ5032" s="83"/>
      <c r="BR5032" s="83"/>
      <c r="BS5032" s="83"/>
      <c r="BT5032" s="83"/>
      <c r="BU5032" s="83"/>
      <c r="BV5032" s="83"/>
      <c r="BW5032" s="83"/>
      <c r="BX5032" s="83"/>
      <c r="BY5032" s="83"/>
      <c r="BZ5032" s="83"/>
      <c r="CA5032" s="83"/>
      <c r="CB5032" s="83"/>
      <c r="CC5032" s="83"/>
      <c r="CD5032" s="83"/>
      <c r="CE5032" s="83"/>
      <c r="CF5032" s="83"/>
      <c r="CG5032" s="83"/>
      <c r="CH5032" s="83"/>
      <c r="CI5032" s="83"/>
      <c r="CJ5032" s="83"/>
      <c r="CK5032" s="83"/>
      <c r="CL5032" s="83"/>
      <c r="CM5032" s="83"/>
      <c r="CN5032" s="83"/>
      <c r="CO5032" s="83"/>
      <c r="CP5032" s="83"/>
      <c r="CQ5032" s="83"/>
      <c r="CR5032" s="83"/>
      <c r="CS5032" s="83"/>
      <c r="CT5032" s="83"/>
      <c r="CU5032" s="83"/>
      <c r="CV5032" s="83"/>
      <c r="CW5032" s="83"/>
      <c r="CX5032" s="83"/>
      <c r="CY5032" s="83"/>
      <c r="CZ5032" s="83"/>
      <c r="DA5032" s="83"/>
      <c r="DB5032" s="83"/>
      <c r="DC5032" s="83"/>
      <c r="DD5032" s="83"/>
      <c r="DE5032" s="83"/>
      <c r="DF5032" s="83"/>
      <c r="DG5032" s="83"/>
      <c r="DH5032" s="83"/>
      <c r="DI5032" s="83"/>
      <c r="DJ5032" s="83"/>
      <c r="DK5032" s="83"/>
      <c r="DL5032" s="83"/>
      <c r="DM5032" s="83"/>
      <c r="DN5032" s="83"/>
      <c r="DO5032" s="83"/>
      <c r="DP5032" s="83"/>
      <c r="DQ5032" s="83"/>
      <c r="DR5032" s="83"/>
      <c r="DS5032" s="83"/>
      <c r="DT5032" s="83"/>
      <c r="DU5032" s="83"/>
      <c r="DV5032" s="83"/>
      <c r="DW5032" s="83"/>
      <c r="DX5032" s="83"/>
      <c r="DY5032" s="83"/>
      <c r="DZ5032" s="83"/>
      <c r="EA5032" s="83"/>
      <c r="EB5032" s="83"/>
      <c r="EC5032" s="83"/>
      <c r="ED5032" s="83"/>
      <c r="EE5032" s="83"/>
      <c r="EF5032" s="83"/>
      <c r="EG5032" s="83"/>
      <c r="EH5032" s="83"/>
      <c r="EI5032" s="83"/>
      <c r="EJ5032" s="83"/>
      <c r="EK5032" s="83"/>
      <c r="EL5032" s="83"/>
      <c r="EM5032" s="83"/>
      <c r="EN5032" s="83"/>
      <c r="EO5032" s="83"/>
      <c r="EP5032" s="83"/>
      <c r="EQ5032" s="83"/>
      <c r="ER5032" s="83"/>
      <c r="ES5032" s="83"/>
      <c r="ET5032" s="83"/>
      <c r="EU5032" s="83"/>
      <c r="EV5032" s="83"/>
      <c r="EW5032" s="83"/>
      <c r="EX5032" s="83"/>
      <c r="EY5032" s="83"/>
      <c r="EZ5032" s="83"/>
      <c r="FA5032" s="83"/>
      <c r="FB5032" s="83"/>
      <c r="FC5032" s="83"/>
      <c r="FD5032" s="83"/>
      <c r="FE5032" s="83"/>
      <c r="FF5032" s="83"/>
      <c r="FG5032" s="83"/>
      <c r="FH5032" s="83"/>
      <c r="FI5032" s="83"/>
      <c r="FJ5032" s="83"/>
      <c r="FK5032" s="83"/>
      <c r="FL5032" s="83"/>
      <c r="FM5032" s="83"/>
      <c r="FN5032" s="83"/>
      <c r="FO5032" s="83"/>
      <c r="FP5032" s="83"/>
      <c r="FQ5032" s="83"/>
      <c r="FR5032" s="83"/>
      <c r="FS5032" s="83"/>
      <c r="FT5032" s="83"/>
      <c r="FU5032" s="83"/>
      <c r="FV5032" s="83"/>
      <c r="FW5032" s="83"/>
      <c r="FX5032" s="83"/>
      <c r="FY5032" s="83"/>
      <c r="FZ5032" s="83"/>
      <c r="GA5032" s="83"/>
      <c r="GB5032" s="83"/>
      <c r="GC5032" s="83"/>
      <c r="GD5032" s="83"/>
      <c r="GE5032" s="83"/>
      <c r="GF5032" s="83"/>
      <c r="GG5032" s="83"/>
      <c r="GH5032" s="83"/>
      <c r="GI5032" s="83"/>
      <c r="GJ5032" s="83"/>
      <c r="GK5032" s="83"/>
      <c r="GL5032" s="83"/>
      <c r="GM5032" s="83"/>
      <c r="GN5032" s="83"/>
      <c r="GO5032" s="83"/>
      <c r="GP5032" s="83"/>
      <c r="GQ5032" s="83"/>
      <c r="GR5032" s="83"/>
      <c r="GS5032" s="83"/>
      <c r="GT5032" s="83"/>
      <c r="GU5032" s="83"/>
      <c r="GV5032" s="83"/>
      <c r="GW5032" s="83"/>
      <c r="GX5032" s="83"/>
      <c r="GY5032" s="83"/>
      <c r="GZ5032" s="83"/>
      <c r="HA5032" s="83"/>
      <c r="HB5032" s="83"/>
      <c r="HC5032" s="83"/>
      <c r="HD5032" s="83"/>
      <c r="HE5032" s="83"/>
      <c r="HF5032" s="83"/>
      <c r="HG5032" s="83"/>
      <c r="HH5032" s="83"/>
      <c r="HI5032" s="83"/>
      <c r="HJ5032" s="83"/>
      <c r="HK5032" s="83"/>
      <c r="HL5032" s="83"/>
      <c r="HM5032" s="83"/>
      <c r="HN5032" s="83"/>
      <c r="HO5032" s="83"/>
      <c r="HP5032" s="83"/>
      <c r="HQ5032" s="83"/>
      <c r="HR5032" s="83"/>
      <c r="HS5032" s="83"/>
      <c r="HT5032" s="83"/>
      <c r="HU5032" s="83"/>
      <c r="HV5032" s="83"/>
      <c r="HW5032" s="83"/>
      <c r="HX5032" s="83"/>
      <c r="HY5032" s="83"/>
      <c r="HZ5032" s="83"/>
      <c r="IA5032" s="83"/>
      <c r="IB5032" s="83"/>
      <c r="IC5032" s="83"/>
      <c r="ID5032" s="83"/>
      <c r="IE5032" s="83"/>
      <c r="IF5032" s="83"/>
      <c r="IG5032" s="83"/>
      <c r="IH5032" s="83"/>
      <c r="II5032" s="83"/>
      <c r="IJ5032" s="83"/>
      <c r="IK5032" s="83"/>
      <c r="IL5032" s="83"/>
      <c r="IM5032" s="83"/>
      <c r="IN5032" s="83"/>
      <c r="IO5032" s="83"/>
      <c r="IP5032" s="83"/>
      <c r="IQ5032" s="83"/>
      <c r="IR5032" s="83"/>
      <c r="IS5032" s="83"/>
      <c r="IT5032" s="83"/>
      <c r="IU5032" s="83"/>
      <c r="IV5032" s="83"/>
    </row>
    <row r="5033" spans="1:256">
      <c r="A5033" s="3"/>
      <c r="B5033" s="117"/>
      <c r="C5033" s="99"/>
      <c r="D5033" s="118"/>
      <c r="E5033" s="19"/>
      <c r="F5033" s="21"/>
      <c r="G5033" s="83"/>
      <c r="H5033" s="83"/>
      <c r="I5033" s="83"/>
      <c r="J5033" s="83"/>
      <c r="K5033" s="83"/>
      <c r="L5033" s="83"/>
      <c r="M5033" s="83"/>
      <c r="N5033" s="83"/>
      <c r="O5033" s="83"/>
      <c r="P5033" s="83"/>
      <c r="Q5033" s="83"/>
      <c r="R5033" s="83"/>
      <c r="S5033" s="83"/>
      <c r="T5033" s="83"/>
      <c r="U5033" s="83"/>
      <c r="V5033" s="83"/>
      <c r="W5033" s="83"/>
      <c r="X5033" s="83"/>
      <c r="Y5033" s="83"/>
      <c r="Z5033" s="83"/>
      <c r="AA5033" s="83"/>
      <c r="AB5033" s="83"/>
      <c r="AC5033" s="83"/>
      <c r="AD5033" s="83"/>
      <c r="AE5033" s="83"/>
      <c r="AF5033" s="83"/>
      <c r="AG5033" s="83"/>
      <c r="AH5033" s="83"/>
      <c r="AI5033" s="83"/>
      <c r="AJ5033" s="83"/>
      <c r="AK5033" s="83"/>
      <c r="AL5033" s="83"/>
      <c r="AM5033" s="83"/>
      <c r="AN5033" s="83"/>
      <c r="AO5033" s="83"/>
      <c r="AP5033" s="83"/>
      <c r="AQ5033" s="83"/>
      <c r="AR5033" s="83"/>
      <c r="AS5033" s="83"/>
      <c r="AT5033" s="83"/>
      <c r="AU5033" s="83"/>
      <c r="AV5033" s="83"/>
      <c r="AW5033" s="83"/>
      <c r="AX5033" s="83"/>
      <c r="AY5033" s="83"/>
      <c r="AZ5033" s="83"/>
      <c r="BA5033" s="83"/>
      <c r="BB5033" s="83"/>
      <c r="BC5033" s="83"/>
      <c r="BD5033" s="83"/>
      <c r="BE5033" s="83"/>
      <c r="BF5033" s="83"/>
      <c r="BG5033" s="83"/>
      <c r="BH5033" s="83"/>
      <c r="BI5033" s="83"/>
      <c r="BJ5033" s="83"/>
      <c r="BK5033" s="83"/>
      <c r="BL5033" s="83"/>
      <c r="BM5033" s="83"/>
      <c r="BN5033" s="83"/>
      <c r="BO5033" s="83"/>
      <c r="BP5033" s="83"/>
      <c r="BQ5033" s="83"/>
      <c r="BR5033" s="83"/>
      <c r="BS5033" s="83"/>
      <c r="BT5033" s="83"/>
      <c r="BU5033" s="83"/>
      <c r="BV5033" s="83"/>
      <c r="BW5033" s="83"/>
      <c r="BX5033" s="83"/>
      <c r="BY5033" s="83"/>
      <c r="BZ5033" s="83"/>
      <c r="CA5033" s="83"/>
      <c r="CB5033" s="83"/>
      <c r="CC5033" s="83"/>
      <c r="CD5033" s="83"/>
      <c r="CE5033" s="83"/>
      <c r="CF5033" s="83"/>
      <c r="CG5033" s="83"/>
      <c r="CH5033" s="83"/>
      <c r="CI5033" s="83"/>
      <c r="CJ5033" s="83"/>
      <c r="CK5033" s="83"/>
      <c r="CL5033" s="83"/>
      <c r="CM5033" s="83"/>
      <c r="CN5033" s="83"/>
      <c r="CO5033" s="83"/>
      <c r="CP5033" s="83"/>
      <c r="CQ5033" s="83"/>
      <c r="CR5033" s="83"/>
      <c r="CS5033" s="83"/>
      <c r="CT5033" s="83"/>
      <c r="CU5033" s="83"/>
      <c r="CV5033" s="83"/>
      <c r="CW5033" s="83"/>
      <c r="CX5033" s="83"/>
      <c r="CY5033" s="83"/>
      <c r="CZ5033" s="83"/>
      <c r="DA5033" s="83"/>
      <c r="DB5033" s="83"/>
      <c r="DC5033" s="83"/>
      <c r="DD5033" s="83"/>
      <c r="DE5033" s="83"/>
      <c r="DF5033" s="83"/>
      <c r="DG5033" s="83"/>
      <c r="DH5033" s="83"/>
      <c r="DI5033" s="83"/>
      <c r="DJ5033" s="83"/>
      <c r="DK5033" s="83"/>
      <c r="DL5033" s="83"/>
      <c r="DM5033" s="83"/>
      <c r="DN5033" s="83"/>
      <c r="DO5033" s="83"/>
      <c r="DP5033" s="83"/>
      <c r="DQ5033" s="83"/>
      <c r="DR5033" s="83"/>
      <c r="DS5033" s="83"/>
      <c r="DT5033" s="83"/>
      <c r="DU5033" s="83"/>
      <c r="DV5033" s="83"/>
      <c r="DW5033" s="83"/>
      <c r="DX5033" s="83"/>
      <c r="DY5033" s="83"/>
      <c r="DZ5033" s="83"/>
      <c r="EA5033" s="83"/>
      <c r="EB5033" s="83"/>
      <c r="EC5033" s="83"/>
      <c r="ED5033" s="83"/>
      <c r="EE5033" s="83"/>
      <c r="EF5033" s="83"/>
      <c r="EG5033" s="83"/>
      <c r="EH5033" s="83"/>
      <c r="EI5033" s="83"/>
      <c r="EJ5033" s="83"/>
      <c r="EK5033" s="83"/>
      <c r="EL5033" s="83"/>
      <c r="EM5033" s="83"/>
      <c r="EN5033" s="83"/>
      <c r="EO5033" s="83"/>
      <c r="EP5033" s="83"/>
      <c r="EQ5033" s="83"/>
      <c r="ER5033" s="83"/>
      <c r="ES5033" s="83"/>
      <c r="ET5033" s="83"/>
      <c r="EU5033" s="83"/>
      <c r="EV5033" s="83"/>
      <c r="EW5033" s="83"/>
      <c r="EX5033" s="83"/>
      <c r="EY5033" s="83"/>
      <c r="EZ5033" s="83"/>
      <c r="FA5033" s="83"/>
      <c r="FB5033" s="83"/>
      <c r="FC5033" s="83"/>
      <c r="FD5033" s="83"/>
      <c r="FE5033" s="83"/>
      <c r="FF5033" s="83"/>
      <c r="FG5033" s="83"/>
      <c r="FH5033" s="83"/>
      <c r="FI5033" s="83"/>
      <c r="FJ5033" s="83"/>
      <c r="FK5033" s="83"/>
      <c r="FL5033" s="83"/>
      <c r="FM5033" s="83"/>
      <c r="FN5033" s="83"/>
      <c r="FO5033" s="83"/>
      <c r="FP5033" s="83"/>
      <c r="FQ5033" s="83"/>
      <c r="FR5033" s="83"/>
      <c r="FS5033" s="83"/>
      <c r="FT5033" s="83"/>
      <c r="FU5033" s="83"/>
      <c r="FV5033" s="83"/>
      <c r="FW5033" s="83"/>
      <c r="FX5033" s="83"/>
      <c r="FY5033" s="83"/>
      <c r="FZ5033" s="83"/>
      <c r="GA5033" s="83"/>
      <c r="GB5033" s="83"/>
      <c r="GC5033" s="83"/>
      <c r="GD5033" s="83"/>
      <c r="GE5033" s="83"/>
      <c r="GF5033" s="83"/>
      <c r="GG5033" s="83"/>
      <c r="GH5033" s="83"/>
      <c r="GI5033" s="83"/>
      <c r="GJ5033" s="83"/>
      <c r="GK5033" s="83"/>
      <c r="GL5033" s="83"/>
      <c r="GM5033" s="83"/>
      <c r="GN5033" s="83"/>
      <c r="GO5033" s="83"/>
      <c r="GP5033" s="83"/>
      <c r="GQ5033" s="83"/>
      <c r="GR5033" s="83"/>
      <c r="GS5033" s="83"/>
      <c r="GT5033" s="83"/>
      <c r="GU5033" s="83"/>
      <c r="GV5033" s="83"/>
      <c r="GW5033" s="83"/>
      <c r="GX5033" s="83"/>
      <c r="GY5033" s="83"/>
      <c r="GZ5033" s="83"/>
      <c r="HA5033" s="83"/>
      <c r="HB5033" s="83"/>
      <c r="HC5033" s="83"/>
      <c r="HD5033" s="83"/>
      <c r="HE5033" s="83"/>
      <c r="HF5033" s="83"/>
      <c r="HG5033" s="83"/>
      <c r="HH5033" s="83"/>
      <c r="HI5033" s="83"/>
      <c r="HJ5033" s="83"/>
      <c r="HK5033" s="83"/>
      <c r="HL5033" s="83"/>
      <c r="HM5033" s="83"/>
      <c r="HN5033" s="83"/>
      <c r="HO5033" s="83"/>
      <c r="HP5033" s="83"/>
      <c r="HQ5033" s="83"/>
      <c r="HR5033" s="83"/>
      <c r="HS5033" s="83"/>
      <c r="HT5033" s="83"/>
      <c r="HU5033" s="83"/>
      <c r="HV5033" s="83"/>
      <c r="HW5033" s="83"/>
      <c r="HX5033" s="83"/>
      <c r="HY5033" s="83"/>
      <c r="HZ5033" s="83"/>
      <c r="IA5033" s="83"/>
      <c r="IB5033" s="83"/>
      <c r="IC5033" s="83"/>
      <c r="ID5033" s="83"/>
      <c r="IE5033" s="83"/>
      <c r="IF5033" s="83"/>
      <c r="IG5033" s="83"/>
      <c r="IH5033" s="83"/>
      <c r="II5033" s="83"/>
      <c r="IJ5033" s="83"/>
      <c r="IK5033" s="83"/>
      <c r="IL5033" s="83"/>
      <c r="IM5033" s="83"/>
      <c r="IN5033" s="83"/>
      <c r="IO5033" s="83"/>
      <c r="IP5033" s="83"/>
      <c r="IQ5033" s="83"/>
      <c r="IR5033" s="83"/>
      <c r="IS5033" s="83"/>
      <c r="IT5033" s="83"/>
      <c r="IU5033" s="83"/>
      <c r="IV5033" s="83"/>
    </row>
    <row r="5034" spans="1:256">
      <c r="A5034" s="3"/>
      <c r="B5034" s="117"/>
      <c r="C5034" s="99"/>
      <c r="D5034" s="102"/>
      <c r="E5034" s="19"/>
      <c r="F5034" s="21"/>
      <c r="G5034" s="83"/>
      <c r="H5034" s="83"/>
      <c r="I5034" s="83"/>
      <c r="J5034" s="83"/>
      <c r="K5034" s="83"/>
      <c r="L5034" s="83"/>
      <c r="M5034" s="83"/>
      <c r="N5034" s="83"/>
      <c r="O5034" s="83"/>
      <c r="P5034" s="83"/>
      <c r="Q5034" s="83"/>
      <c r="R5034" s="83"/>
      <c r="S5034" s="83"/>
      <c r="T5034" s="83"/>
      <c r="U5034" s="83"/>
      <c r="V5034" s="83"/>
      <c r="W5034" s="83"/>
      <c r="X5034" s="83"/>
      <c r="Y5034" s="83"/>
      <c r="Z5034" s="83"/>
      <c r="AA5034" s="83"/>
      <c r="AB5034" s="83"/>
      <c r="AC5034" s="83"/>
      <c r="AD5034" s="83"/>
      <c r="AE5034" s="83"/>
      <c r="AF5034" s="83"/>
      <c r="AG5034" s="83"/>
      <c r="AH5034" s="83"/>
      <c r="AI5034" s="83"/>
      <c r="AJ5034" s="83"/>
      <c r="AK5034" s="83"/>
      <c r="AL5034" s="83"/>
      <c r="AM5034" s="83"/>
      <c r="AN5034" s="83"/>
      <c r="AO5034" s="83"/>
      <c r="AP5034" s="83"/>
      <c r="AQ5034" s="83"/>
      <c r="AR5034" s="83"/>
      <c r="AS5034" s="83"/>
      <c r="AT5034" s="83"/>
      <c r="AU5034" s="83"/>
      <c r="AV5034" s="83"/>
      <c r="AW5034" s="83"/>
      <c r="AX5034" s="83"/>
      <c r="AY5034" s="83"/>
      <c r="AZ5034" s="83"/>
      <c r="BA5034" s="83"/>
      <c r="BB5034" s="83"/>
      <c r="BC5034" s="83"/>
      <c r="BD5034" s="83"/>
      <c r="BE5034" s="83"/>
      <c r="BF5034" s="83"/>
      <c r="BG5034" s="83"/>
      <c r="BH5034" s="83"/>
      <c r="BI5034" s="83"/>
      <c r="BJ5034" s="83"/>
      <c r="BK5034" s="83"/>
      <c r="BL5034" s="83"/>
      <c r="BM5034" s="83"/>
      <c r="BN5034" s="83"/>
      <c r="BO5034" s="83"/>
      <c r="BP5034" s="83"/>
      <c r="BQ5034" s="83"/>
      <c r="BR5034" s="83"/>
      <c r="BS5034" s="83"/>
      <c r="BT5034" s="83"/>
      <c r="BU5034" s="83"/>
      <c r="BV5034" s="83"/>
      <c r="BW5034" s="83"/>
      <c r="BX5034" s="83"/>
      <c r="BY5034" s="83"/>
      <c r="BZ5034" s="83"/>
      <c r="CA5034" s="83"/>
      <c r="CB5034" s="83"/>
      <c r="CC5034" s="83"/>
      <c r="CD5034" s="83"/>
      <c r="CE5034" s="83"/>
      <c r="CF5034" s="83"/>
      <c r="CG5034" s="83"/>
      <c r="CH5034" s="83"/>
      <c r="CI5034" s="83"/>
      <c r="CJ5034" s="83"/>
      <c r="CK5034" s="83"/>
      <c r="CL5034" s="83"/>
      <c r="CM5034" s="83"/>
      <c r="CN5034" s="83"/>
      <c r="CO5034" s="83"/>
      <c r="CP5034" s="83"/>
      <c r="CQ5034" s="83"/>
      <c r="CR5034" s="83"/>
      <c r="CS5034" s="83"/>
      <c r="CT5034" s="83"/>
      <c r="CU5034" s="83"/>
      <c r="CV5034" s="83"/>
      <c r="CW5034" s="83"/>
      <c r="CX5034" s="83"/>
      <c r="CY5034" s="83"/>
      <c r="CZ5034" s="83"/>
      <c r="DA5034" s="83"/>
      <c r="DB5034" s="83"/>
      <c r="DC5034" s="83"/>
      <c r="DD5034" s="83"/>
      <c r="DE5034" s="83"/>
      <c r="DF5034" s="83"/>
      <c r="DG5034" s="83"/>
      <c r="DH5034" s="83"/>
      <c r="DI5034" s="83"/>
      <c r="DJ5034" s="83"/>
      <c r="DK5034" s="83"/>
      <c r="DL5034" s="83"/>
      <c r="DM5034" s="83"/>
      <c r="DN5034" s="83"/>
      <c r="DO5034" s="83"/>
      <c r="DP5034" s="83"/>
      <c r="DQ5034" s="83"/>
      <c r="DR5034" s="83"/>
      <c r="DS5034" s="83"/>
      <c r="DT5034" s="83"/>
      <c r="DU5034" s="83"/>
      <c r="DV5034" s="83"/>
      <c r="DW5034" s="83"/>
      <c r="DX5034" s="83"/>
      <c r="DY5034" s="83"/>
      <c r="DZ5034" s="83"/>
      <c r="EA5034" s="83"/>
      <c r="EB5034" s="83"/>
      <c r="EC5034" s="83"/>
      <c r="ED5034" s="83"/>
      <c r="EE5034" s="83"/>
      <c r="EF5034" s="83"/>
      <c r="EG5034" s="83"/>
      <c r="EH5034" s="83"/>
      <c r="EI5034" s="83"/>
      <c r="EJ5034" s="83"/>
      <c r="EK5034" s="83"/>
      <c r="EL5034" s="83"/>
      <c r="EM5034" s="83"/>
      <c r="EN5034" s="83"/>
      <c r="EO5034" s="83"/>
      <c r="EP5034" s="83"/>
      <c r="EQ5034" s="83"/>
      <c r="ER5034" s="83"/>
      <c r="ES5034" s="83"/>
      <c r="ET5034" s="83"/>
      <c r="EU5034" s="83"/>
      <c r="EV5034" s="83"/>
      <c r="EW5034" s="83"/>
      <c r="EX5034" s="83"/>
      <c r="EY5034" s="83"/>
      <c r="EZ5034" s="83"/>
      <c r="FA5034" s="83"/>
      <c r="FB5034" s="83"/>
      <c r="FC5034" s="83"/>
      <c r="FD5034" s="83"/>
      <c r="FE5034" s="83"/>
      <c r="FF5034" s="83"/>
      <c r="FG5034" s="83"/>
      <c r="FH5034" s="83"/>
      <c r="FI5034" s="83"/>
      <c r="FJ5034" s="83"/>
      <c r="FK5034" s="83"/>
      <c r="FL5034" s="83"/>
      <c r="FM5034" s="83"/>
      <c r="FN5034" s="83"/>
      <c r="FO5034" s="83"/>
      <c r="FP5034" s="83"/>
      <c r="FQ5034" s="83"/>
      <c r="FR5034" s="83"/>
      <c r="FS5034" s="83"/>
      <c r="FT5034" s="83"/>
      <c r="FU5034" s="83"/>
      <c r="FV5034" s="83"/>
      <c r="FW5034" s="83"/>
      <c r="FX5034" s="83"/>
      <c r="FY5034" s="83"/>
      <c r="FZ5034" s="83"/>
      <c r="GA5034" s="83"/>
      <c r="GB5034" s="83"/>
      <c r="GC5034" s="83"/>
      <c r="GD5034" s="83"/>
      <c r="GE5034" s="83"/>
      <c r="GF5034" s="83"/>
      <c r="GG5034" s="83"/>
      <c r="GH5034" s="83"/>
      <c r="GI5034" s="83"/>
      <c r="GJ5034" s="83"/>
      <c r="GK5034" s="83"/>
      <c r="GL5034" s="83"/>
      <c r="GM5034" s="83"/>
      <c r="GN5034" s="83"/>
      <c r="GO5034" s="83"/>
      <c r="GP5034" s="83"/>
      <c r="GQ5034" s="83"/>
      <c r="GR5034" s="83"/>
      <c r="GS5034" s="83"/>
      <c r="GT5034" s="83"/>
      <c r="GU5034" s="83"/>
      <c r="GV5034" s="83"/>
      <c r="GW5034" s="83"/>
      <c r="GX5034" s="83"/>
      <c r="GY5034" s="83"/>
      <c r="GZ5034" s="83"/>
      <c r="HA5034" s="83"/>
      <c r="HB5034" s="83"/>
      <c r="HC5034" s="83"/>
      <c r="HD5034" s="83"/>
      <c r="HE5034" s="83"/>
      <c r="HF5034" s="83"/>
      <c r="HG5034" s="83"/>
      <c r="HH5034" s="83"/>
      <c r="HI5034" s="83"/>
      <c r="HJ5034" s="83"/>
      <c r="HK5034" s="83"/>
      <c r="HL5034" s="83"/>
      <c r="HM5034" s="83"/>
      <c r="HN5034" s="83"/>
      <c r="HO5034" s="83"/>
      <c r="HP5034" s="83"/>
      <c r="HQ5034" s="83"/>
      <c r="HR5034" s="83"/>
      <c r="HS5034" s="83"/>
      <c r="HT5034" s="83"/>
      <c r="HU5034" s="83"/>
      <c r="HV5034" s="83"/>
      <c r="HW5034" s="83"/>
      <c r="HX5034" s="83"/>
      <c r="HY5034" s="83"/>
      <c r="HZ5034" s="83"/>
      <c r="IA5034" s="83"/>
      <c r="IB5034" s="83"/>
      <c r="IC5034" s="83"/>
      <c r="ID5034" s="83"/>
      <c r="IE5034" s="83"/>
      <c r="IF5034" s="83"/>
      <c r="IG5034" s="83"/>
      <c r="IH5034" s="83"/>
      <c r="II5034" s="83"/>
      <c r="IJ5034" s="83"/>
      <c r="IK5034" s="83"/>
      <c r="IL5034" s="83"/>
      <c r="IM5034" s="83"/>
      <c r="IN5034" s="83"/>
      <c r="IO5034" s="83"/>
      <c r="IP5034" s="83"/>
      <c r="IQ5034" s="83"/>
      <c r="IR5034" s="83"/>
      <c r="IS5034" s="83"/>
      <c r="IT5034" s="83"/>
      <c r="IU5034" s="83"/>
      <c r="IV5034" s="83"/>
    </row>
    <row r="5035" spans="1:256">
      <c r="A5035" s="3"/>
      <c r="B5035" s="117"/>
      <c r="C5035" s="99"/>
      <c r="D5035" s="118"/>
      <c r="E5035" s="19"/>
      <c r="F5035" s="21"/>
      <c r="G5035" s="83"/>
      <c r="H5035" s="83"/>
      <c r="I5035" s="83"/>
      <c r="J5035" s="83"/>
      <c r="K5035" s="83"/>
      <c r="L5035" s="83"/>
      <c r="M5035" s="83"/>
      <c r="N5035" s="83"/>
      <c r="O5035" s="83"/>
      <c r="P5035" s="83"/>
      <c r="Q5035" s="83"/>
      <c r="R5035" s="83"/>
      <c r="S5035" s="83"/>
      <c r="T5035" s="83"/>
      <c r="U5035" s="83"/>
      <c r="V5035" s="83"/>
      <c r="W5035" s="83"/>
      <c r="X5035" s="83"/>
      <c r="Y5035" s="83"/>
      <c r="Z5035" s="83"/>
      <c r="AA5035" s="83"/>
      <c r="AB5035" s="83"/>
      <c r="AC5035" s="83"/>
      <c r="AD5035" s="83"/>
      <c r="AE5035" s="83"/>
      <c r="AF5035" s="83"/>
      <c r="AG5035" s="83"/>
      <c r="AH5035" s="83"/>
      <c r="AI5035" s="83"/>
      <c r="AJ5035" s="83"/>
      <c r="AK5035" s="83"/>
      <c r="AL5035" s="83"/>
      <c r="AM5035" s="83"/>
      <c r="AN5035" s="83"/>
      <c r="AO5035" s="83"/>
      <c r="AP5035" s="83"/>
      <c r="AQ5035" s="83"/>
      <c r="AR5035" s="83"/>
      <c r="AS5035" s="83"/>
      <c r="AT5035" s="83"/>
      <c r="AU5035" s="83"/>
      <c r="AV5035" s="83"/>
      <c r="AW5035" s="83"/>
      <c r="AX5035" s="83"/>
      <c r="AY5035" s="83"/>
      <c r="AZ5035" s="83"/>
      <c r="BA5035" s="83"/>
      <c r="BB5035" s="83"/>
      <c r="BC5035" s="83"/>
      <c r="BD5035" s="83"/>
      <c r="BE5035" s="83"/>
      <c r="BF5035" s="83"/>
      <c r="BG5035" s="83"/>
      <c r="BH5035" s="83"/>
      <c r="BI5035" s="83"/>
      <c r="BJ5035" s="83"/>
      <c r="BK5035" s="83"/>
      <c r="BL5035" s="83"/>
      <c r="BM5035" s="83"/>
      <c r="BN5035" s="83"/>
      <c r="BO5035" s="83"/>
      <c r="BP5035" s="83"/>
      <c r="BQ5035" s="83"/>
      <c r="BR5035" s="83"/>
      <c r="BS5035" s="83"/>
      <c r="BT5035" s="83"/>
      <c r="BU5035" s="83"/>
      <c r="BV5035" s="83"/>
      <c r="BW5035" s="83"/>
      <c r="BX5035" s="83"/>
      <c r="BY5035" s="83"/>
      <c r="BZ5035" s="83"/>
      <c r="CA5035" s="83"/>
      <c r="CB5035" s="83"/>
      <c r="CC5035" s="83"/>
      <c r="CD5035" s="83"/>
      <c r="CE5035" s="83"/>
      <c r="CF5035" s="83"/>
      <c r="CG5035" s="83"/>
      <c r="CH5035" s="83"/>
      <c r="CI5035" s="83"/>
      <c r="CJ5035" s="83"/>
      <c r="CK5035" s="83"/>
      <c r="CL5035" s="83"/>
      <c r="CM5035" s="83"/>
      <c r="CN5035" s="83"/>
      <c r="CO5035" s="83"/>
      <c r="CP5035" s="83"/>
      <c r="CQ5035" s="83"/>
      <c r="CR5035" s="83"/>
      <c r="CS5035" s="83"/>
      <c r="CT5035" s="83"/>
      <c r="CU5035" s="83"/>
      <c r="CV5035" s="83"/>
      <c r="CW5035" s="83"/>
      <c r="CX5035" s="83"/>
      <c r="CY5035" s="83"/>
      <c r="CZ5035" s="83"/>
      <c r="DA5035" s="83"/>
      <c r="DB5035" s="83"/>
      <c r="DC5035" s="83"/>
      <c r="DD5035" s="83"/>
      <c r="DE5035" s="83"/>
      <c r="DF5035" s="83"/>
      <c r="DG5035" s="83"/>
      <c r="DH5035" s="83"/>
      <c r="DI5035" s="83"/>
      <c r="DJ5035" s="83"/>
      <c r="DK5035" s="83"/>
      <c r="DL5035" s="83"/>
      <c r="DM5035" s="83"/>
      <c r="DN5035" s="83"/>
      <c r="DO5035" s="83"/>
      <c r="DP5035" s="83"/>
      <c r="DQ5035" s="83"/>
      <c r="DR5035" s="83"/>
      <c r="DS5035" s="83"/>
      <c r="DT5035" s="83"/>
      <c r="DU5035" s="83"/>
      <c r="DV5035" s="83"/>
      <c r="DW5035" s="83"/>
      <c r="DX5035" s="83"/>
      <c r="DY5035" s="83"/>
      <c r="DZ5035" s="83"/>
      <c r="EA5035" s="83"/>
      <c r="EB5035" s="83"/>
      <c r="EC5035" s="83"/>
      <c r="ED5035" s="83"/>
      <c r="EE5035" s="83"/>
      <c r="EF5035" s="83"/>
      <c r="EG5035" s="83"/>
      <c r="EH5035" s="83"/>
      <c r="EI5035" s="83"/>
      <c r="EJ5035" s="83"/>
      <c r="EK5035" s="83"/>
      <c r="EL5035" s="83"/>
      <c r="EM5035" s="83"/>
      <c r="EN5035" s="83"/>
      <c r="EO5035" s="83"/>
      <c r="EP5035" s="83"/>
      <c r="EQ5035" s="83"/>
      <c r="ER5035" s="83"/>
      <c r="ES5035" s="83"/>
      <c r="ET5035" s="83"/>
      <c r="EU5035" s="83"/>
      <c r="EV5035" s="83"/>
      <c r="EW5035" s="83"/>
      <c r="EX5035" s="83"/>
      <c r="EY5035" s="83"/>
      <c r="EZ5035" s="83"/>
      <c r="FA5035" s="83"/>
      <c r="FB5035" s="83"/>
      <c r="FC5035" s="83"/>
      <c r="FD5035" s="83"/>
      <c r="FE5035" s="83"/>
      <c r="FF5035" s="83"/>
      <c r="FG5035" s="83"/>
      <c r="FH5035" s="83"/>
      <c r="FI5035" s="83"/>
      <c r="FJ5035" s="83"/>
      <c r="FK5035" s="83"/>
      <c r="FL5035" s="83"/>
      <c r="FM5035" s="83"/>
      <c r="FN5035" s="83"/>
      <c r="FO5035" s="83"/>
      <c r="FP5035" s="83"/>
      <c r="FQ5035" s="83"/>
      <c r="FR5035" s="83"/>
      <c r="FS5035" s="83"/>
      <c r="FT5035" s="83"/>
      <c r="FU5035" s="83"/>
      <c r="FV5035" s="83"/>
      <c r="FW5035" s="83"/>
      <c r="FX5035" s="83"/>
      <c r="FY5035" s="83"/>
      <c r="FZ5035" s="83"/>
      <c r="GA5035" s="83"/>
      <c r="GB5035" s="83"/>
      <c r="GC5035" s="83"/>
      <c r="GD5035" s="83"/>
      <c r="GE5035" s="83"/>
      <c r="GF5035" s="83"/>
      <c r="GG5035" s="83"/>
      <c r="GH5035" s="83"/>
      <c r="GI5035" s="83"/>
      <c r="GJ5035" s="83"/>
      <c r="GK5035" s="83"/>
      <c r="GL5035" s="83"/>
      <c r="GM5035" s="83"/>
      <c r="GN5035" s="83"/>
      <c r="GO5035" s="83"/>
      <c r="GP5035" s="83"/>
      <c r="GQ5035" s="83"/>
      <c r="GR5035" s="83"/>
      <c r="GS5035" s="83"/>
      <c r="GT5035" s="83"/>
      <c r="GU5035" s="83"/>
      <c r="GV5035" s="83"/>
      <c r="GW5035" s="83"/>
      <c r="GX5035" s="83"/>
      <c r="GY5035" s="83"/>
      <c r="GZ5035" s="83"/>
      <c r="HA5035" s="83"/>
      <c r="HB5035" s="83"/>
      <c r="HC5035" s="83"/>
      <c r="HD5035" s="83"/>
      <c r="HE5035" s="83"/>
      <c r="HF5035" s="83"/>
      <c r="HG5035" s="83"/>
      <c r="HH5035" s="83"/>
      <c r="HI5035" s="83"/>
      <c r="HJ5035" s="83"/>
      <c r="HK5035" s="83"/>
      <c r="HL5035" s="83"/>
      <c r="HM5035" s="83"/>
      <c r="HN5035" s="83"/>
      <c r="HO5035" s="83"/>
      <c r="HP5035" s="83"/>
      <c r="HQ5035" s="83"/>
      <c r="HR5035" s="83"/>
      <c r="HS5035" s="83"/>
      <c r="HT5035" s="83"/>
      <c r="HU5035" s="83"/>
      <c r="HV5035" s="83"/>
      <c r="HW5035" s="83"/>
      <c r="HX5035" s="83"/>
      <c r="HY5035" s="83"/>
      <c r="HZ5035" s="83"/>
      <c r="IA5035" s="83"/>
      <c r="IB5035" s="83"/>
      <c r="IC5035" s="83"/>
      <c r="ID5035" s="83"/>
      <c r="IE5035" s="83"/>
      <c r="IF5035" s="83"/>
      <c r="IG5035" s="83"/>
      <c r="IH5035" s="83"/>
      <c r="II5035" s="83"/>
      <c r="IJ5035" s="83"/>
      <c r="IK5035" s="83"/>
      <c r="IL5035" s="83"/>
      <c r="IM5035" s="83"/>
      <c r="IN5035" s="83"/>
      <c r="IO5035" s="83"/>
      <c r="IP5035" s="83"/>
      <c r="IQ5035" s="83"/>
      <c r="IR5035" s="83"/>
      <c r="IS5035" s="83"/>
      <c r="IT5035" s="83"/>
      <c r="IU5035" s="83"/>
      <c r="IV5035" s="83"/>
    </row>
    <row r="5036" spans="1:256">
      <c r="A5036" s="3"/>
      <c r="B5036" s="117"/>
      <c r="C5036" s="99"/>
      <c r="D5036" s="102"/>
      <c r="E5036" s="19"/>
      <c r="F5036" s="21"/>
      <c r="G5036" s="83"/>
      <c r="H5036" s="83"/>
      <c r="I5036" s="83"/>
      <c r="J5036" s="83"/>
      <c r="K5036" s="83"/>
      <c r="L5036" s="83"/>
      <c r="M5036" s="83"/>
      <c r="N5036" s="83"/>
      <c r="O5036" s="83"/>
      <c r="P5036" s="83"/>
      <c r="Q5036" s="83"/>
      <c r="R5036" s="83"/>
      <c r="S5036" s="83"/>
      <c r="T5036" s="83"/>
      <c r="U5036" s="83"/>
      <c r="V5036" s="83"/>
      <c r="W5036" s="83"/>
      <c r="X5036" s="83"/>
      <c r="Y5036" s="83"/>
      <c r="Z5036" s="83"/>
      <c r="AA5036" s="83"/>
      <c r="AB5036" s="83"/>
      <c r="AC5036" s="83"/>
      <c r="AD5036" s="83"/>
      <c r="AE5036" s="83"/>
      <c r="AF5036" s="83"/>
      <c r="AG5036" s="83"/>
      <c r="AH5036" s="83"/>
      <c r="AI5036" s="83"/>
      <c r="AJ5036" s="83"/>
      <c r="AK5036" s="83"/>
      <c r="AL5036" s="83"/>
      <c r="AM5036" s="83"/>
      <c r="AN5036" s="83"/>
      <c r="AO5036" s="83"/>
      <c r="AP5036" s="83"/>
      <c r="AQ5036" s="83"/>
      <c r="AR5036" s="83"/>
      <c r="AS5036" s="83"/>
      <c r="AT5036" s="83"/>
      <c r="AU5036" s="83"/>
      <c r="AV5036" s="83"/>
      <c r="AW5036" s="83"/>
      <c r="AX5036" s="83"/>
      <c r="AY5036" s="83"/>
      <c r="AZ5036" s="83"/>
      <c r="BA5036" s="83"/>
      <c r="BB5036" s="83"/>
      <c r="BC5036" s="83"/>
      <c r="BD5036" s="83"/>
      <c r="BE5036" s="83"/>
      <c r="BF5036" s="83"/>
      <c r="BG5036" s="83"/>
      <c r="BH5036" s="83"/>
      <c r="BI5036" s="83"/>
      <c r="BJ5036" s="83"/>
      <c r="BK5036" s="83"/>
      <c r="BL5036" s="83"/>
      <c r="BM5036" s="83"/>
      <c r="BN5036" s="83"/>
      <c r="BO5036" s="83"/>
      <c r="BP5036" s="83"/>
      <c r="BQ5036" s="83"/>
      <c r="BR5036" s="83"/>
      <c r="BS5036" s="83"/>
      <c r="BT5036" s="83"/>
      <c r="BU5036" s="83"/>
      <c r="BV5036" s="83"/>
      <c r="BW5036" s="83"/>
      <c r="BX5036" s="83"/>
      <c r="BY5036" s="83"/>
      <c r="BZ5036" s="83"/>
      <c r="CA5036" s="83"/>
      <c r="CB5036" s="83"/>
      <c r="CC5036" s="83"/>
      <c r="CD5036" s="83"/>
      <c r="CE5036" s="83"/>
      <c r="CF5036" s="83"/>
      <c r="CG5036" s="83"/>
      <c r="CH5036" s="83"/>
      <c r="CI5036" s="83"/>
      <c r="CJ5036" s="83"/>
      <c r="CK5036" s="83"/>
      <c r="CL5036" s="83"/>
      <c r="CM5036" s="83"/>
      <c r="CN5036" s="83"/>
      <c r="CO5036" s="83"/>
      <c r="CP5036" s="83"/>
      <c r="CQ5036" s="83"/>
      <c r="CR5036" s="83"/>
      <c r="CS5036" s="83"/>
      <c r="CT5036" s="83"/>
      <c r="CU5036" s="83"/>
      <c r="CV5036" s="83"/>
      <c r="CW5036" s="83"/>
      <c r="CX5036" s="83"/>
      <c r="CY5036" s="83"/>
      <c r="CZ5036" s="83"/>
      <c r="DA5036" s="83"/>
      <c r="DB5036" s="83"/>
      <c r="DC5036" s="83"/>
      <c r="DD5036" s="83"/>
      <c r="DE5036" s="83"/>
      <c r="DF5036" s="83"/>
      <c r="DG5036" s="83"/>
      <c r="DH5036" s="83"/>
      <c r="DI5036" s="83"/>
      <c r="DJ5036" s="83"/>
      <c r="DK5036" s="83"/>
      <c r="DL5036" s="83"/>
      <c r="DM5036" s="83"/>
      <c r="DN5036" s="83"/>
      <c r="DO5036" s="83"/>
      <c r="DP5036" s="83"/>
      <c r="DQ5036" s="83"/>
      <c r="DR5036" s="83"/>
      <c r="DS5036" s="83"/>
      <c r="DT5036" s="83"/>
      <c r="DU5036" s="83"/>
      <c r="DV5036" s="83"/>
      <c r="DW5036" s="83"/>
      <c r="DX5036" s="83"/>
      <c r="DY5036" s="83"/>
      <c r="DZ5036" s="83"/>
      <c r="EA5036" s="83"/>
      <c r="EB5036" s="83"/>
      <c r="EC5036" s="83"/>
      <c r="ED5036" s="83"/>
      <c r="EE5036" s="83"/>
      <c r="EF5036" s="83"/>
      <c r="EG5036" s="83"/>
      <c r="EH5036" s="83"/>
      <c r="EI5036" s="83"/>
      <c r="EJ5036" s="83"/>
      <c r="EK5036" s="83"/>
      <c r="EL5036" s="83"/>
      <c r="EM5036" s="83"/>
      <c r="EN5036" s="83"/>
      <c r="EO5036" s="83"/>
      <c r="EP5036" s="83"/>
      <c r="EQ5036" s="83"/>
      <c r="ER5036" s="83"/>
      <c r="ES5036" s="83"/>
      <c r="ET5036" s="83"/>
      <c r="EU5036" s="83"/>
      <c r="EV5036" s="83"/>
      <c r="EW5036" s="83"/>
      <c r="EX5036" s="83"/>
      <c r="EY5036" s="83"/>
      <c r="EZ5036" s="83"/>
      <c r="FA5036" s="83"/>
      <c r="FB5036" s="83"/>
      <c r="FC5036" s="83"/>
      <c r="FD5036" s="83"/>
      <c r="FE5036" s="83"/>
      <c r="FF5036" s="83"/>
      <c r="FG5036" s="83"/>
      <c r="FH5036" s="83"/>
      <c r="FI5036" s="83"/>
      <c r="FJ5036" s="83"/>
      <c r="FK5036" s="83"/>
      <c r="FL5036" s="83"/>
      <c r="FM5036" s="83"/>
      <c r="FN5036" s="83"/>
      <c r="FO5036" s="83"/>
      <c r="FP5036" s="83"/>
      <c r="FQ5036" s="83"/>
      <c r="FR5036" s="83"/>
      <c r="FS5036" s="83"/>
      <c r="FT5036" s="83"/>
      <c r="FU5036" s="83"/>
      <c r="FV5036" s="83"/>
      <c r="FW5036" s="83"/>
      <c r="FX5036" s="83"/>
      <c r="FY5036" s="83"/>
      <c r="FZ5036" s="83"/>
      <c r="GA5036" s="83"/>
      <c r="GB5036" s="83"/>
      <c r="GC5036" s="83"/>
      <c r="GD5036" s="83"/>
      <c r="GE5036" s="83"/>
      <c r="GF5036" s="83"/>
      <c r="GG5036" s="83"/>
      <c r="GH5036" s="83"/>
      <c r="GI5036" s="83"/>
      <c r="GJ5036" s="83"/>
      <c r="GK5036" s="83"/>
      <c r="GL5036" s="83"/>
      <c r="GM5036" s="83"/>
      <c r="GN5036" s="83"/>
      <c r="GO5036" s="83"/>
      <c r="GP5036" s="83"/>
      <c r="GQ5036" s="83"/>
      <c r="GR5036" s="83"/>
      <c r="GS5036" s="83"/>
      <c r="GT5036" s="83"/>
      <c r="GU5036" s="83"/>
      <c r="GV5036" s="83"/>
      <c r="GW5036" s="83"/>
      <c r="GX5036" s="83"/>
      <c r="GY5036" s="83"/>
      <c r="GZ5036" s="83"/>
      <c r="HA5036" s="83"/>
      <c r="HB5036" s="83"/>
      <c r="HC5036" s="83"/>
      <c r="HD5036" s="83"/>
      <c r="HE5036" s="83"/>
      <c r="HF5036" s="83"/>
      <c r="HG5036" s="83"/>
      <c r="HH5036" s="83"/>
      <c r="HI5036" s="83"/>
      <c r="HJ5036" s="83"/>
      <c r="HK5036" s="83"/>
      <c r="HL5036" s="83"/>
      <c r="HM5036" s="83"/>
      <c r="HN5036" s="83"/>
      <c r="HO5036" s="83"/>
      <c r="HP5036" s="83"/>
      <c r="HQ5036" s="83"/>
      <c r="HR5036" s="83"/>
      <c r="HS5036" s="83"/>
      <c r="HT5036" s="83"/>
      <c r="HU5036" s="83"/>
      <c r="HV5036" s="83"/>
      <c r="HW5036" s="83"/>
      <c r="HX5036" s="83"/>
      <c r="HY5036" s="83"/>
      <c r="HZ5036" s="83"/>
      <c r="IA5036" s="83"/>
      <c r="IB5036" s="83"/>
      <c r="IC5036" s="83"/>
      <c r="ID5036" s="83"/>
      <c r="IE5036" s="83"/>
      <c r="IF5036" s="83"/>
      <c r="IG5036" s="83"/>
      <c r="IH5036" s="83"/>
      <c r="II5036" s="83"/>
      <c r="IJ5036" s="83"/>
      <c r="IK5036" s="83"/>
      <c r="IL5036" s="83"/>
      <c r="IM5036" s="83"/>
      <c r="IN5036" s="83"/>
      <c r="IO5036" s="83"/>
      <c r="IP5036" s="83"/>
      <c r="IQ5036" s="83"/>
      <c r="IR5036" s="83"/>
      <c r="IS5036" s="83"/>
      <c r="IT5036" s="83"/>
      <c r="IU5036" s="83"/>
      <c r="IV5036" s="83"/>
    </row>
    <row r="5037" spans="1:256">
      <c r="A5037" s="3"/>
      <c r="B5037" s="117"/>
      <c r="C5037" s="99"/>
      <c r="D5037" s="118"/>
      <c r="E5037" s="19"/>
      <c r="F5037" s="21"/>
      <c r="G5037" s="83"/>
      <c r="H5037" s="83"/>
      <c r="I5037" s="83"/>
      <c r="J5037" s="83"/>
      <c r="K5037" s="83"/>
      <c r="L5037" s="83"/>
      <c r="M5037" s="83"/>
      <c r="N5037" s="83"/>
      <c r="O5037" s="83"/>
      <c r="P5037" s="83"/>
      <c r="Q5037" s="83"/>
      <c r="R5037" s="83"/>
      <c r="S5037" s="83"/>
      <c r="T5037" s="83"/>
      <c r="U5037" s="83"/>
      <c r="V5037" s="83"/>
      <c r="W5037" s="83"/>
      <c r="X5037" s="83"/>
      <c r="Y5037" s="83"/>
      <c r="Z5037" s="83"/>
      <c r="AA5037" s="83"/>
      <c r="AB5037" s="83"/>
      <c r="AC5037" s="83"/>
      <c r="AD5037" s="83"/>
      <c r="AE5037" s="83"/>
      <c r="AF5037" s="83"/>
      <c r="AG5037" s="83"/>
      <c r="AH5037" s="83"/>
      <c r="AI5037" s="83"/>
      <c r="AJ5037" s="83"/>
      <c r="AK5037" s="83"/>
      <c r="AL5037" s="83"/>
      <c r="AM5037" s="83"/>
      <c r="AN5037" s="83"/>
      <c r="AO5037" s="83"/>
      <c r="AP5037" s="83"/>
      <c r="AQ5037" s="83"/>
      <c r="AR5037" s="83"/>
      <c r="AS5037" s="83"/>
      <c r="AT5037" s="83"/>
      <c r="AU5037" s="83"/>
      <c r="AV5037" s="83"/>
      <c r="AW5037" s="83"/>
      <c r="AX5037" s="83"/>
      <c r="AY5037" s="83"/>
      <c r="AZ5037" s="83"/>
      <c r="BA5037" s="83"/>
      <c r="BB5037" s="83"/>
      <c r="BC5037" s="83"/>
      <c r="BD5037" s="83"/>
      <c r="BE5037" s="83"/>
      <c r="BF5037" s="83"/>
      <c r="BG5037" s="83"/>
      <c r="BH5037" s="83"/>
      <c r="BI5037" s="83"/>
      <c r="BJ5037" s="83"/>
      <c r="BK5037" s="83"/>
      <c r="BL5037" s="83"/>
      <c r="BM5037" s="83"/>
      <c r="BN5037" s="83"/>
      <c r="BO5037" s="83"/>
      <c r="BP5037" s="83"/>
      <c r="BQ5037" s="83"/>
      <c r="BR5037" s="83"/>
      <c r="BS5037" s="83"/>
      <c r="BT5037" s="83"/>
      <c r="BU5037" s="83"/>
      <c r="BV5037" s="83"/>
      <c r="BW5037" s="83"/>
      <c r="BX5037" s="83"/>
      <c r="BY5037" s="83"/>
      <c r="BZ5037" s="83"/>
      <c r="CA5037" s="83"/>
      <c r="CB5037" s="83"/>
      <c r="CC5037" s="83"/>
      <c r="CD5037" s="83"/>
      <c r="CE5037" s="83"/>
      <c r="CF5037" s="83"/>
      <c r="CG5037" s="83"/>
      <c r="CH5037" s="83"/>
      <c r="CI5037" s="83"/>
      <c r="CJ5037" s="83"/>
      <c r="CK5037" s="83"/>
      <c r="CL5037" s="83"/>
      <c r="CM5037" s="83"/>
      <c r="CN5037" s="83"/>
      <c r="CO5037" s="83"/>
      <c r="CP5037" s="83"/>
      <c r="CQ5037" s="83"/>
      <c r="CR5037" s="83"/>
      <c r="CS5037" s="83"/>
      <c r="CT5037" s="83"/>
      <c r="CU5037" s="83"/>
      <c r="CV5037" s="83"/>
      <c r="CW5037" s="83"/>
      <c r="CX5037" s="83"/>
      <c r="CY5037" s="83"/>
      <c r="CZ5037" s="83"/>
      <c r="DA5037" s="83"/>
      <c r="DB5037" s="83"/>
      <c r="DC5037" s="83"/>
      <c r="DD5037" s="83"/>
      <c r="DE5037" s="83"/>
      <c r="DF5037" s="83"/>
      <c r="DG5037" s="83"/>
      <c r="DH5037" s="83"/>
      <c r="DI5037" s="83"/>
      <c r="DJ5037" s="83"/>
      <c r="DK5037" s="83"/>
      <c r="DL5037" s="83"/>
      <c r="DM5037" s="83"/>
      <c r="DN5037" s="83"/>
      <c r="DO5037" s="83"/>
      <c r="DP5037" s="83"/>
      <c r="DQ5037" s="83"/>
      <c r="DR5037" s="83"/>
      <c r="DS5037" s="83"/>
      <c r="DT5037" s="83"/>
      <c r="DU5037" s="83"/>
      <c r="DV5037" s="83"/>
      <c r="DW5037" s="83"/>
      <c r="DX5037" s="83"/>
      <c r="DY5037" s="83"/>
      <c r="DZ5037" s="83"/>
      <c r="EA5037" s="83"/>
      <c r="EB5037" s="83"/>
      <c r="EC5037" s="83"/>
      <c r="ED5037" s="83"/>
      <c r="EE5037" s="83"/>
      <c r="EF5037" s="83"/>
      <c r="EG5037" s="83"/>
      <c r="EH5037" s="83"/>
      <c r="EI5037" s="83"/>
      <c r="EJ5037" s="83"/>
      <c r="EK5037" s="83"/>
      <c r="EL5037" s="83"/>
      <c r="EM5037" s="83"/>
      <c r="EN5037" s="83"/>
      <c r="EO5037" s="83"/>
      <c r="EP5037" s="83"/>
      <c r="EQ5037" s="83"/>
      <c r="ER5037" s="83"/>
      <c r="ES5037" s="83"/>
      <c r="ET5037" s="83"/>
      <c r="EU5037" s="83"/>
      <c r="EV5037" s="83"/>
      <c r="EW5037" s="83"/>
      <c r="EX5037" s="83"/>
      <c r="EY5037" s="83"/>
      <c r="EZ5037" s="83"/>
      <c r="FA5037" s="83"/>
      <c r="FB5037" s="83"/>
      <c r="FC5037" s="83"/>
      <c r="FD5037" s="83"/>
      <c r="FE5037" s="83"/>
      <c r="FF5037" s="83"/>
      <c r="FG5037" s="83"/>
      <c r="FH5037" s="83"/>
      <c r="FI5037" s="83"/>
      <c r="FJ5037" s="83"/>
      <c r="FK5037" s="83"/>
      <c r="FL5037" s="83"/>
      <c r="FM5037" s="83"/>
      <c r="FN5037" s="83"/>
      <c r="FO5037" s="83"/>
      <c r="FP5037" s="83"/>
      <c r="FQ5037" s="83"/>
      <c r="FR5037" s="83"/>
      <c r="FS5037" s="83"/>
      <c r="FT5037" s="83"/>
      <c r="FU5037" s="83"/>
      <c r="FV5037" s="83"/>
      <c r="FW5037" s="83"/>
      <c r="FX5037" s="83"/>
      <c r="FY5037" s="83"/>
      <c r="FZ5037" s="83"/>
      <c r="GA5037" s="83"/>
      <c r="GB5037" s="83"/>
      <c r="GC5037" s="83"/>
      <c r="GD5037" s="83"/>
      <c r="GE5037" s="83"/>
      <c r="GF5037" s="83"/>
      <c r="GG5037" s="83"/>
      <c r="GH5037" s="83"/>
      <c r="GI5037" s="83"/>
      <c r="GJ5037" s="83"/>
      <c r="GK5037" s="83"/>
      <c r="GL5037" s="83"/>
      <c r="GM5037" s="83"/>
      <c r="GN5037" s="83"/>
      <c r="GO5037" s="83"/>
      <c r="GP5037" s="83"/>
      <c r="GQ5037" s="83"/>
      <c r="GR5037" s="83"/>
      <c r="GS5037" s="83"/>
      <c r="GT5037" s="83"/>
      <c r="GU5037" s="83"/>
      <c r="GV5037" s="83"/>
      <c r="GW5037" s="83"/>
      <c r="GX5037" s="83"/>
      <c r="GY5037" s="83"/>
      <c r="GZ5037" s="83"/>
      <c r="HA5037" s="83"/>
      <c r="HB5037" s="83"/>
      <c r="HC5037" s="83"/>
      <c r="HD5037" s="83"/>
      <c r="HE5037" s="83"/>
      <c r="HF5037" s="83"/>
      <c r="HG5037" s="83"/>
      <c r="HH5037" s="83"/>
      <c r="HI5037" s="83"/>
      <c r="HJ5037" s="83"/>
      <c r="HK5037" s="83"/>
      <c r="HL5037" s="83"/>
      <c r="HM5037" s="83"/>
      <c r="HN5037" s="83"/>
      <c r="HO5037" s="83"/>
      <c r="HP5037" s="83"/>
      <c r="HQ5037" s="83"/>
      <c r="HR5037" s="83"/>
      <c r="HS5037" s="83"/>
      <c r="HT5037" s="83"/>
      <c r="HU5037" s="83"/>
      <c r="HV5037" s="83"/>
      <c r="HW5037" s="83"/>
      <c r="HX5037" s="83"/>
      <c r="HY5037" s="83"/>
      <c r="HZ5037" s="83"/>
      <c r="IA5037" s="83"/>
      <c r="IB5037" s="83"/>
      <c r="IC5037" s="83"/>
      <c r="ID5037" s="83"/>
      <c r="IE5037" s="83"/>
      <c r="IF5037" s="83"/>
      <c r="IG5037" s="83"/>
      <c r="IH5037" s="83"/>
      <c r="II5037" s="83"/>
      <c r="IJ5037" s="83"/>
      <c r="IK5037" s="83"/>
      <c r="IL5037" s="83"/>
      <c r="IM5037" s="83"/>
      <c r="IN5037" s="83"/>
      <c r="IO5037" s="83"/>
      <c r="IP5037" s="83"/>
      <c r="IQ5037" s="83"/>
      <c r="IR5037" s="83"/>
      <c r="IS5037" s="83"/>
      <c r="IT5037" s="83"/>
      <c r="IU5037" s="83"/>
      <c r="IV5037" s="83"/>
    </row>
    <row r="5038" spans="1:256">
      <c r="A5038" s="3"/>
      <c r="B5038" s="117"/>
      <c r="C5038" s="99"/>
      <c r="D5038" s="102"/>
      <c r="E5038" s="19"/>
      <c r="F5038" s="21"/>
      <c r="G5038" s="83"/>
      <c r="H5038" s="83"/>
      <c r="I5038" s="83"/>
      <c r="J5038" s="83"/>
      <c r="K5038" s="83"/>
      <c r="L5038" s="83"/>
      <c r="M5038" s="83"/>
      <c r="N5038" s="83"/>
      <c r="O5038" s="83"/>
      <c r="P5038" s="83"/>
      <c r="Q5038" s="83"/>
      <c r="R5038" s="83"/>
      <c r="S5038" s="83"/>
      <c r="T5038" s="83"/>
      <c r="U5038" s="83"/>
      <c r="V5038" s="83"/>
      <c r="W5038" s="83"/>
      <c r="X5038" s="83"/>
      <c r="Y5038" s="83"/>
      <c r="Z5038" s="83"/>
      <c r="AA5038" s="83"/>
      <c r="AB5038" s="83"/>
      <c r="AC5038" s="83"/>
      <c r="AD5038" s="83"/>
      <c r="AE5038" s="83"/>
      <c r="AF5038" s="83"/>
      <c r="AG5038" s="83"/>
      <c r="AH5038" s="83"/>
      <c r="AI5038" s="83"/>
      <c r="AJ5038" s="83"/>
      <c r="AK5038" s="83"/>
      <c r="AL5038" s="83"/>
      <c r="AM5038" s="83"/>
      <c r="AN5038" s="83"/>
      <c r="AO5038" s="83"/>
      <c r="AP5038" s="83"/>
      <c r="AQ5038" s="83"/>
      <c r="AR5038" s="83"/>
      <c r="AS5038" s="83"/>
      <c r="AT5038" s="83"/>
      <c r="AU5038" s="83"/>
      <c r="AV5038" s="83"/>
      <c r="AW5038" s="83"/>
      <c r="AX5038" s="83"/>
      <c r="AY5038" s="83"/>
      <c r="AZ5038" s="83"/>
      <c r="BA5038" s="83"/>
      <c r="BB5038" s="83"/>
      <c r="BC5038" s="83"/>
      <c r="BD5038" s="83"/>
      <c r="BE5038" s="83"/>
      <c r="BF5038" s="83"/>
      <c r="BG5038" s="83"/>
      <c r="BH5038" s="83"/>
      <c r="BI5038" s="83"/>
      <c r="BJ5038" s="83"/>
      <c r="BK5038" s="83"/>
      <c r="BL5038" s="83"/>
      <c r="BM5038" s="83"/>
      <c r="BN5038" s="83"/>
      <c r="BO5038" s="83"/>
      <c r="BP5038" s="83"/>
      <c r="BQ5038" s="83"/>
      <c r="BR5038" s="83"/>
      <c r="BS5038" s="83"/>
      <c r="BT5038" s="83"/>
      <c r="BU5038" s="83"/>
      <c r="BV5038" s="83"/>
      <c r="BW5038" s="83"/>
      <c r="BX5038" s="83"/>
      <c r="BY5038" s="83"/>
      <c r="BZ5038" s="83"/>
      <c r="CA5038" s="83"/>
      <c r="CB5038" s="83"/>
      <c r="CC5038" s="83"/>
      <c r="CD5038" s="83"/>
      <c r="CE5038" s="83"/>
      <c r="CF5038" s="83"/>
      <c r="CG5038" s="83"/>
      <c r="CH5038" s="83"/>
      <c r="CI5038" s="83"/>
      <c r="CJ5038" s="83"/>
      <c r="CK5038" s="83"/>
      <c r="CL5038" s="83"/>
      <c r="CM5038" s="83"/>
      <c r="CN5038" s="83"/>
      <c r="CO5038" s="83"/>
      <c r="CP5038" s="83"/>
      <c r="CQ5038" s="83"/>
      <c r="CR5038" s="83"/>
      <c r="CS5038" s="83"/>
      <c r="CT5038" s="83"/>
      <c r="CU5038" s="83"/>
      <c r="CV5038" s="83"/>
      <c r="CW5038" s="83"/>
      <c r="CX5038" s="83"/>
      <c r="CY5038" s="83"/>
      <c r="CZ5038" s="83"/>
      <c r="DA5038" s="83"/>
      <c r="DB5038" s="83"/>
      <c r="DC5038" s="83"/>
      <c r="DD5038" s="83"/>
      <c r="DE5038" s="83"/>
      <c r="DF5038" s="83"/>
      <c r="DG5038" s="83"/>
      <c r="DH5038" s="83"/>
      <c r="DI5038" s="83"/>
      <c r="DJ5038" s="83"/>
      <c r="DK5038" s="83"/>
      <c r="DL5038" s="83"/>
      <c r="DM5038" s="83"/>
      <c r="DN5038" s="83"/>
      <c r="DO5038" s="83"/>
      <c r="DP5038" s="83"/>
      <c r="DQ5038" s="83"/>
      <c r="DR5038" s="83"/>
      <c r="DS5038" s="83"/>
      <c r="DT5038" s="83"/>
      <c r="DU5038" s="83"/>
      <c r="DV5038" s="83"/>
      <c r="DW5038" s="83"/>
      <c r="DX5038" s="83"/>
      <c r="DY5038" s="83"/>
      <c r="DZ5038" s="83"/>
      <c r="EA5038" s="83"/>
      <c r="EB5038" s="83"/>
      <c r="EC5038" s="83"/>
      <c r="ED5038" s="83"/>
      <c r="EE5038" s="83"/>
      <c r="EF5038" s="83"/>
      <c r="EG5038" s="83"/>
      <c r="EH5038" s="83"/>
      <c r="EI5038" s="83"/>
      <c r="EJ5038" s="83"/>
      <c r="EK5038" s="83"/>
      <c r="EL5038" s="83"/>
      <c r="EM5038" s="83"/>
      <c r="EN5038" s="83"/>
      <c r="EO5038" s="83"/>
      <c r="EP5038" s="83"/>
      <c r="EQ5038" s="83"/>
      <c r="ER5038" s="83"/>
      <c r="ES5038" s="83"/>
      <c r="ET5038" s="83"/>
      <c r="EU5038" s="83"/>
      <c r="EV5038" s="83"/>
      <c r="EW5038" s="83"/>
      <c r="EX5038" s="83"/>
      <c r="EY5038" s="83"/>
      <c r="EZ5038" s="83"/>
      <c r="FA5038" s="83"/>
      <c r="FB5038" s="83"/>
      <c r="FC5038" s="83"/>
      <c r="FD5038" s="83"/>
      <c r="FE5038" s="83"/>
      <c r="FF5038" s="83"/>
      <c r="FG5038" s="83"/>
      <c r="FH5038" s="83"/>
      <c r="FI5038" s="83"/>
      <c r="FJ5038" s="83"/>
      <c r="FK5038" s="83"/>
      <c r="FL5038" s="83"/>
      <c r="FM5038" s="83"/>
      <c r="FN5038" s="83"/>
      <c r="FO5038" s="83"/>
      <c r="FP5038" s="83"/>
      <c r="FQ5038" s="83"/>
      <c r="FR5038" s="83"/>
      <c r="FS5038" s="83"/>
      <c r="FT5038" s="83"/>
      <c r="FU5038" s="83"/>
      <c r="FV5038" s="83"/>
      <c r="FW5038" s="83"/>
      <c r="FX5038" s="83"/>
      <c r="FY5038" s="83"/>
      <c r="FZ5038" s="83"/>
      <c r="GA5038" s="83"/>
      <c r="GB5038" s="83"/>
      <c r="GC5038" s="83"/>
      <c r="GD5038" s="83"/>
      <c r="GE5038" s="83"/>
      <c r="GF5038" s="83"/>
      <c r="GG5038" s="83"/>
      <c r="GH5038" s="83"/>
      <c r="GI5038" s="83"/>
      <c r="GJ5038" s="83"/>
      <c r="GK5038" s="83"/>
      <c r="GL5038" s="83"/>
      <c r="GM5038" s="83"/>
      <c r="GN5038" s="83"/>
      <c r="GO5038" s="83"/>
      <c r="GP5038" s="83"/>
      <c r="GQ5038" s="83"/>
      <c r="GR5038" s="83"/>
      <c r="GS5038" s="83"/>
      <c r="GT5038" s="83"/>
      <c r="GU5038" s="83"/>
      <c r="GV5038" s="83"/>
      <c r="GW5038" s="83"/>
      <c r="GX5038" s="83"/>
      <c r="GY5038" s="83"/>
      <c r="GZ5038" s="83"/>
      <c r="HA5038" s="83"/>
      <c r="HB5038" s="83"/>
      <c r="HC5038" s="83"/>
      <c r="HD5038" s="83"/>
      <c r="HE5038" s="83"/>
      <c r="HF5038" s="83"/>
      <c r="HG5038" s="83"/>
      <c r="HH5038" s="83"/>
      <c r="HI5038" s="83"/>
      <c r="HJ5038" s="83"/>
      <c r="HK5038" s="83"/>
      <c r="HL5038" s="83"/>
      <c r="HM5038" s="83"/>
      <c r="HN5038" s="83"/>
      <c r="HO5038" s="83"/>
      <c r="HP5038" s="83"/>
      <c r="HQ5038" s="83"/>
      <c r="HR5038" s="83"/>
      <c r="HS5038" s="83"/>
      <c r="HT5038" s="83"/>
      <c r="HU5038" s="83"/>
      <c r="HV5038" s="83"/>
      <c r="HW5038" s="83"/>
      <c r="HX5038" s="83"/>
      <c r="HY5038" s="83"/>
      <c r="HZ5038" s="83"/>
      <c r="IA5038" s="83"/>
      <c r="IB5038" s="83"/>
      <c r="IC5038" s="83"/>
      <c r="ID5038" s="83"/>
      <c r="IE5038" s="83"/>
      <c r="IF5038" s="83"/>
      <c r="IG5038" s="83"/>
      <c r="IH5038" s="83"/>
      <c r="II5038" s="83"/>
      <c r="IJ5038" s="83"/>
      <c r="IK5038" s="83"/>
      <c r="IL5038" s="83"/>
      <c r="IM5038" s="83"/>
      <c r="IN5038" s="83"/>
      <c r="IO5038" s="83"/>
      <c r="IP5038" s="83"/>
      <c r="IQ5038" s="83"/>
      <c r="IR5038" s="83"/>
      <c r="IS5038" s="83"/>
      <c r="IT5038" s="83"/>
      <c r="IU5038" s="83"/>
      <c r="IV5038" s="83"/>
    </row>
    <row r="5039" spans="1:256">
      <c r="A5039" s="3"/>
      <c r="B5039" s="117"/>
      <c r="C5039" s="99"/>
      <c r="D5039" s="118"/>
      <c r="E5039" s="19"/>
      <c r="F5039" s="21"/>
      <c r="G5039" s="83"/>
      <c r="H5039" s="83"/>
      <c r="I5039" s="83"/>
      <c r="J5039" s="83"/>
      <c r="K5039" s="83"/>
      <c r="L5039" s="83"/>
      <c r="M5039" s="83"/>
      <c r="N5039" s="83"/>
      <c r="O5039" s="83"/>
      <c r="P5039" s="83"/>
      <c r="Q5039" s="83"/>
      <c r="R5039" s="83"/>
      <c r="S5039" s="83"/>
      <c r="T5039" s="83"/>
      <c r="U5039" s="83"/>
      <c r="V5039" s="83"/>
      <c r="W5039" s="83"/>
      <c r="X5039" s="83"/>
      <c r="Y5039" s="83"/>
      <c r="Z5039" s="83"/>
      <c r="AA5039" s="83"/>
      <c r="AB5039" s="83"/>
      <c r="AC5039" s="83"/>
      <c r="AD5039" s="83"/>
      <c r="AE5039" s="83"/>
      <c r="AF5039" s="83"/>
      <c r="AG5039" s="83"/>
      <c r="AH5039" s="83"/>
      <c r="AI5039" s="83"/>
      <c r="AJ5039" s="83"/>
      <c r="AK5039" s="83"/>
      <c r="AL5039" s="83"/>
      <c r="AM5039" s="83"/>
      <c r="AN5039" s="83"/>
      <c r="AO5039" s="83"/>
      <c r="AP5039" s="83"/>
      <c r="AQ5039" s="83"/>
      <c r="AR5039" s="83"/>
      <c r="AS5039" s="83"/>
      <c r="AT5039" s="83"/>
      <c r="AU5039" s="83"/>
      <c r="AV5039" s="83"/>
      <c r="AW5039" s="83"/>
      <c r="AX5039" s="83"/>
      <c r="AY5039" s="83"/>
      <c r="AZ5039" s="83"/>
      <c r="BA5039" s="83"/>
      <c r="BB5039" s="83"/>
      <c r="BC5039" s="83"/>
      <c r="BD5039" s="83"/>
      <c r="BE5039" s="83"/>
      <c r="BF5039" s="83"/>
      <c r="BG5039" s="83"/>
      <c r="BH5039" s="83"/>
      <c r="BI5039" s="83"/>
      <c r="BJ5039" s="83"/>
      <c r="BK5039" s="83"/>
      <c r="BL5039" s="83"/>
      <c r="BM5039" s="83"/>
      <c r="BN5039" s="83"/>
      <c r="BO5039" s="83"/>
      <c r="BP5039" s="83"/>
      <c r="BQ5039" s="83"/>
      <c r="BR5039" s="83"/>
      <c r="BS5039" s="83"/>
      <c r="BT5039" s="83"/>
      <c r="BU5039" s="83"/>
      <c r="BV5039" s="83"/>
      <c r="BW5039" s="83"/>
      <c r="BX5039" s="83"/>
      <c r="BY5039" s="83"/>
      <c r="BZ5039" s="83"/>
      <c r="CA5039" s="83"/>
      <c r="CB5039" s="83"/>
      <c r="CC5039" s="83"/>
      <c r="CD5039" s="83"/>
      <c r="CE5039" s="83"/>
      <c r="CF5039" s="83"/>
      <c r="CG5039" s="83"/>
      <c r="CH5039" s="83"/>
      <c r="CI5039" s="83"/>
      <c r="CJ5039" s="83"/>
      <c r="CK5039" s="83"/>
      <c r="CL5039" s="83"/>
      <c r="CM5039" s="83"/>
      <c r="CN5039" s="83"/>
      <c r="CO5039" s="83"/>
      <c r="CP5039" s="83"/>
      <c r="CQ5039" s="83"/>
      <c r="CR5039" s="83"/>
      <c r="CS5039" s="83"/>
      <c r="CT5039" s="83"/>
      <c r="CU5039" s="83"/>
      <c r="CV5039" s="83"/>
      <c r="CW5039" s="83"/>
      <c r="CX5039" s="83"/>
      <c r="CY5039" s="83"/>
      <c r="CZ5039" s="83"/>
      <c r="DA5039" s="83"/>
      <c r="DB5039" s="83"/>
      <c r="DC5039" s="83"/>
      <c r="DD5039" s="83"/>
      <c r="DE5039" s="83"/>
      <c r="DF5039" s="83"/>
      <c r="DG5039" s="83"/>
      <c r="DH5039" s="83"/>
      <c r="DI5039" s="83"/>
      <c r="DJ5039" s="83"/>
      <c r="DK5039" s="83"/>
      <c r="DL5039" s="83"/>
      <c r="DM5039" s="83"/>
      <c r="DN5039" s="83"/>
      <c r="DO5039" s="83"/>
      <c r="DP5039" s="83"/>
      <c r="DQ5039" s="83"/>
      <c r="DR5039" s="83"/>
      <c r="DS5039" s="83"/>
      <c r="DT5039" s="83"/>
      <c r="DU5039" s="83"/>
      <c r="DV5039" s="83"/>
      <c r="DW5039" s="83"/>
      <c r="DX5039" s="83"/>
      <c r="DY5039" s="83"/>
      <c r="DZ5039" s="83"/>
      <c r="EA5039" s="83"/>
      <c r="EB5039" s="83"/>
      <c r="EC5039" s="83"/>
      <c r="ED5039" s="83"/>
      <c r="EE5039" s="83"/>
      <c r="EF5039" s="83"/>
      <c r="EG5039" s="83"/>
      <c r="EH5039" s="83"/>
      <c r="EI5039" s="83"/>
      <c r="EJ5039" s="83"/>
      <c r="EK5039" s="83"/>
      <c r="EL5039" s="83"/>
      <c r="EM5039" s="83"/>
      <c r="EN5039" s="83"/>
      <c r="EO5039" s="83"/>
      <c r="EP5039" s="83"/>
      <c r="EQ5039" s="83"/>
      <c r="ER5039" s="83"/>
      <c r="ES5039" s="83"/>
      <c r="ET5039" s="83"/>
      <c r="EU5039" s="83"/>
      <c r="EV5039" s="83"/>
      <c r="EW5039" s="83"/>
      <c r="EX5039" s="83"/>
      <c r="EY5039" s="83"/>
      <c r="EZ5039" s="83"/>
      <c r="FA5039" s="83"/>
      <c r="FB5039" s="83"/>
      <c r="FC5039" s="83"/>
      <c r="FD5039" s="83"/>
      <c r="FE5039" s="83"/>
      <c r="FF5039" s="83"/>
      <c r="FG5039" s="83"/>
      <c r="FH5039" s="83"/>
      <c r="FI5039" s="83"/>
      <c r="FJ5039" s="83"/>
      <c r="FK5039" s="83"/>
      <c r="FL5039" s="83"/>
      <c r="FM5039" s="83"/>
      <c r="FN5039" s="83"/>
      <c r="FO5039" s="83"/>
      <c r="FP5039" s="83"/>
      <c r="FQ5039" s="83"/>
      <c r="FR5039" s="83"/>
      <c r="FS5039" s="83"/>
      <c r="FT5039" s="83"/>
      <c r="FU5039" s="83"/>
      <c r="FV5039" s="83"/>
      <c r="FW5039" s="83"/>
      <c r="FX5039" s="83"/>
      <c r="FY5039" s="83"/>
      <c r="FZ5039" s="83"/>
      <c r="GA5039" s="83"/>
      <c r="GB5039" s="83"/>
      <c r="GC5039" s="83"/>
      <c r="GD5039" s="83"/>
      <c r="GE5039" s="83"/>
      <c r="GF5039" s="83"/>
      <c r="GG5039" s="83"/>
      <c r="GH5039" s="83"/>
      <c r="GI5039" s="83"/>
      <c r="GJ5039" s="83"/>
      <c r="GK5039" s="83"/>
      <c r="GL5039" s="83"/>
      <c r="GM5039" s="83"/>
      <c r="GN5039" s="83"/>
      <c r="GO5039" s="83"/>
      <c r="GP5039" s="83"/>
      <c r="GQ5039" s="83"/>
      <c r="GR5039" s="83"/>
      <c r="GS5039" s="83"/>
      <c r="GT5039" s="83"/>
      <c r="GU5039" s="83"/>
      <c r="GV5039" s="83"/>
      <c r="GW5039" s="83"/>
      <c r="GX5039" s="83"/>
      <c r="GY5039" s="83"/>
      <c r="GZ5039" s="83"/>
      <c r="HA5039" s="83"/>
      <c r="HB5039" s="83"/>
      <c r="HC5039" s="83"/>
      <c r="HD5039" s="83"/>
      <c r="HE5039" s="83"/>
      <c r="HF5039" s="83"/>
      <c r="HG5039" s="83"/>
      <c r="HH5039" s="83"/>
      <c r="HI5039" s="83"/>
      <c r="HJ5039" s="83"/>
      <c r="HK5039" s="83"/>
      <c r="HL5039" s="83"/>
      <c r="HM5039" s="83"/>
      <c r="HN5039" s="83"/>
      <c r="HO5039" s="83"/>
      <c r="HP5039" s="83"/>
      <c r="HQ5039" s="83"/>
      <c r="HR5039" s="83"/>
      <c r="HS5039" s="83"/>
      <c r="HT5039" s="83"/>
      <c r="HU5039" s="83"/>
      <c r="HV5039" s="83"/>
      <c r="HW5039" s="83"/>
      <c r="HX5039" s="83"/>
      <c r="HY5039" s="83"/>
      <c r="HZ5039" s="83"/>
      <c r="IA5039" s="83"/>
      <c r="IB5039" s="83"/>
      <c r="IC5039" s="83"/>
      <c r="ID5039" s="83"/>
      <c r="IE5039" s="83"/>
      <c r="IF5039" s="83"/>
      <c r="IG5039" s="83"/>
      <c r="IH5039" s="83"/>
      <c r="II5039" s="83"/>
      <c r="IJ5039" s="83"/>
      <c r="IK5039" s="83"/>
      <c r="IL5039" s="83"/>
      <c r="IM5039" s="83"/>
      <c r="IN5039" s="83"/>
      <c r="IO5039" s="83"/>
      <c r="IP5039" s="83"/>
      <c r="IQ5039" s="83"/>
      <c r="IR5039" s="83"/>
      <c r="IS5039" s="83"/>
      <c r="IT5039" s="83"/>
      <c r="IU5039" s="83"/>
      <c r="IV5039" s="83"/>
    </row>
    <row r="5040" spans="1:256">
      <c r="A5040" s="3"/>
      <c r="B5040" s="117"/>
      <c r="C5040" s="99"/>
      <c r="D5040" s="102"/>
      <c r="E5040" s="19"/>
      <c r="F5040" s="21"/>
      <c r="G5040" s="83"/>
      <c r="H5040" s="83"/>
      <c r="I5040" s="83"/>
      <c r="J5040" s="83"/>
      <c r="K5040" s="83"/>
      <c r="L5040" s="83"/>
      <c r="M5040" s="83"/>
      <c r="N5040" s="83"/>
      <c r="O5040" s="83"/>
      <c r="P5040" s="83"/>
      <c r="Q5040" s="83"/>
      <c r="R5040" s="83"/>
      <c r="S5040" s="83"/>
      <c r="T5040" s="83"/>
      <c r="U5040" s="83"/>
      <c r="V5040" s="83"/>
      <c r="W5040" s="83"/>
      <c r="X5040" s="83"/>
      <c r="Y5040" s="83"/>
      <c r="Z5040" s="83"/>
      <c r="AA5040" s="83"/>
      <c r="AB5040" s="83"/>
      <c r="AC5040" s="83"/>
      <c r="AD5040" s="83"/>
      <c r="AE5040" s="83"/>
      <c r="AF5040" s="83"/>
      <c r="AG5040" s="83"/>
      <c r="AH5040" s="83"/>
      <c r="AI5040" s="83"/>
      <c r="AJ5040" s="83"/>
      <c r="AK5040" s="83"/>
      <c r="AL5040" s="83"/>
      <c r="AM5040" s="83"/>
      <c r="AN5040" s="83"/>
      <c r="AO5040" s="83"/>
      <c r="AP5040" s="83"/>
      <c r="AQ5040" s="83"/>
      <c r="AR5040" s="83"/>
      <c r="AS5040" s="83"/>
      <c r="AT5040" s="83"/>
      <c r="AU5040" s="83"/>
      <c r="AV5040" s="83"/>
      <c r="AW5040" s="83"/>
      <c r="AX5040" s="83"/>
      <c r="AY5040" s="83"/>
      <c r="AZ5040" s="83"/>
      <c r="BA5040" s="83"/>
      <c r="BB5040" s="83"/>
      <c r="BC5040" s="83"/>
      <c r="BD5040" s="83"/>
      <c r="BE5040" s="83"/>
      <c r="BF5040" s="83"/>
      <c r="BG5040" s="83"/>
      <c r="BH5040" s="83"/>
      <c r="BI5040" s="83"/>
      <c r="BJ5040" s="83"/>
      <c r="BK5040" s="83"/>
      <c r="BL5040" s="83"/>
      <c r="BM5040" s="83"/>
      <c r="BN5040" s="83"/>
      <c r="BO5040" s="83"/>
      <c r="BP5040" s="83"/>
      <c r="BQ5040" s="83"/>
      <c r="BR5040" s="83"/>
      <c r="BS5040" s="83"/>
      <c r="BT5040" s="83"/>
      <c r="BU5040" s="83"/>
      <c r="BV5040" s="83"/>
      <c r="BW5040" s="83"/>
      <c r="BX5040" s="83"/>
      <c r="BY5040" s="83"/>
      <c r="BZ5040" s="83"/>
      <c r="CA5040" s="83"/>
      <c r="CB5040" s="83"/>
      <c r="CC5040" s="83"/>
      <c r="CD5040" s="83"/>
      <c r="CE5040" s="83"/>
      <c r="CF5040" s="83"/>
      <c r="CG5040" s="83"/>
      <c r="CH5040" s="83"/>
      <c r="CI5040" s="83"/>
      <c r="CJ5040" s="83"/>
      <c r="CK5040" s="83"/>
      <c r="CL5040" s="83"/>
      <c r="CM5040" s="83"/>
      <c r="CN5040" s="83"/>
      <c r="CO5040" s="83"/>
      <c r="CP5040" s="83"/>
      <c r="CQ5040" s="83"/>
      <c r="CR5040" s="83"/>
      <c r="CS5040" s="83"/>
      <c r="CT5040" s="83"/>
      <c r="CU5040" s="83"/>
      <c r="CV5040" s="83"/>
      <c r="CW5040" s="83"/>
      <c r="CX5040" s="83"/>
      <c r="CY5040" s="83"/>
      <c r="CZ5040" s="83"/>
      <c r="DA5040" s="83"/>
      <c r="DB5040" s="83"/>
      <c r="DC5040" s="83"/>
      <c r="DD5040" s="83"/>
      <c r="DE5040" s="83"/>
      <c r="DF5040" s="83"/>
      <c r="DG5040" s="83"/>
      <c r="DH5040" s="83"/>
      <c r="DI5040" s="83"/>
      <c r="DJ5040" s="83"/>
      <c r="DK5040" s="83"/>
      <c r="DL5040" s="83"/>
      <c r="DM5040" s="83"/>
      <c r="DN5040" s="83"/>
      <c r="DO5040" s="83"/>
      <c r="DP5040" s="83"/>
      <c r="DQ5040" s="83"/>
      <c r="DR5040" s="83"/>
      <c r="DS5040" s="83"/>
      <c r="DT5040" s="83"/>
      <c r="DU5040" s="83"/>
      <c r="DV5040" s="83"/>
      <c r="DW5040" s="83"/>
      <c r="DX5040" s="83"/>
      <c r="DY5040" s="83"/>
      <c r="DZ5040" s="83"/>
      <c r="EA5040" s="83"/>
      <c r="EB5040" s="83"/>
      <c r="EC5040" s="83"/>
      <c r="ED5040" s="83"/>
      <c r="EE5040" s="83"/>
      <c r="EF5040" s="83"/>
      <c r="EG5040" s="83"/>
      <c r="EH5040" s="83"/>
      <c r="EI5040" s="83"/>
      <c r="EJ5040" s="83"/>
      <c r="EK5040" s="83"/>
      <c r="EL5040" s="83"/>
      <c r="EM5040" s="83"/>
      <c r="EN5040" s="83"/>
      <c r="EO5040" s="83"/>
      <c r="EP5040" s="83"/>
      <c r="EQ5040" s="83"/>
      <c r="ER5040" s="83"/>
      <c r="ES5040" s="83"/>
      <c r="ET5040" s="83"/>
      <c r="EU5040" s="83"/>
      <c r="EV5040" s="83"/>
      <c r="EW5040" s="83"/>
      <c r="EX5040" s="83"/>
      <c r="EY5040" s="83"/>
      <c r="EZ5040" s="83"/>
      <c r="FA5040" s="83"/>
      <c r="FB5040" s="83"/>
      <c r="FC5040" s="83"/>
      <c r="FD5040" s="83"/>
      <c r="FE5040" s="83"/>
      <c r="FF5040" s="83"/>
      <c r="FG5040" s="83"/>
      <c r="FH5040" s="83"/>
      <c r="FI5040" s="83"/>
      <c r="FJ5040" s="83"/>
      <c r="FK5040" s="83"/>
      <c r="FL5040" s="83"/>
      <c r="FM5040" s="83"/>
      <c r="FN5040" s="83"/>
      <c r="FO5040" s="83"/>
      <c r="FP5040" s="83"/>
      <c r="FQ5040" s="83"/>
      <c r="FR5040" s="83"/>
      <c r="FS5040" s="83"/>
      <c r="FT5040" s="83"/>
      <c r="FU5040" s="83"/>
      <c r="FV5040" s="83"/>
      <c r="FW5040" s="83"/>
      <c r="FX5040" s="83"/>
      <c r="FY5040" s="83"/>
      <c r="FZ5040" s="83"/>
      <c r="GA5040" s="83"/>
      <c r="GB5040" s="83"/>
      <c r="GC5040" s="83"/>
      <c r="GD5040" s="83"/>
      <c r="GE5040" s="83"/>
      <c r="GF5040" s="83"/>
      <c r="GG5040" s="83"/>
      <c r="GH5040" s="83"/>
      <c r="GI5040" s="83"/>
      <c r="GJ5040" s="83"/>
      <c r="GK5040" s="83"/>
      <c r="GL5040" s="83"/>
      <c r="GM5040" s="83"/>
      <c r="GN5040" s="83"/>
      <c r="GO5040" s="83"/>
      <c r="GP5040" s="83"/>
      <c r="GQ5040" s="83"/>
      <c r="GR5040" s="83"/>
      <c r="GS5040" s="83"/>
      <c r="GT5040" s="83"/>
      <c r="GU5040" s="83"/>
      <c r="GV5040" s="83"/>
      <c r="GW5040" s="83"/>
      <c r="GX5040" s="83"/>
      <c r="GY5040" s="83"/>
      <c r="GZ5040" s="83"/>
      <c r="HA5040" s="83"/>
      <c r="HB5040" s="83"/>
      <c r="HC5040" s="83"/>
      <c r="HD5040" s="83"/>
      <c r="HE5040" s="83"/>
      <c r="HF5040" s="83"/>
      <c r="HG5040" s="83"/>
      <c r="HH5040" s="83"/>
      <c r="HI5040" s="83"/>
      <c r="HJ5040" s="83"/>
      <c r="HK5040" s="83"/>
      <c r="HL5040" s="83"/>
      <c r="HM5040" s="83"/>
      <c r="HN5040" s="83"/>
      <c r="HO5040" s="83"/>
      <c r="HP5040" s="83"/>
      <c r="HQ5040" s="83"/>
      <c r="HR5040" s="83"/>
      <c r="HS5040" s="83"/>
      <c r="HT5040" s="83"/>
      <c r="HU5040" s="83"/>
      <c r="HV5040" s="83"/>
      <c r="HW5040" s="83"/>
      <c r="HX5040" s="83"/>
      <c r="HY5040" s="83"/>
      <c r="HZ5040" s="83"/>
      <c r="IA5040" s="83"/>
      <c r="IB5040" s="83"/>
      <c r="IC5040" s="83"/>
      <c r="ID5040" s="83"/>
      <c r="IE5040" s="83"/>
      <c r="IF5040" s="83"/>
      <c r="IG5040" s="83"/>
      <c r="IH5040" s="83"/>
      <c r="II5040" s="83"/>
      <c r="IJ5040" s="83"/>
      <c r="IK5040" s="83"/>
      <c r="IL5040" s="83"/>
      <c r="IM5040" s="83"/>
      <c r="IN5040" s="83"/>
      <c r="IO5040" s="83"/>
      <c r="IP5040" s="83"/>
      <c r="IQ5040" s="83"/>
      <c r="IR5040" s="83"/>
      <c r="IS5040" s="83"/>
      <c r="IT5040" s="83"/>
      <c r="IU5040" s="83"/>
      <c r="IV5040" s="83"/>
    </row>
    <row r="5041" spans="1:256">
      <c r="A5041" s="3"/>
      <c r="B5041" s="117"/>
      <c r="C5041" s="99"/>
      <c r="D5041" s="118"/>
      <c r="E5041" s="19"/>
      <c r="F5041" s="21"/>
      <c r="G5041" s="83"/>
      <c r="H5041" s="83"/>
      <c r="I5041" s="83"/>
      <c r="J5041" s="83"/>
      <c r="K5041" s="83"/>
      <c r="L5041" s="83"/>
      <c r="M5041" s="83"/>
      <c r="N5041" s="83"/>
      <c r="O5041" s="83"/>
      <c r="P5041" s="83"/>
      <c r="Q5041" s="83"/>
      <c r="R5041" s="83"/>
      <c r="S5041" s="83"/>
      <c r="T5041" s="83"/>
      <c r="U5041" s="83"/>
      <c r="V5041" s="83"/>
      <c r="W5041" s="83"/>
      <c r="X5041" s="83"/>
      <c r="Y5041" s="83"/>
      <c r="Z5041" s="83"/>
      <c r="AA5041" s="83"/>
      <c r="AB5041" s="83"/>
      <c r="AC5041" s="83"/>
      <c r="AD5041" s="83"/>
      <c r="AE5041" s="83"/>
      <c r="AF5041" s="83"/>
      <c r="AG5041" s="83"/>
      <c r="AH5041" s="83"/>
      <c r="AI5041" s="83"/>
      <c r="AJ5041" s="83"/>
      <c r="AK5041" s="83"/>
      <c r="AL5041" s="83"/>
      <c r="AM5041" s="83"/>
      <c r="AN5041" s="83"/>
      <c r="AO5041" s="83"/>
      <c r="AP5041" s="83"/>
      <c r="AQ5041" s="83"/>
      <c r="AR5041" s="83"/>
      <c r="AS5041" s="83"/>
      <c r="AT5041" s="83"/>
      <c r="AU5041" s="83"/>
      <c r="AV5041" s="83"/>
      <c r="AW5041" s="83"/>
      <c r="AX5041" s="83"/>
      <c r="AY5041" s="83"/>
      <c r="AZ5041" s="83"/>
      <c r="BA5041" s="83"/>
      <c r="BB5041" s="83"/>
      <c r="BC5041" s="83"/>
      <c r="BD5041" s="83"/>
      <c r="BE5041" s="83"/>
      <c r="BF5041" s="83"/>
      <c r="BG5041" s="83"/>
      <c r="BH5041" s="83"/>
      <c r="BI5041" s="83"/>
      <c r="BJ5041" s="83"/>
      <c r="BK5041" s="83"/>
      <c r="BL5041" s="83"/>
      <c r="BM5041" s="83"/>
      <c r="BN5041" s="83"/>
      <c r="BO5041" s="83"/>
      <c r="BP5041" s="83"/>
      <c r="BQ5041" s="83"/>
      <c r="BR5041" s="83"/>
      <c r="BS5041" s="83"/>
      <c r="BT5041" s="83"/>
      <c r="BU5041" s="83"/>
      <c r="BV5041" s="83"/>
      <c r="BW5041" s="83"/>
      <c r="BX5041" s="83"/>
      <c r="BY5041" s="83"/>
      <c r="BZ5041" s="83"/>
      <c r="CA5041" s="83"/>
      <c r="CB5041" s="83"/>
      <c r="CC5041" s="83"/>
      <c r="CD5041" s="83"/>
      <c r="CE5041" s="83"/>
      <c r="CF5041" s="83"/>
      <c r="CG5041" s="83"/>
      <c r="CH5041" s="83"/>
      <c r="CI5041" s="83"/>
      <c r="CJ5041" s="83"/>
      <c r="CK5041" s="83"/>
      <c r="CL5041" s="83"/>
      <c r="CM5041" s="83"/>
      <c r="CN5041" s="83"/>
      <c r="CO5041" s="83"/>
      <c r="CP5041" s="83"/>
      <c r="CQ5041" s="83"/>
      <c r="CR5041" s="83"/>
      <c r="CS5041" s="83"/>
      <c r="CT5041" s="83"/>
      <c r="CU5041" s="83"/>
      <c r="CV5041" s="83"/>
      <c r="CW5041" s="83"/>
      <c r="CX5041" s="83"/>
      <c r="CY5041" s="83"/>
      <c r="CZ5041" s="83"/>
      <c r="DA5041" s="83"/>
      <c r="DB5041" s="83"/>
      <c r="DC5041" s="83"/>
      <c r="DD5041" s="83"/>
      <c r="DE5041" s="83"/>
      <c r="DF5041" s="83"/>
      <c r="DG5041" s="83"/>
      <c r="DH5041" s="83"/>
      <c r="DI5041" s="83"/>
      <c r="DJ5041" s="83"/>
      <c r="DK5041" s="83"/>
      <c r="DL5041" s="83"/>
      <c r="DM5041" s="83"/>
      <c r="DN5041" s="83"/>
      <c r="DO5041" s="83"/>
      <c r="DP5041" s="83"/>
      <c r="DQ5041" s="83"/>
      <c r="DR5041" s="83"/>
      <c r="DS5041" s="83"/>
      <c r="DT5041" s="83"/>
      <c r="DU5041" s="83"/>
      <c r="DV5041" s="83"/>
      <c r="DW5041" s="83"/>
      <c r="DX5041" s="83"/>
      <c r="DY5041" s="83"/>
      <c r="DZ5041" s="83"/>
      <c r="EA5041" s="83"/>
      <c r="EB5041" s="83"/>
      <c r="EC5041" s="83"/>
      <c r="ED5041" s="83"/>
      <c r="EE5041" s="83"/>
      <c r="EF5041" s="83"/>
      <c r="EG5041" s="83"/>
      <c r="EH5041" s="83"/>
      <c r="EI5041" s="83"/>
      <c r="EJ5041" s="83"/>
      <c r="EK5041" s="83"/>
      <c r="EL5041" s="83"/>
      <c r="EM5041" s="83"/>
      <c r="EN5041" s="83"/>
      <c r="EO5041" s="83"/>
      <c r="EP5041" s="83"/>
      <c r="EQ5041" s="83"/>
      <c r="ER5041" s="83"/>
      <c r="ES5041" s="83"/>
      <c r="ET5041" s="83"/>
      <c r="EU5041" s="83"/>
      <c r="EV5041" s="83"/>
      <c r="EW5041" s="83"/>
      <c r="EX5041" s="83"/>
      <c r="EY5041" s="83"/>
      <c r="EZ5041" s="83"/>
      <c r="FA5041" s="83"/>
      <c r="FB5041" s="83"/>
      <c r="FC5041" s="83"/>
      <c r="FD5041" s="83"/>
      <c r="FE5041" s="83"/>
      <c r="FF5041" s="83"/>
      <c r="FG5041" s="83"/>
      <c r="FH5041" s="83"/>
      <c r="FI5041" s="83"/>
      <c r="FJ5041" s="83"/>
      <c r="FK5041" s="83"/>
      <c r="FL5041" s="83"/>
      <c r="FM5041" s="83"/>
      <c r="FN5041" s="83"/>
      <c r="FO5041" s="83"/>
      <c r="FP5041" s="83"/>
      <c r="FQ5041" s="83"/>
      <c r="FR5041" s="83"/>
      <c r="FS5041" s="83"/>
      <c r="FT5041" s="83"/>
      <c r="FU5041" s="83"/>
      <c r="FV5041" s="83"/>
      <c r="FW5041" s="83"/>
      <c r="FX5041" s="83"/>
      <c r="FY5041" s="83"/>
      <c r="FZ5041" s="83"/>
      <c r="GA5041" s="83"/>
      <c r="GB5041" s="83"/>
      <c r="GC5041" s="83"/>
      <c r="GD5041" s="83"/>
      <c r="GE5041" s="83"/>
      <c r="GF5041" s="83"/>
      <c r="GG5041" s="83"/>
      <c r="GH5041" s="83"/>
      <c r="GI5041" s="83"/>
      <c r="GJ5041" s="83"/>
      <c r="GK5041" s="83"/>
      <c r="GL5041" s="83"/>
      <c r="GM5041" s="83"/>
      <c r="GN5041" s="83"/>
      <c r="GO5041" s="83"/>
      <c r="GP5041" s="83"/>
      <c r="GQ5041" s="83"/>
      <c r="GR5041" s="83"/>
      <c r="GS5041" s="83"/>
      <c r="GT5041" s="83"/>
      <c r="GU5041" s="83"/>
      <c r="GV5041" s="83"/>
      <c r="GW5041" s="83"/>
      <c r="GX5041" s="83"/>
      <c r="GY5041" s="83"/>
      <c r="GZ5041" s="83"/>
      <c r="HA5041" s="83"/>
      <c r="HB5041" s="83"/>
      <c r="HC5041" s="83"/>
      <c r="HD5041" s="83"/>
      <c r="HE5041" s="83"/>
      <c r="HF5041" s="83"/>
      <c r="HG5041" s="83"/>
      <c r="HH5041" s="83"/>
      <c r="HI5041" s="83"/>
      <c r="HJ5041" s="83"/>
      <c r="HK5041" s="83"/>
      <c r="HL5041" s="83"/>
      <c r="HM5041" s="83"/>
      <c r="HN5041" s="83"/>
      <c r="HO5041" s="83"/>
      <c r="HP5041" s="83"/>
      <c r="HQ5041" s="83"/>
      <c r="HR5041" s="83"/>
      <c r="HS5041" s="83"/>
      <c r="HT5041" s="83"/>
      <c r="HU5041" s="83"/>
      <c r="HV5041" s="83"/>
      <c r="HW5041" s="83"/>
      <c r="HX5041" s="83"/>
      <c r="HY5041" s="83"/>
      <c r="HZ5041" s="83"/>
      <c r="IA5041" s="83"/>
      <c r="IB5041" s="83"/>
      <c r="IC5041" s="83"/>
      <c r="ID5041" s="83"/>
      <c r="IE5041" s="83"/>
      <c r="IF5041" s="83"/>
      <c r="IG5041" s="83"/>
      <c r="IH5041" s="83"/>
      <c r="II5041" s="83"/>
      <c r="IJ5041" s="83"/>
      <c r="IK5041" s="83"/>
      <c r="IL5041" s="83"/>
      <c r="IM5041" s="83"/>
      <c r="IN5041" s="83"/>
      <c r="IO5041" s="83"/>
      <c r="IP5041" s="83"/>
      <c r="IQ5041" s="83"/>
      <c r="IR5041" s="83"/>
      <c r="IS5041" s="83"/>
      <c r="IT5041" s="83"/>
      <c r="IU5041" s="83"/>
      <c r="IV5041" s="83"/>
    </row>
    <row r="5042" spans="1:256">
      <c r="A5042" s="3"/>
      <c r="B5042" s="117"/>
      <c r="C5042" s="99"/>
      <c r="D5042" s="102"/>
      <c r="E5042" s="19"/>
      <c r="F5042" s="21"/>
      <c r="G5042" s="83"/>
      <c r="H5042" s="83"/>
      <c r="I5042" s="83"/>
      <c r="J5042" s="83"/>
      <c r="K5042" s="83"/>
      <c r="L5042" s="83"/>
      <c r="M5042" s="83"/>
      <c r="N5042" s="83"/>
      <c r="O5042" s="83"/>
      <c r="P5042" s="83"/>
      <c r="Q5042" s="83"/>
      <c r="R5042" s="83"/>
      <c r="S5042" s="83"/>
      <c r="T5042" s="83"/>
      <c r="U5042" s="83"/>
      <c r="V5042" s="83"/>
      <c r="W5042" s="83"/>
      <c r="X5042" s="83"/>
      <c r="Y5042" s="83"/>
      <c r="Z5042" s="83"/>
      <c r="AA5042" s="83"/>
      <c r="AB5042" s="83"/>
      <c r="AC5042" s="83"/>
      <c r="AD5042" s="83"/>
      <c r="AE5042" s="83"/>
      <c r="AF5042" s="83"/>
      <c r="AG5042" s="83"/>
      <c r="AH5042" s="83"/>
      <c r="AI5042" s="83"/>
      <c r="AJ5042" s="83"/>
      <c r="AK5042" s="83"/>
      <c r="AL5042" s="83"/>
      <c r="AM5042" s="83"/>
      <c r="AN5042" s="83"/>
      <c r="AO5042" s="83"/>
      <c r="AP5042" s="83"/>
      <c r="AQ5042" s="83"/>
      <c r="AR5042" s="83"/>
      <c r="AS5042" s="83"/>
      <c r="AT5042" s="83"/>
      <c r="AU5042" s="83"/>
      <c r="AV5042" s="83"/>
      <c r="AW5042" s="83"/>
      <c r="AX5042" s="83"/>
      <c r="AY5042" s="83"/>
      <c r="AZ5042" s="83"/>
      <c r="BA5042" s="83"/>
      <c r="BB5042" s="83"/>
      <c r="BC5042" s="83"/>
      <c r="BD5042" s="83"/>
      <c r="BE5042" s="83"/>
      <c r="BF5042" s="83"/>
      <c r="BG5042" s="83"/>
      <c r="BH5042" s="83"/>
      <c r="BI5042" s="83"/>
      <c r="BJ5042" s="83"/>
      <c r="BK5042" s="83"/>
      <c r="BL5042" s="83"/>
      <c r="BM5042" s="83"/>
      <c r="BN5042" s="83"/>
      <c r="BO5042" s="83"/>
      <c r="BP5042" s="83"/>
      <c r="BQ5042" s="83"/>
      <c r="BR5042" s="83"/>
      <c r="BS5042" s="83"/>
      <c r="BT5042" s="83"/>
      <c r="BU5042" s="83"/>
      <c r="BV5042" s="83"/>
      <c r="BW5042" s="83"/>
      <c r="BX5042" s="83"/>
      <c r="BY5042" s="83"/>
      <c r="BZ5042" s="83"/>
      <c r="CA5042" s="83"/>
      <c r="CB5042" s="83"/>
      <c r="CC5042" s="83"/>
      <c r="CD5042" s="83"/>
      <c r="CE5042" s="83"/>
      <c r="CF5042" s="83"/>
      <c r="CG5042" s="83"/>
      <c r="CH5042" s="83"/>
      <c r="CI5042" s="83"/>
      <c r="CJ5042" s="83"/>
      <c r="CK5042" s="83"/>
      <c r="CL5042" s="83"/>
      <c r="CM5042" s="83"/>
      <c r="CN5042" s="83"/>
      <c r="CO5042" s="83"/>
      <c r="CP5042" s="83"/>
      <c r="CQ5042" s="83"/>
      <c r="CR5042" s="83"/>
      <c r="CS5042" s="83"/>
      <c r="CT5042" s="83"/>
      <c r="CU5042" s="83"/>
      <c r="CV5042" s="83"/>
      <c r="CW5042" s="83"/>
      <c r="CX5042" s="83"/>
      <c r="CY5042" s="83"/>
      <c r="CZ5042" s="83"/>
      <c r="DA5042" s="83"/>
      <c r="DB5042" s="83"/>
      <c r="DC5042" s="83"/>
      <c r="DD5042" s="83"/>
      <c r="DE5042" s="83"/>
      <c r="DF5042" s="83"/>
      <c r="DG5042" s="83"/>
      <c r="DH5042" s="83"/>
      <c r="DI5042" s="83"/>
      <c r="DJ5042" s="83"/>
      <c r="DK5042" s="83"/>
      <c r="DL5042" s="83"/>
      <c r="DM5042" s="83"/>
      <c r="DN5042" s="83"/>
      <c r="DO5042" s="83"/>
      <c r="DP5042" s="83"/>
      <c r="DQ5042" s="83"/>
      <c r="DR5042" s="83"/>
      <c r="DS5042" s="83"/>
      <c r="DT5042" s="83"/>
      <c r="DU5042" s="83"/>
      <c r="DV5042" s="83"/>
      <c r="DW5042" s="83"/>
      <c r="DX5042" s="83"/>
      <c r="DY5042" s="83"/>
      <c r="DZ5042" s="83"/>
      <c r="EA5042" s="83"/>
      <c r="EB5042" s="83"/>
      <c r="EC5042" s="83"/>
      <c r="ED5042" s="83"/>
      <c r="EE5042" s="83"/>
      <c r="EF5042" s="83"/>
      <c r="EG5042" s="83"/>
      <c r="EH5042" s="83"/>
      <c r="EI5042" s="83"/>
      <c r="EJ5042" s="83"/>
      <c r="EK5042" s="83"/>
      <c r="EL5042" s="83"/>
      <c r="EM5042" s="83"/>
      <c r="EN5042" s="83"/>
      <c r="EO5042" s="83"/>
      <c r="EP5042" s="83"/>
      <c r="EQ5042" s="83"/>
      <c r="ER5042" s="83"/>
      <c r="ES5042" s="83"/>
      <c r="ET5042" s="83"/>
      <c r="EU5042" s="83"/>
      <c r="EV5042" s="83"/>
      <c r="EW5042" s="83"/>
      <c r="EX5042" s="83"/>
      <c r="EY5042" s="83"/>
      <c r="EZ5042" s="83"/>
      <c r="FA5042" s="83"/>
      <c r="FB5042" s="83"/>
      <c r="FC5042" s="83"/>
      <c r="FD5042" s="83"/>
      <c r="FE5042" s="83"/>
      <c r="FF5042" s="83"/>
      <c r="FG5042" s="83"/>
      <c r="FH5042" s="83"/>
      <c r="FI5042" s="83"/>
      <c r="FJ5042" s="83"/>
      <c r="FK5042" s="83"/>
      <c r="FL5042" s="83"/>
      <c r="FM5042" s="83"/>
      <c r="FN5042" s="83"/>
      <c r="FO5042" s="83"/>
      <c r="FP5042" s="83"/>
      <c r="FQ5042" s="83"/>
      <c r="FR5042" s="83"/>
      <c r="FS5042" s="83"/>
      <c r="FT5042" s="83"/>
      <c r="FU5042" s="83"/>
      <c r="FV5042" s="83"/>
      <c r="FW5042" s="83"/>
      <c r="FX5042" s="83"/>
      <c r="FY5042" s="83"/>
      <c r="FZ5042" s="83"/>
      <c r="GA5042" s="83"/>
      <c r="GB5042" s="83"/>
      <c r="GC5042" s="83"/>
      <c r="GD5042" s="83"/>
      <c r="GE5042" s="83"/>
      <c r="GF5042" s="83"/>
      <c r="GG5042" s="83"/>
      <c r="GH5042" s="83"/>
      <c r="GI5042" s="83"/>
      <c r="GJ5042" s="83"/>
      <c r="GK5042" s="83"/>
      <c r="GL5042" s="83"/>
      <c r="GM5042" s="83"/>
      <c r="GN5042" s="83"/>
      <c r="GO5042" s="83"/>
      <c r="GP5042" s="83"/>
      <c r="GQ5042" s="83"/>
      <c r="GR5042" s="83"/>
      <c r="GS5042" s="83"/>
      <c r="GT5042" s="83"/>
      <c r="GU5042" s="83"/>
      <c r="GV5042" s="83"/>
      <c r="GW5042" s="83"/>
      <c r="GX5042" s="83"/>
      <c r="GY5042" s="83"/>
      <c r="GZ5042" s="83"/>
      <c r="HA5042" s="83"/>
      <c r="HB5042" s="83"/>
      <c r="HC5042" s="83"/>
      <c r="HD5042" s="83"/>
      <c r="HE5042" s="83"/>
      <c r="HF5042" s="83"/>
      <c r="HG5042" s="83"/>
      <c r="HH5042" s="83"/>
      <c r="HI5042" s="83"/>
      <c r="HJ5042" s="83"/>
      <c r="HK5042" s="83"/>
      <c r="HL5042" s="83"/>
      <c r="HM5042" s="83"/>
      <c r="HN5042" s="83"/>
      <c r="HO5042" s="83"/>
      <c r="HP5042" s="83"/>
      <c r="HQ5042" s="83"/>
      <c r="HR5042" s="83"/>
      <c r="HS5042" s="83"/>
      <c r="HT5042" s="83"/>
      <c r="HU5042" s="83"/>
      <c r="HV5042" s="83"/>
      <c r="HW5042" s="83"/>
      <c r="HX5042" s="83"/>
      <c r="HY5042" s="83"/>
      <c r="HZ5042" s="83"/>
      <c r="IA5042" s="83"/>
      <c r="IB5042" s="83"/>
      <c r="IC5042" s="83"/>
      <c r="ID5042" s="83"/>
      <c r="IE5042" s="83"/>
      <c r="IF5042" s="83"/>
      <c r="IG5042" s="83"/>
      <c r="IH5042" s="83"/>
      <c r="II5042" s="83"/>
      <c r="IJ5042" s="83"/>
      <c r="IK5042" s="83"/>
      <c r="IL5042" s="83"/>
      <c r="IM5042" s="83"/>
      <c r="IN5042" s="83"/>
      <c r="IO5042" s="83"/>
      <c r="IP5042" s="83"/>
      <c r="IQ5042" s="83"/>
      <c r="IR5042" s="83"/>
      <c r="IS5042" s="83"/>
      <c r="IT5042" s="83"/>
      <c r="IU5042" s="83"/>
      <c r="IV5042" s="83"/>
    </row>
    <row r="5043" spans="1:256">
      <c r="A5043" s="3"/>
      <c r="B5043" s="117"/>
      <c r="C5043" s="99"/>
      <c r="D5043" s="118"/>
      <c r="E5043" s="19"/>
      <c r="F5043" s="119"/>
      <c r="G5043" s="83"/>
      <c r="H5043" s="83"/>
      <c r="I5043" s="83"/>
      <c r="J5043" s="83"/>
      <c r="K5043" s="83"/>
      <c r="L5043" s="83"/>
      <c r="M5043" s="83"/>
      <c r="N5043" s="83"/>
      <c r="O5043" s="83"/>
      <c r="P5043" s="83"/>
      <c r="Q5043" s="83"/>
      <c r="R5043" s="83"/>
      <c r="S5043" s="83"/>
      <c r="T5043" s="83"/>
      <c r="U5043" s="83"/>
      <c r="V5043" s="83"/>
      <c r="W5043" s="83"/>
      <c r="X5043" s="83"/>
      <c r="Y5043" s="83"/>
      <c r="Z5043" s="83"/>
      <c r="AA5043" s="83"/>
      <c r="AB5043" s="83"/>
      <c r="AC5043" s="83"/>
      <c r="AD5043" s="83"/>
      <c r="AE5043" s="83"/>
      <c r="AF5043" s="83"/>
      <c r="AG5043" s="83"/>
      <c r="AH5043" s="83"/>
      <c r="AI5043" s="83"/>
      <c r="AJ5043" s="83"/>
      <c r="AK5043" s="83"/>
      <c r="AL5043" s="83"/>
      <c r="AM5043" s="83"/>
      <c r="AN5043" s="83"/>
      <c r="AO5043" s="83"/>
      <c r="AP5043" s="83"/>
      <c r="AQ5043" s="83"/>
      <c r="AR5043" s="83"/>
      <c r="AS5043" s="83"/>
      <c r="AT5043" s="83"/>
      <c r="AU5043" s="83"/>
      <c r="AV5043" s="83"/>
      <c r="AW5043" s="83"/>
      <c r="AX5043" s="83"/>
      <c r="AY5043" s="83"/>
      <c r="AZ5043" s="83"/>
      <c r="BA5043" s="83"/>
      <c r="BB5043" s="83"/>
      <c r="BC5043" s="83"/>
      <c r="BD5043" s="83"/>
      <c r="BE5043" s="83"/>
      <c r="BF5043" s="83"/>
      <c r="BG5043" s="83"/>
      <c r="BH5043" s="83"/>
      <c r="BI5043" s="83"/>
      <c r="BJ5043" s="83"/>
      <c r="BK5043" s="83"/>
      <c r="BL5043" s="83"/>
      <c r="BM5043" s="83"/>
      <c r="BN5043" s="83"/>
      <c r="BO5043" s="83"/>
      <c r="BP5043" s="83"/>
      <c r="BQ5043" s="83"/>
      <c r="BR5043" s="83"/>
      <c r="BS5043" s="83"/>
      <c r="BT5043" s="83"/>
      <c r="BU5043" s="83"/>
      <c r="BV5043" s="83"/>
      <c r="BW5043" s="83"/>
      <c r="BX5043" s="83"/>
      <c r="BY5043" s="83"/>
      <c r="BZ5043" s="83"/>
      <c r="CA5043" s="83"/>
      <c r="CB5043" s="83"/>
      <c r="CC5043" s="83"/>
      <c r="CD5043" s="83"/>
      <c r="CE5043" s="83"/>
      <c r="CF5043" s="83"/>
      <c r="CG5043" s="83"/>
      <c r="CH5043" s="83"/>
      <c r="CI5043" s="83"/>
      <c r="CJ5043" s="83"/>
      <c r="CK5043" s="83"/>
      <c r="CL5043" s="83"/>
      <c r="CM5043" s="83"/>
      <c r="CN5043" s="83"/>
      <c r="CO5043" s="83"/>
      <c r="CP5043" s="83"/>
      <c r="CQ5043" s="83"/>
      <c r="CR5043" s="83"/>
      <c r="CS5043" s="83"/>
      <c r="CT5043" s="83"/>
      <c r="CU5043" s="83"/>
      <c r="CV5043" s="83"/>
      <c r="CW5043" s="83"/>
      <c r="CX5043" s="83"/>
      <c r="CY5043" s="83"/>
      <c r="CZ5043" s="83"/>
      <c r="DA5043" s="83"/>
      <c r="DB5043" s="83"/>
      <c r="DC5043" s="83"/>
      <c r="DD5043" s="83"/>
      <c r="DE5043" s="83"/>
      <c r="DF5043" s="83"/>
      <c r="DG5043" s="83"/>
      <c r="DH5043" s="83"/>
      <c r="DI5043" s="83"/>
      <c r="DJ5043" s="83"/>
      <c r="DK5043" s="83"/>
      <c r="DL5043" s="83"/>
      <c r="DM5043" s="83"/>
      <c r="DN5043" s="83"/>
      <c r="DO5043" s="83"/>
      <c r="DP5043" s="83"/>
      <c r="DQ5043" s="83"/>
      <c r="DR5043" s="83"/>
      <c r="DS5043" s="83"/>
      <c r="DT5043" s="83"/>
      <c r="DU5043" s="83"/>
      <c r="DV5043" s="83"/>
      <c r="DW5043" s="83"/>
      <c r="DX5043" s="83"/>
      <c r="DY5043" s="83"/>
      <c r="DZ5043" s="83"/>
      <c r="EA5043" s="83"/>
      <c r="EB5043" s="83"/>
      <c r="EC5043" s="83"/>
      <c r="ED5043" s="83"/>
      <c r="EE5043" s="83"/>
      <c r="EF5043" s="83"/>
      <c r="EG5043" s="83"/>
      <c r="EH5043" s="83"/>
      <c r="EI5043" s="83"/>
      <c r="EJ5043" s="83"/>
      <c r="EK5043" s="83"/>
      <c r="EL5043" s="83"/>
      <c r="EM5043" s="83"/>
      <c r="EN5043" s="83"/>
      <c r="EO5043" s="83"/>
      <c r="EP5043" s="83"/>
      <c r="EQ5043" s="83"/>
      <c r="ER5043" s="83"/>
      <c r="ES5043" s="83"/>
      <c r="ET5043" s="83"/>
      <c r="EU5043" s="83"/>
      <c r="EV5043" s="83"/>
      <c r="EW5043" s="83"/>
      <c r="EX5043" s="83"/>
      <c r="EY5043" s="83"/>
      <c r="EZ5043" s="83"/>
      <c r="FA5043" s="83"/>
      <c r="FB5043" s="83"/>
      <c r="FC5043" s="83"/>
      <c r="FD5043" s="83"/>
      <c r="FE5043" s="83"/>
      <c r="FF5043" s="83"/>
      <c r="FG5043" s="83"/>
      <c r="FH5043" s="83"/>
      <c r="FI5043" s="83"/>
      <c r="FJ5043" s="83"/>
      <c r="FK5043" s="83"/>
      <c r="FL5043" s="83"/>
      <c r="FM5043" s="83"/>
      <c r="FN5043" s="83"/>
      <c r="FO5043" s="83"/>
      <c r="FP5043" s="83"/>
      <c r="FQ5043" s="83"/>
      <c r="FR5043" s="83"/>
      <c r="FS5043" s="83"/>
      <c r="FT5043" s="83"/>
      <c r="FU5043" s="83"/>
      <c r="FV5043" s="83"/>
      <c r="FW5043" s="83"/>
      <c r="FX5043" s="83"/>
      <c r="FY5043" s="83"/>
      <c r="FZ5043" s="83"/>
      <c r="GA5043" s="83"/>
      <c r="GB5043" s="83"/>
      <c r="GC5043" s="83"/>
      <c r="GD5043" s="83"/>
      <c r="GE5043" s="83"/>
      <c r="GF5043" s="83"/>
      <c r="GG5043" s="83"/>
      <c r="GH5043" s="83"/>
      <c r="GI5043" s="83"/>
      <c r="GJ5043" s="83"/>
      <c r="GK5043" s="83"/>
      <c r="GL5043" s="83"/>
      <c r="GM5043" s="83"/>
      <c r="GN5043" s="83"/>
      <c r="GO5043" s="83"/>
      <c r="GP5043" s="83"/>
      <c r="GQ5043" s="83"/>
      <c r="GR5043" s="83"/>
      <c r="GS5043" s="83"/>
      <c r="GT5043" s="83"/>
      <c r="GU5043" s="83"/>
      <c r="GV5043" s="83"/>
      <c r="GW5043" s="83"/>
      <c r="GX5043" s="83"/>
      <c r="GY5043" s="83"/>
      <c r="GZ5043" s="83"/>
      <c r="HA5043" s="83"/>
      <c r="HB5043" s="83"/>
      <c r="HC5043" s="83"/>
      <c r="HD5043" s="83"/>
      <c r="HE5043" s="83"/>
      <c r="HF5043" s="83"/>
      <c r="HG5043" s="83"/>
      <c r="HH5043" s="83"/>
      <c r="HI5043" s="83"/>
      <c r="HJ5043" s="83"/>
      <c r="HK5043" s="83"/>
      <c r="HL5043" s="83"/>
      <c r="HM5043" s="83"/>
      <c r="HN5043" s="83"/>
      <c r="HO5043" s="83"/>
      <c r="HP5043" s="83"/>
      <c r="HQ5043" s="83"/>
      <c r="HR5043" s="83"/>
      <c r="HS5043" s="83"/>
      <c r="HT5043" s="83"/>
      <c r="HU5043" s="83"/>
      <c r="HV5043" s="83"/>
      <c r="HW5043" s="83"/>
      <c r="HX5043" s="83"/>
      <c r="HY5043" s="83"/>
      <c r="HZ5043" s="83"/>
      <c r="IA5043" s="83"/>
      <c r="IB5043" s="83"/>
      <c r="IC5043" s="83"/>
      <c r="ID5043" s="83"/>
      <c r="IE5043" s="83"/>
      <c r="IF5043" s="83"/>
      <c r="IG5043" s="83"/>
      <c r="IH5043" s="83"/>
      <c r="II5043" s="83"/>
      <c r="IJ5043" s="83"/>
      <c r="IK5043" s="83"/>
      <c r="IL5043" s="83"/>
      <c r="IM5043" s="83"/>
      <c r="IN5043" s="83"/>
      <c r="IO5043" s="83"/>
      <c r="IP5043" s="83"/>
      <c r="IQ5043" s="83"/>
      <c r="IR5043" s="83"/>
      <c r="IS5043" s="83"/>
      <c r="IT5043" s="83"/>
      <c r="IU5043" s="83"/>
      <c r="IV5043" s="83"/>
    </row>
    <row r="5044" spans="1:256">
      <c r="A5044" s="3"/>
      <c r="B5044" s="117"/>
      <c r="C5044" s="99"/>
      <c r="D5044" s="102"/>
      <c r="E5044" s="19"/>
      <c r="F5044" s="119"/>
      <c r="G5044" s="83"/>
      <c r="H5044" s="83"/>
      <c r="I5044" s="83"/>
      <c r="J5044" s="83"/>
      <c r="K5044" s="83"/>
      <c r="L5044" s="83"/>
      <c r="M5044" s="83"/>
      <c r="N5044" s="83"/>
      <c r="O5044" s="83"/>
      <c r="P5044" s="83"/>
      <c r="Q5044" s="83"/>
      <c r="R5044" s="83"/>
      <c r="S5044" s="83"/>
      <c r="T5044" s="83"/>
      <c r="U5044" s="83"/>
      <c r="V5044" s="83"/>
      <c r="W5044" s="83"/>
      <c r="X5044" s="83"/>
      <c r="Y5044" s="83"/>
      <c r="Z5044" s="83"/>
      <c r="AA5044" s="83"/>
      <c r="AB5044" s="83"/>
      <c r="AC5044" s="83"/>
      <c r="AD5044" s="83"/>
      <c r="AE5044" s="83"/>
      <c r="AF5044" s="83"/>
      <c r="AG5044" s="83"/>
      <c r="AH5044" s="83"/>
      <c r="AI5044" s="83"/>
      <c r="AJ5044" s="83"/>
      <c r="AK5044" s="83"/>
      <c r="AL5044" s="83"/>
      <c r="AM5044" s="83"/>
      <c r="AN5044" s="83"/>
      <c r="AO5044" s="83"/>
      <c r="AP5044" s="83"/>
      <c r="AQ5044" s="83"/>
      <c r="AR5044" s="83"/>
      <c r="AS5044" s="83"/>
      <c r="AT5044" s="83"/>
      <c r="AU5044" s="83"/>
      <c r="AV5044" s="83"/>
      <c r="AW5044" s="83"/>
      <c r="AX5044" s="83"/>
      <c r="AY5044" s="83"/>
      <c r="AZ5044" s="83"/>
      <c r="BA5044" s="83"/>
      <c r="BB5044" s="83"/>
      <c r="BC5044" s="83"/>
      <c r="BD5044" s="83"/>
      <c r="BE5044" s="83"/>
      <c r="BF5044" s="83"/>
      <c r="BG5044" s="83"/>
      <c r="BH5044" s="83"/>
      <c r="BI5044" s="83"/>
      <c r="BJ5044" s="83"/>
      <c r="BK5044" s="83"/>
      <c r="BL5044" s="83"/>
      <c r="BM5044" s="83"/>
      <c r="BN5044" s="83"/>
      <c r="BO5044" s="83"/>
      <c r="BP5044" s="83"/>
      <c r="BQ5044" s="83"/>
      <c r="BR5044" s="83"/>
      <c r="BS5044" s="83"/>
      <c r="BT5044" s="83"/>
      <c r="BU5044" s="83"/>
      <c r="BV5044" s="83"/>
      <c r="BW5044" s="83"/>
      <c r="BX5044" s="83"/>
      <c r="BY5044" s="83"/>
      <c r="BZ5044" s="83"/>
      <c r="CA5044" s="83"/>
      <c r="CB5044" s="83"/>
      <c r="CC5044" s="83"/>
      <c r="CD5044" s="83"/>
      <c r="CE5044" s="83"/>
      <c r="CF5044" s="83"/>
      <c r="CG5044" s="83"/>
      <c r="CH5044" s="83"/>
      <c r="CI5044" s="83"/>
      <c r="CJ5044" s="83"/>
      <c r="CK5044" s="83"/>
      <c r="CL5044" s="83"/>
      <c r="CM5044" s="83"/>
      <c r="CN5044" s="83"/>
      <c r="CO5044" s="83"/>
      <c r="CP5044" s="83"/>
      <c r="CQ5044" s="83"/>
      <c r="CR5044" s="83"/>
      <c r="CS5044" s="83"/>
      <c r="CT5044" s="83"/>
      <c r="CU5044" s="83"/>
      <c r="CV5044" s="83"/>
      <c r="CW5044" s="83"/>
      <c r="CX5044" s="83"/>
      <c r="CY5044" s="83"/>
      <c r="CZ5044" s="83"/>
      <c r="DA5044" s="83"/>
      <c r="DB5044" s="83"/>
      <c r="DC5044" s="83"/>
      <c r="DD5044" s="83"/>
      <c r="DE5044" s="83"/>
      <c r="DF5044" s="83"/>
      <c r="DG5044" s="83"/>
      <c r="DH5044" s="83"/>
      <c r="DI5044" s="83"/>
      <c r="DJ5044" s="83"/>
      <c r="DK5044" s="83"/>
      <c r="DL5044" s="83"/>
      <c r="DM5044" s="83"/>
      <c r="DN5044" s="83"/>
      <c r="DO5044" s="83"/>
      <c r="DP5044" s="83"/>
      <c r="DQ5044" s="83"/>
      <c r="DR5044" s="83"/>
      <c r="DS5044" s="83"/>
      <c r="DT5044" s="83"/>
      <c r="DU5044" s="83"/>
      <c r="DV5044" s="83"/>
      <c r="DW5044" s="83"/>
      <c r="DX5044" s="83"/>
      <c r="DY5044" s="83"/>
      <c r="DZ5044" s="83"/>
      <c r="EA5044" s="83"/>
      <c r="EB5044" s="83"/>
      <c r="EC5044" s="83"/>
      <c r="ED5044" s="83"/>
      <c r="EE5044" s="83"/>
      <c r="EF5044" s="83"/>
      <c r="EG5044" s="83"/>
      <c r="EH5044" s="83"/>
      <c r="EI5044" s="83"/>
      <c r="EJ5044" s="83"/>
      <c r="EK5044" s="83"/>
      <c r="EL5044" s="83"/>
      <c r="EM5044" s="83"/>
      <c r="EN5044" s="83"/>
      <c r="EO5044" s="83"/>
      <c r="EP5044" s="83"/>
      <c r="EQ5044" s="83"/>
      <c r="ER5044" s="83"/>
      <c r="ES5044" s="83"/>
      <c r="ET5044" s="83"/>
      <c r="EU5044" s="83"/>
      <c r="EV5044" s="83"/>
      <c r="EW5044" s="83"/>
      <c r="EX5044" s="83"/>
      <c r="EY5044" s="83"/>
      <c r="EZ5044" s="83"/>
      <c r="FA5044" s="83"/>
      <c r="FB5044" s="83"/>
      <c r="FC5044" s="83"/>
      <c r="FD5044" s="83"/>
      <c r="FE5044" s="83"/>
      <c r="FF5044" s="83"/>
      <c r="FG5044" s="83"/>
      <c r="FH5044" s="83"/>
      <c r="FI5044" s="83"/>
      <c r="FJ5044" s="83"/>
      <c r="FK5044" s="83"/>
      <c r="FL5044" s="83"/>
      <c r="FM5044" s="83"/>
      <c r="FN5044" s="83"/>
      <c r="FO5044" s="83"/>
      <c r="FP5044" s="83"/>
      <c r="FQ5044" s="83"/>
      <c r="FR5044" s="83"/>
      <c r="FS5044" s="83"/>
      <c r="FT5044" s="83"/>
      <c r="FU5044" s="83"/>
      <c r="FV5044" s="83"/>
      <c r="FW5044" s="83"/>
      <c r="FX5044" s="83"/>
      <c r="FY5044" s="83"/>
      <c r="FZ5044" s="83"/>
      <c r="GA5044" s="83"/>
      <c r="GB5044" s="83"/>
      <c r="GC5044" s="83"/>
      <c r="GD5044" s="83"/>
      <c r="GE5044" s="83"/>
      <c r="GF5044" s="83"/>
      <c r="GG5044" s="83"/>
      <c r="GH5044" s="83"/>
      <c r="GI5044" s="83"/>
      <c r="GJ5044" s="83"/>
      <c r="GK5044" s="83"/>
      <c r="GL5044" s="83"/>
      <c r="GM5044" s="83"/>
      <c r="GN5044" s="83"/>
      <c r="GO5044" s="83"/>
      <c r="GP5044" s="83"/>
      <c r="GQ5044" s="83"/>
      <c r="GR5044" s="83"/>
      <c r="GS5044" s="83"/>
      <c r="GT5044" s="83"/>
      <c r="GU5044" s="83"/>
      <c r="GV5044" s="83"/>
      <c r="GW5044" s="83"/>
      <c r="GX5044" s="83"/>
      <c r="GY5044" s="83"/>
      <c r="GZ5044" s="83"/>
      <c r="HA5044" s="83"/>
      <c r="HB5044" s="83"/>
      <c r="HC5044" s="83"/>
      <c r="HD5044" s="83"/>
      <c r="HE5044" s="83"/>
      <c r="HF5044" s="83"/>
      <c r="HG5044" s="83"/>
      <c r="HH5044" s="83"/>
      <c r="HI5044" s="83"/>
      <c r="HJ5044" s="83"/>
      <c r="HK5044" s="83"/>
      <c r="HL5044" s="83"/>
      <c r="HM5044" s="83"/>
      <c r="HN5044" s="83"/>
      <c r="HO5044" s="83"/>
      <c r="HP5044" s="83"/>
      <c r="HQ5044" s="83"/>
      <c r="HR5044" s="83"/>
      <c r="HS5044" s="83"/>
      <c r="HT5044" s="83"/>
      <c r="HU5044" s="83"/>
      <c r="HV5044" s="83"/>
      <c r="HW5044" s="83"/>
      <c r="HX5044" s="83"/>
      <c r="HY5044" s="83"/>
      <c r="HZ5044" s="83"/>
      <c r="IA5044" s="83"/>
      <c r="IB5044" s="83"/>
      <c r="IC5044" s="83"/>
      <c r="ID5044" s="83"/>
      <c r="IE5044" s="83"/>
      <c r="IF5044" s="83"/>
      <c r="IG5044" s="83"/>
      <c r="IH5044" s="83"/>
      <c r="II5044" s="83"/>
      <c r="IJ5044" s="83"/>
      <c r="IK5044" s="83"/>
      <c r="IL5044" s="83"/>
      <c r="IM5044" s="83"/>
      <c r="IN5044" s="83"/>
      <c r="IO5044" s="83"/>
      <c r="IP5044" s="83"/>
      <c r="IQ5044" s="83"/>
      <c r="IR5044" s="83"/>
      <c r="IS5044" s="83"/>
      <c r="IT5044" s="83"/>
      <c r="IU5044" s="83"/>
      <c r="IV5044" s="83"/>
    </row>
    <row r="5045" spans="1:256">
      <c r="A5045" s="3"/>
      <c r="B5045" s="117"/>
      <c r="C5045" s="99"/>
      <c r="D5045" s="118"/>
      <c r="E5045" s="19"/>
      <c r="F5045" s="119"/>
      <c r="G5045" s="83"/>
      <c r="H5045" s="83"/>
      <c r="I5045" s="83"/>
      <c r="J5045" s="83"/>
      <c r="K5045" s="83"/>
      <c r="L5045" s="83"/>
      <c r="M5045" s="83"/>
      <c r="N5045" s="83"/>
      <c r="O5045" s="83"/>
      <c r="P5045" s="83"/>
      <c r="Q5045" s="83"/>
      <c r="R5045" s="83"/>
      <c r="S5045" s="83"/>
      <c r="T5045" s="83"/>
      <c r="U5045" s="83"/>
      <c r="V5045" s="83"/>
      <c r="W5045" s="83"/>
      <c r="X5045" s="83"/>
      <c r="Y5045" s="83"/>
      <c r="Z5045" s="83"/>
      <c r="AA5045" s="83"/>
      <c r="AB5045" s="83"/>
      <c r="AC5045" s="83"/>
      <c r="AD5045" s="83"/>
      <c r="AE5045" s="83"/>
      <c r="AF5045" s="83"/>
      <c r="AG5045" s="83"/>
      <c r="AH5045" s="83"/>
      <c r="AI5045" s="83"/>
      <c r="AJ5045" s="83"/>
      <c r="AK5045" s="83"/>
      <c r="AL5045" s="83"/>
      <c r="AM5045" s="83"/>
      <c r="AN5045" s="83"/>
      <c r="AO5045" s="83"/>
      <c r="AP5045" s="83"/>
      <c r="AQ5045" s="83"/>
      <c r="AR5045" s="83"/>
      <c r="AS5045" s="83"/>
      <c r="AT5045" s="83"/>
      <c r="AU5045" s="83"/>
      <c r="AV5045" s="83"/>
      <c r="AW5045" s="83"/>
      <c r="AX5045" s="83"/>
      <c r="AY5045" s="83"/>
      <c r="AZ5045" s="83"/>
      <c r="BA5045" s="83"/>
      <c r="BB5045" s="83"/>
      <c r="BC5045" s="83"/>
      <c r="BD5045" s="83"/>
      <c r="BE5045" s="83"/>
      <c r="BF5045" s="83"/>
      <c r="BG5045" s="83"/>
      <c r="BH5045" s="83"/>
      <c r="BI5045" s="83"/>
      <c r="BJ5045" s="83"/>
      <c r="BK5045" s="83"/>
      <c r="BL5045" s="83"/>
      <c r="BM5045" s="83"/>
      <c r="BN5045" s="83"/>
      <c r="BO5045" s="83"/>
      <c r="BP5045" s="83"/>
      <c r="BQ5045" s="83"/>
      <c r="BR5045" s="83"/>
      <c r="BS5045" s="83"/>
      <c r="BT5045" s="83"/>
      <c r="BU5045" s="83"/>
      <c r="BV5045" s="83"/>
      <c r="BW5045" s="83"/>
      <c r="BX5045" s="83"/>
      <c r="BY5045" s="83"/>
      <c r="BZ5045" s="83"/>
      <c r="CA5045" s="83"/>
      <c r="CB5045" s="83"/>
      <c r="CC5045" s="83"/>
      <c r="CD5045" s="83"/>
      <c r="CE5045" s="83"/>
      <c r="CF5045" s="83"/>
      <c r="CG5045" s="83"/>
      <c r="CH5045" s="83"/>
      <c r="CI5045" s="83"/>
      <c r="CJ5045" s="83"/>
      <c r="CK5045" s="83"/>
      <c r="CL5045" s="83"/>
      <c r="CM5045" s="83"/>
      <c r="CN5045" s="83"/>
      <c r="CO5045" s="83"/>
      <c r="CP5045" s="83"/>
      <c r="CQ5045" s="83"/>
      <c r="CR5045" s="83"/>
      <c r="CS5045" s="83"/>
      <c r="CT5045" s="83"/>
      <c r="CU5045" s="83"/>
      <c r="CV5045" s="83"/>
      <c r="CW5045" s="83"/>
      <c r="CX5045" s="83"/>
      <c r="CY5045" s="83"/>
      <c r="CZ5045" s="83"/>
      <c r="DA5045" s="83"/>
      <c r="DB5045" s="83"/>
      <c r="DC5045" s="83"/>
      <c r="DD5045" s="83"/>
      <c r="DE5045" s="83"/>
      <c r="DF5045" s="83"/>
      <c r="DG5045" s="83"/>
      <c r="DH5045" s="83"/>
      <c r="DI5045" s="83"/>
      <c r="DJ5045" s="83"/>
      <c r="DK5045" s="83"/>
      <c r="DL5045" s="83"/>
      <c r="DM5045" s="83"/>
      <c r="DN5045" s="83"/>
      <c r="DO5045" s="83"/>
      <c r="DP5045" s="83"/>
      <c r="DQ5045" s="83"/>
      <c r="DR5045" s="83"/>
      <c r="DS5045" s="83"/>
      <c r="DT5045" s="83"/>
      <c r="DU5045" s="83"/>
      <c r="DV5045" s="83"/>
      <c r="DW5045" s="83"/>
      <c r="DX5045" s="83"/>
      <c r="DY5045" s="83"/>
      <c r="DZ5045" s="83"/>
      <c r="EA5045" s="83"/>
      <c r="EB5045" s="83"/>
      <c r="EC5045" s="83"/>
      <c r="ED5045" s="83"/>
      <c r="EE5045" s="83"/>
      <c r="EF5045" s="83"/>
      <c r="EG5045" s="83"/>
      <c r="EH5045" s="83"/>
      <c r="EI5045" s="83"/>
      <c r="EJ5045" s="83"/>
      <c r="EK5045" s="83"/>
      <c r="EL5045" s="83"/>
      <c r="EM5045" s="83"/>
      <c r="EN5045" s="83"/>
      <c r="EO5045" s="83"/>
      <c r="EP5045" s="83"/>
      <c r="EQ5045" s="83"/>
      <c r="ER5045" s="83"/>
      <c r="ES5045" s="83"/>
      <c r="ET5045" s="83"/>
      <c r="EU5045" s="83"/>
      <c r="EV5045" s="83"/>
      <c r="EW5045" s="83"/>
      <c r="EX5045" s="83"/>
      <c r="EY5045" s="83"/>
      <c r="EZ5045" s="83"/>
      <c r="FA5045" s="83"/>
      <c r="FB5045" s="83"/>
      <c r="FC5045" s="83"/>
      <c r="FD5045" s="83"/>
      <c r="FE5045" s="83"/>
      <c r="FF5045" s="83"/>
      <c r="FG5045" s="83"/>
      <c r="FH5045" s="83"/>
      <c r="FI5045" s="83"/>
      <c r="FJ5045" s="83"/>
      <c r="FK5045" s="83"/>
      <c r="FL5045" s="83"/>
      <c r="FM5045" s="83"/>
      <c r="FN5045" s="83"/>
      <c r="FO5045" s="83"/>
      <c r="FP5045" s="83"/>
      <c r="FQ5045" s="83"/>
      <c r="FR5045" s="83"/>
      <c r="FS5045" s="83"/>
      <c r="FT5045" s="83"/>
      <c r="FU5045" s="83"/>
      <c r="FV5045" s="83"/>
      <c r="FW5045" s="83"/>
      <c r="FX5045" s="83"/>
      <c r="FY5045" s="83"/>
      <c r="FZ5045" s="83"/>
      <c r="GA5045" s="83"/>
      <c r="GB5045" s="83"/>
      <c r="GC5045" s="83"/>
      <c r="GD5045" s="83"/>
      <c r="GE5045" s="83"/>
      <c r="GF5045" s="83"/>
      <c r="GG5045" s="83"/>
      <c r="GH5045" s="83"/>
      <c r="GI5045" s="83"/>
      <c r="GJ5045" s="83"/>
      <c r="GK5045" s="83"/>
      <c r="GL5045" s="83"/>
      <c r="GM5045" s="83"/>
      <c r="GN5045" s="83"/>
      <c r="GO5045" s="83"/>
      <c r="GP5045" s="83"/>
      <c r="GQ5045" s="83"/>
      <c r="GR5045" s="83"/>
      <c r="GS5045" s="83"/>
      <c r="GT5045" s="83"/>
      <c r="GU5045" s="83"/>
      <c r="GV5045" s="83"/>
      <c r="GW5045" s="83"/>
      <c r="GX5045" s="83"/>
      <c r="GY5045" s="83"/>
      <c r="GZ5045" s="83"/>
      <c r="HA5045" s="83"/>
      <c r="HB5045" s="83"/>
      <c r="HC5045" s="83"/>
      <c r="HD5045" s="83"/>
      <c r="HE5045" s="83"/>
      <c r="HF5045" s="83"/>
      <c r="HG5045" s="83"/>
      <c r="HH5045" s="83"/>
      <c r="HI5045" s="83"/>
      <c r="HJ5045" s="83"/>
      <c r="HK5045" s="83"/>
      <c r="HL5045" s="83"/>
      <c r="HM5045" s="83"/>
      <c r="HN5045" s="83"/>
      <c r="HO5045" s="83"/>
      <c r="HP5045" s="83"/>
      <c r="HQ5045" s="83"/>
      <c r="HR5045" s="83"/>
      <c r="HS5045" s="83"/>
      <c r="HT5045" s="83"/>
      <c r="HU5045" s="83"/>
      <c r="HV5045" s="83"/>
      <c r="HW5045" s="83"/>
      <c r="HX5045" s="83"/>
      <c r="HY5045" s="83"/>
      <c r="HZ5045" s="83"/>
      <c r="IA5045" s="83"/>
      <c r="IB5045" s="83"/>
      <c r="IC5045" s="83"/>
      <c r="ID5045" s="83"/>
      <c r="IE5045" s="83"/>
      <c r="IF5045" s="83"/>
      <c r="IG5045" s="83"/>
      <c r="IH5045" s="83"/>
      <c r="II5045" s="83"/>
      <c r="IJ5045" s="83"/>
      <c r="IK5045" s="83"/>
      <c r="IL5045" s="83"/>
      <c r="IM5045" s="83"/>
      <c r="IN5045" s="83"/>
      <c r="IO5045" s="83"/>
      <c r="IP5045" s="83"/>
      <c r="IQ5045" s="83"/>
      <c r="IR5045" s="83"/>
      <c r="IS5045" s="83"/>
      <c r="IT5045" s="83"/>
      <c r="IU5045" s="83"/>
      <c r="IV5045" s="83"/>
    </row>
    <row r="5046" spans="1:256">
      <c r="A5046" s="3"/>
      <c r="B5046" s="117"/>
      <c r="C5046" s="99"/>
      <c r="D5046" s="102"/>
      <c r="E5046" s="19"/>
      <c r="F5046" s="119"/>
      <c r="G5046" s="83"/>
      <c r="H5046" s="83"/>
      <c r="I5046" s="83"/>
      <c r="J5046" s="83"/>
      <c r="K5046" s="83"/>
      <c r="L5046" s="83"/>
      <c r="M5046" s="83"/>
      <c r="N5046" s="83"/>
      <c r="O5046" s="83"/>
      <c r="P5046" s="83"/>
      <c r="Q5046" s="83"/>
      <c r="R5046" s="83"/>
      <c r="S5046" s="83"/>
      <c r="T5046" s="83"/>
      <c r="U5046" s="83"/>
      <c r="V5046" s="83"/>
      <c r="W5046" s="83"/>
      <c r="X5046" s="83"/>
      <c r="Y5046" s="83"/>
      <c r="Z5046" s="83"/>
      <c r="AA5046" s="83"/>
      <c r="AB5046" s="83"/>
      <c r="AC5046" s="83"/>
      <c r="AD5046" s="83"/>
      <c r="AE5046" s="83"/>
      <c r="AF5046" s="83"/>
      <c r="AG5046" s="83"/>
      <c r="AH5046" s="83"/>
      <c r="AI5046" s="83"/>
      <c r="AJ5046" s="83"/>
      <c r="AK5046" s="83"/>
      <c r="AL5046" s="83"/>
      <c r="AM5046" s="83"/>
      <c r="AN5046" s="83"/>
      <c r="AO5046" s="83"/>
      <c r="AP5046" s="83"/>
      <c r="AQ5046" s="83"/>
      <c r="AR5046" s="83"/>
      <c r="AS5046" s="83"/>
      <c r="AT5046" s="83"/>
      <c r="AU5046" s="83"/>
      <c r="AV5046" s="83"/>
      <c r="AW5046" s="83"/>
      <c r="AX5046" s="83"/>
      <c r="AY5046" s="83"/>
      <c r="AZ5046" s="83"/>
      <c r="BA5046" s="83"/>
      <c r="BB5046" s="83"/>
      <c r="BC5046" s="83"/>
      <c r="BD5046" s="83"/>
      <c r="BE5046" s="83"/>
      <c r="BF5046" s="83"/>
      <c r="BG5046" s="83"/>
      <c r="BH5046" s="83"/>
      <c r="BI5046" s="83"/>
      <c r="BJ5046" s="83"/>
      <c r="BK5046" s="83"/>
      <c r="BL5046" s="83"/>
      <c r="BM5046" s="83"/>
      <c r="BN5046" s="83"/>
      <c r="BO5046" s="83"/>
      <c r="BP5046" s="83"/>
      <c r="BQ5046" s="83"/>
      <c r="BR5046" s="83"/>
      <c r="BS5046" s="83"/>
      <c r="BT5046" s="83"/>
      <c r="BU5046" s="83"/>
      <c r="BV5046" s="83"/>
      <c r="BW5046" s="83"/>
      <c r="BX5046" s="83"/>
      <c r="BY5046" s="83"/>
      <c r="BZ5046" s="83"/>
      <c r="CA5046" s="83"/>
      <c r="CB5046" s="83"/>
      <c r="CC5046" s="83"/>
      <c r="CD5046" s="83"/>
      <c r="CE5046" s="83"/>
      <c r="CF5046" s="83"/>
      <c r="CG5046" s="83"/>
      <c r="CH5046" s="83"/>
      <c r="CI5046" s="83"/>
      <c r="CJ5046" s="83"/>
      <c r="CK5046" s="83"/>
      <c r="CL5046" s="83"/>
      <c r="CM5046" s="83"/>
      <c r="CN5046" s="83"/>
      <c r="CO5046" s="83"/>
      <c r="CP5046" s="83"/>
      <c r="CQ5046" s="83"/>
      <c r="CR5046" s="83"/>
      <c r="CS5046" s="83"/>
      <c r="CT5046" s="83"/>
      <c r="CU5046" s="83"/>
      <c r="CV5046" s="83"/>
      <c r="CW5046" s="83"/>
      <c r="CX5046" s="83"/>
      <c r="CY5046" s="83"/>
      <c r="CZ5046" s="83"/>
      <c r="DA5046" s="83"/>
      <c r="DB5046" s="83"/>
      <c r="DC5046" s="83"/>
      <c r="DD5046" s="83"/>
      <c r="DE5046" s="83"/>
      <c r="DF5046" s="83"/>
      <c r="DG5046" s="83"/>
      <c r="DH5046" s="83"/>
      <c r="DI5046" s="83"/>
      <c r="DJ5046" s="83"/>
      <c r="DK5046" s="83"/>
      <c r="DL5046" s="83"/>
      <c r="DM5046" s="83"/>
      <c r="DN5046" s="83"/>
      <c r="DO5046" s="83"/>
      <c r="DP5046" s="83"/>
      <c r="DQ5046" s="83"/>
      <c r="DR5046" s="83"/>
      <c r="DS5046" s="83"/>
      <c r="DT5046" s="83"/>
      <c r="DU5046" s="83"/>
      <c r="DV5046" s="83"/>
      <c r="DW5046" s="83"/>
      <c r="DX5046" s="83"/>
      <c r="DY5046" s="83"/>
      <c r="DZ5046" s="83"/>
      <c r="EA5046" s="83"/>
      <c r="EB5046" s="83"/>
      <c r="EC5046" s="83"/>
      <c r="ED5046" s="83"/>
      <c r="EE5046" s="83"/>
      <c r="EF5046" s="83"/>
      <c r="EG5046" s="83"/>
      <c r="EH5046" s="83"/>
      <c r="EI5046" s="83"/>
      <c r="EJ5046" s="83"/>
      <c r="EK5046" s="83"/>
      <c r="EL5046" s="83"/>
      <c r="EM5046" s="83"/>
      <c r="EN5046" s="83"/>
      <c r="EO5046" s="83"/>
      <c r="EP5046" s="83"/>
      <c r="EQ5046" s="83"/>
      <c r="ER5046" s="83"/>
      <c r="ES5046" s="83"/>
      <c r="ET5046" s="83"/>
      <c r="EU5046" s="83"/>
      <c r="EV5046" s="83"/>
      <c r="EW5046" s="83"/>
      <c r="EX5046" s="83"/>
      <c r="EY5046" s="83"/>
      <c r="EZ5046" s="83"/>
      <c r="FA5046" s="83"/>
      <c r="FB5046" s="83"/>
      <c r="FC5046" s="83"/>
      <c r="FD5046" s="83"/>
      <c r="FE5046" s="83"/>
      <c r="FF5046" s="83"/>
      <c r="FG5046" s="83"/>
      <c r="FH5046" s="83"/>
      <c r="FI5046" s="83"/>
      <c r="FJ5046" s="83"/>
      <c r="FK5046" s="83"/>
      <c r="FL5046" s="83"/>
      <c r="FM5046" s="83"/>
      <c r="FN5046" s="83"/>
      <c r="FO5046" s="83"/>
      <c r="FP5046" s="83"/>
      <c r="FQ5046" s="83"/>
      <c r="FR5046" s="83"/>
      <c r="FS5046" s="83"/>
      <c r="FT5046" s="83"/>
      <c r="FU5046" s="83"/>
      <c r="FV5046" s="83"/>
      <c r="FW5046" s="83"/>
      <c r="FX5046" s="83"/>
      <c r="FY5046" s="83"/>
      <c r="FZ5046" s="83"/>
      <c r="GA5046" s="83"/>
      <c r="GB5046" s="83"/>
      <c r="GC5046" s="83"/>
      <c r="GD5046" s="83"/>
      <c r="GE5046" s="83"/>
      <c r="GF5046" s="83"/>
      <c r="GG5046" s="83"/>
      <c r="GH5046" s="83"/>
      <c r="GI5046" s="83"/>
      <c r="GJ5046" s="83"/>
      <c r="GK5046" s="83"/>
      <c r="GL5046" s="83"/>
      <c r="GM5046" s="83"/>
      <c r="GN5046" s="83"/>
      <c r="GO5046" s="83"/>
      <c r="GP5046" s="83"/>
      <c r="GQ5046" s="83"/>
      <c r="GR5046" s="83"/>
      <c r="GS5046" s="83"/>
      <c r="GT5046" s="83"/>
      <c r="GU5046" s="83"/>
      <c r="GV5046" s="83"/>
      <c r="GW5046" s="83"/>
      <c r="GX5046" s="83"/>
      <c r="GY5046" s="83"/>
      <c r="GZ5046" s="83"/>
      <c r="HA5046" s="83"/>
      <c r="HB5046" s="83"/>
      <c r="HC5046" s="83"/>
      <c r="HD5046" s="83"/>
      <c r="HE5046" s="83"/>
      <c r="HF5046" s="83"/>
      <c r="HG5046" s="83"/>
      <c r="HH5046" s="83"/>
      <c r="HI5046" s="83"/>
      <c r="HJ5046" s="83"/>
      <c r="HK5046" s="83"/>
      <c r="HL5046" s="83"/>
      <c r="HM5046" s="83"/>
      <c r="HN5046" s="83"/>
      <c r="HO5046" s="83"/>
      <c r="HP5046" s="83"/>
      <c r="HQ5046" s="83"/>
      <c r="HR5046" s="83"/>
      <c r="HS5046" s="83"/>
      <c r="HT5046" s="83"/>
      <c r="HU5046" s="83"/>
      <c r="HV5046" s="83"/>
      <c r="HW5046" s="83"/>
      <c r="HX5046" s="83"/>
      <c r="HY5046" s="83"/>
      <c r="HZ5046" s="83"/>
      <c r="IA5046" s="83"/>
      <c r="IB5046" s="83"/>
      <c r="IC5046" s="83"/>
      <c r="ID5046" s="83"/>
      <c r="IE5046" s="83"/>
      <c r="IF5046" s="83"/>
      <c r="IG5046" s="83"/>
      <c r="IH5046" s="83"/>
      <c r="II5046" s="83"/>
      <c r="IJ5046" s="83"/>
      <c r="IK5046" s="83"/>
      <c r="IL5046" s="83"/>
      <c r="IM5046" s="83"/>
      <c r="IN5046" s="83"/>
      <c r="IO5046" s="83"/>
      <c r="IP5046" s="83"/>
      <c r="IQ5046" s="83"/>
      <c r="IR5046" s="83"/>
      <c r="IS5046" s="83"/>
      <c r="IT5046" s="83"/>
      <c r="IU5046" s="83"/>
      <c r="IV5046" s="83"/>
    </row>
    <row r="5047" spans="1:256">
      <c r="A5047" s="3"/>
      <c r="B5047" s="117"/>
      <c r="C5047" s="99"/>
      <c r="D5047" s="118"/>
      <c r="E5047" s="19"/>
      <c r="F5047" s="119"/>
      <c r="G5047" s="83"/>
      <c r="H5047" s="83"/>
      <c r="I5047" s="83"/>
      <c r="J5047" s="83"/>
      <c r="K5047" s="83"/>
      <c r="L5047" s="83"/>
      <c r="M5047" s="83"/>
      <c r="N5047" s="83"/>
      <c r="O5047" s="83"/>
      <c r="P5047" s="83"/>
      <c r="Q5047" s="83"/>
      <c r="R5047" s="83"/>
      <c r="S5047" s="83"/>
      <c r="T5047" s="83"/>
      <c r="U5047" s="83"/>
      <c r="V5047" s="83"/>
      <c r="W5047" s="83"/>
      <c r="X5047" s="83"/>
      <c r="Y5047" s="83"/>
      <c r="Z5047" s="83"/>
      <c r="AA5047" s="83"/>
      <c r="AB5047" s="83"/>
      <c r="AC5047" s="83"/>
      <c r="AD5047" s="83"/>
      <c r="AE5047" s="83"/>
      <c r="AF5047" s="83"/>
      <c r="AG5047" s="83"/>
      <c r="AH5047" s="83"/>
      <c r="AI5047" s="83"/>
      <c r="AJ5047" s="83"/>
      <c r="AK5047" s="83"/>
      <c r="AL5047" s="83"/>
      <c r="AM5047" s="83"/>
      <c r="AN5047" s="83"/>
      <c r="AO5047" s="83"/>
      <c r="AP5047" s="83"/>
      <c r="AQ5047" s="83"/>
      <c r="AR5047" s="83"/>
      <c r="AS5047" s="83"/>
      <c r="AT5047" s="83"/>
      <c r="AU5047" s="83"/>
      <c r="AV5047" s="83"/>
      <c r="AW5047" s="83"/>
      <c r="AX5047" s="83"/>
      <c r="AY5047" s="83"/>
      <c r="AZ5047" s="83"/>
      <c r="BA5047" s="83"/>
      <c r="BB5047" s="83"/>
      <c r="BC5047" s="83"/>
      <c r="BD5047" s="83"/>
      <c r="BE5047" s="83"/>
      <c r="BF5047" s="83"/>
      <c r="BG5047" s="83"/>
      <c r="BH5047" s="83"/>
      <c r="BI5047" s="83"/>
      <c r="BJ5047" s="83"/>
      <c r="BK5047" s="83"/>
      <c r="BL5047" s="83"/>
      <c r="BM5047" s="83"/>
      <c r="BN5047" s="83"/>
      <c r="BO5047" s="83"/>
      <c r="BP5047" s="83"/>
      <c r="BQ5047" s="83"/>
      <c r="BR5047" s="83"/>
      <c r="BS5047" s="83"/>
      <c r="BT5047" s="83"/>
      <c r="BU5047" s="83"/>
      <c r="BV5047" s="83"/>
      <c r="BW5047" s="83"/>
      <c r="BX5047" s="83"/>
      <c r="BY5047" s="83"/>
      <c r="BZ5047" s="83"/>
      <c r="CA5047" s="83"/>
      <c r="CB5047" s="83"/>
      <c r="CC5047" s="83"/>
      <c r="CD5047" s="83"/>
      <c r="CE5047" s="83"/>
      <c r="CF5047" s="83"/>
      <c r="CG5047" s="83"/>
      <c r="CH5047" s="83"/>
      <c r="CI5047" s="83"/>
      <c r="CJ5047" s="83"/>
      <c r="CK5047" s="83"/>
      <c r="CL5047" s="83"/>
      <c r="CM5047" s="83"/>
      <c r="CN5047" s="83"/>
      <c r="CO5047" s="83"/>
      <c r="CP5047" s="83"/>
      <c r="CQ5047" s="83"/>
      <c r="CR5047" s="83"/>
      <c r="CS5047" s="83"/>
      <c r="CT5047" s="83"/>
      <c r="CU5047" s="83"/>
      <c r="CV5047" s="83"/>
      <c r="CW5047" s="83"/>
      <c r="CX5047" s="83"/>
      <c r="CY5047" s="83"/>
      <c r="CZ5047" s="83"/>
      <c r="DA5047" s="83"/>
      <c r="DB5047" s="83"/>
      <c r="DC5047" s="83"/>
      <c r="DD5047" s="83"/>
      <c r="DE5047" s="83"/>
      <c r="DF5047" s="83"/>
      <c r="DG5047" s="83"/>
      <c r="DH5047" s="83"/>
      <c r="DI5047" s="83"/>
      <c r="DJ5047" s="83"/>
      <c r="DK5047" s="83"/>
      <c r="DL5047" s="83"/>
      <c r="DM5047" s="83"/>
      <c r="DN5047" s="83"/>
      <c r="DO5047" s="83"/>
      <c r="DP5047" s="83"/>
      <c r="DQ5047" s="83"/>
      <c r="DR5047" s="83"/>
      <c r="DS5047" s="83"/>
      <c r="DT5047" s="83"/>
      <c r="DU5047" s="83"/>
      <c r="DV5047" s="83"/>
      <c r="DW5047" s="83"/>
      <c r="DX5047" s="83"/>
      <c r="DY5047" s="83"/>
      <c r="DZ5047" s="83"/>
      <c r="EA5047" s="83"/>
      <c r="EB5047" s="83"/>
      <c r="EC5047" s="83"/>
      <c r="ED5047" s="83"/>
      <c r="EE5047" s="83"/>
      <c r="EF5047" s="83"/>
      <c r="EG5047" s="83"/>
      <c r="EH5047" s="83"/>
      <c r="EI5047" s="83"/>
      <c r="EJ5047" s="83"/>
      <c r="EK5047" s="83"/>
      <c r="EL5047" s="83"/>
      <c r="EM5047" s="83"/>
      <c r="EN5047" s="83"/>
      <c r="EO5047" s="83"/>
      <c r="EP5047" s="83"/>
      <c r="EQ5047" s="83"/>
      <c r="ER5047" s="83"/>
      <c r="ES5047" s="83"/>
      <c r="ET5047" s="83"/>
      <c r="EU5047" s="83"/>
      <c r="EV5047" s="83"/>
      <c r="EW5047" s="83"/>
      <c r="EX5047" s="83"/>
      <c r="EY5047" s="83"/>
      <c r="EZ5047" s="83"/>
      <c r="FA5047" s="83"/>
      <c r="FB5047" s="83"/>
      <c r="FC5047" s="83"/>
      <c r="FD5047" s="83"/>
      <c r="FE5047" s="83"/>
      <c r="FF5047" s="83"/>
      <c r="FG5047" s="83"/>
      <c r="FH5047" s="83"/>
      <c r="FI5047" s="83"/>
      <c r="FJ5047" s="83"/>
      <c r="FK5047" s="83"/>
      <c r="FL5047" s="83"/>
      <c r="FM5047" s="83"/>
      <c r="FN5047" s="83"/>
      <c r="FO5047" s="83"/>
      <c r="FP5047" s="83"/>
      <c r="FQ5047" s="83"/>
      <c r="FR5047" s="83"/>
      <c r="FS5047" s="83"/>
      <c r="FT5047" s="83"/>
      <c r="FU5047" s="83"/>
      <c r="FV5047" s="83"/>
      <c r="FW5047" s="83"/>
      <c r="FX5047" s="83"/>
      <c r="FY5047" s="83"/>
      <c r="FZ5047" s="83"/>
      <c r="GA5047" s="83"/>
      <c r="GB5047" s="83"/>
      <c r="GC5047" s="83"/>
      <c r="GD5047" s="83"/>
      <c r="GE5047" s="83"/>
      <c r="GF5047" s="83"/>
      <c r="GG5047" s="83"/>
      <c r="GH5047" s="83"/>
      <c r="GI5047" s="83"/>
      <c r="GJ5047" s="83"/>
      <c r="GK5047" s="83"/>
      <c r="GL5047" s="83"/>
      <c r="GM5047" s="83"/>
      <c r="GN5047" s="83"/>
      <c r="GO5047" s="83"/>
      <c r="GP5047" s="83"/>
      <c r="GQ5047" s="83"/>
      <c r="GR5047" s="83"/>
      <c r="GS5047" s="83"/>
      <c r="GT5047" s="83"/>
      <c r="GU5047" s="83"/>
      <c r="GV5047" s="83"/>
      <c r="GW5047" s="83"/>
      <c r="GX5047" s="83"/>
      <c r="GY5047" s="83"/>
      <c r="GZ5047" s="83"/>
      <c r="HA5047" s="83"/>
      <c r="HB5047" s="83"/>
      <c r="HC5047" s="83"/>
      <c r="HD5047" s="83"/>
      <c r="HE5047" s="83"/>
      <c r="HF5047" s="83"/>
      <c r="HG5047" s="83"/>
      <c r="HH5047" s="83"/>
      <c r="HI5047" s="83"/>
      <c r="HJ5047" s="83"/>
      <c r="HK5047" s="83"/>
      <c r="HL5047" s="83"/>
      <c r="HM5047" s="83"/>
      <c r="HN5047" s="83"/>
      <c r="HO5047" s="83"/>
      <c r="HP5047" s="83"/>
      <c r="HQ5047" s="83"/>
      <c r="HR5047" s="83"/>
      <c r="HS5047" s="83"/>
      <c r="HT5047" s="83"/>
      <c r="HU5047" s="83"/>
      <c r="HV5047" s="83"/>
      <c r="HW5047" s="83"/>
      <c r="HX5047" s="83"/>
      <c r="HY5047" s="83"/>
      <c r="HZ5047" s="83"/>
      <c r="IA5047" s="83"/>
      <c r="IB5047" s="83"/>
      <c r="IC5047" s="83"/>
      <c r="ID5047" s="83"/>
      <c r="IE5047" s="83"/>
      <c r="IF5047" s="83"/>
      <c r="IG5047" s="83"/>
      <c r="IH5047" s="83"/>
      <c r="II5047" s="83"/>
      <c r="IJ5047" s="83"/>
      <c r="IK5047" s="83"/>
      <c r="IL5047" s="83"/>
      <c r="IM5047" s="83"/>
      <c r="IN5047" s="83"/>
      <c r="IO5047" s="83"/>
      <c r="IP5047" s="83"/>
      <c r="IQ5047" s="83"/>
      <c r="IR5047" s="83"/>
      <c r="IS5047" s="83"/>
      <c r="IT5047" s="83"/>
      <c r="IU5047" s="83"/>
      <c r="IV5047" s="83"/>
    </row>
    <row r="5048" spans="1:256">
      <c r="A5048" s="3"/>
      <c r="B5048" s="117"/>
      <c r="C5048" s="99"/>
      <c r="D5048" s="102"/>
      <c r="E5048" s="19"/>
      <c r="F5048" s="119"/>
      <c r="G5048" s="83"/>
      <c r="H5048" s="83"/>
      <c r="I5048" s="83"/>
      <c r="J5048" s="83"/>
      <c r="K5048" s="83"/>
      <c r="L5048" s="83"/>
      <c r="M5048" s="83"/>
      <c r="N5048" s="83"/>
      <c r="O5048" s="83"/>
      <c r="P5048" s="83"/>
      <c r="Q5048" s="83"/>
      <c r="R5048" s="83"/>
      <c r="S5048" s="83"/>
      <c r="T5048" s="83"/>
      <c r="U5048" s="83"/>
      <c r="V5048" s="83"/>
      <c r="W5048" s="83"/>
      <c r="X5048" s="83"/>
      <c r="Y5048" s="83"/>
      <c r="Z5048" s="83"/>
      <c r="AA5048" s="83"/>
      <c r="AB5048" s="83"/>
      <c r="AC5048" s="83"/>
      <c r="AD5048" s="83"/>
      <c r="AE5048" s="83"/>
      <c r="AF5048" s="83"/>
      <c r="AG5048" s="83"/>
      <c r="AH5048" s="83"/>
      <c r="AI5048" s="83"/>
      <c r="AJ5048" s="83"/>
      <c r="AK5048" s="83"/>
      <c r="AL5048" s="83"/>
      <c r="AM5048" s="83"/>
      <c r="AN5048" s="83"/>
      <c r="AO5048" s="83"/>
      <c r="AP5048" s="83"/>
      <c r="AQ5048" s="83"/>
      <c r="AR5048" s="83"/>
      <c r="AS5048" s="83"/>
      <c r="AT5048" s="83"/>
      <c r="AU5048" s="83"/>
      <c r="AV5048" s="83"/>
      <c r="AW5048" s="83"/>
      <c r="AX5048" s="83"/>
      <c r="AY5048" s="83"/>
      <c r="AZ5048" s="83"/>
      <c r="BA5048" s="83"/>
      <c r="BB5048" s="83"/>
      <c r="BC5048" s="83"/>
      <c r="BD5048" s="83"/>
      <c r="BE5048" s="83"/>
      <c r="BF5048" s="83"/>
      <c r="BG5048" s="83"/>
      <c r="BH5048" s="83"/>
      <c r="BI5048" s="83"/>
      <c r="BJ5048" s="83"/>
      <c r="BK5048" s="83"/>
      <c r="BL5048" s="83"/>
      <c r="BM5048" s="83"/>
      <c r="BN5048" s="83"/>
      <c r="BO5048" s="83"/>
      <c r="BP5048" s="83"/>
      <c r="BQ5048" s="83"/>
      <c r="BR5048" s="83"/>
      <c r="BS5048" s="83"/>
      <c r="BT5048" s="83"/>
      <c r="BU5048" s="83"/>
      <c r="BV5048" s="83"/>
      <c r="BW5048" s="83"/>
      <c r="BX5048" s="83"/>
      <c r="BY5048" s="83"/>
      <c r="BZ5048" s="83"/>
      <c r="CA5048" s="83"/>
      <c r="CB5048" s="83"/>
      <c r="CC5048" s="83"/>
      <c r="CD5048" s="83"/>
      <c r="CE5048" s="83"/>
      <c r="CF5048" s="83"/>
      <c r="CG5048" s="83"/>
      <c r="CH5048" s="83"/>
      <c r="CI5048" s="83"/>
      <c r="CJ5048" s="83"/>
      <c r="CK5048" s="83"/>
      <c r="CL5048" s="83"/>
      <c r="CM5048" s="83"/>
      <c r="CN5048" s="83"/>
      <c r="CO5048" s="83"/>
      <c r="CP5048" s="83"/>
      <c r="CQ5048" s="83"/>
      <c r="CR5048" s="83"/>
      <c r="CS5048" s="83"/>
      <c r="CT5048" s="83"/>
      <c r="CU5048" s="83"/>
      <c r="CV5048" s="83"/>
      <c r="CW5048" s="83"/>
      <c r="CX5048" s="83"/>
      <c r="CY5048" s="83"/>
      <c r="CZ5048" s="83"/>
      <c r="DA5048" s="83"/>
      <c r="DB5048" s="83"/>
      <c r="DC5048" s="83"/>
      <c r="DD5048" s="83"/>
      <c r="DE5048" s="83"/>
      <c r="DF5048" s="83"/>
      <c r="DG5048" s="83"/>
      <c r="DH5048" s="83"/>
      <c r="DI5048" s="83"/>
      <c r="DJ5048" s="83"/>
      <c r="DK5048" s="83"/>
      <c r="DL5048" s="83"/>
      <c r="DM5048" s="83"/>
      <c r="DN5048" s="83"/>
      <c r="DO5048" s="83"/>
      <c r="DP5048" s="83"/>
      <c r="DQ5048" s="83"/>
      <c r="DR5048" s="83"/>
      <c r="DS5048" s="83"/>
      <c r="DT5048" s="83"/>
      <c r="DU5048" s="83"/>
      <c r="DV5048" s="83"/>
      <c r="DW5048" s="83"/>
      <c r="DX5048" s="83"/>
      <c r="DY5048" s="83"/>
      <c r="DZ5048" s="83"/>
      <c r="EA5048" s="83"/>
      <c r="EB5048" s="83"/>
      <c r="EC5048" s="83"/>
      <c r="ED5048" s="83"/>
      <c r="EE5048" s="83"/>
      <c r="EF5048" s="83"/>
      <c r="EG5048" s="83"/>
      <c r="EH5048" s="83"/>
      <c r="EI5048" s="83"/>
      <c r="EJ5048" s="83"/>
      <c r="EK5048" s="83"/>
      <c r="EL5048" s="83"/>
      <c r="EM5048" s="83"/>
      <c r="EN5048" s="83"/>
      <c r="EO5048" s="83"/>
      <c r="EP5048" s="83"/>
      <c r="EQ5048" s="83"/>
      <c r="ER5048" s="83"/>
      <c r="ES5048" s="83"/>
      <c r="ET5048" s="83"/>
      <c r="EU5048" s="83"/>
      <c r="EV5048" s="83"/>
      <c r="EW5048" s="83"/>
      <c r="EX5048" s="83"/>
      <c r="EY5048" s="83"/>
      <c r="EZ5048" s="83"/>
      <c r="FA5048" s="83"/>
      <c r="FB5048" s="83"/>
      <c r="FC5048" s="83"/>
      <c r="FD5048" s="83"/>
      <c r="FE5048" s="83"/>
      <c r="FF5048" s="83"/>
      <c r="FG5048" s="83"/>
      <c r="FH5048" s="83"/>
      <c r="FI5048" s="83"/>
      <c r="FJ5048" s="83"/>
      <c r="FK5048" s="83"/>
      <c r="FL5048" s="83"/>
      <c r="FM5048" s="83"/>
      <c r="FN5048" s="83"/>
      <c r="FO5048" s="83"/>
      <c r="FP5048" s="83"/>
      <c r="FQ5048" s="83"/>
      <c r="FR5048" s="83"/>
      <c r="FS5048" s="83"/>
      <c r="FT5048" s="83"/>
      <c r="FU5048" s="83"/>
      <c r="FV5048" s="83"/>
      <c r="FW5048" s="83"/>
      <c r="FX5048" s="83"/>
      <c r="FY5048" s="83"/>
      <c r="FZ5048" s="83"/>
      <c r="GA5048" s="83"/>
      <c r="GB5048" s="83"/>
      <c r="GC5048" s="83"/>
      <c r="GD5048" s="83"/>
      <c r="GE5048" s="83"/>
      <c r="GF5048" s="83"/>
      <c r="GG5048" s="83"/>
      <c r="GH5048" s="83"/>
      <c r="GI5048" s="83"/>
      <c r="GJ5048" s="83"/>
      <c r="GK5048" s="83"/>
      <c r="GL5048" s="83"/>
      <c r="GM5048" s="83"/>
      <c r="GN5048" s="83"/>
      <c r="GO5048" s="83"/>
      <c r="GP5048" s="83"/>
      <c r="GQ5048" s="83"/>
      <c r="GR5048" s="83"/>
      <c r="GS5048" s="83"/>
      <c r="GT5048" s="83"/>
      <c r="GU5048" s="83"/>
      <c r="GV5048" s="83"/>
      <c r="GW5048" s="83"/>
      <c r="GX5048" s="83"/>
      <c r="GY5048" s="83"/>
      <c r="GZ5048" s="83"/>
      <c r="HA5048" s="83"/>
      <c r="HB5048" s="83"/>
      <c r="HC5048" s="83"/>
      <c r="HD5048" s="83"/>
      <c r="HE5048" s="83"/>
      <c r="HF5048" s="83"/>
      <c r="HG5048" s="83"/>
      <c r="HH5048" s="83"/>
      <c r="HI5048" s="83"/>
      <c r="HJ5048" s="83"/>
      <c r="HK5048" s="83"/>
      <c r="HL5048" s="83"/>
      <c r="HM5048" s="83"/>
      <c r="HN5048" s="83"/>
      <c r="HO5048" s="83"/>
      <c r="HP5048" s="83"/>
      <c r="HQ5048" s="83"/>
      <c r="HR5048" s="83"/>
      <c r="HS5048" s="83"/>
      <c r="HT5048" s="83"/>
      <c r="HU5048" s="83"/>
      <c r="HV5048" s="83"/>
      <c r="HW5048" s="83"/>
      <c r="HX5048" s="83"/>
      <c r="HY5048" s="83"/>
      <c r="HZ5048" s="83"/>
      <c r="IA5048" s="83"/>
      <c r="IB5048" s="83"/>
      <c r="IC5048" s="83"/>
      <c r="ID5048" s="83"/>
      <c r="IE5048" s="83"/>
      <c r="IF5048" s="83"/>
      <c r="IG5048" s="83"/>
      <c r="IH5048" s="83"/>
      <c r="II5048" s="83"/>
      <c r="IJ5048" s="83"/>
      <c r="IK5048" s="83"/>
      <c r="IL5048" s="83"/>
      <c r="IM5048" s="83"/>
      <c r="IN5048" s="83"/>
      <c r="IO5048" s="83"/>
      <c r="IP5048" s="83"/>
      <c r="IQ5048" s="83"/>
      <c r="IR5048" s="83"/>
      <c r="IS5048" s="83"/>
      <c r="IT5048" s="83"/>
      <c r="IU5048" s="83"/>
      <c r="IV5048" s="83"/>
    </row>
    <row r="5049" spans="1:256">
      <c r="A5049" s="3"/>
      <c r="B5049" s="117"/>
      <c r="C5049" s="99"/>
      <c r="D5049" s="102"/>
      <c r="E5049" s="19"/>
      <c r="F5049" s="119"/>
      <c r="G5049" s="83"/>
      <c r="H5049" s="83"/>
      <c r="I5049" s="83"/>
      <c r="J5049" s="83"/>
      <c r="K5049" s="83"/>
      <c r="L5049" s="83"/>
      <c r="M5049" s="83"/>
      <c r="N5049" s="83"/>
      <c r="O5049" s="83"/>
      <c r="P5049" s="83"/>
      <c r="Q5049" s="83"/>
      <c r="R5049" s="83"/>
      <c r="S5049" s="83"/>
      <c r="T5049" s="83"/>
      <c r="U5049" s="83"/>
      <c r="V5049" s="83"/>
      <c r="W5049" s="83"/>
      <c r="X5049" s="83"/>
      <c r="Y5049" s="83"/>
      <c r="Z5049" s="83"/>
      <c r="AA5049" s="83"/>
      <c r="AB5049" s="83"/>
      <c r="AC5049" s="83"/>
      <c r="AD5049" s="83"/>
      <c r="AE5049" s="83"/>
      <c r="AF5049" s="83"/>
      <c r="AG5049" s="83"/>
      <c r="AH5049" s="83"/>
      <c r="AI5049" s="83"/>
      <c r="AJ5049" s="83"/>
      <c r="AK5049" s="83"/>
      <c r="AL5049" s="83"/>
      <c r="AM5049" s="83"/>
      <c r="AN5049" s="83"/>
      <c r="AO5049" s="83"/>
      <c r="AP5049" s="83"/>
      <c r="AQ5049" s="83"/>
      <c r="AR5049" s="83"/>
      <c r="AS5049" s="83"/>
      <c r="AT5049" s="83"/>
      <c r="AU5049" s="83"/>
      <c r="AV5049" s="83"/>
      <c r="AW5049" s="83"/>
      <c r="AX5049" s="83"/>
      <c r="AY5049" s="83"/>
      <c r="AZ5049" s="83"/>
      <c r="BA5049" s="83"/>
      <c r="BB5049" s="83"/>
      <c r="BC5049" s="83"/>
      <c r="BD5049" s="83"/>
      <c r="BE5049" s="83"/>
      <c r="BF5049" s="83"/>
      <c r="BG5049" s="83"/>
      <c r="BH5049" s="83"/>
      <c r="BI5049" s="83"/>
      <c r="BJ5049" s="83"/>
      <c r="BK5049" s="83"/>
      <c r="BL5049" s="83"/>
      <c r="BM5049" s="83"/>
      <c r="BN5049" s="83"/>
      <c r="BO5049" s="83"/>
      <c r="BP5049" s="83"/>
      <c r="BQ5049" s="83"/>
      <c r="BR5049" s="83"/>
      <c r="BS5049" s="83"/>
      <c r="BT5049" s="83"/>
      <c r="BU5049" s="83"/>
      <c r="BV5049" s="83"/>
      <c r="BW5049" s="83"/>
      <c r="BX5049" s="83"/>
      <c r="BY5049" s="83"/>
      <c r="BZ5049" s="83"/>
      <c r="CA5049" s="83"/>
      <c r="CB5049" s="83"/>
      <c r="CC5049" s="83"/>
      <c r="CD5049" s="83"/>
      <c r="CE5049" s="83"/>
      <c r="CF5049" s="83"/>
      <c r="CG5049" s="83"/>
      <c r="CH5049" s="83"/>
      <c r="CI5049" s="83"/>
      <c r="CJ5049" s="83"/>
      <c r="CK5049" s="83"/>
      <c r="CL5049" s="83"/>
      <c r="CM5049" s="83"/>
      <c r="CN5049" s="83"/>
      <c r="CO5049" s="83"/>
      <c r="CP5049" s="83"/>
      <c r="CQ5049" s="83"/>
      <c r="CR5049" s="83"/>
      <c r="CS5049" s="83"/>
      <c r="CT5049" s="83"/>
      <c r="CU5049" s="83"/>
      <c r="CV5049" s="83"/>
      <c r="CW5049" s="83"/>
      <c r="CX5049" s="83"/>
      <c r="CY5049" s="83"/>
      <c r="CZ5049" s="83"/>
      <c r="DA5049" s="83"/>
      <c r="DB5049" s="83"/>
      <c r="DC5049" s="83"/>
      <c r="DD5049" s="83"/>
      <c r="DE5049" s="83"/>
      <c r="DF5049" s="83"/>
      <c r="DG5049" s="83"/>
      <c r="DH5049" s="83"/>
      <c r="DI5049" s="83"/>
      <c r="DJ5049" s="83"/>
      <c r="DK5049" s="83"/>
      <c r="DL5049" s="83"/>
      <c r="DM5049" s="83"/>
      <c r="DN5049" s="83"/>
      <c r="DO5049" s="83"/>
      <c r="DP5049" s="83"/>
      <c r="DQ5049" s="83"/>
      <c r="DR5049" s="83"/>
      <c r="DS5049" s="83"/>
      <c r="DT5049" s="83"/>
      <c r="DU5049" s="83"/>
      <c r="DV5049" s="83"/>
      <c r="DW5049" s="83"/>
      <c r="DX5049" s="83"/>
      <c r="DY5049" s="83"/>
      <c r="DZ5049" s="83"/>
      <c r="EA5049" s="83"/>
      <c r="EB5049" s="83"/>
      <c r="EC5049" s="83"/>
      <c r="ED5049" s="83"/>
      <c r="EE5049" s="83"/>
      <c r="EF5049" s="83"/>
      <c r="EG5049" s="83"/>
      <c r="EH5049" s="83"/>
      <c r="EI5049" s="83"/>
      <c r="EJ5049" s="83"/>
      <c r="EK5049" s="83"/>
      <c r="EL5049" s="83"/>
      <c r="EM5049" s="83"/>
      <c r="EN5049" s="83"/>
      <c r="EO5049" s="83"/>
      <c r="EP5049" s="83"/>
      <c r="EQ5049" s="83"/>
      <c r="ER5049" s="83"/>
      <c r="ES5049" s="83"/>
      <c r="ET5049" s="83"/>
      <c r="EU5049" s="83"/>
      <c r="EV5049" s="83"/>
      <c r="EW5049" s="83"/>
      <c r="EX5049" s="83"/>
      <c r="EY5049" s="83"/>
      <c r="EZ5049" s="83"/>
      <c r="FA5049" s="83"/>
      <c r="FB5049" s="83"/>
      <c r="FC5049" s="83"/>
      <c r="FD5049" s="83"/>
      <c r="FE5049" s="83"/>
      <c r="FF5049" s="83"/>
      <c r="FG5049" s="83"/>
      <c r="FH5049" s="83"/>
      <c r="FI5049" s="83"/>
      <c r="FJ5049" s="83"/>
      <c r="FK5049" s="83"/>
      <c r="FL5049" s="83"/>
      <c r="FM5049" s="83"/>
      <c r="FN5049" s="83"/>
      <c r="FO5049" s="83"/>
      <c r="FP5049" s="83"/>
      <c r="FQ5049" s="83"/>
      <c r="FR5049" s="83"/>
      <c r="FS5049" s="83"/>
      <c r="FT5049" s="83"/>
      <c r="FU5049" s="83"/>
      <c r="FV5049" s="83"/>
      <c r="FW5049" s="83"/>
      <c r="FX5049" s="83"/>
      <c r="FY5049" s="83"/>
      <c r="FZ5049" s="83"/>
      <c r="GA5049" s="83"/>
      <c r="GB5049" s="83"/>
      <c r="GC5049" s="83"/>
      <c r="GD5049" s="83"/>
      <c r="GE5049" s="83"/>
      <c r="GF5049" s="83"/>
      <c r="GG5049" s="83"/>
      <c r="GH5049" s="83"/>
      <c r="GI5049" s="83"/>
      <c r="GJ5049" s="83"/>
      <c r="GK5049" s="83"/>
      <c r="GL5049" s="83"/>
      <c r="GM5049" s="83"/>
      <c r="GN5049" s="83"/>
      <c r="GO5049" s="83"/>
      <c r="GP5049" s="83"/>
      <c r="GQ5049" s="83"/>
      <c r="GR5049" s="83"/>
      <c r="GS5049" s="83"/>
      <c r="GT5049" s="83"/>
      <c r="GU5049" s="83"/>
      <c r="GV5049" s="83"/>
      <c r="GW5049" s="83"/>
      <c r="GX5049" s="83"/>
      <c r="GY5049" s="83"/>
      <c r="GZ5049" s="83"/>
      <c r="HA5049" s="83"/>
      <c r="HB5049" s="83"/>
      <c r="HC5049" s="83"/>
      <c r="HD5049" s="83"/>
      <c r="HE5049" s="83"/>
      <c r="HF5049" s="83"/>
      <c r="HG5049" s="83"/>
      <c r="HH5049" s="83"/>
      <c r="HI5049" s="83"/>
      <c r="HJ5049" s="83"/>
      <c r="HK5049" s="83"/>
      <c r="HL5049" s="83"/>
      <c r="HM5049" s="83"/>
      <c r="HN5049" s="83"/>
      <c r="HO5049" s="83"/>
      <c r="HP5049" s="83"/>
      <c r="HQ5049" s="83"/>
      <c r="HR5049" s="83"/>
      <c r="HS5049" s="83"/>
      <c r="HT5049" s="83"/>
      <c r="HU5049" s="83"/>
      <c r="HV5049" s="83"/>
      <c r="HW5049" s="83"/>
      <c r="HX5049" s="83"/>
      <c r="HY5049" s="83"/>
      <c r="HZ5049" s="83"/>
      <c r="IA5049" s="83"/>
      <c r="IB5049" s="83"/>
      <c r="IC5049" s="83"/>
      <c r="ID5049" s="83"/>
      <c r="IE5049" s="83"/>
      <c r="IF5049" s="83"/>
      <c r="IG5049" s="83"/>
      <c r="IH5049" s="83"/>
      <c r="II5049" s="83"/>
      <c r="IJ5049" s="83"/>
      <c r="IK5049" s="83"/>
      <c r="IL5049" s="83"/>
      <c r="IM5049" s="83"/>
      <c r="IN5049" s="83"/>
      <c r="IO5049" s="83"/>
      <c r="IP5049" s="83"/>
      <c r="IQ5049" s="83"/>
      <c r="IR5049" s="83"/>
      <c r="IS5049" s="83"/>
      <c r="IT5049" s="83"/>
      <c r="IU5049" s="83"/>
      <c r="IV5049" s="83"/>
    </row>
    <row r="5050" spans="1:256">
      <c r="A5050" s="3"/>
      <c r="B5050" s="117"/>
      <c r="C5050" s="99"/>
      <c r="D5050" s="102"/>
      <c r="E5050" s="19"/>
      <c r="F5050" s="119"/>
    </row>
    <row r="5051" spans="1:256">
      <c r="A5051" s="3"/>
      <c r="B5051" s="117"/>
      <c r="C5051" s="99"/>
      <c r="D5051" s="102"/>
      <c r="E5051" s="19"/>
      <c r="F5051" s="119"/>
    </row>
    <row r="5052" spans="1:256">
      <c r="A5052" s="3"/>
      <c r="B5052" s="117"/>
      <c r="C5052" s="99"/>
      <c r="D5052" s="102"/>
      <c r="E5052" s="19"/>
      <c r="F5052" s="119"/>
    </row>
    <row r="5053" spans="1:256">
      <c r="A5053" s="3"/>
      <c r="B5053" s="117"/>
      <c r="C5053" s="99"/>
      <c r="D5053" s="102"/>
      <c r="E5053" s="19"/>
    </row>
    <row r="5054" spans="1:256">
      <c r="A5054" s="3"/>
      <c r="B5054" s="117"/>
      <c r="C5054" s="99"/>
      <c r="D5054" s="102"/>
      <c r="E5054" s="19"/>
    </row>
    <row r="5055" spans="1:256">
      <c r="A5055" s="3"/>
      <c r="B5055" s="117"/>
      <c r="C5055" s="99"/>
      <c r="D5055" s="118"/>
      <c r="E5055" s="19"/>
    </row>
    <row r="5056" spans="1:256">
      <c r="A5056" s="3"/>
      <c r="B5056" s="117"/>
      <c r="C5056" s="99"/>
      <c r="D5056" s="102"/>
      <c r="E5056" s="19"/>
    </row>
    <row r="5057" spans="1:5">
      <c r="A5057" s="12"/>
      <c r="B5057" s="116"/>
      <c r="C5057" s="99"/>
      <c r="D5057" s="102"/>
      <c r="E5057" s="19"/>
    </row>
    <row r="5058" spans="1:5">
      <c r="A5058" s="12"/>
      <c r="B5058" s="116"/>
      <c r="C5058" s="99"/>
      <c r="D5058" s="102"/>
      <c r="E5058" s="19"/>
    </row>
    <row r="5059" spans="1:5">
      <c r="A5059" s="3"/>
      <c r="B5059" s="117"/>
      <c r="C5059" s="99"/>
      <c r="D5059" s="102"/>
      <c r="E5059" s="19"/>
    </row>
    <row r="5060" spans="1:5">
      <c r="A5060" s="3"/>
      <c r="B5060" s="117"/>
      <c r="C5060" s="99"/>
      <c r="D5060" s="102"/>
      <c r="E5060" s="19"/>
    </row>
    <row r="5061" spans="1:5">
      <c r="A5061" s="3"/>
      <c r="B5061" s="117"/>
      <c r="C5061" s="99"/>
      <c r="D5061" s="118"/>
      <c r="E5061" s="19"/>
    </row>
    <row r="5062" spans="1:5">
      <c r="A5062" s="3"/>
      <c r="B5062" s="117"/>
      <c r="C5062" s="99"/>
      <c r="D5062" s="102"/>
      <c r="E5062" s="19"/>
    </row>
    <row r="5063" spans="1:5">
      <c r="A5063" s="3"/>
      <c r="B5063" s="117"/>
      <c r="C5063" s="99"/>
      <c r="D5063" s="118"/>
      <c r="E5063" s="19"/>
    </row>
    <row r="5064" spans="1:5">
      <c r="A5064" s="3"/>
      <c r="B5064" s="117"/>
      <c r="C5064" s="99"/>
      <c r="D5064" s="102"/>
      <c r="E5064" s="19"/>
    </row>
    <row r="5065" spans="1:5">
      <c r="A5065" s="3"/>
      <c r="B5065" s="117"/>
      <c r="C5065" s="99"/>
      <c r="D5065" s="118"/>
      <c r="E5065" s="19"/>
    </row>
    <row r="5066" spans="1:5">
      <c r="A5066" s="3"/>
      <c r="B5066" s="117"/>
      <c r="C5066" s="99"/>
      <c r="D5066" s="102"/>
      <c r="E5066" s="19"/>
    </row>
    <row r="5067" spans="1:5">
      <c r="A5067" s="3"/>
      <c r="B5067" s="117"/>
      <c r="C5067" s="99"/>
      <c r="D5067" s="118"/>
      <c r="E5067" s="19"/>
    </row>
    <row r="5068" spans="1:5">
      <c r="A5068" s="3"/>
      <c r="B5068" s="117"/>
      <c r="C5068" s="99"/>
      <c r="D5068" s="102"/>
      <c r="E5068" s="19"/>
    </row>
    <row r="5069" spans="1:5">
      <c r="A5069" s="3"/>
      <c r="B5069" s="117"/>
      <c r="C5069" s="99"/>
      <c r="D5069" s="118"/>
      <c r="E5069" s="19"/>
    </row>
    <row r="5070" spans="1:5">
      <c r="A5070" s="3"/>
      <c r="B5070" s="117"/>
      <c r="C5070" s="99"/>
      <c r="D5070" s="102"/>
      <c r="E5070" s="19"/>
    </row>
    <row r="5071" spans="1:5">
      <c r="A5071" s="3"/>
      <c r="B5071" s="117"/>
      <c r="C5071" s="99"/>
      <c r="D5071" s="118"/>
      <c r="E5071" s="19"/>
    </row>
    <row r="5072" spans="1:5">
      <c r="A5072" s="3"/>
      <c r="B5072" s="117"/>
      <c r="C5072" s="99"/>
      <c r="D5072" s="102"/>
      <c r="E5072" s="19"/>
    </row>
    <row r="5073" spans="1:5">
      <c r="A5073" s="3"/>
      <c r="B5073" s="117"/>
      <c r="C5073" s="99"/>
      <c r="D5073" s="118"/>
      <c r="E5073" s="19"/>
    </row>
    <row r="5074" spans="1:5">
      <c r="A5074" s="3"/>
      <c r="B5074" s="117"/>
      <c r="C5074" s="99"/>
      <c r="D5074" s="102"/>
      <c r="E5074" s="19"/>
    </row>
    <row r="5075" spans="1:5">
      <c r="A5075" s="3"/>
      <c r="B5075" s="117"/>
      <c r="C5075" s="99"/>
      <c r="D5075" s="118"/>
      <c r="E5075" s="19"/>
    </row>
    <row r="5076" spans="1:5">
      <c r="A5076" s="3"/>
      <c r="B5076" s="117"/>
      <c r="C5076" s="99"/>
      <c r="D5076" s="102"/>
      <c r="E5076" s="19"/>
    </row>
    <row r="5077" spans="1:5">
      <c r="A5077" s="3"/>
      <c r="B5077" s="117"/>
      <c r="C5077" s="99"/>
      <c r="D5077" s="118"/>
      <c r="E5077" s="19"/>
    </row>
    <row r="5078" spans="1:5">
      <c r="A5078" s="3"/>
      <c r="B5078" s="117"/>
      <c r="C5078" s="99"/>
      <c r="D5078" s="102"/>
      <c r="E5078" s="19"/>
    </row>
    <row r="5079" spans="1:5">
      <c r="A5079" s="3"/>
      <c r="B5079" s="117"/>
      <c r="C5079" s="99"/>
      <c r="D5079" s="118"/>
      <c r="E5079" s="19"/>
    </row>
    <row r="5080" spans="1:5">
      <c r="A5080" s="3"/>
      <c r="B5080" s="117"/>
      <c r="C5080" s="99"/>
      <c r="D5080" s="102"/>
      <c r="E5080" s="19"/>
    </row>
    <row r="5081" spans="1:5">
      <c r="A5081" s="3"/>
      <c r="B5081" s="117"/>
      <c r="C5081" s="99"/>
      <c r="D5081" s="118"/>
      <c r="E5081" s="19"/>
    </row>
    <row r="5082" spans="1:5">
      <c r="A5082" s="3"/>
      <c r="B5082" s="117"/>
      <c r="C5082" s="99"/>
      <c r="D5082" s="102"/>
      <c r="E5082" s="19"/>
    </row>
    <row r="5083" spans="1:5">
      <c r="A5083" s="3"/>
      <c r="B5083" s="117"/>
      <c r="C5083" s="99"/>
      <c r="D5083" s="118"/>
      <c r="E5083" s="19"/>
    </row>
    <row r="5084" spans="1:5">
      <c r="A5084" s="3"/>
      <c r="B5084" s="117"/>
      <c r="C5084" s="99"/>
      <c r="D5084" s="102"/>
      <c r="E5084" s="19"/>
    </row>
    <row r="5085" spans="1:5">
      <c r="A5085" s="3"/>
      <c r="B5085" s="117"/>
      <c r="C5085" s="99"/>
      <c r="D5085" s="118"/>
      <c r="E5085" s="19"/>
    </row>
    <row r="5086" spans="1:5">
      <c r="A5086" s="3"/>
      <c r="B5086" s="117"/>
      <c r="C5086" s="99"/>
      <c r="D5086" s="102"/>
      <c r="E5086" s="19"/>
    </row>
    <row r="5087" spans="1:5">
      <c r="A5087" s="12"/>
      <c r="B5087" s="121"/>
      <c r="C5087" s="122"/>
      <c r="D5087" s="102"/>
      <c r="E5087" s="19"/>
    </row>
    <row r="5088" spans="1:5">
      <c r="A5088" s="12"/>
      <c r="B5088" s="116"/>
      <c r="C5088" s="99"/>
      <c r="D5088" s="102"/>
      <c r="E5088" s="19"/>
    </row>
    <row r="5089" spans="1:5">
      <c r="A5089" s="3"/>
      <c r="B5089" s="117"/>
      <c r="C5089" s="99"/>
      <c r="D5089" s="102"/>
      <c r="E5089" s="19"/>
    </row>
    <row r="5090" spans="1:5">
      <c r="A5090" s="3"/>
      <c r="B5090" s="117"/>
      <c r="C5090" s="99"/>
      <c r="D5090" s="102"/>
      <c r="E5090" s="19"/>
    </row>
    <row r="5091" spans="1:5">
      <c r="A5091" s="3"/>
      <c r="B5091" s="117"/>
      <c r="C5091" s="99"/>
      <c r="D5091" s="102"/>
      <c r="E5091" s="19"/>
    </row>
    <row r="5092" spans="1:5">
      <c r="A5092" s="3"/>
      <c r="B5092" s="117"/>
      <c r="C5092" s="99"/>
      <c r="D5092" s="102"/>
      <c r="E5092" s="19"/>
    </row>
    <row r="5093" spans="1:5">
      <c r="A5093" s="3"/>
      <c r="B5093" s="117"/>
      <c r="C5093" s="99"/>
      <c r="D5093" s="102"/>
      <c r="E5093" s="19"/>
    </row>
    <row r="5094" spans="1:5">
      <c r="A5094" s="3"/>
      <c r="B5094" s="117"/>
      <c r="C5094" s="99"/>
      <c r="D5094" s="102"/>
      <c r="E5094" s="19"/>
    </row>
    <row r="5095" spans="1:5">
      <c r="A5095" s="3"/>
      <c r="B5095" s="117"/>
      <c r="C5095" s="99"/>
      <c r="D5095" s="102"/>
      <c r="E5095" s="19"/>
    </row>
    <row r="5096" spans="1:5">
      <c r="A5096" s="3"/>
      <c r="B5096" s="117"/>
      <c r="C5096" s="99"/>
      <c r="D5096" s="102"/>
      <c r="E5096" s="19"/>
    </row>
    <row r="5097" spans="1:5">
      <c r="A5097" s="3"/>
      <c r="B5097" s="117"/>
      <c r="C5097" s="99"/>
      <c r="D5097" s="102"/>
      <c r="E5097" s="19"/>
    </row>
    <row r="5098" spans="1:5">
      <c r="A5098" s="3"/>
      <c r="B5098" s="117"/>
      <c r="C5098" s="99"/>
      <c r="D5098" s="102"/>
      <c r="E5098" s="19"/>
    </row>
    <row r="5099" spans="1:5">
      <c r="A5099" s="3"/>
      <c r="B5099" s="117"/>
      <c r="C5099" s="99"/>
      <c r="D5099" s="102"/>
      <c r="E5099" s="19"/>
    </row>
    <row r="5100" spans="1:5">
      <c r="A5100" s="3"/>
      <c r="B5100" s="117"/>
      <c r="C5100" s="99"/>
      <c r="D5100" s="102"/>
      <c r="E5100" s="19"/>
    </row>
    <row r="5101" spans="1:5">
      <c r="A5101" s="3"/>
      <c r="B5101" s="117"/>
      <c r="C5101" s="99"/>
      <c r="D5101" s="102"/>
      <c r="E5101" s="19"/>
    </row>
    <row r="5102" spans="1:5">
      <c r="A5102" s="3"/>
      <c r="B5102" s="117"/>
      <c r="C5102" s="99"/>
      <c r="D5102" s="102"/>
      <c r="E5102" s="19"/>
    </row>
    <row r="5103" spans="1:5">
      <c r="A5103" s="3"/>
      <c r="B5103" s="117"/>
      <c r="C5103" s="99"/>
      <c r="D5103" s="102"/>
      <c r="E5103" s="19"/>
    </row>
    <row r="5104" spans="1:5">
      <c r="A5104" s="3"/>
      <c r="B5104" s="117"/>
      <c r="C5104" s="99"/>
      <c r="D5104" s="102"/>
      <c r="E5104" s="19"/>
    </row>
    <row r="5105" spans="1:5">
      <c r="A5105" s="3"/>
      <c r="B5105" s="117"/>
      <c r="C5105" s="99"/>
      <c r="D5105" s="102"/>
      <c r="E5105" s="19"/>
    </row>
    <row r="5106" spans="1:5">
      <c r="A5106" s="3"/>
      <c r="B5106" s="117"/>
      <c r="C5106" s="99"/>
      <c r="D5106" s="102"/>
      <c r="E5106" s="19"/>
    </row>
    <row r="5107" spans="1:5">
      <c r="A5107" s="3"/>
      <c r="B5107" s="117"/>
      <c r="C5107" s="99"/>
      <c r="D5107" s="102"/>
      <c r="E5107" s="19"/>
    </row>
    <row r="5108" spans="1:5">
      <c r="A5108" s="3"/>
      <c r="B5108" s="117"/>
      <c r="C5108" s="99"/>
      <c r="D5108" s="102"/>
      <c r="E5108" s="19"/>
    </row>
    <row r="5109" spans="1:5">
      <c r="A5109" s="3"/>
      <c r="B5109" s="117"/>
      <c r="C5109" s="99"/>
      <c r="D5109" s="102"/>
      <c r="E5109" s="19"/>
    </row>
    <row r="5110" spans="1:5">
      <c r="A5110" s="3"/>
      <c r="B5110" s="117"/>
      <c r="C5110" s="99"/>
      <c r="D5110" s="102"/>
      <c r="E5110" s="19"/>
    </row>
    <row r="5111" spans="1:5">
      <c r="A5111" s="3"/>
      <c r="B5111" s="117"/>
      <c r="C5111" s="99"/>
      <c r="D5111" s="102"/>
      <c r="E5111" s="19"/>
    </row>
    <row r="5112" spans="1:5">
      <c r="A5112" s="3"/>
      <c r="B5112" s="117"/>
      <c r="C5112" s="99"/>
      <c r="D5112" s="102"/>
      <c r="E5112" s="19"/>
    </row>
    <row r="5113" spans="1:5">
      <c r="A5113" s="3"/>
      <c r="B5113" s="117"/>
      <c r="C5113" s="99"/>
      <c r="D5113" s="102"/>
      <c r="E5113" s="19"/>
    </row>
    <row r="5114" spans="1:5">
      <c r="A5114" s="3"/>
      <c r="B5114" s="117"/>
      <c r="C5114" s="99"/>
      <c r="D5114" s="102"/>
      <c r="E5114" s="19"/>
    </row>
    <row r="5115" spans="1:5">
      <c r="A5115" s="3"/>
      <c r="B5115" s="117"/>
      <c r="C5115" s="99"/>
      <c r="D5115" s="102"/>
      <c r="E5115" s="19"/>
    </row>
    <row r="5116" spans="1:5">
      <c r="A5116" s="91"/>
      <c r="B5116" s="123"/>
      <c r="C5116" s="91"/>
      <c r="D5116" s="124"/>
      <c r="E5116" s="125"/>
    </row>
    <row r="5117" spans="1:5">
      <c r="A5117" s="91"/>
      <c r="B5117" s="123"/>
      <c r="C5117" s="91"/>
      <c r="D5117" s="124"/>
      <c r="E5117" s="125"/>
    </row>
    <row r="5118" spans="1:5">
      <c r="A5118" s="91"/>
      <c r="B5118" s="123"/>
      <c r="C5118" s="91"/>
      <c r="D5118" s="124"/>
      <c r="E5118" s="125"/>
    </row>
    <row r="5119" spans="1:5">
      <c r="A5119" s="91"/>
      <c r="B5119" s="123"/>
      <c r="C5119" s="91"/>
      <c r="D5119" s="124"/>
      <c r="E5119" s="125"/>
    </row>
    <row r="5120" spans="1:5">
      <c r="A5120" s="91"/>
      <c r="B5120" s="123"/>
      <c r="C5120" s="91"/>
      <c r="D5120" s="124"/>
      <c r="E5120" s="125"/>
    </row>
    <row r="5121" spans="1:5">
      <c r="A5121" s="91"/>
      <c r="B5121" s="123"/>
      <c r="C5121" s="91"/>
      <c r="D5121" s="124"/>
      <c r="E5121" s="125"/>
    </row>
    <row r="5122" spans="1:5">
      <c r="A5122" s="91"/>
      <c r="B5122" s="123"/>
      <c r="C5122" s="91"/>
      <c r="D5122" s="124"/>
      <c r="E5122" s="125"/>
    </row>
    <row r="5123" spans="1:5">
      <c r="A5123" s="91"/>
      <c r="B5123" s="123"/>
      <c r="C5123" s="91"/>
      <c r="D5123" s="124"/>
      <c r="E5123" s="125"/>
    </row>
    <row r="5124" spans="1:5">
      <c r="A5124" s="91"/>
      <c r="B5124" s="123"/>
      <c r="C5124" s="91"/>
      <c r="D5124" s="124"/>
      <c r="E5124" s="125"/>
    </row>
    <row r="5125" spans="1:5">
      <c r="A5125" s="91"/>
      <c r="B5125" s="123"/>
      <c r="C5125" s="91"/>
      <c r="D5125" s="124"/>
      <c r="E5125" s="125"/>
    </row>
    <row r="5126" spans="1:5">
      <c r="A5126" s="91"/>
      <c r="B5126" s="123"/>
      <c r="C5126" s="91"/>
      <c r="D5126" s="124"/>
      <c r="E5126" s="125"/>
    </row>
    <row r="5127" spans="1:5">
      <c r="A5127" s="91"/>
      <c r="B5127" s="123"/>
      <c r="C5127" s="91"/>
      <c r="D5127" s="124"/>
      <c r="E5127" s="125"/>
    </row>
    <row r="5128" spans="1:5">
      <c r="A5128" s="55"/>
      <c r="B5128" s="126"/>
      <c r="C5128" s="48"/>
      <c r="D5128" s="127"/>
      <c r="E5128" s="128"/>
    </row>
    <row r="5129" spans="1:5">
      <c r="A5129" s="48"/>
      <c r="B5129" s="126"/>
      <c r="C5129" s="48"/>
      <c r="D5129" s="127"/>
      <c r="E5129" s="128"/>
    </row>
    <row r="5130" spans="1:5">
      <c r="A5130" s="48"/>
      <c r="B5130" s="123"/>
      <c r="C5130" s="48"/>
      <c r="D5130" s="124"/>
      <c r="E5130" s="125"/>
    </row>
    <row r="5131" spans="1:5">
      <c r="A5131" s="48"/>
      <c r="B5131" s="123"/>
      <c r="C5131" s="48"/>
      <c r="D5131" s="124"/>
      <c r="E5131" s="125"/>
    </row>
    <row r="5132" spans="1:5">
      <c r="A5132" s="48"/>
      <c r="B5132" s="123"/>
      <c r="C5132" s="48"/>
      <c r="D5132" s="124"/>
      <c r="E5132" s="125"/>
    </row>
    <row r="5133" spans="1:5">
      <c r="A5133" s="48"/>
      <c r="B5133" s="123"/>
      <c r="C5133" s="48"/>
      <c r="D5133" s="124"/>
      <c r="E5133" s="125"/>
    </row>
    <row r="5134" spans="1:5">
      <c r="A5134" s="48"/>
      <c r="B5134" s="123"/>
      <c r="C5134" s="48"/>
      <c r="D5134" s="124"/>
      <c r="E5134" s="125"/>
    </row>
    <row r="5135" spans="1:5">
      <c r="A5135" s="48"/>
      <c r="B5135" s="123"/>
      <c r="C5135" s="48"/>
      <c r="D5135" s="124"/>
      <c r="E5135" s="125"/>
    </row>
    <row r="5136" spans="1:5">
      <c r="A5136" s="48"/>
      <c r="B5136" s="123"/>
      <c r="C5136" s="48"/>
      <c r="D5136" s="124"/>
      <c r="E5136" s="125"/>
    </row>
    <row r="5137" spans="1:5">
      <c r="A5137" s="48"/>
      <c r="B5137" s="123"/>
      <c r="C5137" s="48"/>
      <c r="D5137" s="124"/>
      <c r="E5137" s="125"/>
    </row>
    <row r="5138" spans="1:5">
      <c r="A5138" s="48"/>
      <c r="B5138" s="123"/>
      <c r="C5138" s="48"/>
      <c r="D5138" s="124"/>
      <c r="E5138" s="125"/>
    </row>
    <row r="5139" spans="1:5">
      <c r="A5139" s="48"/>
      <c r="B5139" s="123"/>
      <c r="C5139" s="48"/>
      <c r="D5139" s="124"/>
      <c r="E5139" s="125"/>
    </row>
    <row r="5140" spans="1:5">
      <c r="A5140" s="48"/>
      <c r="B5140" s="123"/>
      <c r="C5140" s="48"/>
      <c r="D5140" s="124"/>
      <c r="E5140" s="125"/>
    </row>
    <row r="5141" spans="1:5">
      <c r="A5141" s="48"/>
      <c r="B5141" s="123"/>
      <c r="C5141" s="48"/>
      <c r="D5141" s="124"/>
      <c r="E5141" s="125"/>
    </row>
    <row r="5142" spans="1:5">
      <c r="A5142" s="48"/>
      <c r="B5142" s="123"/>
      <c r="C5142" s="48"/>
      <c r="D5142" s="124"/>
      <c r="E5142" s="125"/>
    </row>
    <row r="5143" spans="1:5">
      <c r="A5143" s="48"/>
      <c r="B5143" s="123"/>
      <c r="C5143" s="48"/>
      <c r="D5143" s="124"/>
      <c r="E5143" s="125"/>
    </row>
    <row r="5144" spans="1:5">
      <c r="A5144" s="48"/>
      <c r="B5144" s="123"/>
      <c r="C5144" s="48"/>
      <c r="D5144" s="124"/>
      <c r="E5144" s="125"/>
    </row>
    <row r="5145" spans="1:5">
      <c r="A5145" s="48"/>
      <c r="B5145" s="123"/>
      <c r="C5145" s="48"/>
      <c r="D5145" s="124"/>
      <c r="E5145" s="125"/>
    </row>
    <row r="5146" spans="1:5">
      <c r="A5146" s="48"/>
      <c r="B5146" s="123"/>
      <c r="C5146" s="48"/>
      <c r="D5146" s="124"/>
      <c r="E5146" s="125"/>
    </row>
    <row r="5147" spans="1:5">
      <c r="A5147" s="48"/>
      <c r="B5147" s="123"/>
      <c r="C5147" s="48"/>
      <c r="D5147" s="127"/>
      <c r="E5147" s="128"/>
    </row>
    <row r="5148" spans="1:5">
      <c r="A5148" s="48"/>
      <c r="B5148" s="123"/>
      <c r="C5148" s="48"/>
      <c r="D5148" s="124"/>
      <c r="E5148" s="125"/>
    </row>
    <row r="5149" spans="1:5">
      <c r="A5149" s="48"/>
      <c r="B5149" s="123"/>
      <c r="C5149" s="48"/>
      <c r="D5149" s="127"/>
      <c r="E5149" s="128"/>
    </row>
    <row r="5150" spans="1:5">
      <c r="A5150" s="48"/>
      <c r="B5150" s="123"/>
      <c r="C5150" s="48"/>
      <c r="D5150" s="124"/>
      <c r="E5150" s="125"/>
    </row>
    <row r="5151" spans="1:5">
      <c r="A5151" s="48"/>
      <c r="B5151" s="123"/>
      <c r="C5151" s="48"/>
      <c r="D5151" s="124"/>
      <c r="E5151" s="125"/>
    </row>
    <row r="5152" spans="1:5">
      <c r="A5152" s="48"/>
      <c r="B5152" s="123"/>
      <c r="C5152" s="48"/>
      <c r="D5152" s="124"/>
      <c r="E5152" s="125"/>
    </row>
    <row r="5153" spans="1:5">
      <c r="A5153" s="48"/>
      <c r="B5153" s="123"/>
      <c r="C5153" s="48"/>
      <c r="D5153" s="124"/>
      <c r="E5153" s="125"/>
    </row>
    <row r="5154" spans="1:5">
      <c r="A5154" s="48"/>
      <c r="B5154" s="123"/>
      <c r="C5154" s="48"/>
      <c r="D5154" s="124"/>
      <c r="E5154" s="125"/>
    </row>
    <row r="5155" spans="1:5">
      <c r="A5155" s="48"/>
      <c r="B5155" s="123"/>
      <c r="C5155" s="48"/>
      <c r="D5155" s="124"/>
      <c r="E5155" s="125"/>
    </row>
    <row r="5156" spans="1:5">
      <c r="A5156" s="48"/>
      <c r="B5156" s="123"/>
      <c r="C5156" s="48"/>
      <c r="D5156" s="124"/>
      <c r="E5156" s="125"/>
    </row>
    <row r="5157" spans="1:5">
      <c r="A5157" s="48"/>
      <c r="B5157" s="123"/>
      <c r="C5157" s="48"/>
      <c r="D5157" s="124"/>
      <c r="E5157" s="125"/>
    </row>
    <row r="5158" spans="1:5">
      <c r="A5158" s="48"/>
      <c r="B5158" s="123"/>
      <c r="C5158" s="48"/>
      <c r="D5158" s="124"/>
      <c r="E5158" s="125"/>
    </row>
    <row r="5159" spans="1:5">
      <c r="A5159" s="48"/>
      <c r="B5159" s="123"/>
      <c r="C5159" s="48"/>
      <c r="D5159" s="124"/>
      <c r="E5159" s="125"/>
    </row>
    <row r="5160" spans="1:5">
      <c r="A5160" s="48"/>
      <c r="B5160" s="123"/>
      <c r="C5160" s="48"/>
      <c r="D5160" s="124"/>
      <c r="E5160" s="125"/>
    </row>
    <row r="5161" spans="1:5">
      <c r="A5161" s="91"/>
      <c r="B5161" s="123"/>
      <c r="C5161" s="129"/>
      <c r="D5161" s="124"/>
      <c r="E5161" s="125"/>
    </row>
    <row r="5162" spans="1:5">
      <c r="A5162" s="48"/>
      <c r="B5162" s="123"/>
      <c r="C5162" s="48"/>
      <c r="D5162" s="124"/>
      <c r="E5162" s="125"/>
    </row>
    <row r="5163" spans="1:5">
      <c r="A5163" s="91"/>
      <c r="B5163" s="123"/>
      <c r="C5163" s="129"/>
      <c r="D5163" s="124"/>
      <c r="E5163" s="125"/>
    </row>
    <row r="5164" spans="1:5">
      <c r="A5164" s="48"/>
      <c r="B5164" s="123"/>
      <c r="C5164" s="48"/>
      <c r="D5164" s="124"/>
      <c r="E5164" s="125"/>
    </row>
    <row r="5165" spans="1:5">
      <c r="A5165" s="48"/>
      <c r="B5165" s="123"/>
      <c r="C5165" s="48"/>
      <c r="D5165" s="124"/>
      <c r="E5165" s="125"/>
    </row>
    <row r="5166" spans="1:5">
      <c r="A5166" s="48"/>
      <c r="B5166" s="123"/>
      <c r="C5166" s="48"/>
      <c r="D5166" s="124"/>
      <c r="E5166" s="125"/>
    </row>
    <row r="5167" spans="1:5">
      <c r="A5167" s="91"/>
      <c r="B5167" s="123"/>
      <c r="C5167" s="129"/>
      <c r="D5167" s="124"/>
      <c r="E5167" s="125"/>
    </row>
    <row r="5168" spans="1:5">
      <c r="A5168" s="48"/>
      <c r="B5168" s="123"/>
      <c r="C5168" s="48"/>
      <c r="D5168" s="124"/>
      <c r="E5168" s="125"/>
    </row>
    <row r="5169" spans="1:5">
      <c r="A5169" s="91"/>
      <c r="B5169" s="123"/>
      <c r="C5169" s="129"/>
      <c r="D5169" s="124"/>
      <c r="E5169" s="125"/>
    </row>
    <row r="5170" spans="1:5">
      <c r="A5170" s="48"/>
      <c r="B5170" s="123"/>
      <c r="C5170" s="48"/>
      <c r="D5170" s="130"/>
      <c r="E5170" s="131"/>
    </row>
    <row r="5171" spans="1:5">
      <c r="A5171" s="48"/>
      <c r="B5171" s="123"/>
      <c r="C5171" s="48"/>
      <c r="D5171" s="124"/>
      <c r="E5171" s="125"/>
    </row>
    <row r="5172" spans="1:5">
      <c r="A5172" s="48"/>
      <c r="B5172" s="123"/>
      <c r="C5172" s="48"/>
      <c r="D5172" s="124"/>
      <c r="E5172" s="125"/>
    </row>
    <row r="5173" spans="1:5">
      <c r="A5173" s="48"/>
      <c r="B5173" s="123"/>
      <c r="C5173" s="48"/>
      <c r="D5173" s="127"/>
      <c r="E5173" s="128"/>
    </row>
    <row r="5174" spans="1:5">
      <c r="A5174" s="48"/>
      <c r="B5174" s="123"/>
      <c r="C5174" s="48"/>
      <c r="D5174" s="124"/>
      <c r="E5174" s="125"/>
    </row>
    <row r="5175" spans="1:5">
      <c r="A5175" s="48"/>
      <c r="B5175" s="123"/>
      <c r="C5175" s="48"/>
      <c r="D5175" s="124"/>
      <c r="E5175" s="125"/>
    </row>
    <row r="5176" spans="1:5">
      <c r="A5176" s="48"/>
      <c r="B5176" s="123"/>
      <c r="C5176" s="48"/>
      <c r="D5176" s="124"/>
      <c r="E5176" s="125"/>
    </row>
    <row r="5177" spans="1:5">
      <c r="A5177" s="48"/>
      <c r="B5177" s="123"/>
      <c r="C5177" s="48"/>
      <c r="D5177" s="124"/>
      <c r="E5177" s="125"/>
    </row>
    <row r="5178" spans="1:5">
      <c r="A5178" s="48"/>
      <c r="B5178" s="123"/>
      <c r="C5178" s="48"/>
      <c r="D5178" s="124"/>
      <c r="E5178" s="125"/>
    </row>
    <row r="5179" spans="1:5">
      <c r="A5179" s="48"/>
      <c r="B5179" s="123"/>
      <c r="C5179" s="48"/>
      <c r="D5179" s="124"/>
      <c r="E5179" s="125"/>
    </row>
    <row r="5180" spans="1:5">
      <c r="A5180" s="48"/>
      <c r="B5180" s="123"/>
      <c r="C5180" s="48"/>
      <c r="D5180" s="124"/>
      <c r="E5180" s="125"/>
    </row>
    <row r="5181" spans="1:5">
      <c r="A5181" s="48"/>
      <c r="B5181" s="123"/>
      <c r="C5181" s="48"/>
      <c r="D5181" s="124"/>
      <c r="E5181" s="125"/>
    </row>
    <row r="5182" spans="1:5">
      <c r="A5182" s="48"/>
      <c r="B5182" s="123"/>
      <c r="C5182" s="48"/>
      <c r="D5182" s="124"/>
      <c r="E5182" s="125"/>
    </row>
    <row r="5183" spans="1:5">
      <c r="A5183" s="48"/>
      <c r="B5183" s="123"/>
      <c r="C5183" s="48"/>
      <c r="D5183" s="127"/>
      <c r="E5183" s="128"/>
    </row>
    <row r="5184" spans="1:5">
      <c r="A5184" s="48"/>
      <c r="B5184" s="123"/>
      <c r="C5184" s="48"/>
      <c r="D5184" s="124"/>
      <c r="E5184" s="125"/>
    </row>
    <row r="5185" spans="1:5">
      <c r="A5185" s="48"/>
      <c r="B5185" s="123"/>
      <c r="C5185" s="48"/>
      <c r="D5185" s="124"/>
      <c r="E5185" s="125"/>
    </row>
    <row r="5186" spans="1:5">
      <c r="A5186" s="48"/>
      <c r="B5186" s="123"/>
      <c r="C5186" s="48"/>
      <c r="D5186" s="130"/>
      <c r="E5186" s="131"/>
    </row>
    <row r="5187" spans="1:5">
      <c r="A5187" s="48"/>
      <c r="B5187" s="123"/>
      <c r="C5187" s="48"/>
      <c r="D5187" s="124"/>
      <c r="E5187" s="125"/>
    </row>
    <row r="5188" spans="1:5">
      <c r="A5188" s="48"/>
      <c r="B5188" s="123"/>
      <c r="C5188" s="48"/>
      <c r="D5188" s="124"/>
      <c r="E5188" s="125"/>
    </row>
    <row r="5189" spans="1:5">
      <c r="A5189" s="48"/>
      <c r="B5189" s="123"/>
      <c r="C5189" s="48"/>
      <c r="D5189" s="124"/>
      <c r="E5189" s="125"/>
    </row>
    <row r="5190" spans="1:5">
      <c r="A5190" s="48"/>
      <c r="B5190" s="123"/>
      <c r="C5190" s="48"/>
      <c r="D5190" s="124"/>
      <c r="E5190" s="125"/>
    </row>
    <row r="5191" spans="1:5">
      <c r="A5191" s="48"/>
      <c r="B5191" s="123"/>
      <c r="C5191" s="48"/>
      <c r="D5191" s="124"/>
      <c r="E5191" s="125"/>
    </row>
    <row r="5192" spans="1:5">
      <c r="A5192" s="48"/>
      <c r="B5192" s="123"/>
      <c r="C5192" s="48"/>
      <c r="D5192" s="130"/>
      <c r="E5192" s="131"/>
    </row>
    <row r="5193" spans="1:5">
      <c r="A5193" s="48"/>
      <c r="B5193" s="123"/>
      <c r="C5193" s="48"/>
      <c r="D5193" s="130"/>
      <c r="E5193" s="131"/>
    </row>
    <row r="5194" spans="1:5">
      <c r="A5194" s="48"/>
      <c r="B5194" s="123"/>
      <c r="C5194" s="48"/>
      <c r="D5194" s="130"/>
      <c r="E5194" s="131"/>
    </row>
    <row r="5195" spans="1:5">
      <c r="A5195" s="48"/>
      <c r="B5195" s="123"/>
      <c r="C5195" s="48"/>
      <c r="D5195" s="124"/>
      <c r="E5195" s="125"/>
    </row>
    <row r="5196" spans="1:5">
      <c r="A5196" s="48"/>
      <c r="B5196" s="123"/>
      <c r="C5196" s="48"/>
      <c r="D5196" s="124"/>
      <c r="E5196" s="125"/>
    </row>
    <row r="5197" spans="1:5">
      <c r="A5197" s="48"/>
      <c r="B5197" s="123"/>
      <c r="C5197" s="48"/>
      <c r="D5197" s="124"/>
      <c r="E5197" s="125"/>
    </row>
    <row r="5198" spans="1:5">
      <c r="A5198" s="48"/>
      <c r="B5198" s="123"/>
      <c r="C5198" s="48"/>
      <c r="D5198" s="124"/>
      <c r="E5198" s="125"/>
    </row>
    <row r="5199" spans="1:5">
      <c r="A5199" s="48"/>
      <c r="B5199" s="123"/>
      <c r="C5199" s="48"/>
      <c r="D5199" s="124"/>
      <c r="E5199" s="125"/>
    </row>
    <row r="5200" spans="1:5">
      <c r="A5200" s="48"/>
      <c r="B5200" s="123"/>
      <c r="C5200" s="48"/>
      <c r="D5200" s="127"/>
      <c r="E5200" s="128"/>
    </row>
    <row r="5201" spans="1:5">
      <c r="A5201" s="55"/>
      <c r="B5201" s="126"/>
      <c r="C5201" s="48"/>
      <c r="D5201" s="127"/>
      <c r="E5201" s="128"/>
    </row>
    <row r="5202" spans="1:5">
      <c r="A5202" s="48"/>
      <c r="B5202" s="123"/>
      <c r="C5202" s="48"/>
      <c r="D5202" s="127"/>
      <c r="E5202" s="128"/>
    </row>
    <row r="5203" spans="1:5">
      <c r="A5203" s="48"/>
      <c r="B5203" s="123"/>
      <c r="C5203" s="132"/>
      <c r="D5203" s="124"/>
      <c r="E5203" s="125"/>
    </row>
    <row r="5204" spans="1:5">
      <c r="A5204" s="48"/>
      <c r="B5204" s="123"/>
      <c r="C5204" s="132"/>
      <c r="D5204" s="124"/>
      <c r="E5204" s="125"/>
    </row>
    <row r="5205" spans="1:5">
      <c r="A5205" s="48"/>
      <c r="B5205" s="123"/>
      <c r="C5205" s="132"/>
      <c r="D5205" s="124"/>
      <c r="E5205" s="125"/>
    </row>
    <row r="5206" spans="1:5">
      <c r="A5206" s="48"/>
      <c r="B5206" s="123"/>
      <c r="C5206" s="132"/>
      <c r="D5206" s="124"/>
      <c r="E5206" s="125"/>
    </row>
    <row r="5207" spans="1:5">
      <c r="A5207" s="48"/>
      <c r="B5207" s="123"/>
      <c r="C5207" s="132"/>
      <c r="D5207" s="124"/>
      <c r="E5207" s="125"/>
    </row>
    <row r="5208" spans="1:5">
      <c r="A5208" s="48"/>
      <c r="B5208" s="123"/>
      <c r="C5208" s="132"/>
      <c r="D5208" s="124"/>
      <c r="E5208" s="125"/>
    </row>
    <row r="5209" spans="1:5">
      <c r="A5209" s="48"/>
      <c r="B5209" s="123"/>
      <c r="C5209" s="132"/>
      <c r="D5209" s="124"/>
      <c r="E5209" s="125"/>
    </row>
    <row r="5210" spans="1:5">
      <c r="A5210" s="48"/>
      <c r="B5210" s="123"/>
      <c r="C5210" s="132"/>
      <c r="D5210" s="124"/>
      <c r="E5210" s="125"/>
    </row>
    <row r="5211" spans="1:5">
      <c r="A5211" s="48"/>
      <c r="B5211" s="123"/>
      <c r="C5211" s="132"/>
      <c r="D5211" s="124"/>
      <c r="E5211" s="125"/>
    </row>
    <row r="5212" spans="1:5">
      <c r="A5212" s="48"/>
      <c r="B5212" s="123"/>
      <c r="C5212" s="132"/>
      <c r="D5212" s="124"/>
      <c r="E5212" s="125"/>
    </row>
    <row r="5213" spans="1:5">
      <c r="A5213" s="48"/>
      <c r="B5213" s="123"/>
      <c r="C5213" s="132"/>
      <c r="D5213" s="124"/>
      <c r="E5213" s="125"/>
    </row>
    <row r="5214" spans="1:5">
      <c r="A5214" s="48"/>
      <c r="B5214" s="123"/>
      <c r="C5214" s="132"/>
      <c r="D5214" s="124"/>
      <c r="E5214" s="125"/>
    </row>
    <row r="5215" spans="1:5">
      <c r="A5215" s="48"/>
      <c r="B5215" s="123"/>
      <c r="C5215" s="132"/>
      <c r="D5215" s="124"/>
      <c r="E5215" s="125"/>
    </row>
    <row r="5216" spans="1:5">
      <c r="A5216" s="48"/>
      <c r="B5216" s="123"/>
      <c r="C5216" s="48"/>
      <c r="D5216" s="127"/>
      <c r="E5216" s="128"/>
    </row>
    <row r="5217" spans="1:5">
      <c r="A5217" s="55"/>
      <c r="B5217" s="126"/>
      <c r="C5217" s="55"/>
      <c r="D5217" s="127"/>
      <c r="E5217" s="128"/>
    </row>
    <row r="5218" spans="1:5">
      <c r="A5218" s="48"/>
      <c r="B5218" s="126"/>
      <c r="C5218" s="55"/>
      <c r="D5218" s="127"/>
      <c r="E5218" s="128"/>
    </row>
    <row r="5219" spans="1:5">
      <c r="A5219" s="48"/>
      <c r="B5219" s="126"/>
      <c r="C5219" s="55"/>
      <c r="D5219" s="127"/>
      <c r="E5219" s="128"/>
    </row>
    <row r="5220" spans="1:5">
      <c r="A5220" s="48"/>
      <c r="B5220" s="123"/>
      <c r="C5220" s="48"/>
      <c r="D5220" s="127"/>
      <c r="E5220" s="128"/>
    </row>
    <row r="5221" spans="1:5">
      <c r="A5221" s="48"/>
      <c r="B5221" s="123"/>
      <c r="C5221" s="48"/>
      <c r="D5221" s="127"/>
      <c r="E5221" s="128"/>
    </row>
    <row r="5222" spans="1:5">
      <c r="A5222" s="48"/>
      <c r="B5222" s="123"/>
      <c r="C5222" s="48"/>
      <c r="D5222" s="127"/>
      <c r="E5222" s="128"/>
    </row>
    <row r="5223" spans="1:5">
      <c r="A5223" s="48"/>
      <c r="B5223" s="123"/>
      <c r="C5223" s="48"/>
      <c r="D5223" s="127"/>
      <c r="E5223" s="128"/>
    </row>
    <row r="5224" spans="1:5">
      <c r="A5224" s="48"/>
      <c r="B5224" s="123"/>
      <c r="C5224" s="48"/>
      <c r="D5224" s="127"/>
      <c r="E5224" s="128"/>
    </row>
    <row r="5225" spans="1:5">
      <c r="A5225" s="48"/>
      <c r="B5225" s="123"/>
      <c r="C5225" s="48"/>
      <c r="D5225" s="127"/>
      <c r="E5225" s="128"/>
    </row>
    <row r="5226" spans="1:5">
      <c r="A5226" s="48"/>
      <c r="B5226" s="123"/>
      <c r="C5226" s="48"/>
      <c r="D5226" s="127"/>
      <c r="E5226" s="128"/>
    </row>
    <row r="5227" spans="1:5">
      <c r="A5227" s="48"/>
      <c r="B5227" s="123"/>
      <c r="C5227" s="48"/>
      <c r="D5227" s="127"/>
      <c r="E5227" s="128"/>
    </row>
    <row r="5228" spans="1:5">
      <c r="A5228" s="48"/>
      <c r="B5228" s="123"/>
      <c r="C5228" s="48"/>
      <c r="D5228" s="127"/>
      <c r="E5228" s="128"/>
    </row>
    <row r="5229" spans="1:5">
      <c r="A5229" s="48"/>
      <c r="B5229" s="123"/>
      <c r="C5229" s="48"/>
      <c r="D5229" s="127"/>
      <c r="E5229" s="128"/>
    </row>
    <row r="5230" spans="1:5">
      <c r="A5230" s="55"/>
      <c r="B5230" s="123"/>
      <c r="C5230" s="48"/>
      <c r="D5230" s="127"/>
      <c r="E5230" s="128"/>
    </row>
    <row r="5231" spans="1:5">
      <c r="A5231" s="55"/>
      <c r="B5231" s="126"/>
      <c r="C5231" s="55"/>
      <c r="D5231" s="127"/>
      <c r="E5231" s="128"/>
    </row>
    <row r="5232" spans="1:5">
      <c r="A5232" s="48"/>
      <c r="B5232" s="126"/>
      <c r="C5232" s="55"/>
      <c r="D5232" s="127"/>
      <c r="E5232" s="128"/>
    </row>
    <row r="5233" spans="1:5">
      <c r="A5233" s="48"/>
      <c r="B5233" s="126"/>
      <c r="C5233" s="55"/>
      <c r="D5233" s="127"/>
      <c r="E5233" s="128"/>
    </row>
    <row r="5234" spans="1:5">
      <c r="A5234" s="48"/>
      <c r="B5234" s="123"/>
      <c r="C5234" s="48"/>
      <c r="D5234" s="127"/>
      <c r="E5234" s="128"/>
    </row>
    <row r="5235" spans="1:5">
      <c r="A5235" s="48"/>
      <c r="B5235" s="123"/>
      <c r="C5235" s="48"/>
      <c r="D5235" s="127"/>
      <c r="E5235" s="128"/>
    </row>
    <row r="5236" spans="1:5">
      <c r="A5236" s="48"/>
      <c r="B5236" s="123"/>
      <c r="C5236" s="48"/>
      <c r="D5236" s="127"/>
      <c r="E5236" s="128"/>
    </row>
    <row r="5237" spans="1:5">
      <c r="A5237" s="48"/>
      <c r="B5237" s="123"/>
      <c r="C5237" s="48"/>
      <c r="D5237" s="127"/>
      <c r="E5237" s="128"/>
    </row>
    <row r="5238" spans="1:5">
      <c r="A5238" s="48"/>
      <c r="B5238" s="123"/>
      <c r="C5238" s="48"/>
      <c r="D5238" s="127"/>
      <c r="E5238" s="128"/>
    </row>
    <row r="5239" spans="1:5">
      <c r="A5239" s="48"/>
      <c r="B5239" s="123"/>
      <c r="C5239" s="48"/>
      <c r="D5239" s="127"/>
      <c r="E5239" s="128"/>
    </row>
    <row r="5240" spans="1:5">
      <c r="A5240" s="48"/>
      <c r="B5240" s="123"/>
      <c r="C5240" s="48"/>
      <c r="D5240" s="127"/>
      <c r="E5240" s="128"/>
    </row>
    <row r="5241" spans="1:5">
      <c r="A5241" s="48"/>
      <c r="B5241" s="123"/>
      <c r="C5241" s="48"/>
      <c r="D5241" s="127"/>
      <c r="E5241" s="128"/>
    </row>
    <row r="5242" spans="1:5">
      <c r="A5242" s="48"/>
      <c r="B5242" s="126"/>
      <c r="C5242" s="48"/>
      <c r="D5242" s="127"/>
      <c r="E5242" s="128"/>
    </row>
    <row r="5243" spans="1:5">
      <c r="A5243" s="48"/>
      <c r="B5243" s="123"/>
      <c r="C5243" s="48"/>
      <c r="D5243" s="127"/>
      <c r="E5243" s="128"/>
    </row>
    <row r="5244" spans="1:5">
      <c r="A5244" s="48"/>
      <c r="B5244" s="123"/>
      <c r="C5244" s="48"/>
      <c r="D5244" s="127"/>
      <c r="E5244" s="128"/>
    </row>
    <row r="5245" spans="1:5">
      <c r="A5245" s="48"/>
      <c r="B5245" s="123"/>
      <c r="C5245" s="48"/>
      <c r="D5245" s="127"/>
      <c r="E5245" s="128"/>
    </row>
    <row r="5246" spans="1:5">
      <c r="A5246" s="48"/>
      <c r="B5246" s="123"/>
      <c r="C5246" s="48"/>
      <c r="D5246" s="127"/>
      <c r="E5246" s="128"/>
    </row>
    <row r="5247" spans="1:5">
      <c r="A5247" s="48"/>
      <c r="B5247" s="123"/>
      <c r="C5247" s="48"/>
      <c r="D5247" s="127"/>
      <c r="E5247" s="128"/>
    </row>
    <row r="5248" spans="1:5">
      <c r="A5248" s="48"/>
      <c r="B5248" s="123"/>
      <c r="C5248" s="48"/>
      <c r="D5248" s="127"/>
      <c r="E5248" s="128"/>
    </row>
    <row r="5249" spans="1:5">
      <c r="A5249" s="48"/>
      <c r="B5249" s="123"/>
      <c r="C5249" s="48"/>
      <c r="D5249" s="127"/>
      <c r="E5249" s="128"/>
    </row>
    <row r="5250" spans="1:5">
      <c r="A5250" s="48"/>
      <c r="B5250" s="123"/>
      <c r="C5250" s="48"/>
      <c r="D5250" s="127"/>
      <c r="E5250" s="128"/>
    </row>
    <row r="5251" spans="1:5">
      <c r="A5251" s="48"/>
      <c r="B5251" s="123"/>
      <c r="C5251" s="48"/>
      <c r="D5251" s="127"/>
      <c r="E5251" s="128"/>
    </row>
    <row r="5252" spans="1:5">
      <c r="A5252" s="48"/>
      <c r="B5252" s="123"/>
      <c r="C5252" s="48"/>
      <c r="D5252" s="127"/>
      <c r="E5252" s="128"/>
    </row>
    <row r="5253" spans="1:5">
      <c r="A5253" s="48"/>
      <c r="B5253" s="123"/>
      <c r="C5253" s="48"/>
      <c r="D5253" s="127"/>
      <c r="E5253" s="128"/>
    </row>
    <row r="5254" spans="1:5">
      <c r="A5254" s="48"/>
      <c r="B5254" s="123"/>
      <c r="C5254" s="48"/>
      <c r="D5254" s="127"/>
      <c r="E5254" s="128"/>
    </row>
    <row r="5255" spans="1:5">
      <c r="A5255" s="48"/>
      <c r="B5255" s="123"/>
      <c r="C5255" s="48"/>
      <c r="D5255" s="127"/>
      <c r="E5255" s="128"/>
    </row>
    <row r="5256" spans="1:5">
      <c r="A5256" s="48"/>
      <c r="B5256" s="123"/>
      <c r="C5256" s="48"/>
      <c r="D5256" s="127"/>
      <c r="E5256" s="128"/>
    </row>
    <row r="5258" spans="1:5">
      <c r="A5258" s="12"/>
      <c r="B5258" s="133"/>
      <c r="C5258" s="3"/>
      <c r="D5258" s="134"/>
      <c r="E5258" s="12"/>
    </row>
    <row r="5259" spans="1:5">
      <c r="A5259" s="12"/>
      <c r="B5259" s="133"/>
      <c r="C5259" s="3"/>
      <c r="D5259" s="134"/>
      <c r="E5259" s="12"/>
    </row>
    <row r="5260" spans="1:5">
      <c r="A5260" s="3"/>
      <c r="B5260" s="135"/>
      <c r="C5260" s="3"/>
      <c r="D5260" s="134"/>
      <c r="E5260" s="136"/>
    </row>
    <row r="5261" spans="1:5">
      <c r="A5261" s="3"/>
      <c r="B5261" s="135"/>
      <c r="C5261" s="3"/>
      <c r="D5261" s="134"/>
      <c r="E5261" s="12"/>
    </row>
    <row r="5262" spans="1:5">
      <c r="A5262" s="3"/>
      <c r="B5262" s="135"/>
      <c r="C5262" s="3"/>
      <c r="D5262" s="134"/>
      <c r="E5262" s="136"/>
    </row>
    <row r="5263" spans="1:5">
      <c r="A5263" s="3"/>
      <c r="B5263" s="135"/>
      <c r="C5263" s="3"/>
      <c r="D5263" s="134"/>
      <c r="E5263" s="12"/>
    </row>
    <row r="5264" spans="1:5">
      <c r="A5264" s="3"/>
      <c r="B5264" s="137"/>
      <c r="C5264" s="3"/>
      <c r="D5264" s="134"/>
      <c r="E5264" s="136"/>
    </row>
    <row r="5265" spans="1:5">
      <c r="A5265" s="3"/>
      <c r="B5265" s="135"/>
      <c r="C5265" s="3"/>
      <c r="D5265" s="134"/>
      <c r="E5265" s="12"/>
    </row>
    <row r="5266" spans="1:5">
      <c r="A5266" s="3"/>
      <c r="B5266" s="135"/>
      <c r="C5266" s="3"/>
      <c r="D5266" s="134"/>
      <c r="E5266" s="136"/>
    </row>
    <row r="5267" spans="1:5">
      <c r="A5267" s="3"/>
      <c r="B5267" s="135"/>
      <c r="C5267" s="3"/>
      <c r="D5267" s="134"/>
      <c r="E5267" s="12"/>
    </row>
    <row r="5268" spans="1:5">
      <c r="A5268" s="3"/>
      <c r="B5268" s="135"/>
      <c r="C5268" s="3"/>
      <c r="D5268" s="134"/>
      <c r="E5268" s="136"/>
    </row>
    <row r="5269" spans="1:5">
      <c r="A5269" s="3"/>
      <c r="B5269" s="135"/>
      <c r="C5269" s="3"/>
      <c r="D5269" s="134"/>
      <c r="E5269" s="12"/>
    </row>
    <row r="5270" spans="1:5">
      <c r="A5270" s="12"/>
      <c r="B5270" s="133"/>
      <c r="C5270" s="3"/>
      <c r="D5270" s="134"/>
      <c r="E5270" s="12"/>
    </row>
    <row r="5271" spans="1:5">
      <c r="A5271" s="12"/>
      <c r="B5271" s="133"/>
      <c r="C5271" s="3"/>
      <c r="D5271" s="134"/>
      <c r="E5271" s="12"/>
    </row>
    <row r="5272" spans="1:5">
      <c r="A5272" s="3"/>
      <c r="B5272" s="135"/>
      <c r="C5272" s="3"/>
      <c r="D5272" s="134"/>
      <c r="E5272" s="136"/>
    </row>
    <row r="5273" spans="1:5">
      <c r="A5273" s="3"/>
      <c r="B5273" s="135"/>
      <c r="C5273" s="3"/>
      <c r="D5273" s="134"/>
      <c r="E5273" s="12"/>
    </row>
    <row r="5274" spans="1:5">
      <c r="A5274" s="3"/>
      <c r="B5274" s="135"/>
      <c r="C5274" s="3"/>
      <c r="D5274" s="134"/>
      <c r="E5274" s="136"/>
    </row>
    <row r="5275" spans="1:5">
      <c r="A5275" s="3"/>
      <c r="B5275" s="135"/>
      <c r="C5275" s="3"/>
      <c r="D5275" s="134"/>
      <c r="E5275" s="12"/>
    </row>
    <row r="5276" spans="1:5">
      <c r="A5276" s="3"/>
      <c r="B5276" s="137"/>
      <c r="C5276" s="3"/>
      <c r="D5276" s="134"/>
      <c r="E5276" s="136"/>
    </row>
    <row r="5277" spans="1:5">
      <c r="A5277" s="3"/>
      <c r="B5277" s="135"/>
      <c r="C5277" s="3"/>
      <c r="D5277" s="134"/>
      <c r="E5277" s="12"/>
    </row>
    <row r="5278" spans="1:5">
      <c r="A5278" s="3"/>
      <c r="B5278" s="135"/>
      <c r="C5278" s="3"/>
      <c r="D5278" s="134"/>
      <c r="E5278" s="136"/>
    </row>
    <row r="5279" spans="1:5">
      <c r="A5279" s="3"/>
      <c r="B5279" s="135"/>
      <c r="C5279" s="3"/>
      <c r="D5279" s="134"/>
      <c r="E5279" s="12"/>
    </row>
    <row r="5280" spans="1:5">
      <c r="A5280" s="3"/>
      <c r="B5280" s="135"/>
      <c r="C5280" s="3"/>
      <c r="D5280" s="134"/>
      <c r="E5280" s="136"/>
    </row>
    <row r="5281" spans="1:6">
      <c r="A5281" s="3"/>
      <c r="B5281" s="135"/>
      <c r="C5281" s="3"/>
      <c r="D5281" s="134"/>
      <c r="E5281" s="136"/>
    </row>
    <row r="5282" spans="1:6">
      <c r="A5282" s="12"/>
      <c r="B5282" s="138"/>
      <c r="C5282" s="3"/>
      <c r="D5282" s="134"/>
      <c r="E5282" s="12"/>
    </row>
    <row r="5283" spans="1:6">
      <c r="A5283" s="3"/>
      <c r="B5283" s="138"/>
      <c r="C5283" s="3"/>
      <c r="D5283" s="134"/>
      <c r="E5283" s="12"/>
    </row>
    <row r="5284" spans="1:6">
      <c r="A5284" s="3"/>
      <c r="B5284" s="135"/>
      <c r="C5284" s="3"/>
      <c r="D5284" s="134"/>
      <c r="E5284" s="136"/>
    </row>
    <row r="5285" spans="1:6">
      <c r="A5285" s="3"/>
      <c r="B5285" s="135"/>
      <c r="C5285" s="3"/>
      <c r="D5285" s="134"/>
      <c r="E5285" s="12"/>
    </row>
    <row r="5286" spans="1:6">
      <c r="A5286" s="3"/>
      <c r="B5286" s="135"/>
      <c r="C5286" s="3"/>
      <c r="D5286" s="134"/>
      <c r="E5286" s="136"/>
    </row>
    <row r="5287" spans="1:6">
      <c r="A5287" s="3"/>
      <c r="B5287" s="135"/>
      <c r="C5287" s="3"/>
      <c r="D5287" s="134"/>
      <c r="E5287" s="12"/>
    </row>
    <row r="5288" spans="1:6">
      <c r="A5288" s="3"/>
      <c r="B5288" s="137"/>
      <c r="C5288" s="3"/>
      <c r="D5288" s="134"/>
      <c r="E5288" s="136"/>
    </row>
    <row r="5289" spans="1:6">
      <c r="A5289" s="3"/>
      <c r="B5289" s="135"/>
      <c r="C5289" s="3"/>
      <c r="D5289" s="134"/>
      <c r="E5289" s="12"/>
    </row>
    <row r="5290" spans="1:6">
      <c r="A5290" s="3"/>
      <c r="B5290" s="135"/>
      <c r="C5290" s="3"/>
      <c r="D5290" s="134"/>
      <c r="E5290" s="136"/>
    </row>
    <row r="5291" spans="1:6">
      <c r="A5291" s="3"/>
      <c r="B5291" s="135"/>
      <c r="C5291" s="3"/>
      <c r="D5291" s="134"/>
      <c r="E5291" s="12"/>
    </row>
    <row r="5292" spans="1:6">
      <c r="A5292" s="3"/>
      <c r="B5292" s="135"/>
      <c r="C5292" s="3"/>
      <c r="D5292" s="134"/>
      <c r="E5292" s="136"/>
    </row>
    <row r="5293" spans="1:6">
      <c r="A5293" s="3"/>
      <c r="B5293" s="135"/>
      <c r="C5293" s="3"/>
      <c r="D5293" s="134"/>
      <c r="E5293" s="139"/>
      <c r="F5293" s="34"/>
    </row>
    <row r="5294" spans="1:6">
      <c r="A5294" s="12"/>
      <c r="B5294" s="138"/>
      <c r="C5294" s="3"/>
      <c r="D5294" s="134"/>
      <c r="E5294" s="12"/>
      <c r="F5294" s="34"/>
    </row>
    <row r="5295" spans="1:6">
      <c r="A5295" s="3"/>
      <c r="B5295" s="138"/>
      <c r="C5295" s="3"/>
      <c r="D5295" s="134"/>
      <c r="E5295" s="12"/>
      <c r="F5295" s="34"/>
    </row>
    <row r="5296" spans="1:6">
      <c r="A5296" s="3"/>
      <c r="B5296" s="135"/>
      <c r="C5296" s="3"/>
      <c r="D5296" s="134"/>
      <c r="E5296" s="136"/>
      <c r="F5296" s="34"/>
    </row>
    <row r="5297" spans="1:6">
      <c r="A5297" s="3"/>
      <c r="B5297" s="135"/>
      <c r="C5297" s="3"/>
      <c r="D5297" s="134"/>
      <c r="E5297" s="12"/>
      <c r="F5297" s="34"/>
    </row>
    <row r="5298" spans="1:6">
      <c r="A5298" s="3"/>
      <c r="B5298" s="135"/>
      <c r="C5298" s="3"/>
      <c r="D5298" s="134"/>
      <c r="E5298" s="136"/>
      <c r="F5298" s="34"/>
    </row>
    <row r="5299" spans="1:6">
      <c r="A5299" s="3"/>
      <c r="B5299" s="135"/>
      <c r="C5299" s="3"/>
      <c r="D5299" s="134"/>
      <c r="E5299" s="12"/>
      <c r="F5299" s="34"/>
    </row>
    <row r="5300" spans="1:6">
      <c r="A5300" s="3"/>
      <c r="B5300" s="137"/>
      <c r="C5300" s="3"/>
      <c r="D5300" s="134"/>
      <c r="E5300" s="136"/>
      <c r="F5300" s="34"/>
    </row>
    <row r="5301" spans="1:6">
      <c r="A5301" s="3"/>
      <c r="B5301" s="135"/>
      <c r="C5301" s="3"/>
      <c r="D5301" s="134"/>
      <c r="E5301" s="12"/>
      <c r="F5301" s="34"/>
    </row>
    <row r="5302" spans="1:6">
      <c r="A5302" s="3"/>
      <c r="B5302" s="135"/>
      <c r="C5302" s="3"/>
      <c r="D5302" s="134"/>
      <c r="E5302" s="136"/>
      <c r="F5302" s="34"/>
    </row>
    <row r="5303" spans="1:6">
      <c r="A5303" s="3"/>
      <c r="B5303" s="135"/>
      <c r="C5303" s="3"/>
      <c r="D5303" s="134"/>
      <c r="E5303" s="12"/>
      <c r="F5303" s="34"/>
    </row>
    <row r="5304" spans="1:6">
      <c r="A5304" s="3"/>
      <c r="B5304" s="135"/>
      <c r="C5304" s="3"/>
      <c r="D5304" s="134"/>
      <c r="E5304" s="136"/>
      <c r="F5304" s="34"/>
    </row>
    <row r="5305" spans="1:6">
      <c r="A5305" s="3"/>
      <c r="B5305" s="135"/>
      <c r="C5305" s="3"/>
      <c r="D5305" s="134"/>
      <c r="E5305" s="139"/>
      <c r="F5305" s="34"/>
    </row>
    <row r="5306" spans="1:6">
      <c r="A5306" s="108"/>
      <c r="B5306" s="138"/>
      <c r="C5306" s="3"/>
      <c r="D5306" s="134"/>
      <c r="E5306" s="12"/>
    </row>
    <row r="5307" spans="1:6">
      <c r="A5307" s="12"/>
      <c r="B5307" s="138"/>
      <c r="C5307" s="3"/>
      <c r="D5307" s="134"/>
      <c r="E5307" s="12"/>
    </row>
    <row r="5308" spans="1:6">
      <c r="A5308" s="3"/>
      <c r="B5308" s="135"/>
      <c r="C5308" s="3"/>
      <c r="D5308" s="134"/>
      <c r="E5308" s="136"/>
    </row>
    <row r="5309" spans="1:6">
      <c r="A5309" s="107"/>
      <c r="B5309" s="135"/>
      <c r="C5309" s="3"/>
      <c r="D5309" s="134"/>
      <c r="E5309" s="12"/>
    </row>
    <row r="5310" spans="1:6">
      <c r="A5310" s="3"/>
      <c r="B5310" s="135"/>
      <c r="C5310" s="3"/>
      <c r="D5310" s="134"/>
      <c r="E5310" s="136"/>
    </row>
    <row r="5311" spans="1:6">
      <c r="A5311" s="3"/>
      <c r="B5311" s="135"/>
      <c r="C5311" s="3"/>
      <c r="D5311" s="134"/>
      <c r="E5311" s="12"/>
    </row>
    <row r="5312" spans="1:6">
      <c r="A5312" s="3"/>
      <c r="B5312" s="137"/>
      <c r="C5312" s="3"/>
      <c r="D5312" s="134"/>
      <c r="E5312" s="136"/>
    </row>
    <row r="5313" spans="1:5">
      <c r="A5313" s="3"/>
      <c r="B5313" s="135"/>
      <c r="C5313" s="3"/>
      <c r="D5313" s="134"/>
      <c r="E5313" s="12"/>
    </row>
    <row r="5314" spans="1:5">
      <c r="A5314" s="3"/>
      <c r="B5314" s="135"/>
      <c r="C5314" s="3"/>
      <c r="D5314" s="134"/>
      <c r="E5314" s="136"/>
    </row>
    <row r="5315" spans="1:5">
      <c r="A5315" s="3"/>
      <c r="B5315" s="135"/>
      <c r="C5315" s="3"/>
      <c r="D5315" s="134"/>
      <c r="E5315" s="12"/>
    </row>
    <row r="5316" spans="1:5">
      <c r="A5316" s="3"/>
      <c r="B5316" s="135"/>
      <c r="C5316" s="3"/>
      <c r="D5316" s="134"/>
      <c r="E5316" s="136"/>
    </row>
    <row r="5317" spans="1:5">
      <c r="A5317" s="107"/>
      <c r="B5317" s="135"/>
      <c r="C5317" s="3"/>
      <c r="D5317" s="134"/>
      <c r="E5317" s="12"/>
    </row>
    <row r="5318" spans="1:5">
      <c r="A5318" s="12"/>
      <c r="B5318" s="138"/>
      <c r="C5318" s="3"/>
      <c r="D5318" s="134"/>
      <c r="E5318" s="136"/>
    </row>
    <row r="5319" spans="1:5">
      <c r="A5319" s="12"/>
      <c r="B5319" s="135"/>
      <c r="C5319" s="3"/>
      <c r="D5319" s="134"/>
      <c r="E5319" s="136"/>
    </row>
    <row r="5320" spans="1:5">
      <c r="A5320" s="3"/>
      <c r="B5320" s="135"/>
      <c r="C5320" s="3"/>
      <c r="D5320" s="134"/>
      <c r="E5320" s="136"/>
    </row>
    <row r="5321" spans="1:5">
      <c r="A5321" s="3"/>
      <c r="B5321" s="135"/>
      <c r="C5321" s="3"/>
      <c r="D5321" s="134"/>
      <c r="E5321" s="12"/>
    </row>
    <row r="5322" spans="1:5">
      <c r="A5322" s="3"/>
      <c r="B5322" s="137"/>
      <c r="C5322" s="3"/>
      <c r="D5322" s="134"/>
      <c r="E5322" s="136"/>
    </row>
    <row r="5324" spans="1:5">
      <c r="A5324" s="12"/>
      <c r="B5324" s="140"/>
      <c r="C5324" s="141"/>
      <c r="D5324" s="142"/>
      <c r="E5324" s="143"/>
    </row>
    <row r="5325" spans="1:5">
      <c r="A5325" s="12"/>
      <c r="B5325" s="140"/>
      <c r="C5325" s="141"/>
      <c r="D5325" s="142"/>
      <c r="E5325" s="143"/>
    </row>
    <row r="5326" spans="1:5">
      <c r="A5326" s="3"/>
      <c r="B5326" s="123"/>
      <c r="C5326" s="144"/>
      <c r="D5326" s="134"/>
      <c r="E5326" s="139"/>
    </row>
    <row r="5327" spans="1:5">
      <c r="A5327" s="3"/>
      <c r="B5327" s="123"/>
      <c r="C5327" s="144"/>
      <c r="D5327" s="134"/>
      <c r="E5327" s="139"/>
    </row>
    <row r="5328" spans="1:5">
      <c r="A5328" s="3"/>
      <c r="B5328" s="123"/>
      <c r="C5328" s="144"/>
      <c r="D5328" s="134"/>
      <c r="E5328" s="139"/>
    </row>
    <row r="5329" spans="1:5">
      <c r="A5329" s="3"/>
      <c r="B5329" s="123"/>
      <c r="C5329" s="144"/>
      <c r="D5329" s="134"/>
      <c r="E5329" s="139"/>
    </row>
    <row r="5330" spans="1:5">
      <c r="A5330" s="3"/>
      <c r="B5330" s="123"/>
      <c r="C5330" s="144"/>
      <c r="D5330" s="134"/>
      <c r="E5330" s="139"/>
    </row>
    <row r="5331" spans="1:5">
      <c r="A5331" s="3"/>
      <c r="B5331" s="123"/>
      <c r="C5331" s="144"/>
      <c r="D5331" s="134"/>
      <c r="E5331" s="139"/>
    </row>
    <row r="5332" spans="1:5">
      <c r="A5332" s="3"/>
      <c r="B5332" s="123"/>
      <c r="C5332" s="144"/>
      <c r="D5332" s="134"/>
      <c r="E5332" s="139"/>
    </row>
    <row r="5333" spans="1:5">
      <c r="A5333" s="3"/>
      <c r="B5333" s="123"/>
      <c r="C5333" s="144"/>
      <c r="D5333" s="134"/>
      <c r="E5333" s="139"/>
    </row>
    <row r="5334" spans="1:5">
      <c r="A5334" s="3"/>
      <c r="B5334" s="123"/>
      <c r="C5334" s="144"/>
      <c r="D5334" s="134"/>
      <c r="E5334" s="139"/>
    </row>
    <row r="5335" spans="1:5">
      <c r="A5335" s="3"/>
      <c r="B5335" s="123"/>
      <c r="C5335" s="144"/>
      <c r="D5335" s="134"/>
      <c r="E5335" s="139"/>
    </row>
    <row r="5336" spans="1:5">
      <c r="A5336" s="3"/>
      <c r="B5336" s="123"/>
      <c r="C5336" s="144"/>
      <c r="D5336" s="134"/>
      <c r="E5336" s="139"/>
    </row>
    <row r="5337" spans="1:5">
      <c r="A5337" s="3"/>
      <c r="B5337" s="123"/>
      <c r="C5337" s="144"/>
      <c r="D5337" s="134"/>
      <c r="E5337" s="139"/>
    </row>
    <row r="5338" spans="1:5">
      <c r="A5338" s="3"/>
      <c r="B5338" s="123"/>
      <c r="C5338" s="144"/>
      <c r="D5338" s="134"/>
      <c r="E5338" s="139"/>
    </row>
    <row r="5339" spans="1:5">
      <c r="A5339" s="3"/>
      <c r="B5339" s="123"/>
      <c r="C5339" s="144"/>
      <c r="D5339" s="134"/>
      <c r="E5339" s="139"/>
    </row>
    <row r="5340" spans="1:5">
      <c r="A5340" s="3"/>
      <c r="B5340" s="123"/>
      <c r="C5340" s="144"/>
      <c r="D5340" s="134"/>
      <c r="E5340" s="139"/>
    </row>
    <row r="5341" spans="1:5">
      <c r="A5341" s="3"/>
      <c r="B5341" s="123"/>
      <c r="C5341" s="144"/>
      <c r="D5341" s="134"/>
      <c r="E5341" s="139"/>
    </row>
    <row r="5342" spans="1:5">
      <c r="A5342" s="3"/>
      <c r="B5342" s="123"/>
      <c r="C5342" s="144"/>
      <c r="D5342" s="134"/>
      <c r="E5342" s="139"/>
    </row>
    <row r="5343" spans="1:5">
      <c r="A5343" s="3"/>
      <c r="B5343" s="123"/>
      <c r="C5343" s="144"/>
      <c r="D5343" s="134"/>
      <c r="E5343" s="139"/>
    </row>
    <row r="5344" spans="1:5">
      <c r="A5344" s="3"/>
      <c r="B5344" s="123"/>
      <c r="C5344" s="144"/>
      <c r="D5344" s="134"/>
      <c r="E5344" s="139"/>
    </row>
    <row r="5345" spans="1:5">
      <c r="A5345" s="3"/>
      <c r="B5345" s="123"/>
      <c r="C5345" s="144"/>
      <c r="D5345" s="134"/>
      <c r="E5345" s="139"/>
    </row>
    <row r="5346" spans="1:5">
      <c r="A5346" s="3"/>
      <c r="B5346" s="123"/>
      <c r="C5346" s="144"/>
      <c r="D5346" s="134"/>
      <c r="E5346" s="139"/>
    </row>
    <row r="5347" spans="1:5">
      <c r="A5347" s="3"/>
      <c r="B5347" s="123"/>
      <c r="C5347" s="144"/>
      <c r="D5347" s="134"/>
      <c r="E5347" s="139"/>
    </row>
    <row r="5348" spans="1:5">
      <c r="A5348" s="3"/>
      <c r="B5348" s="123"/>
      <c r="C5348" s="144"/>
      <c r="D5348" s="134"/>
      <c r="E5348" s="139"/>
    </row>
    <row r="5349" spans="1:5">
      <c r="A5349" s="3"/>
      <c r="B5349" s="123"/>
      <c r="C5349" s="144"/>
      <c r="D5349" s="134"/>
      <c r="E5349" s="139"/>
    </row>
    <row r="5350" spans="1:5">
      <c r="A5350" s="3"/>
      <c r="B5350" s="123"/>
      <c r="C5350" s="144"/>
      <c r="D5350" s="127"/>
      <c r="E5350" s="128"/>
    </row>
    <row r="5351" spans="1:5">
      <c r="A5351" s="3"/>
      <c r="B5351" s="123"/>
      <c r="C5351" s="144"/>
      <c r="D5351" s="134"/>
      <c r="E5351" s="139"/>
    </row>
    <row r="5352" spans="1:5">
      <c r="A5352" s="3"/>
      <c r="B5352" s="123"/>
      <c r="C5352" s="144"/>
      <c r="D5352" s="134"/>
      <c r="E5352" s="139"/>
    </row>
    <row r="5353" spans="1:5">
      <c r="A5353" s="3"/>
      <c r="B5353" s="123"/>
      <c r="C5353" s="144"/>
      <c r="D5353" s="127"/>
      <c r="E5353" s="145"/>
    </row>
    <row r="5354" spans="1:5">
      <c r="A5354" s="12"/>
      <c r="B5354" s="138"/>
      <c r="C5354" s="3"/>
      <c r="D5354" s="134"/>
      <c r="E5354" s="139"/>
    </row>
    <row r="5355" spans="1:5">
      <c r="A5355" s="3"/>
      <c r="B5355" s="135"/>
      <c r="C5355" s="3"/>
      <c r="D5355" s="146"/>
      <c r="E5355" s="147"/>
    </row>
    <row r="5356" spans="1:5">
      <c r="A5356" s="3"/>
      <c r="B5356" s="135"/>
      <c r="C5356" s="3"/>
      <c r="D5356" s="134"/>
      <c r="E5356" s="139"/>
    </row>
    <row r="5357" spans="1:5">
      <c r="A5357" s="3"/>
      <c r="B5357" s="135"/>
      <c r="C5357" s="3"/>
      <c r="D5357" s="146"/>
      <c r="E5357" s="147"/>
    </row>
    <row r="5358" spans="1:5">
      <c r="A5358" s="3"/>
      <c r="B5358" s="135"/>
      <c r="C5358" s="3"/>
      <c r="D5358" s="134"/>
      <c r="E5358" s="139"/>
    </row>
    <row r="5359" spans="1:5">
      <c r="A5359" s="3"/>
      <c r="B5359" s="135"/>
      <c r="C5359" s="3"/>
      <c r="D5359" s="146"/>
      <c r="E5359" s="147"/>
    </row>
    <row r="5360" spans="1:5">
      <c r="A5360" s="3"/>
      <c r="B5360" s="135"/>
      <c r="C5360" s="3"/>
      <c r="D5360" s="134"/>
      <c r="E5360" s="139"/>
    </row>
    <row r="5361" spans="1:5">
      <c r="A5361" s="3"/>
      <c r="B5361" s="135"/>
      <c r="C5361" s="3"/>
      <c r="D5361" s="146"/>
      <c r="E5361" s="147"/>
    </row>
    <row r="5362" spans="1:5">
      <c r="A5362" s="3"/>
      <c r="B5362" s="135"/>
      <c r="C5362" s="3"/>
      <c r="D5362" s="134"/>
      <c r="E5362" s="139"/>
    </row>
    <row r="5363" spans="1:5">
      <c r="A5363" s="3"/>
      <c r="B5363" s="135"/>
      <c r="C5363" s="3"/>
      <c r="D5363" s="146"/>
      <c r="E5363" s="147"/>
    </row>
    <row r="5364" spans="1:5">
      <c r="A5364" s="3"/>
      <c r="B5364" s="135"/>
      <c r="C5364" s="3"/>
      <c r="D5364" s="134"/>
      <c r="E5364" s="139"/>
    </row>
    <row r="5365" spans="1:5">
      <c r="A5365" s="3"/>
      <c r="B5365" s="135"/>
      <c r="C5365" s="3"/>
      <c r="D5365" s="146"/>
      <c r="E5365" s="147"/>
    </row>
    <row r="5366" spans="1:5">
      <c r="A5366" s="3"/>
      <c r="B5366" s="135"/>
      <c r="C5366" s="3"/>
      <c r="D5366" s="134"/>
      <c r="E5366" s="139"/>
    </row>
    <row r="5367" spans="1:5">
      <c r="A5367" s="3"/>
      <c r="B5367" s="135"/>
      <c r="C5367" s="3"/>
      <c r="D5367" s="146"/>
      <c r="E5367" s="147"/>
    </row>
    <row r="5368" spans="1:5">
      <c r="A5368" s="3"/>
      <c r="B5368" s="135"/>
      <c r="C5368" s="3"/>
      <c r="D5368" s="134"/>
      <c r="E5368" s="139"/>
    </row>
    <row r="5369" spans="1:5">
      <c r="A5369" s="3"/>
      <c r="B5369" s="135"/>
      <c r="C5369" s="3"/>
      <c r="D5369" s="146"/>
      <c r="E5369" s="147"/>
    </row>
    <row r="5370" spans="1:5">
      <c r="A5370" s="3"/>
      <c r="B5370" s="135"/>
      <c r="C5370" s="3"/>
      <c r="D5370" s="134"/>
      <c r="E5370" s="139"/>
    </row>
    <row r="5371" spans="1:5">
      <c r="A5371" s="3"/>
      <c r="B5371" s="135"/>
      <c r="C5371" s="3"/>
      <c r="D5371" s="146"/>
      <c r="E5371" s="147"/>
    </row>
    <row r="5372" spans="1:5">
      <c r="A5372" s="3"/>
      <c r="B5372" s="135"/>
      <c r="C5372" s="3"/>
      <c r="D5372" s="134"/>
      <c r="E5372" s="139"/>
    </row>
    <row r="5373" spans="1:5">
      <c r="A5373" s="3"/>
      <c r="B5373" s="135"/>
      <c r="C5373" s="3"/>
      <c r="D5373" s="146"/>
      <c r="E5373" s="147"/>
    </row>
    <row r="5374" spans="1:5">
      <c r="A5374" s="3"/>
      <c r="B5374" s="135"/>
      <c r="C5374" s="3"/>
      <c r="D5374" s="134"/>
      <c r="E5374" s="139"/>
    </row>
    <row r="5375" spans="1:5">
      <c r="A5375" s="3"/>
      <c r="B5375" s="135"/>
      <c r="C5375" s="3"/>
      <c r="D5375" s="134"/>
      <c r="E5375" s="139"/>
    </row>
    <row r="5376" spans="1:5">
      <c r="A5376" s="3"/>
      <c r="B5376" s="135"/>
      <c r="C5376" s="3"/>
      <c r="D5376" s="134"/>
      <c r="E5376" s="139"/>
    </row>
    <row r="5377" spans="1:5">
      <c r="A5377" s="3"/>
      <c r="B5377" s="135"/>
      <c r="C5377" s="3"/>
      <c r="D5377" s="134"/>
      <c r="E5377" s="139"/>
    </row>
    <row r="5378" spans="1:5">
      <c r="A5378" s="3"/>
      <c r="B5378" s="135"/>
      <c r="C5378" s="3"/>
      <c r="D5378" s="134"/>
      <c r="E5378" s="139"/>
    </row>
    <row r="5379" spans="1:5">
      <c r="A5379" s="3"/>
      <c r="B5379" s="135"/>
      <c r="C5379" s="3"/>
      <c r="D5379" s="134"/>
      <c r="E5379" s="139"/>
    </row>
    <row r="5380" spans="1:5">
      <c r="A5380" s="3"/>
      <c r="B5380" s="135"/>
      <c r="C5380" s="3"/>
      <c r="D5380" s="134"/>
      <c r="E5380" s="139"/>
    </row>
    <row r="5381" spans="1:5">
      <c r="A5381" s="3"/>
      <c r="B5381" s="135"/>
      <c r="C5381" s="3"/>
      <c r="D5381" s="146"/>
      <c r="E5381" s="147"/>
    </row>
    <row r="5382" spans="1:5">
      <c r="A5382" s="3"/>
      <c r="B5382" s="135"/>
      <c r="C5382" s="3"/>
      <c r="D5382" s="134"/>
      <c r="E5382" s="139"/>
    </row>
    <row r="5383" spans="1:5">
      <c r="A5383" s="12"/>
      <c r="B5383" s="138"/>
      <c r="C5383" s="3"/>
      <c r="D5383" s="134"/>
      <c r="E5383" s="139"/>
    </row>
    <row r="5384" spans="1:5">
      <c r="A5384" s="12"/>
      <c r="B5384" s="138"/>
      <c r="C5384" s="3"/>
      <c r="D5384" s="134"/>
      <c r="E5384" s="139"/>
    </row>
    <row r="5385" spans="1:5">
      <c r="A5385" s="3"/>
      <c r="B5385" s="135"/>
      <c r="C5385" s="3"/>
      <c r="D5385" s="134"/>
      <c r="E5385" s="139"/>
    </row>
    <row r="5386" spans="1:5">
      <c r="A5386" s="3"/>
      <c r="B5386" s="135"/>
      <c r="C5386" s="3"/>
      <c r="D5386" s="134"/>
      <c r="E5386" s="139"/>
    </row>
    <row r="5387" spans="1:5">
      <c r="A5387" s="3"/>
      <c r="B5387" s="135"/>
      <c r="C5387" s="3"/>
      <c r="D5387" s="146"/>
      <c r="E5387" s="147"/>
    </row>
    <row r="5388" spans="1:5">
      <c r="A5388" s="3"/>
      <c r="B5388" s="135"/>
      <c r="C5388" s="3"/>
      <c r="D5388" s="134"/>
      <c r="E5388" s="139"/>
    </row>
    <row r="5389" spans="1:5">
      <c r="A5389" s="3"/>
      <c r="B5389" s="135"/>
      <c r="C5389" s="3"/>
      <c r="D5389" s="146"/>
      <c r="E5389" s="147"/>
    </row>
    <row r="5390" spans="1:5">
      <c r="A5390" s="3"/>
      <c r="B5390" s="135"/>
      <c r="C5390" s="3"/>
      <c r="D5390" s="134"/>
      <c r="E5390" s="139"/>
    </row>
    <row r="5391" spans="1:5">
      <c r="A5391" s="3"/>
      <c r="B5391" s="135"/>
      <c r="C5391" s="3"/>
      <c r="D5391" s="146"/>
      <c r="E5391" s="147"/>
    </row>
    <row r="5392" spans="1:5">
      <c r="A5392" s="3"/>
      <c r="B5392" s="135"/>
      <c r="C5392" s="3"/>
      <c r="D5392" s="134"/>
      <c r="E5392" s="139"/>
    </row>
    <row r="5393" spans="1:5">
      <c r="A5393" s="3"/>
      <c r="B5393" s="135"/>
      <c r="C5393" s="3"/>
      <c r="D5393" s="146"/>
      <c r="E5393" s="147"/>
    </row>
    <row r="5394" spans="1:5">
      <c r="A5394" s="3"/>
      <c r="B5394" s="135"/>
      <c r="C5394" s="3"/>
      <c r="D5394" s="134"/>
      <c r="E5394" s="139"/>
    </row>
    <row r="5395" spans="1:5">
      <c r="A5395" s="3"/>
      <c r="B5395" s="135"/>
      <c r="C5395" s="3"/>
      <c r="D5395" s="146"/>
      <c r="E5395" s="147"/>
    </row>
    <row r="5396" spans="1:5">
      <c r="A5396" s="3"/>
      <c r="B5396" s="135"/>
      <c r="C5396" s="3"/>
      <c r="D5396" s="134"/>
      <c r="E5396" s="139"/>
    </row>
    <row r="5397" spans="1:5">
      <c r="A5397" s="3"/>
      <c r="B5397" s="135"/>
      <c r="C5397" s="3"/>
      <c r="D5397" s="146"/>
      <c r="E5397" s="147"/>
    </row>
    <row r="5398" spans="1:5">
      <c r="A5398" s="3"/>
      <c r="B5398" s="135"/>
      <c r="C5398" s="3"/>
      <c r="D5398" s="134"/>
      <c r="E5398" s="139"/>
    </row>
    <row r="5399" spans="1:5">
      <c r="A5399" s="3"/>
      <c r="B5399" s="135"/>
      <c r="C5399" s="3"/>
      <c r="D5399" s="146"/>
      <c r="E5399" s="147"/>
    </row>
    <row r="5400" spans="1:5">
      <c r="A5400" s="3"/>
      <c r="B5400" s="135"/>
      <c r="C5400" s="3"/>
      <c r="D5400" s="134"/>
      <c r="E5400" s="139"/>
    </row>
    <row r="5401" spans="1:5">
      <c r="A5401" s="3"/>
      <c r="B5401" s="135"/>
      <c r="C5401" s="3"/>
      <c r="D5401" s="146"/>
      <c r="E5401" s="147"/>
    </row>
    <row r="5402" spans="1:5">
      <c r="A5402" s="3"/>
      <c r="B5402" s="135"/>
      <c r="C5402" s="3"/>
      <c r="D5402" s="134"/>
      <c r="E5402" s="139"/>
    </row>
    <row r="5403" spans="1:5">
      <c r="A5403" s="3"/>
      <c r="B5403" s="135"/>
      <c r="C5403" s="3"/>
      <c r="D5403" s="146"/>
      <c r="E5403" s="147"/>
    </row>
    <row r="5404" spans="1:5">
      <c r="A5404" s="3"/>
      <c r="B5404" s="135"/>
      <c r="C5404" s="3"/>
      <c r="D5404" s="134"/>
      <c r="E5404" s="139"/>
    </row>
    <row r="5405" spans="1:5">
      <c r="A5405" s="3"/>
      <c r="B5405" s="135"/>
      <c r="C5405" s="3"/>
      <c r="D5405" s="146"/>
      <c r="E5405" s="147"/>
    </row>
    <row r="5406" spans="1:5">
      <c r="A5406" s="3"/>
      <c r="B5406" s="135"/>
      <c r="C5406" s="3"/>
      <c r="D5406" s="134"/>
      <c r="E5406" s="139"/>
    </row>
    <row r="5407" spans="1:5">
      <c r="A5407" s="3"/>
      <c r="B5407" s="135"/>
      <c r="C5407" s="3"/>
      <c r="D5407" s="146"/>
      <c r="E5407" s="147"/>
    </row>
    <row r="5408" spans="1:5">
      <c r="A5408" s="3"/>
      <c r="B5408" s="135"/>
      <c r="C5408" s="3"/>
      <c r="D5408" s="134"/>
      <c r="E5408" s="139"/>
    </row>
    <row r="5409" spans="1:5">
      <c r="A5409" s="3"/>
      <c r="B5409" s="135"/>
      <c r="C5409" s="3"/>
      <c r="D5409" s="146"/>
      <c r="E5409" s="147"/>
    </row>
    <row r="5410" spans="1:5">
      <c r="A5410" s="3"/>
      <c r="B5410" s="135"/>
      <c r="C5410" s="3"/>
      <c r="D5410" s="134"/>
      <c r="E5410" s="139"/>
    </row>
    <row r="5411" spans="1:5">
      <c r="A5411" s="3"/>
      <c r="B5411" s="135"/>
      <c r="C5411" s="3"/>
      <c r="D5411" s="146"/>
      <c r="E5411" s="147"/>
    </row>
    <row r="5412" spans="1:5">
      <c r="A5412" s="3"/>
      <c r="B5412" s="135"/>
      <c r="C5412" s="3"/>
      <c r="D5412" s="134"/>
      <c r="E5412" s="139"/>
    </row>
    <row r="5413" spans="1:5">
      <c r="A5413" s="12"/>
      <c r="B5413" s="148"/>
      <c r="C5413" s="149"/>
      <c r="D5413" s="134"/>
      <c r="E5413" s="12"/>
    </row>
    <row r="5414" spans="1:5">
      <c r="A5414" s="12"/>
      <c r="B5414" s="138"/>
      <c r="C5414" s="3"/>
      <c r="D5414" s="134"/>
      <c r="E5414" s="139"/>
    </row>
    <row r="5415" spans="1:5">
      <c r="A5415" s="3"/>
      <c r="B5415" s="135"/>
      <c r="C5415" s="3"/>
      <c r="D5415" s="134"/>
      <c r="E5415" s="136"/>
    </row>
    <row r="5416" spans="1:5">
      <c r="A5416" s="3"/>
      <c r="B5416" s="135"/>
      <c r="C5416" s="3"/>
      <c r="D5416" s="134"/>
      <c r="E5416" s="12"/>
    </row>
    <row r="5417" spans="1:5">
      <c r="A5417" s="3"/>
      <c r="B5417" s="135"/>
      <c r="C5417" s="3"/>
      <c r="D5417" s="134"/>
      <c r="E5417" s="136"/>
    </row>
    <row r="5418" spans="1:5">
      <c r="A5418" s="3"/>
      <c r="B5418" s="135"/>
      <c r="C5418" s="3"/>
      <c r="D5418" s="134"/>
      <c r="E5418" s="12"/>
    </row>
    <row r="5419" spans="1:5">
      <c r="A5419" s="3"/>
      <c r="B5419" s="135"/>
      <c r="C5419" s="3"/>
      <c r="D5419" s="134"/>
      <c r="E5419" s="136"/>
    </row>
    <row r="5420" spans="1:5">
      <c r="A5420" s="3"/>
      <c r="B5420" s="135"/>
      <c r="C5420" s="3"/>
      <c r="D5420" s="134"/>
      <c r="E5420" s="12"/>
    </row>
    <row r="5421" spans="1:5">
      <c r="A5421" s="3"/>
      <c r="B5421" s="135"/>
      <c r="C5421" s="3"/>
      <c r="D5421" s="134"/>
      <c r="E5421" s="139"/>
    </row>
    <row r="5422" spans="1:5">
      <c r="A5422" s="3"/>
      <c r="B5422" s="135"/>
      <c r="C5422" s="3"/>
      <c r="D5422" s="134"/>
      <c r="E5422" s="139"/>
    </row>
    <row r="5423" spans="1:5">
      <c r="A5423" s="3"/>
      <c r="B5423" s="135"/>
      <c r="C5423" s="3"/>
      <c r="D5423" s="134"/>
      <c r="E5423" s="139"/>
    </row>
    <row r="5424" spans="1:5">
      <c r="A5424" s="3"/>
      <c r="B5424" s="135"/>
      <c r="C5424" s="3"/>
      <c r="D5424" s="134"/>
      <c r="E5424" s="139"/>
    </row>
    <row r="5425" spans="1:5">
      <c r="A5425" s="3"/>
      <c r="B5425" s="135"/>
      <c r="C5425" s="3"/>
      <c r="D5425" s="134"/>
      <c r="E5425" s="139"/>
    </row>
    <row r="5426" spans="1:5">
      <c r="A5426" s="3"/>
      <c r="B5426" s="135"/>
      <c r="C5426" s="3"/>
      <c r="D5426" s="134"/>
      <c r="E5426" s="139"/>
    </row>
    <row r="5427" spans="1:5">
      <c r="A5427" s="3"/>
      <c r="B5427" s="135"/>
      <c r="C5427" s="3"/>
      <c r="D5427" s="134"/>
      <c r="E5427" s="139"/>
    </row>
    <row r="5428" spans="1:5">
      <c r="A5428" s="3"/>
      <c r="B5428" s="135"/>
      <c r="C5428" s="3"/>
      <c r="D5428" s="134"/>
      <c r="E5428" s="139"/>
    </row>
    <row r="5429" spans="1:5">
      <c r="A5429" s="3"/>
      <c r="B5429" s="135"/>
      <c r="C5429" s="3"/>
      <c r="D5429" s="134"/>
      <c r="E5429" s="139"/>
    </row>
    <row r="5430" spans="1:5">
      <c r="A5430" s="3"/>
      <c r="B5430" s="135"/>
      <c r="C5430" s="3"/>
      <c r="D5430" s="134"/>
      <c r="E5430" s="139"/>
    </row>
    <row r="5431" spans="1:5">
      <c r="A5431" s="3"/>
      <c r="B5431" s="135"/>
      <c r="C5431" s="3"/>
      <c r="D5431" s="134"/>
      <c r="E5431" s="139"/>
    </row>
    <row r="5432" spans="1:5">
      <c r="A5432" s="3"/>
      <c r="B5432" s="135"/>
      <c r="C5432" s="3"/>
      <c r="D5432" s="134"/>
      <c r="E5432" s="139"/>
    </row>
    <row r="5433" spans="1:5">
      <c r="A5433" s="3"/>
      <c r="B5433" s="135"/>
      <c r="C5433" s="3"/>
      <c r="D5433" s="134"/>
      <c r="E5433" s="139"/>
    </row>
    <row r="5434" spans="1:5">
      <c r="A5434" s="3"/>
      <c r="B5434" s="135"/>
      <c r="C5434" s="3"/>
      <c r="D5434" s="134"/>
      <c r="E5434" s="139"/>
    </row>
    <row r="5435" spans="1:5">
      <c r="A5435" s="3"/>
      <c r="B5435" s="135"/>
      <c r="C5435" s="3"/>
      <c r="D5435" s="134"/>
      <c r="E5435" s="139"/>
    </row>
    <row r="5436" spans="1:5">
      <c r="A5436" s="3"/>
      <c r="B5436" s="135"/>
      <c r="C5436" s="3"/>
      <c r="D5436" s="134"/>
      <c r="E5436" s="139"/>
    </row>
    <row r="5437" spans="1:5">
      <c r="A5437" s="3"/>
      <c r="B5437" s="135"/>
      <c r="C5437" s="3"/>
      <c r="D5437" s="134"/>
      <c r="E5437" s="139"/>
    </row>
    <row r="5438" spans="1:5">
      <c r="A5438" s="3"/>
      <c r="B5438" s="135"/>
      <c r="C5438" s="3"/>
      <c r="D5438" s="134"/>
      <c r="E5438" s="139"/>
    </row>
    <row r="5439" spans="1:5">
      <c r="A5439" s="3"/>
      <c r="B5439" s="135"/>
      <c r="C5439" s="3"/>
      <c r="D5439" s="134"/>
      <c r="E5439" s="139"/>
    </row>
    <row r="5440" spans="1:5">
      <c r="A5440" s="3"/>
      <c r="B5440" s="135"/>
      <c r="C5440" s="3"/>
      <c r="D5440" s="134"/>
      <c r="E5440" s="139"/>
    </row>
    <row r="5441" spans="1:5">
      <c r="A5441" s="3"/>
      <c r="B5441" s="135"/>
      <c r="C5441" s="3"/>
      <c r="D5441" s="134"/>
      <c r="E5441" s="139"/>
    </row>
  </sheetData>
  <pageMargins left="0.70866141732283472" right="0.70866141732283472" top="0.39370078740157483" bottom="0.39370078740157483" header="0" footer="0"/>
  <pageSetup scale="72" orientation="portrait" r:id="rId1"/>
  <colBreaks count="1" manualBreakCount="1">
    <brk id="6" max="1048575" man="1"/>
  </colBreaks>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441"/>
  <sheetViews>
    <sheetView view="pageBreakPreview" zoomScale="110" zoomScaleSheetLayoutView="110" workbookViewId="0">
      <selection activeCell="B2157" sqref="B2157"/>
    </sheetView>
  </sheetViews>
  <sheetFormatPr baseColWidth="10" defaultColWidth="10.85546875" defaultRowHeight="12"/>
  <cols>
    <col min="1" max="1" width="12.28515625" style="150" customWidth="1"/>
    <col min="2" max="2" width="57" style="151" customWidth="1"/>
    <col min="3" max="3" width="11.5703125" style="150" customWidth="1"/>
    <col min="4" max="4" width="13.5703125" style="157" customWidth="1"/>
    <col min="5" max="5" width="13.7109375" style="150" customWidth="1"/>
    <col min="6" max="6" width="23.42578125" style="120" customWidth="1"/>
    <col min="7" max="228" width="10.85546875" style="7"/>
    <col min="229" max="229" width="8.85546875" style="7" customWidth="1"/>
    <col min="230" max="230" width="43.42578125" style="7" customWidth="1"/>
    <col min="231" max="231" width="7.7109375" style="7" customWidth="1"/>
    <col min="232" max="234" width="10" style="7" customWidth="1"/>
    <col min="235" max="235" width="1.42578125" style="7" customWidth="1"/>
    <col min="236" max="236" width="10" style="7" customWidth="1"/>
    <col min="237" max="237" width="9.85546875" style="7" customWidth="1"/>
    <col min="238" max="238" width="1.7109375" style="7" customWidth="1"/>
    <col min="239" max="256" width="10.85546875" style="7"/>
    <col min="257" max="16384" width="10.85546875" style="212"/>
  </cols>
  <sheetData>
    <row r="1" spans="1:6">
      <c r="A1" s="155" t="s">
        <v>3588</v>
      </c>
      <c r="B1" s="156" t="s">
        <v>3589</v>
      </c>
      <c r="C1" s="155" t="s">
        <v>3590</v>
      </c>
      <c r="D1" s="157" t="s">
        <v>3591</v>
      </c>
      <c r="E1" s="155" t="s">
        <v>3592</v>
      </c>
      <c r="F1" s="158" t="s">
        <v>3593</v>
      </c>
    </row>
    <row r="2" spans="1:6" hidden="1">
      <c r="A2" s="155"/>
      <c r="B2" s="156" t="s">
        <v>3594</v>
      </c>
      <c r="C2" s="155"/>
      <c r="E2" s="155"/>
      <c r="F2" s="158"/>
    </row>
    <row r="3" spans="1:6" ht="24" hidden="1">
      <c r="A3" s="159" t="s">
        <v>1</v>
      </c>
      <c r="B3" s="156" t="s">
        <v>1341</v>
      </c>
      <c r="C3" s="160" t="s">
        <v>1340</v>
      </c>
      <c r="D3" s="161" t="s">
        <v>3873</v>
      </c>
      <c r="E3" s="162" t="s">
        <v>3874</v>
      </c>
      <c r="F3" s="158">
        <v>1.05</v>
      </c>
    </row>
    <row r="4" spans="1:6" ht="12.75" hidden="1" customHeight="1">
      <c r="A4" s="163" t="s">
        <v>2</v>
      </c>
      <c r="B4" s="164" t="s">
        <v>2431</v>
      </c>
      <c r="C4" s="160"/>
      <c r="D4" s="165"/>
      <c r="E4" s="162"/>
      <c r="F4" s="158"/>
    </row>
    <row r="5" spans="1:6" ht="12.75" hidden="1" customHeight="1">
      <c r="A5" s="166" t="s">
        <v>1338</v>
      </c>
      <c r="B5" s="167" t="s">
        <v>2432</v>
      </c>
      <c r="C5" s="160" t="s">
        <v>5</v>
      </c>
      <c r="D5" s="168">
        <v>24.03</v>
      </c>
      <c r="E5" s="169">
        <f>Tabla13[[#This Row],[Columna4]]*$F$3</f>
        <v>25.23</v>
      </c>
      <c r="F5" s="169"/>
    </row>
    <row r="6" spans="1:6" ht="12.75" hidden="1" customHeight="1">
      <c r="A6" s="166" t="s">
        <v>1337</v>
      </c>
      <c r="B6" s="167" t="s">
        <v>1336</v>
      </c>
      <c r="C6" s="160" t="s">
        <v>5</v>
      </c>
      <c r="D6" s="168">
        <v>26.12</v>
      </c>
      <c r="E6" s="169">
        <f>Tabla13[[#This Row],[Columna4]]*$F$3</f>
        <v>27.43</v>
      </c>
      <c r="F6" s="169"/>
    </row>
    <row r="7" spans="1:6" ht="12.75" hidden="1" customHeight="1">
      <c r="A7" s="166" t="s">
        <v>3596</v>
      </c>
      <c r="B7" s="167" t="s">
        <v>1335</v>
      </c>
      <c r="C7" s="160" t="s">
        <v>5</v>
      </c>
      <c r="D7" s="168">
        <v>27.31</v>
      </c>
      <c r="E7" s="169">
        <f>Tabla13[[#This Row],[Columna4]]*$F$3</f>
        <v>28.68</v>
      </c>
      <c r="F7" s="169"/>
    </row>
    <row r="8" spans="1:6" ht="12.75" hidden="1" customHeight="1">
      <c r="A8" s="166" t="s">
        <v>3</v>
      </c>
      <c r="B8" s="167" t="s">
        <v>2433</v>
      </c>
      <c r="C8" s="160" t="s">
        <v>2377</v>
      </c>
      <c r="D8" s="168">
        <v>284.35000000000002</v>
      </c>
      <c r="E8" s="169">
        <f>Tabla13[[#This Row],[Columna4]]*$F$3</f>
        <v>298.57</v>
      </c>
      <c r="F8" s="169"/>
    </row>
    <row r="9" spans="1:6" ht="12.75" hidden="1" customHeight="1">
      <c r="A9" s="166" t="s">
        <v>1334</v>
      </c>
      <c r="B9" s="167" t="s">
        <v>2434</v>
      </c>
      <c r="C9" s="160" t="s">
        <v>2377</v>
      </c>
      <c r="D9" s="168">
        <v>387.75</v>
      </c>
      <c r="E9" s="169">
        <f>Tabla13[[#This Row],[Columna4]]*$F$3</f>
        <v>407.14</v>
      </c>
      <c r="F9" s="169"/>
    </row>
    <row r="10" spans="1:6" ht="12.75" hidden="1" customHeight="1">
      <c r="A10" s="166" t="s">
        <v>2435</v>
      </c>
      <c r="B10" s="167" t="s">
        <v>2436</v>
      </c>
      <c r="C10" s="160" t="s">
        <v>2377</v>
      </c>
      <c r="D10" s="168">
        <v>279.48</v>
      </c>
      <c r="E10" s="169">
        <f>Tabla13[[#This Row],[Columna4]]*$F$3</f>
        <v>293.45</v>
      </c>
      <c r="F10" s="169"/>
    </row>
    <row r="11" spans="1:6" ht="12.75" hidden="1" customHeight="1">
      <c r="A11" s="166" t="s">
        <v>3597</v>
      </c>
      <c r="B11" s="167" t="s">
        <v>2437</v>
      </c>
      <c r="C11" s="160" t="s">
        <v>2377</v>
      </c>
      <c r="D11" s="168">
        <v>300.44</v>
      </c>
      <c r="E11" s="169">
        <f>Tabla13[[#This Row],[Columna4]]*$F$3</f>
        <v>315.45999999999998</v>
      </c>
      <c r="F11" s="119"/>
    </row>
    <row r="12" spans="1:6" ht="12.75" hidden="1" customHeight="1">
      <c r="A12" s="170" t="s">
        <v>3587</v>
      </c>
      <c r="B12" s="167" t="s">
        <v>1333</v>
      </c>
      <c r="C12" s="160" t="s">
        <v>2377</v>
      </c>
      <c r="D12" s="168">
        <v>501.8</v>
      </c>
      <c r="E12" s="169">
        <f>Tabla13[[#This Row],[Columna4]]*$F$3</f>
        <v>526.89</v>
      </c>
      <c r="F12" s="119"/>
    </row>
    <row r="13" spans="1:6" ht="12.75" hidden="1" customHeight="1">
      <c r="A13" s="166" t="s">
        <v>4</v>
      </c>
      <c r="B13" s="167" t="s">
        <v>2438</v>
      </c>
      <c r="C13" s="160" t="s">
        <v>27</v>
      </c>
      <c r="D13" s="168">
        <v>25.43</v>
      </c>
      <c r="E13" s="169">
        <f>Tabla13[[#This Row],[Columna4]]*$F$3</f>
        <v>26.7</v>
      </c>
      <c r="F13" s="119"/>
    </row>
    <row r="14" spans="1:6" ht="12.75" hidden="1" customHeight="1">
      <c r="A14" s="166" t="s">
        <v>1332</v>
      </c>
      <c r="B14" s="167" t="s">
        <v>2439</v>
      </c>
      <c r="C14" s="160" t="s">
        <v>27</v>
      </c>
      <c r="D14" s="168">
        <v>28.86</v>
      </c>
      <c r="E14" s="169">
        <f>Tabla13[[#This Row],[Columna4]]*$F$3</f>
        <v>30.3</v>
      </c>
      <c r="F14" s="119"/>
    </row>
    <row r="15" spans="1:6" ht="12.75" hidden="1" customHeight="1">
      <c r="A15" s="166"/>
      <c r="B15" s="167"/>
      <c r="C15" s="160"/>
      <c r="D15" s="171"/>
      <c r="E15" s="169"/>
      <c r="F15" s="119"/>
    </row>
    <row r="16" spans="1:6" ht="12.75" hidden="1" customHeight="1">
      <c r="A16" s="163" t="s">
        <v>6</v>
      </c>
      <c r="B16" s="164" t="s">
        <v>2440</v>
      </c>
      <c r="C16" s="160"/>
      <c r="D16" s="171"/>
      <c r="E16" s="169"/>
      <c r="F16" s="119"/>
    </row>
    <row r="17" spans="1:8" ht="12.75" hidden="1" customHeight="1">
      <c r="A17" s="166" t="s">
        <v>7</v>
      </c>
      <c r="B17" s="167" t="s">
        <v>1331</v>
      </c>
      <c r="C17" s="160" t="s">
        <v>2377</v>
      </c>
      <c r="D17" s="168">
        <v>400.11</v>
      </c>
      <c r="E17" s="169">
        <f>Tabla13[[#This Row],[Columna4]]*$F$3</f>
        <v>420.12</v>
      </c>
      <c r="F17" s="119"/>
    </row>
    <row r="18" spans="1:8" ht="12.75" hidden="1" customHeight="1">
      <c r="A18" s="166" t="s">
        <v>1330</v>
      </c>
      <c r="B18" s="167" t="s">
        <v>1329</v>
      </c>
      <c r="C18" s="160" t="s">
        <v>5</v>
      </c>
      <c r="D18" s="168">
        <v>65.75</v>
      </c>
      <c r="E18" s="169">
        <f>Tabla13[[#This Row],[Columna4]]*$F$3</f>
        <v>69.040000000000006</v>
      </c>
      <c r="F18" s="119"/>
    </row>
    <row r="19" spans="1:8" ht="12.75" hidden="1" customHeight="1">
      <c r="A19" s="166" t="s">
        <v>3598</v>
      </c>
      <c r="B19" s="167" t="s">
        <v>2441</v>
      </c>
      <c r="C19" s="160" t="s">
        <v>5</v>
      </c>
      <c r="D19" s="168">
        <v>187.18</v>
      </c>
      <c r="E19" s="169">
        <f>Tabla13[[#This Row],[Columna4]]*$F$3</f>
        <v>196.54</v>
      </c>
      <c r="F19" s="119"/>
    </row>
    <row r="20" spans="1:8" ht="12.75" hidden="1" customHeight="1">
      <c r="A20" s="166" t="s">
        <v>1328</v>
      </c>
      <c r="B20" s="167" t="s">
        <v>2442</v>
      </c>
      <c r="C20" s="160" t="s">
        <v>5</v>
      </c>
      <c r="D20" s="168">
        <v>410.54</v>
      </c>
      <c r="E20" s="169">
        <f>Tabla13[[#This Row],[Columna4]]*$F$3</f>
        <v>431.07</v>
      </c>
      <c r="F20" s="119"/>
    </row>
    <row r="21" spans="1:8" ht="12.75" hidden="1" customHeight="1">
      <c r="A21" s="166" t="s">
        <v>1327</v>
      </c>
      <c r="B21" s="167" t="s">
        <v>2443</v>
      </c>
      <c r="C21" s="160" t="s">
        <v>5</v>
      </c>
      <c r="D21" s="168">
        <v>257.36</v>
      </c>
      <c r="E21" s="169">
        <f>Tabla13[[#This Row],[Columna4]]*$F$3</f>
        <v>270.23</v>
      </c>
      <c r="F21" s="119"/>
    </row>
    <row r="22" spans="1:8" ht="12.75" hidden="1" customHeight="1">
      <c r="A22" s="166" t="s">
        <v>8</v>
      </c>
      <c r="B22" s="167" t="s">
        <v>2444</v>
      </c>
      <c r="C22" s="160" t="s">
        <v>5</v>
      </c>
      <c r="D22" s="168">
        <v>330.99</v>
      </c>
      <c r="E22" s="169">
        <f>Tabla13[[#This Row],[Columna4]]*$F$3</f>
        <v>347.54</v>
      </c>
      <c r="F22" s="119"/>
      <c r="H22" s="23"/>
    </row>
    <row r="23" spans="1:8" ht="12.75" hidden="1" customHeight="1">
      <c r="A23" s="166" t="s">
        <v>1326</v>
      </c>
      <c r="B23" s="167" t="s">
        <v>2445</v>
      </c>
      <c r="C23" s="160" t="s">
        <v>5</v>
      </c>
      <c r="D23" s="168">
        <v>299.89</v>
      </c>
      <c r="E23" s="169">
        <f>Tabla13[[#This Row],[Columna4]]*$F$3</f>
        <v>314.88</v>
      </c>
      <c r="F23" s="119"/>
    </row>
    <row r="24" spans="1:8" ht="12.75" hidden="1" customHeight="1">
      <c r="A24" s="166" t="s">
        <v>1325</v>
      </c>
      <c r="B24" s="167" t="s">
        <v>2446</v>
      </c>
      <c r="C24" s="160" t="s">
        <v>5</v>
      </c>
      <c r="D24" s="168">
        <v>343.15</v>
      </c>
      <c r="E24" s="169">
        <f>Tabla13[[#This Row],[Columna4]]*$F$3</f>
        <v>360.31</v>
      </c>
      <c r="F24" s="119"/>
    </row>
    <row r="25" spans="1:8" ht="12.75" hidden="1" customHeight="1">
      <c r="A25" s="166" t="s">
        <v>1324</v>
      </c>
      <c r="B25" s="167" t="s">
        <v>2447</v>
      </c>
      <c r="C25" s="160" t="s">
        <v>5</v>
      </c>
      <c r="D25" s="168">
        <v>308.76</v>
      </c>
      <c r="E25" s="169">
        <f>Tabla13[[#This Row],[Columna4]]*$F$3</f>
        <v>324.2</v>
      </c>
      <c r="F25" s="119"/>
    </row>
    <row r="26" spans="1:8" ht="12.75" hidden="1" customHeight="1">
      <c r="A26" s="166" t="s">
        <v>1323</v>
      </c>
      <c r="B26" s="167" t="s">
        <v>2448</v>
      </c>
      <c r="C26" s="160" t="s">
        <v>5</v>
      </c>
      <c r="D26" s="168">
        <v>354.24</v>
      </c>
      <c r="E26" s="169">
        <f>Tabla13[[#This Row],[Columna4]]*$F$3</f>
        <v>371.95</v>
      </c>
      <c r="F26" s="119"/>
    </row>
    <row r="27" spans="1:8" s="7" customFormat="1" ht="12.75" hidden="1">
      <c r="A27" s="166"/>
      <c r="B27" s="167"/>
      <c r="C27" s="160"/>
      <c r="D27" s="171"/>
      <c r="E27" s="169"/>
      <c r="F27" s="119"/>
    </row>
    <row r="28" spans="1:8" s="7" customFormat="1" ht="12.75" hidden="1" customHeight="1">
      <c r="A28" s="163" t="s">
        <v>1322</v>
      </c>
      <c r="B28" s="164" t="s">
        <v>2449</v>
      </c>
      <c r="C28" s="160"/>
      <c r="D28" s="171"/>
      <c r="E28" s="169"/>
      <c r="F28" s="119"/>
    </row>
    <row r="29" spans="1:8" s="7" customFormat="1" ht="12.75" hidden="1" customHeight="1">
      <c r="A29" s="166" t="s">
        <v>1321</v>
      </c>
      <c r="B29" s="167" t="s">
        <v>1320</v>
      </c>
      <c r="C29" s="160" t="s">
        <v>2450</v>
      </c>
      <c r="D29" s="168">
        <v>11358.52</v>
      </c>
      <c r="E29" s="169">
        <f>Tabla13[[#This Row],[Columna4]]*$F$3</f>
        <v>11926.45</v>
      </c>
      <c r="F29" s="119"/>
    </row>
    <row r="30" spans="1:8" s="7" customFormat="1" ht="12.75" hidden="1" customHeight="1">
      <c r="A30" s="166" t="s">
        <v>1319</v>
      </c>
      <c r="B30" s="167" t="s">
        <v>2451</v>
      </c>
      <c r="C30" s="160" t="s">
        <v>2450</v>
      </c>
      <c r="D30" s="168">
        <v>9278.09</v>
      </c>
      <c r="E30" s="169">
        <f>Tabla13[[#This Row],[Columna4]]*$F$3</f>
        <v>9741.99</v>
      </c>
      <c r="F30" s="119"/>
    </row>
    <row r="31" spans="1:8" s="7" customFormat="1" ht="12.75" hidden="1" customHeight="1">
      <c r="A31" s="166" t="s">
        <v>1318</v>
      </c>
      <c r="B31" s="167" t="s">
        <v>2452</v>
      </c>
      <c r="C31" s="160" t="s">
        <v>2450</v>
      </c>
      <c r="D31" s="168">
        <v>6105.02</v>
      </c>
      <c r="E31" s="169">
        <f>Tabla13[[#This Row],[Columna4]]*$F$3</f>
        <v>6410.27</v>
      </c>
      <c r="F31" s="119"/>
    </row>
    <row r="32" spans="1:8" s="7" customFormat="1" ht="12.75" hidden="1" customHeight="1">
      <c r="A32" s="166"/>
      <c r="B32" s="167"/>
      <c r="C32" s="160"/>
      <c r="D32" s="171"/>
      <c r="E32" s="169"/>
      <c r="F32" s="119"/>
    </row>
    <row r="33" spans="1:6" s="7" customFormat="1" ht="12.75" hidden="1" customHeight="1">
      <c r="A33" s="163" t="s">
        <v>1317</v>
      </c>
      <c r="B33" s="164" t="s">
        <v>2453</v>
      </c>
      <c r="C33" s="160"/>
      <c r="D33" s="171"/>
      <c r="E33" s="169"/>
      <c r="F33" s="119"/>
    </row>
    <row r="34" spans="1:6" s="7" customFormat="1" ht="12.75" hidden="1" customHeight="1">
      <c r="A34" s="166" t="s">
        <v>1316</v>
      </c>
      <c r="B34" s="167" t="s">
        <v>2454</v>
      </c>
      <c r="C34" s="160" t="s">
        <v>2377</v>
      </c>
      <c r="D34" s="168">
        <v>18.07</v>
      </c>
      <c r="E34" s="169">
        <f>Tabla13[[#This Row],[Columna4]]*$F$3</f>
        <v>18.97</v>
      </c>
      <c r="F34" s="119"/>
    </row>
    <row r="35" spans="1:6" s="7" customFormat="1" ht="12.75" hidden="1" customHeight="1">
      <c r="A35" s="166" t="s">
        <v>1315</v>
      </c>
      <c r="B35" s="167" t="s">
        <v>1314</v>
      </c>
      <c r="C35" s="160" t="s">
        <v>2377</v>
      </c>
      <c r="D35" s="168">
        <v>58.29</v>
      </c>
      <c r="E35" s="169">
        <f>Tabla13[[#This Row],[Columna4]]*$F$3</f>
        <v>61.2</v>
      </c>
      <c r="F35" s="119"/>
    </row>
    <row r="36" spans="1:6" s="7" customFormat="1" ht="12.75" hidden="1" customHeight="1">
      <c r="A36" s="166" t="s">
        <v>9</v>
      </c>
      <c r="B36" s="167" t="s">
        <v>2455</v>
      </c>
      <c r="C36" s="160" t="s">
        <v>2377</v>
      </c>
      <c r="D36" s="168">
        <v>23.08</v>
      </c>
      <c r="E36" s="169">
        <f>Tabla13[[#This Row],[Columna4]]*$F$3</f>
        <v>24.23</v>
      </c>
      <c r="F36" s="119"/>
    </row>
    <row r="37" spans="1:6" s="7" customFormat="1" ht="12.75" hidden="1" customHeight="1">
      <c r="A37" s="166" t="s">
        <v>10</v>
      </c>
      <c r="B37" s="167" t="s">
        <v>2456</v>
      </c>
      <c r="C37" s="160" t="s">
        <v>5</v>
      </c>
      <c r="D37" s="168">
        <v>14.84</v>
      </c>
      <c r="E37" s="169">
        <f>Tabla13[[#This Row],[Columna4]]*$F$3</f>
        <v>15.58</v>
      </c>
      <c r="F37" s="119"/>
    </row>
    <row r="38" spans="1:6" s="7" customFormat="1" ht="12.75" hidden="1" customHeight="1">
      <c r="A38" s="166"/>
      <c r="B38" s="167"/>
      <c r="C38" s="160"/>
      <c r="D38" s="171"/>
      <c r="E38" s="169"/>
      <c r="F38" s="119"/>
    </row>
    <row r="39" spans="1:6" s="7" customFormat="1" ht="12.75" hidden="1" customHeight="1">
      <c r="A39" s="163" t="s">
        <v>3599</v>
      </c>
      <c r="B39" s="164" t="s">
        <v>3600</v>
      </c>
      <c r="C39" s="160"/>
      <c r="D39" s="171"/>
      <c r="E39" s="169"/>
      <c r="F39" s="119"/>
    </row>
    <row r="40" spans="1:6" s="7" customFormat="1" ht="12.75" hidden="1" customHeight="1">
      <c r="A40" s="166" t="s">
        <v>11</v>
      </c>
      <c r="B40" s="167" t="s">
        <v>2457</v>
      </c>
      <c r="C40" s="160" t="s">
        <v>2377</v>
      </c>
      <c r="D40" s="168">
        <v>133.53</v>
      </c>
      <c r="E40" s="169">
        <f>Tabla13[[#This Row],[Columna4]]*$F$3</f>
        <v>140.21</v>
      </c>
      <c r="F40" s="119"/>
    </row>
    <row r="41" spans="1:6" s="7" customFormat="1" ht="12.75" hidden="1" customHeight="1">
      <c r="A41" s="166" t="s">
        <v>1313</v>
      </c>
      <c r="B41" s="167" t="s">
        <v>2458</v>
      </c>
      <c r="C41" s="160" t="s">
        <v>2377</v>
      </c>
      <c r="D41" s="168">
        <v>171.68</v>
      </c>
      <c r="E41" s="169">
        <f>Tabla13[[#This Row],[Columna4]]*$F$3</f>
        <v>180.26</v>
      </c>
      <c r="F41" s="119"/>
    </row>
    <row r="42" spans="1:6" s="7" customFormat="1" ht="12.75" hidden="1" customHeight="1">
      <c r="A42" s="166"/>
      <c r="B42" s="167"/>
      <c r="C42" s="160"/>
      <c r="D42" s="171"/>
      <c r="E42" s="169"/>
      <c r="F42" s="119"/>
    </row>
    <row r="43" spans="1:6" s="7" customFormat="1" ht="12.75" hidden="1" customHeight="1">
      <c r="A43" s="163" t="s">
        <v>12</v>
      </c>
      <c r="B43" s="164" t="s">
        <v>2459</v>
      </c>
      <c r="C43" s="160"/>
      <c r="D43" s="171"/>
      <c r="E43" s="169"/>
      <c r="F43" s="119"/>
    </row>
    <row r="44" spans="1:6" s="7" customFormat="1" ht="12.75" hidden="1" customHeight="1">
      <c r="A44" s="166" t="s">
        <v>13</v>
      </c>
      <c r="B44" s="167" t="s">
        <v>2457</v>
      </c>
      <c r="C44" s="160" t="s">
        <v>2377</v>
      </c>
      <c r="D44" s="168">
        <v>293.29000000000002</v>
      </c>
      <c r="E44" s="169">
        <f>Tabla13[[#This Row],[Columna4]]*$F$3</f>
        <v>307.95</v>
      </c>
      <c r="F44" s="119"/>
    </row>
    <row r="45" spans="1:6" s="7" customFormat="1" ht="12.75" hidden="1" customHeight="1">
      <c r="A45" s="166" t="s">
        <v>1312</v>
      </c>
      <c r="B45" s="167" t="s">
        <v>2458</v>
      </c>
      <c r="C45" s="160" t="s">
        <v>2377</v>
      </c>
      <c r="D45" s="168">
        <v>334.51</v>
      </c>
      <c r="E45" s="169">
        <f>Tabla13[[#This Row],[Columna4]]*$F$3</f>
        <v>351.24</v>
      </c>
      <c r="F45" s="119"/>
    </row>
    <row r="46" spans="1:6" s="7" customFormat="1" ht="12.75" hidden="1" customHeight="1">
      <c r="A46" s="166"/>
      <c r="B46" s="167"/>
      <c r="C46" s="160"/>
      <c r="D46" s="171"/>
      <c r="E46" s="169"/>
      <c r="F46" s="119"/>
    </row>
    <row r="47" spans="1:6" s="7" customFormat="1" ht="12.75" hidden="1" customHeight="1">
      <c r="A47" s="163" t="s">
        <v>1311</v>
      </c>
      <c r="B47" s="164" t="s">
        <v>3601</v>
      </c>
      <c r="C47" s="160"/>
      <c r="D47" s="171"/>
      <c r="E47" s="169"/>
      <c r="F47" s="119"/>
    </row>
    <row r="48" spans="1:6" s="7" customFormat="1" ht="12.75" hidden="1" customHeight="1">
      <c r="A48" s="166" t="s">
        <v>1310</v>
      </c>
      <c r="B48" s="167" t="s">
        <v>2457</v>
      </c>
      <c r="C48" s="160" t="s">
        <v>2377</v>
      </c>
      <c r="D48" s="168">
        <v>371.88</v>
      </c>
      <c r="E48" s="169">
        <f>Tabla13[[#This Row],[Columna4]]*$F$3</f>
        <v>390.47</v>
      </c>
      <c r="F48" s="119"/>
    </row>
    <row r="49" spans="1:6" s="7" customFormat="1" ht="12.75" hidden="1" customHeight="1">
      <c r="A49" s="166" t="s">
        <v>1309</v>
      </c>
      <c r="B49" s="167" t="s">
        <v>2458</v>
      </c>
      <c r="C49" s="160" t="s">
        <v>2377</v>
      </c>
      <c r="D49" s="168">
        <v>411.51</v>
      </c>
      <c r="E49" s="169">
        <f>Tabla13[[#This Row],[Columna4]]*$F$3</f>
        <v>432.09</v>
      </c>
      <c r="F49" s="119"/>
    </row>
    <row r="50" spans="1:6" s="7" customFormat="1" ht="12.75" hidden="1" customHeight="1">
      <c r="A50" s="166"/>
      <c r="B50" s="167"/>
      <c r="C50" s="160"/>
      <c r="D50" s="171"/>
      <c r="E50" s="169"/>
      <c r="F50" s="119"/>
    </row>
    <row r="51" spans="1:6" s="7" customFormat="1" ht="12.75" hidden="1" customHeight="1">
      <c r="A51" s="163" t="s">
        <v>1308</v>
      </c>
      <c r="B51" s="164" t="s">
        <v>2460</v>
      </c>
      <c r="C51" s="160"/>
      <c r="D51" s="171"/>
      <c r="E51" s="169"/>
      <c r="F51" s="119"/>
    </row>
    <row r="52" spans="1:6" s="7" customFormat="1" ht="12.75" hidden="1" customHeight="1">
      <c r="A52" s="166" t="s">
        <v>1307</v>
      </c>
      <c r="B52" s="167" t="s">
        <v>2457</v>
      </c>
      <c r="C52" s="160" t="s">
        <v>2377</v>
      </c>
      <c r="D52" s="168">
        <v>183.8</v>
      </c>
      <c r="E52" s="169">
        <f>Tabla13[[#This Row],[Columna4]]*$F$3</f>
        <v>192.99</v>
      </c>
      <c r="F52" s="119"/>
    </row>
    <row r="53" spans="1:6" s="7" customFormat="1" ht="12.75" hidden="1" customHeight="1">
      <c r="A53" s="166" t="s">
        <v>1306</v>
      </c>
      <c r="B53" s="167" t="s">
        <v>2458</v>
      </c>
      <c r="C53" s="160" t="s">
        <v>2377</v>
      </c>
      <c r="D53" s="168">
        <v>223.18</v>
      </c>
      <c r="E53" s="169">
        <f>Tabla13[[#This Row],[Columna4]]*$F$3</f>
        <v>234.34</v>
      </c>
      <c r="F53" s="119"/>
    </row>
    <row r="54" spans="1:6" s="7" customFormat="1" ht="12.75" hidden="1" customHeight="1">
      <c r="A54" s="166"/>
      <c r="B54" s="167"/>
      <c r="C54" s="160"/>
      <c r="D54" s="171"/>
      <c r="E54" s="169"/>
      <c r="F54" s="119"/>
    </row>
    <row r="55" spans="1:6" s="7" customFormat="1" ht="12.75" hidden="1" customHeight="1">
      <c r="A55" s="163" t="s">
        <v>1305</v>
      </c>
      <c r="B55" s="164" t="s">
        <v>2461</v>
      </c>
      <c r="C55" s="160"/>
      <c r="D55" s="171"/>
      <c r="E55" s="169"/>
      <c r="F55" s="119"/>
    </row>
    <row r="56" spans="1:6" s="7" customFormat="1" ht="12.75" hidden="1" customHeight="1">
      <c r="A56" s="166" t="s">
        <v>1304</v>
      </c>
      <c r="B56" s="167" t="s">
        <v>2457</v>
      </c>
      <c r="C56" s="160" t="s">
        <v>2377</v>
      </c>
      <c r="D56" s="168">
        <v>370.21</v>
      </c>
      <c r="E56" s="169">
        <f>Tabla13[[#This Row],[Columna4]]*$F$3</f>
        <v>388.72</v>
      </c>
      <c r="F56" s="119"/>
    </row>
    <row r="57" spans="1:6" s="7" customFormat="1" ht="12.75" hidden="1" customHeight="1">
      <c r="A57" s="166" t="s">
        <v>1303</v>
      </c>
      <c r="B57" s="167" t="s">
        <v>2458</v>
      </c>
      <c r="C57" s="160" t="s">
        <v>2377</v>
      </c>
      <c r="D57" s="168">
        <v>407.11</v>
      </c>
      <c r="E57" s="169">
        <f>Tabla13[[#This Row],[Columna4]]*$F$3</f>
        <v>427.47</v>
      </c>
      <c r="F57" s="119"/>
    </row>
    <row r="58" spans="1:6" s="7" customFormat="1" ht="12.75" hidden="1" customHeight="1">
      <c r="A58" s="166"/>
      <c r="B58" s="167"/>
      <c r="C58" s="160"/>
      <c r="D58" s="171"/>
      <c r="E58" s="169"/>
      <c r="F58" s="119"/>
    </row>
    <row r="59" spans="1:6" s="7" customFormat="1" ht="12.75" hidden="1" customHeight="1">
      <c r="A59" s="163" t="s">
        <v>1302</v>
      </c>
      <c r="B59" s="164" t="s">
        <v>3602</v>
      </c>
      <c r="C59" s="160"/>
      <c r="D59" s="171"/>
      <c r="E59" s="169"/>
      <c r="F59" s="119"/>
    </row>
    <row r="60" spans="1:6" s="7" customFormat="1" ht="12.75" hidden="1" customHeight="1">
      <c r="A60" s="166" t="s">
        <v>1301</v>
      </c>
      <c r="B60" s="167" t="s">
        <v>2457</v>
      </c>
      <c r="C60" s="160" t="s">
        <v>2377</v>
      </c>
      <c r="D60" s="168">
        <v>459.13</v>
      </c>
      <c r="E60" s="169">
        <f>Tabla13[[#This Row],[Columna4]]*$F$3</f>
        <v>482.09</v>
      </c>
      <c r="F60" s="119"/>
    </row>
    <row r="61" spans="1:6" s="7" customFormat="1" ht="12.75" hidden="1" customHeight="1">
      <c r="A61" s="166" t="s">
        <v>1300</v>
      </c>
      <c r="B61" s="167" t="s">
        <v>2458</v>
      </c>
      <c r="C61" s="160" t="s">
        <v>2377</v>
      </c>
      <c r="D61" s="168">
        <v>506.99</v>
      </c>
      <c r="E61" s="169">
        <f>Tabla13[[#This Row],[Columna4]]*$F$3</f>
        <v>532.34</v>
      </c>
      <c r="F61" s="119"/>
    </row>
    <row r="62" spans="1:6" s="7" customFormat="1" ht="12.75" hidden="1" customHeight="1">
      <c r="A62" s="166"/>
      <c r="B62" s="167"/>
      <c r="C62" s="160"/>
      <c r="D62" s="171"/>
      <c r="E62" s="169"/>
      <c r="F62" s="119"/>
    </row>
    <row r="63" spans="1:6" s="7" customFormat="1" ht="12.75" hidden="1" customHeight="1">
      <c r="A63" s="163" t="s">
        <v>1299</v>
      </c>
      <c r="B63" s="167" t="s">
        <v>3603</v>
      </c>
      <c r="C63" s="160"/>
      <c r="D63" s="171"/>
      <c r="E63" s="169"/>
      <c r="F63" s="119"/>
    </row>
    <row r="64" spans="1:6" s="7" customFormat="1" ht="12.75" hidden="1" customHeight="1">
      <c r="A64" s="166" t="s">
        <v>1298</v>
      </c>
      <c r="B64" s="167" t="s">
        <v>2457</v>
      </c>
      <c r="C64" s="160" t="s">
        <v>2377</v>
      </c>
      <c r="D64" s="168">
        <v>150.22</v>
      </c>
      <c r="E64" s="169">
        <f>Tabla13[[#This Row],[Columna4]]*$F$3</f>
        <v>157.72999999999999</v>
      </c>
      <c r="F64" s="119"/>
    </row>
    <row r="65" spans="1:6" s="7" customFormat="1" ht="12.75" hidden="1" customHeight="1">
      <c r="A65" s="166" t="s">
        <v>1297</v>
      </c>
      <c r="B65" s="167" t="s">
        <v>2458</v>
      </c>
      <c r="C65" s="160" t="s">
        <v>2377</v>
      </c>
      <c r="D65" s="168">
        <v>200.29</v>
      </c>
      <c r="E65" s="169">
        <f>Tabla13[[#This Row],[Columna4]]*$F$3</f>
        <v>210.3</v>
      </c>
      <c r="F65" s="119"/>
    </row>
    <row r="66" spans="1:6" s="7" customFormat="1" ht="12.75" hidden="1" customHeight="1">
      <c r="A66" s="166"/>
      <c r="B66" s="167"/>
      <c r="C66" s="160"/>
      <c r="D66" s="171"/>
      <c r="E66" s="169"/>
      <c r="F66" s="119"/>
    </row>
    <row r="67" spans="1:6" s="7" customFormat="1" ht="12.75" hidden="1" customHeight="1">
      <c r="A67" s="163" t="s">
        <v>1296</v>
      </c>
      <c r="B67" s="164" t="s">
        <v>2462</v>
      </c>
      <c r="C67" s="160"/>
      <c r="D67" s="171"/>
      <c r="E67" s="169"/>
      <c r="F67" s="119"/>
    </row>
    <row r="68" spans="1:6" s="7" customFormat="1" ht="12.75" hidden="1" customHeight="1">
      <c r="A68" s="166" t="s">
        <v>1295</v>
      </c>
      <c r="B68" s="167" t="s">
        <v>2457</v>
      </c>
      <c r="C68" s="160" t="s">
        <v>2377</v>
      </c>
      <c r="D68" s="168">
        <v>241.82</v>
      </c>
      <c r="E68" s="169">
        <f>Tabla13[[#This Row],[Columna4]]*$F$3</f>
        <v>253.91</v>
      </c>
      <c r="F68" s="119"/>
    </row>
    <row r="69" spans="1:6" s="7" customFormat="1" ht="12.75" hidden="1" customHeight="1">
      <c r="A69" s="166" t="s">
        <v>1294</v>
      </c>
      <c r="B69" s="167" t="s">
        <v>2458</v>
      </c>
      <c r="C69" s="160" t="s">
        <v>2377</v>
      </c>
      <c r="D69" s="168">
        <v>289.33</v>
      </c>
      <c r="E69" s="169">
        <f>Tabla13[[#This Row],[Columna4]]*$F$3</f>
        <v>303.8</v>
      </c>
      <c r="F69" s="119"/>
    </row>
    <row r="70" spans="1:6" s="7" customFormat="1" ht="12.75" hidden="1" customHeight="1">
      <c r="A70" s="166"/>
      <c r="B70" s="167"/>
      <c r="C70" s="160"/>
      <c r="D70" s="171"/>
      <c r="E70" s="169"/>
      <c r="F70" s="119"/>
    </row>
    <row r="71" spans="1:6" s="7" customFormat="1" ht="12.75" hidden="1" customHeight="1">
      <c r="A71" s="163" t="s">
        <v>1293</v>
      </c>
      <c r="B71" s="164" t="s">
        <v>2463</v>
      </c>
      <c r="C71" s="160"/>
      <c r="D71" s="171"/>
      <c r="E71" s="169"/>
      <c r="F71" s="119"/>
    </row>
    <row r="72" spans="1:6" s="7" customFormat="1" ht="12.75" hidden="1" customHeight="1">
      <c r="A72" s="166" t="s">
        <v>1292</v>
      </c>
      <c r="B72" s="167" t="s">
        <v>2457</v>
      </c>
      <c r="C72" s="160" t="s">
        <v>2377</v>
      </c>
      <c r="D72" s="168">
        <v>195.28</v>
      </c>
      <c r="E72" s="169">
        <f>Tabla13[[#This Row],[Columna4]]*$F$3</f>
        <v>205.04</v>
      </c>
      <c r="F72" s="119"/>
    </row>
    <row r="73" spans="1:6" s="7" customFormat="1" ht="12.75" hidden="1" customHeight="1">
      <c r="A73" s="166" t="s">
        <v>1291</v>
      </c>
      <c r="B73" s="167" t="s">
        <v>2458</v>
      </c>
      <c r="C73" s="160" t="s">
        <v>2377</v>
      </c>
      <c r="D73" s="168">
        <v>260.38</v>
      </c>
      <c r="E73" s="169">
        <f>Tabla13[[#This Row],[Columna4]]*$F$3</f>
        <v>273.39999999999998</v>
      </c>
      <c r="F73" s="119"/>
    </row>
    <row r="74" spans="1:6" s="7" customFormat="1" ht="12.75" hidden="1" customHeight="1">
      <c r="A74" s="166"/>
      <c r="B74" s="167"/>
      <c r="C74" s="160"/>
      <c r="D74" s="171"/>
      <c r="E74" s="169"/>
      <c r="F74" s="119"/>
    </row>
    <row r="75" spans="1:6" s="7" customFormat="1" ht="12.75" hidden="1" customHeight="1">
      <c r="A75" s="163" t="s">
        <v>1290</v>
      </c>
      <c r="B75" s="164" t="s">
        <v>3604</v>
      </c>
      <c r="C75" s="160"/>
      <c r="D75" s="171"/>
      <c r="E75" s="169"/>
      <c r="F75" s="119"/>
    </row>
    <row r="76" spans="1:6" s="7" customFormat="1" ht="12.75" hidden="1" customHeight="1">
      <c r="A76" s="170" t="s">
        <v>3605</v>
      </c>
      <c r="B76" s="167" t="s">
        <v>2457</v>
      </c>
      <c r="C76" s="160" t="s">
        <v>2377</v>
      </c>
      <c r="D76" s="168">
        <v>324.02</v>
      </c>
      <c r="E76" s="169">
        <f>Tabla13[[#This Row],[Columna4]]*$F$3</f>
        <v>340.22</v>
      </c>
      <c r="F76" s="119"/>
    </row>
    <row r="77" spans="1:6" s="7" customFormat="1" ht="12.75" hidden="1" customHeight="1">
      <c r="A77" s="166" t="s">
        <v>1289</v>
      </c>
      <c r="B77" s="167" t="s">
        <v>2458</v>
      </c>
      <c r="C77" s="160" t="s">
        <v>2377</v>
      </c>
      <c r="D77" s="168">
        <v>387.69</v>
      </c>
      <c r="E77" s="169">
        <f>Tabla13[[#This Row],[Columna4]]*$F$3</f>
        <v>407.07</v>
      </c>
      <c r="F77" s="119"/>
    </row>
    <row r="78" spans="1:6" s="7" customFormat="1" ht="12.75" hidden="1">
      <c r="A78" s="166"/>
      <c r="B78" s="167"/>
      <c r="C78" s="160"/>
      <c r="D78" s="171"/>
      <c r="E78" s="169"/>
      <c r="F78" s="119"/>
    </row>
    <row r="79" spans="1:6" s="7" customFormat="1" ht="12.75" hidden="1" customHeight="1">
      <c r="A79" s="166" t="s">
        <v>1288</v>
      </c>
      <c r="B79" s="164" t="s">
        <v>2464</v>
      </c>
      <c r="C79" s="160" t="s">
        <v>2377</v>
      </c>
      <c r="D79" s="168">
        <v>48.59</v>
      </c>
      <c r="E79" s="169">
        <f>Tabla13[[#This Row],[Columna4]]*$F$3</f>
        <v>51.02</v>
      </c>
      <c r="F79" s="119"/>
    </row>
    <row r="80" spans="1:6" s="7" customFormat="1" ht="12.75" hidden="1" customHeight="1">
      <c r="A80" s="166"/>
      <c r="B80" s="164"/>
      <c r="C80" s="160"/>
      <c r="D80" s="171"/>
      <c r="E80" s="169"/>
      <c r="F80" s="119"/>
    </row>
    <row r="81" spans="1:6" s="7" customFormat="1" ht="12.75" hidden="1" customHeight="1">
      <c r="A81" s="163" t="s">
        <v>14</v>
      </c>
      <c r="B81" s="164" t="s">
        <v>2465</v>
      </c>
      <c r="C81" s="160"/>
      <c r="D81" s="171"/>
      <c r="E81" s="169"/>
      <c r="F81" s="119"/>
    </row>
    <row r="82" spans="1:6" s="7" customFormat="1" ht="12.75" hidden="1" customHeight="1">
      <c r="A82" s="166" t="s">
        <v>1287</v>
      </c>
      <c r="B82" s="167" t="s">
        <v>2466</v>
      </c>
      <c r="C82" s="160" t="s">
        <v>2377</v>
      </c>
      <c r="D82" s="168">
        <v>26.19</v>
      </c>
      <c r="E82" s="169">
        <f>Tabla13[[#This Row],[Columna4]]*$F$3</f>
        <v>27.5</v>
      </c>
      <c r="F82" s="119"/>
    </row>
    <row r="83" spans="1:6" s="7" customFormat="1" ht="12.75" hidden="1" customHeight="1">
      <c r="A83" s="166" t="s">
        <v>15</v>
      </c>
      <c r="B83" s="167" t="s">
        <v>2467</v>
      </c>
      <c r="C83" s="160" t="s">
        <v>2377</v>
      </c>
      <c r="D83" s="168">
        <v>43.64</v>
      </c>
      <c r="E83" s="169">
        <f>Tabla13[[#This Row],[Columna4]]*$F$3</f>
        <v>45.82</v>
      </c>
      <c r="F83" s="119"/>
    </row>
    <row r="84" spans="1:6" s="7" customFormat="1" ht="12.75" hidden="1" customHeight="1">
      <c r="A84" s="166" t="s">
        <v>1286</v>
      </c>
      <c r="B84" s="167" t="s">
        <v>2468</v>
      </c>
      <c r="C84" s="160" t="s">
        <v>2377</v>
      </c>
      <c r="D84" s="168">
        <v>47.61</v>
      </c>
      <c r="E84" s="169">
        <f>Tabla13[[#This Row],[Columna4]]*$F$3</f>
        <v>49.99</v>
      </c>
      <c r="F84" s="119"/>
    </row>
    <row r="85" spans="1:6" s="7" customFormat="1" ht="12.75" hidden="1">
      <c r="A85" s="166"/>
      <c r="B85" s="167"/>
      <c r="C85" s="160"/>
      <c r="D85" s="171"/>
      <c r="E85" s="169">
        <f>Tabla13[[#This Row],[Columna4]]*$F$3</f>
        <v>0</v>
      </c>
      <c r="F85" s="119"/>
    </row>
    <row r="86" spans="1:6" s="7" customFormat="1" ht="12.75" hidden="1" customHeight="1">
      <c r="A86" s="172" t="s">
        <v>1285</v>
      </c>
      <c r="B86" s="164" t="s">
        <v>3864</v>
      </c>
      <c r="C86" s="160"/>
      <c r="D86" s="171"/>
      <c r="E86" s="169">
        <f>Tabla13[[#This Row],[Columna4]]*$F$3</f>
        <v>0</v>
      </c>
      <c r="F86" s="119"/>
    </row>
    <row r="87" spans="1:6" s="7" customFormat="1" ht="12.75" hidden="1" customHeight="1">
      <c r="A87" s="166" t="s">
        <v>1284</v>
      </c>
      <c r="B87" s="167" t="s">
        <v>2466</v>
      </c>
      <c r="C87" s="160" t="s">
        <v>2377</v>
      </c>
      <c r="D87" s="168">
        <v>34.159999999999997</v>
      </c>
      <c r="E87" s="169">
        <f>Tabla13[[#This Row],[Columna4]]*$F$3</f>
        <v>35.869999999999997</v>
      </c>
      <c r="F87" s="119"/>
    </row>
    <row r="88" spans="1:6" s="7" customFormat="1" ht="12.75" hidden="1" customHeight="1">
      <c r="A88" s="166" t="s">
        <v>1283</v>
      </c>
      <c r="B88" s="167" t="s">
        <v>2467</v>
      </c>
      <c r="C88" s="160" t="s">
        <v>2377</v>
      </c>
      <c r="D88" s="168">
        <v>56.11</v>
      </c>
      <c r="E88" s="169">
        <f>Tabla13[[#This Row],[Columna4]]*$F$3</f>
        <v>58.92</v>
      </c>
      <c r="F88" s="119"/>
    </row>
    <row r="89" spans="1:6" s="7" customFormat="1" ht="12.75" hidden="1" customHeight="1">
      <c r="A89" s="166" t="s">
        <v>1282</v>
      </c>
      <c r="B89" s="167" t="s">
        <v>3606</v>
      </c>
      <c r="C89" s="160" t="s">
        <v>2377</v>
      </c>
      <c r="D89" s="168">
        <v>65.459999999999994</v>
      </c>
      <c r="E89" s="169">
        <f>Tabla13[[#This Row],[Columna4]]*$F$3</f>
        <v>68.73</v>
      </c>
      <c r="F89" s="119"/>
    </row>
    <row r="90" spans="1:6" s="7" customFormat="1" ht="12.75" hidden="1" customHeight="1">
      <c r="A90" s="166"/>
      <c r="B90" s="167"/>
      <c r="C90" s="160"/>
      <c r="D90" s="171"/>
      <c r="E90" s="169">
        <f>Tabla13[[#This Row],[Columna4]]*$F$3</f>
        <v>0</v>
      </c>
      <c r="F90" s="119"/>
    </row>
    <row r="91" spans="1:6" s="7" customFormat="1" ht="12.75" hidden="1" customHeight="1">
      <c r="A91" s="163" t="s">
        <v>1281</v>
      </c>
      <c r="B91" s="164" t="s">
        <v>2469</v>
      </c>
      <c r="C91" s="160"/>
      <c r="D91" s="171"/>
      <c r="E91" s="169">
        <f>Tabla13[[#This Row],[Columna4]]*$F$3</f>
        <v>0</v>
      </c>
      <c r="F91" s="119"/>
    </row>
    <row r="92" spans="1:6" s="7" customFormat="1" ht="12.75" hidden="1" customHeight="1">
      <c r="A92" s="166" t="s">
        <v>1280</v>
      </c>
      <c r="B92" s="167" t="s">
        <v>2422</v>
      </c>
      <c r="C92" s="160" t="s">
        <v>2377</v>
      </c>
      <c r="D92" s="168">
        <v>27.19</v>
      </c>
      <c r="E92" s="169">
        <f>Tabla13[[#This Row],[Columna4]]*$F$3</f>
        <v>28.55</v>
      </c>
      <c r="F92" s="119"/>
    </row>
    <row r="93" spans="1:6" s="7" customFormat="1" ht="12.75" hidden="1" customHeight="1">
      <c r="A93" s="166" t="s">
        <v>1279</v>
      </c>
      <c r="B93" s="167" t="s">
        <v>1278</v>
      </c>
      <c r="C93" s="160" t="s">
        <v>2377</v>
      </c>
      <c r="D93" s="168">
        <v>135.78</v>
      </c>
      <c r="E93" s="169">
        <f>Tabla13[[#This Row],[Columna4]]*$F$3</f>
        <v>142.57</v>
      </c>
      <c r="F93" s="119"/>
    </row>
    <row r="94" spans="1:6" s="7" customFormat="1" ht="12.75" hidden="1" customHeight="1">
      <c r="A94" s="166"/>
      <c r="B94" s="167"/>
      <c r="C94" s="160"/>
      <c r="D94" s="171"/>
      <c r="E94" s="169">
        <f>Tabla13[[#This Row],[Columna4]]*$F$3</f>
        <v>0</v>
      </c>
      <c r="F94" s="119"/>
    </row>
    <row r="95" spans="1:6" s="7" customFormat="1" ht="12.75" hidden="1" customHeight="1">
      <c r="A95" s="163" t="s">
        <v>1277</v>
      </c>
      <c r="B95" s="164" t="s">
        <v>1276</v>
      </c>
      <c r="C95" s="160"/>
      <c r="D95" s="171"/>
      <c r="E95" s="169">
        <f>Tabla13[[#This Row],[Columna4]]*$F$3</f>
        <v>0</v>
      </c>
      <c r="F95" s="119"/>
    </row>
    <row r="96" spans="1:6" s="7" customFormat="1" ht="12.75" hidden="1" customHeight="1">
      <c r="A96" s="166" t="s">
        <v>1275</v>
      </c>
      <c r="B96" s="167" t="s">
        <v>2470</v>
      </c>
      <c r="C96" s="160" t="s">
        <v>2377</v>
      </c>
      <c r="D96" s="168">
        <v>72.209999999999994</v>
      </c>
      <c r="E96" s="169">
        <f>Tabla13[[#This Row],[Columna4]]*$F$3</f>
        <v>75.819999999999993</v>
      </c>
      <c r="F96" s="119"/>
    </row>
    <row r="97" spans="1:6" s="7" customFormat="1" ht="12.75" hidden="1" customHeight="1">
      <c r="A97" s="166" t="s">
        <v>1274</v>
      </c>
      <c r="B97" s="167" t="s">
        <v>3607</v>
      </c>
      <c r="C97" s="160" t="s">
        <v>2377</v>
      </c>
      <c r="D97" s="168">
        <v>130.16999999999999</v>
      </c>
      <c r="E97" s="169">
        <f>Tabla13[[#This Row],[Columna4]]*$F$3</f>
        <v>136.68</v>
      </c>
      <c r="F97" s="119"/>
    </row>
    <row r="98" spans="1:6" s="7" customFormat="1" ht="12.75" hidden="1" customHeight="1">
      <c r="A98" s="166" t="s">
        <v>1273</v>
      </c>
      <c r="B98" s="167" t="s">
        <v>2471</v>
      </c>
      <c r="C98" s="160" t="s">
        <v>2377</v>
      </c>
      <c r="D98" s="168">
        <v>143.58000000000001</v>
      </c>
      <c r="E98" s="169">
        <f>Tabla13[[#This Row],[Columna4]]*$F$3</f>
        <v>150.76</v>
      </c>
      <c r="F98" s="119"/>
    </row>
    <row r="99" spans="1:6" s="7" customFormat="1" ht="12.75" hidden="1" customHeight="1">
      <c r="A99" s="166"/>
      <c r="B99" s="167"/>
      <c r="C99" s="160"/>
      <c r="D99" s="171"/>
      <c r="E99" s="169">
        <f>Tabla13[[#This Row],[Columna4]]*$F$3</f>
        <v>0</v>
      </c>
      <c r="F99" s="119"/>
    </row>
    <row r="100" spans="1:6" s="7" customFormat="1" ht="12.75" hidden="1" customHeight="1">
      <c r="A100" s="163" t="s">
        <v>1272</v>
      </c>
      <c r="B100" s="164" t="s">
        <v>2472</v>
      </c>
      <c r="C100" s="160"/>
      <c r="D100" s="171"/>
      <c r="E100" s="169">
        <f>Tabla13[[#This Row],[Columna4]]*$F$3</f>
        <v>0</v>
      </c>
      <c r="F100" s="119"/>
    </row>
    <row r="101" spans="1:6" s="7" customFormat="1" ht="12.75" hidden="1" customHeight="1">
      <c r="A101" s="166" t="s">
        <v>1271</v>
      </c>
      <c r="B101" s="167" t="s">
        <v>1270</v>
      </c>
      <c r="C101" s="160" t="s">
        <v>2377</v>
      </c>
      <c r="D101" s="168">
        <v>71.55</v>
      </c>
      <c r="E101" s="169">
        <f>Tabla13[[#This Row],[Columna4]]*$F$3</f>
        <v>75.13</v>
      </c>
      <c r="F101" s="119"/>
    </row>
    <row r="102" spans="1:6" s="7" customFormat="1" ht="12.75" hidden="1" customHeight="1">
      <c r="A102" s="166" t="s">
        <v>1269</v>
      </c>
      <c r="B102" s="167" t="s">
        <v>2473</v>
      </c>
      <c r="C102" s="160" t="s">
        <v>2377</v>
      </c>
      <c r="D102" s="168">
        <v>211.99</v>
      </c>
      <c r="E102" s="169">
        <f>Tabla13[[#This Row],[Columna4]]*$F$3</f>
        <v>222.59</v>
      </c>
      <c r="F102" s="119"/>
    </row>
    <row r="103" spans="1:6" s="7" customFormat="1" ht="12.75" hidden="1" customHeight="1">
      <c r="A103" s="166"/>
      <c r="B103" s="167"/>
      <c r="C103" s="160"/>
      <c r="D103" s="171"/>
      <c r="E103" s="169">
        <f>Tabla13[[#This Row],[Columna4]]*$F$3</f>
        <v>0</v>
      </c>
      <c r="F103" s="119"/>
    </row>
    <row r="104" spans="1:6" s="7" customFormat="1" ht="12.75" hidden="1" customHeight="1">
      <c r="A104" s="163" t="s">
        <v>16</v>
      </c>
      <c r="B104" s="164" t="s">
        <v>3608</v>
      </c>
      <c r="C104" s="160"/>
      <c r="D104" s="171"/>
      <c r="E104" s="169">
        <f>Tabla13[[#This Row],[Columna4]]*$F$3</f>
        <v>0</v>
      </c>
      <c r="F104" s="119"/>
    </row>
    <row r="105" spans="1:6" s="7" customFormat="1" ht="12.75" hidden="1" customHeight="1">
      <c r="A105" s="166" t="s">
        <v>1268</v>
      </c>
      <c r="B105" s="167" t="s">
        <v>2474</v>
      </c>
      <c r="C105" s="160" t="s">
        <v>2377</v>
      </c>
      <c r="D105" s="168">
        <v>119.38</v>
      </c>
      <c r="E105" s="169">
        <f>Tabla13[[#This Row],[Columna4]]*$F$3</f>
        <v>125.35</v>
      </c>
      <c r="F105" s="119"/>
    </row>
    <row r="106" spans="1:6" s="7" customFormat="1" ht="12.75" hidden="1" customHeight="1">
      <c r="A106" s="166" t="s">
        <v>17</v>
      </c>
      <c r="B106" s="167" t="s">
        <v>1267</v>
      </c>
      <c r="C106" s="160" t="s">
        <v>2377</v>
      </c>
      <c r="D106" s="168">
        <v>185.11</v>
      </c>
      <c r="E106" s="169">
        <f>Tabla13[[#This Row],[Columna4]]*$F$3</f>
        <v>194.37</v>
      </c>
      <c r="F106" s="119"/>
    </row>
    <row r="107" spans="1:6" s="7" customFormat="1" ht="12.75" hidden="1" customHeight="1">
      <c r="A107" s="166"/>
      <c r="B107" s="167"/>
      <c r="C107" s="160"/>
      <c r="D107" s="171"/>
      <c r="E107" s="169">
        <f>Tabla13[[#This Row],[Columna4]]*$F$3</f>
        <v>0</v>
      </c>
      <c r="F107" s="119"/>
    </row>
    <row r="108" spans="1:6" s="7" customFormat="1" ht="12.75" hidden="1" customHeight="1">
      <c r="A108" s="163" t="s">
        <v>18</v>
      </c>
      <c r="B108" s="164" t="s">
        <v>2475</v>
      </c>
      <c r="C108" s="160"/>
      <c r="D108" s="171"/>
      <c r="E108" s="169">
        <f>Tabla13[[#This Row],[Columna4]]*$F$3</f>
        <v>0</v>
      </c>
      <c r="F108" s="119"/>
    </row>
    <row r="109" spans="1:6" s="7" customFormat="1" ht="12.75" hidden="1" customHeight="1">
      <c r="A109" s="166" t="s">
        <v>1266</v>
      </c>
      <c r="B109" s="167" t="s">
        <v>2476</v>
      </c>
      <c r="C109" s="160" t="s">
        <v>2377</v>
      </c>
      <c r="D109" s="168">
        <v>16.46</v>
      </c>
      <c r="E109" s="169">
        <f>Tabla13[[#This Row],[Columna4]]*$F$3</f>
        <v>17.28</v>
      </c>
      <c r="F109" s="119"/>
    </row>
    <row r="110" spans="1:6" s="7" customFormat="1" ht="12.75" hidden="1" customHeight="1">
      <c r="A110" s="166" t="s">
        <v>3609</v>
      </c>
      <c r="B110" s="167" t="s">
        <v>1265</v>
      </c>
      <c r="C110" s="160" t="s">
        <v>2377</v>
      </c>
      <c r="D110" s="168">
        <v>84.25</v>
      </c>
      <c r="E110" s="169">
        <f>Tabla13[[#This Row],[Columna4]]*$F$3</f>
        <v>88.46</v>
      </c>
      <c r="F110" s="119"/>
    </row>
    <row r="111" spans="1:6" s="7" customFormat="1" ht="12.75" hidden="1" customHeight="1">
      <c r="A111" s="166" t="s">
        <v>19</v>
      </c>
      <c r="B111" s="167" t="s">
        <v>2477</v>
      </c>
      <c r="C111" s="160" t="s">
        <v>2377</v>
      </c>
      <c r="D111" s="168">
        <v>94.33</v>
      </c>
      <c r="E111" s="169">
        <f>Tabla13[[#This Row],[Columna4]]*$F$3</f>
        <v>99.05</v>
      </c>
      <c r="F111" s="119"/>
    </row>
    <row r="112" spans="1:6" s="7" customFormat="1" ht="12.75" hidden="1" customHeight="1">
      <c r="A112" s="166" t="s">
        <v>20</v>
      </c>
      <c r="B112" s="167" t="s">
        <v>2423</v>
      </c>
      <c r="C112" s="160" t="s">
        <v>2377</v>
      </c>
      <c r="D112" s="168">
        <v>148.4</v>
      </c>
      <c r="E112" s="169">
        <f>Tabla13[[#This Row],[Columna4]]*$F$3</f>
        <v>155.82</v>
      </c>
      <c r="F112" s="119"/>
    </row>
    <row r="113" spans="1:6" s="7" customFormat="1" ht="12.75" hidden="1" customHeight="1">
      <c r="A113" s="166" t="s">
        <v>1264</v>
      </c>
      <c r="B113" s="167" t="s">
        <v>2478</v>
      </c>
      <c r="C113" s="160" t="s">
        <v>2377</v>
      </c>
      <c r="D113" s="168">
        <v>108.32</v>
      </c>
      <c r="E113" s="169">
        <f>Tabla13[[#This Row],[Columna4]]*$F$3</f>
        <v>113.74</v>
      </c>
      <c r="F113" s="119"/>
    </row>
    <row r="114" spans="1:6" s="7" customFormat="1" ht="12.75" hidden="1" customHeight="1">
      <c r="A114" s="166" t="s">
        <v>1263</v>
      </c>
      <c r="B114" s="167" t="s">
        <v>2424</v>
      </c>
      <c r="C114" s="160" t="s">
        <v>2377</v>
      </c>
      <c r="D114" s="168">
        <v>166.27</v>
      </c>
      <c r="E114" s="169">
        <f>Tabla13[[#This Row],[Columna4]]*$F$3</f>
        <v>174.58</v>
      </c>
      <c r="F114" s="119"/>
    </row>
    <row r="115" spans="1:6" s="7" customFormat="1" ht="12.75" hidden="1" customHeight="1">
      <c r="A115" s="166" t="s">
        <v>1262</v>
      </c>
      <c r="B115" s="167" t="s">
        <v>2479</v>
      </c>
      <c r="C115" s="160" t="s">
        <v>2377</v>
      </c>
      <c r="D115" s="168">
        <v>12.18</v>
      </c>
      <c r="E115" s="169">
        <f>Tabla13[[#This Row],[Columna4]]*$F$3</f>
        <v>12.79</v>
      </c>
      <c r="F115" s="119"/>
    </row>
    <row r="116" spans="1:6" s="7" customFormat="1" ht="12.75" hidden="1" customHeight="1">
      <c r="A116" s="166" t="s">
        <v>1261</v>
      </c>
      <c r="B116" s="167" t="s">
        <v>2480</v>
      </c>
      <c r="C116" s="160" t="s">
        <v>2377</v>
      </c>
      <c r="D116" s="168">
        <v>798.74</v>
      </c>
      <c r="E116" s="169">
        <f>Tabla13[[#This Row],[Columna4]]*$F$3</f>
        <v>838.68</v>
      </c>
      <c r="F116" s="119"/>
    </row>
    <row r="117" spans="1:6" s="7" customFormat="1" ht="12.75" hidden="1" customHeight="1">
      <c r="A117" s="166"/>
      <c r="B117" s="167"/>
      <c r="C117" s="160"/>
      <c r="D117" s="171"/>
      <c r="E117" s="169">
        <f>Tabla13[[#This Row],[Columna4]]*$F$3</f>
        <v>0</v>
      </c>
      <c r="F117" s="119"/>
    </row>
    <row r="118" spans="1:6" s="7" customFormat="1" ht="12.75" hidden="1" customHeight="1">
      <c r="A118" s="163" t="s">
        <v>1260</v>
      </c>
      <c r="B118" s="164" t="s">
        <v>3610</v>
      </c>
      <c r="C118" s="160"/>
      <c r="D118" s="171"/>
      <c r="E118" s="169">
        <f>Tabla13[[#This Row],[Columna4]]*$F$3</f>
        <v>0</v>
      </c>
      <c r="F118" s="119"/>
    </row>
    <row r="119" spans="1:6" s="7" customFormat="1" ht="12.75" hidden="1" customHeight="1">
      <c r="A119" s="166" t="s">
        <v>1259</v>
      </c>
      <c r="B119" s="167" t="s">
        <v>2481</v>
      </c>
      <c r="C119" s="160" t="s">
        <v>2482</v>
      </c>
      <c r="D119" s="168">
        <v>101.24</v>
      </c>
      <c r="E119" s="169">
        <f>Tabla13[[#This Row],[Columna4]]*$F$3</f>
        <v>106.3</v>
      </c>
      <c r="F119" s="119"/>
    </row>
    <row r="120" spans="1:6" s="7" customFormat="1" ht="12.75" hidden="1" customHeight="1">
      <c r="A120" s="166" t="s">
        <v>1258</v>
      </c>
      <c r="B120" s="167" t="s">
        <v>2483</v>
      </c>
      <c r="C120" s="160" t="s">
        <v>2482</v>
      </c>
      <c r="D120" s="168">
        <v>112.73</v>
      </c>
      <c r="E120" s="169">
        <f>Tabla13[[#This Row],[Columna4]]*$F$3</f>
        <v>118.37</v>
      </c>
      <c r="F120" s="119"/>
    </row>
    <row r="121" spans="1:6" s="7" customFormat="1" ht="12.75" hidden="1" customHeight="1">
      <c r="A121" s="166" t="s">
        <v>1257</v>
      </c>
      <c r="B121" s="167" t="s">
        <v>2484</v>
      </c>
      <c r="C121" s="160" t="s">
        <v>2482</v>
      </c>
      <c r="D121" s="168">
        <v>135.74</v>
      </c>
      <c r="E121" s="169">
        <f>Tabla13[[#This Row],[Columna4]]*$F$3</f>
        <v>142.53</v>
      </c>
      <c r="F121" s="119"/>
    </row>
    <row r="122" spans="1:6" s="7" customFormat="1" ht="12.75" hidden="1" customHeight="1">
      <c r="A122" s="166" t="s">
        <v>1256</v>
      </c>
      <c r="B122" s="167" t="s">
        <v>2485</v>
      </c>
      <c r="C122" s="160" t="s">
        <v>2482</v>
      </c>
      <c r="D122" s="168">
        <v>169.01</v>
      </c>
      <c r="E122" s="169">
        <f>Tabla13[[#This Row],[Columna4]]*$F$3</f>
        <v>177.46</v>
      </c>
      <c r="F122" s="119"/>
    </row>
    <row r="123" spans="1:6" s="7" customFormat="1" ht="12.75" hidden="1" customHeight="1">
      <c r="A123" s="166" t="s">
        <v>1255</v>
      </c>
      <c r="B123" s="167" t="s">
        <v>2486</v>
      </c>
      <c r="C123" s="160" t="s">
        <v>2482</v>
      </c>
      <c r="D123" s="168">
        <v>355.58</v>
      </c>
      <c r="E123" s="169">
        <f>Tabla13[[#This Row],[Columna4]]*$F$3</f>
        <v>373.36</v>
      </c>
      <c r="F123" s="119"/>
    </row>
    <row r="124" spans="1:6" s="7" customFormat="1" ht="12.75" hidden="1" customHeight="1">
      <c r="A124" s="166" t="s">
        <v>1254</v>
      </c>
      <c r="B124" s="167" t="s">
        <v>2487</v>
      </c>
      <c r="C124" s="160" t="s">
        <v>2482</v>
      </c>
      <c r="D124" s="168">
        <v>440.84</v>
      </c>
      <c r="E124" s="169">
        <f>Tabla13[[#This Row],[Columna4]]*$F$3</f>
        <v>462.88</v>
      </c>
      <c r="F124" s="119"/>
    </row>
    <row r="125" spans="1:6" s="7" customFormat="1" ht="12.75" hidden="1" customHeight="1">
      <c r="A125" s="166" t="s">
        <v>1354</v>
      </c>
      <c r="B125" s="167" t="s">
        <v>1253</v>
      </c>
      <c r="C125" s="160" t="s">
        <v>5</v>
      </c>
      <c r="D125" s="168">
        <v>160.05000000000001</v>
      </c>
      <c r="E125" s="169">
        <f>Tabla13[[#This Row],[Columna4]]*$F$3</f>
        <v>168.05</v>
      </c>
      <c r="F125" s="119"/>
    </row>
    <row r="126" spans="1:6" s="7" customFormat="1" ht="12.75" hidden="1" customHeight="1">
      <c r="A126" s="166" t="s">
        <v>1355</v>
      </c>
      <c r="B126" s="167" t="s">
        <v>1252</v>
      </c>
      <c r="C126" s="160" t="s">
        <v>5</v>
      </c>
      <c r="D126" s="168">
        <v>111.86</v>
      </c>
      <c r="E126" s="169">
        <f>Tabla13[[#This Row],[Columna4]]*$F$3</f>
        <v>117.45</v>
      </c>
      <c r="F126" s="119"/>
    </row>
    <row r="127" spans="1:6" s="7" customFormat="1" ht="12.75" hidden="1" customHeight="1">
      <c r="A127" s="166"/>
      <c r="B127" s="167"/>
      <c r="C127" s="160"/>
      <c r="D127" s="171"/>
      <c r="E127" s="169">
        <f>Tabla13[[#This Row],[Columna4]]*$F$3</f>
        <v>0</v>
      </c>
      <c r="F127" s="119"/>
    </row>
    <row r="128" spans="1:6" s="7" customFormat="1" ht="12.75" hidden="1" customHeight="1">
      <c r="A128" s="163" t="s">
        <v>1356</v>
      </c>
      <c r="B128" s="164" t="s">
        <v>1357</v>
      </c>
      <c r="C128" s="160"/>
      <c r="D128" s="171"/>
      <c r="E128" s="169">
        <f>Tabla13[[#This Row],[Columna4]]*$F$3</f>
        <v>0</v>
      </c>
      <c r="F128" s="119"/>
    </row>
    <row r="129" spans="1:6" s="7" customFormat="1" ht="12.75" hidden="1" customHeight="1">
      <c r="A129" s="166" t="s">
        <v>1358</v>
      </c>
      <c r="B129" s="167" t="s">
        <v>2488</v>
      </c>
      <c r="C129" s="160" t="s">
        <v>27</v>
      </c>
      <c r="D129" s="168">
        <v>551.79999999999995</v>
      </c>
      <c r="E129" s="169">
        <f>Tabla13[[#This Row],[Columna4]]*$F$3</f>
        <v>579.39</v>
      </c>
      <c r="F129" s="119"/>
    </row>
    <row r="130" spans="1:6" s="7" customFormat="1" ht="12.75" hidden="1" customHeight="1">
      <c r="A130" s="166" t="s">
        <v>1359</v>
      </c>
      <c r="B130" s="167" t="s">
        <v>2489</v>
      </c>
      <c r="C130" s="160" t="s">
        <v>27</v>
      </c>
      <c r="D130" s="168">
        <v>569.36</v>
      </c>
      <c r="E130" s="169">
        <f>Tabla13[[#This Row],[Columna4]]*$F$3</f>
        <v>597.83000000000004</v>
      </c>
      <c r="F130" s="119"/>
    </row>
    <row r="131" spans="1:6" s="7" customFormat="1" ht="12.75" hidden="1" customHeight="1">
      <c r="A131" s="166" t="s">
        <v>1360</v>
      </c>
      <c r="B131" s="167" t="s">
        <v>2490</v>
      </c>
      <c r="C131" s="160" t="s">
        <v>27</v>
      </c>
      <c r="D131" s="168">
        <v>628.74</v>
      </c>
      <c r="E131" s="169">
        <f>Tabla13[[#This Row],[Columna4]]*$F$3</f>
        <v>660.18</v>
      </c>
      <c r="F131" s="119"/>
    </row>
    <row r="132" spans="1:6" s="7" customFormat="1" ht="12.75" hidden="1" customHeight="1">
      <c r="A132" s="166" t="s">
        <v>1361</v>
      </c>
      <c r="B132" s="167" t="s">
        <v>2491</v>
      </c>
      <c r="C132" s="160" t="s">
        <v>27</v>
      </c>
      <c r="D132" s="168">
        <v>709.04</v>
      </c>
      <c r="E132" s="169">
        <f>Tabla13[[#This Row],[Columna4]]*$F$3</f>
        <v>744.49</v>
      </c>
      <c r="F132" s="119"/>
    </row>
    <row r="133" spans="1:6" s="7" customFormat="1" ht="12.75" hidden="1" customHeight="1">
      <c r="A133" s="166" t="s">
        <v>1362</v>
      </c>
      <c r="B133" s="167" t="s">
        <v>2492</v>
      </c>
      <c r="C133" s="160" t="s">
        <v>27</v>
      </c>
      <c r="D133" s="168">
        <v>286.3</v>
      </c>
      <c r="E133" s="169">
        <f>Tabla13[[#This Row],[Columna4]]*$F$3</f>
        <v>300.62</v>
      </c>
      <c r="F133" s="119"/>
    </row>
    <row r="134" spans="1:6" s="7" customFormat="1" ht="12.75" hidden="1">
      <c r="A134" s="166"/>
      <c r="B134" s="167"/>
      <c r="C134" s="160"/>
      <c r="D134" s="171"/>
      <c r="E134" s="169">
        <f>Tabla13[[#This Row],[Columna4]]*$F$3</f>
        <v>0</v>
      </c>
      <c r="F134" s="119"/>
    </row>
    <row r="135" spans="1:6" s="7" customFormat="1" ht="12.75" hidden="1" customHeight="1">
      <c r="A135" s="163" t="s">
        <v>1251</v>
      </c>
      <c r="B135" s="164" t="s">
        <v>2493</v>
      </c>
      <c r="C135" s="160"/>
      <c r="D135" s="171"/>
      <c r="E135" s="169">
        <f>Tabla13[[#This Row],[Columna4]]*$F$3</f>
        <v>0</v>
      </c>
      <c r="F135" s="119"/>
    </row>
    <row r="136" spans="1:6" s="7" customFormat="1" ht="12.75" hidden="1" customHeight="1">
      <c r="A136" s="166" t="s">
        <v>1250</v>
      </c>
      <c r="B136" s="167" t="s">
        <v>2494</v>
      </c>
      <c r="C136" s="160" t="s">
        <v>27</v>
      </c>
      <c r="D136" s="168">
        <v>11.57</v>
      </c>
      <c r="E136" s="169">
        <f>Tabla13[[#This Row],[Columna4]]*$F$3</f>
        <v>12.15</v>
      </c>
      <c r="F136" s="119"/>
    </row>
    <row r="137" spans="1:6" s="7" customFormat="1" ht="12.75" hidden="1" customHeight="1">
      <c r="A137" s="166" t="s">
        <v>1249</v>
      </c>
      <c r="B137" s="167" t="s">
        <v>2495</v>
      </c>
      <c r="C137" s="160" t="s">
        <v>27</v>
      </c>
      <c r="D137" s="168">
        <v>16.97</v>
      </c>
      <c r="E137" s="169">
        <f>Tabla13[[#This Row],[Columna4]]*$F$3</f>
        <v>17.82</v>
      </c>
      <c r="F137" s="119"/>
    </row>
    <row r="138" spans="1:6" s="7" customFormat="1" ht="12.75" hidden="1" customHeight="1">
      <c r="A138" s="166" t="s">
        <v>1248</v>
      </c>
      <c r="B138" s="167" t="s">
        <v>2496</v>
      </c>
      <c r="C138" s="160" t="s">
        <v>27</v>
      </c>
      <c r="D138" s="168">
        <v>23.03</v>
      </c>
      <c r="E138" s="169">
        <f>Tabla13[[#This Row],[Columna4]]*$F$3</f>
        <v>24.18</v>
      </c>
      <c r="F138" s="119"/>
    </row>
    <row r="139" spans="1:6" s="7" customFormat="1" ht="12.75" hidden="1" customHeight="1">
      <c r="A139" s="166" t="s">
        <v>1247</v>
      </c>
      <c r="B139" s="167" t="s">
        <v>2497</v>
      </c>
      <c r="C139" s="160" t="s">
        <v>27</v>
      </c>
      <c r="D139" s="168">
        <v>35.83</v>
      </c>
      <c r="E139" s="169">
        <f>Tabla13[[#This Row],[Columna4]]*$F$3</f>
        <v>37.619999999999997</v>
      </c>
      <c r="F139" s="119"/>
    </row>
    <row r="140" spans="1:6" s="7" customFormat="1" ht="12.75" hidden="1" customHeight="1">
      <c r="A140" s="166" t="s">
        <v>1246</v>
      </c>
      <c r="B140" s="167" t="s">
        <v>2498</v>
      </c>
      <c r="C140" s="160" t="s">
        <v>27</v>
      </c>
      <c r="D140" s="168">
        <v>46.68</v>
      </c>
      <c r="E140" s="169">
        <f>Tabla13[[#This Row],[Columna4]]*$F$3</f>
        <v>49.01</v>
      </c>
      <c r="F140" s="119"/>
    </row>
    <row r="141" spans="1:6" s="7" customFormat="1" ht="12.75" hidden="1" customHeight="1">
      <c r="A141" s="166" t="s">
        <v>1245</v>
      </c>
      <c r="B141" s="167" t="s">
        <v>2499</v>
      </c>
      <c r="C141" s="160" t="s">
        <v>27</v>
      </c>
      <c r="D141" s="168">
        <v>55.74</v>
      </c>
      <c r="E141" s="169">
        <f>Tabla13[[#This Row],[Columna4]]*$F$3</f>
        <v>58.53</v>
      </c>
      <c r="F141" s="119"/>
    </row>
    <row r="142" spans="1:6" s="7" customFormat="1" ht="12.75" hidden="1" customHeight="1">
      <c r="A142" s="166" t="s">
        <v>1244</v>
      </c>
      <c r="B142" s="167" t="s">
        <v>2500</v>
      </c>
      <c r="C142" s="160" t="s">
        <v>27</v>
      </c>
      <c r="D142" s="168">
        <v>77.180000000000007</v>
      </c>
      <c r="E142" s="169">
        <f>Tabla13[[#This Row],[Columna4]]*$F$3</f>
        <v>81.040000000000006</v>
      </c>
      <c r="F142" s="119"/>
    </row>
    <row r="143" spans="1:6" s="7" customFormat="1" ht="12.75" hidden="1" customHeight="1">
      <c r="A143" s="166" t="s">
        <v>1243</v>
      </c>
      <c r="B143" s="167" t="s">
        <v>2501</v>
      </c>
      <c r="C143" s="160" t="s">
        <v>27</v>
      </c>
      <c r="D143" s="168">
        <v>88.7</v>
      </c>
      <c r="E143" s="169">
        <f>Tabla13[[#This Row],[Columna4]]*$F$3</f>
        <v>93.14</v>
      </c>
      <c r="F143" s="119"/>
    </row>
    <row r="144" spans="1:6" s="7" customFormat="1" ht="12.75" hidden="1" customHeight="1">
      <c r="A144" s="166" t="s">
        <v>1242</v>
      </c>
      <c r="B144" s="167" t="s">
        <v>2502</v>
      </c>
      <c r="C144" s="160" t="s">
        <v>27</v>
      </c>
      <c r="D144" s="168">
        <v>102.93</v>
      </c>
      <c r="E144" s="169">
        <f>Tabla13[[#This Row],[Columna4]]*$F$3</f>
        <v>108.08</v>
      </c>
      <c r="F144" s="119"/>
    </row>
    <row r="145" spans="1:6" s="7" customFormat="1" ht="12.75" hidden="1" customHeight="1">
      <c r="A145" s="166" t="s">
        <v>1241</v>
      </c>
      <c r="B145" s="167" t="s">
        <v>2503</v>
      </c>
      <c r="C145" s="160" t="s">
        <v>27</v>
      </c>
      <c r="D145" s="168">
        <v>146.35</v>
      </c>
      <c r="E145" s="169">
        <f>Tabla13[[#This Row],[Columna4]]*$F$3</f>
        <v>153.66999999999999</v>
      </c>
      <c r="F145" s="119"/>
    </row>
    <row r="146" spans="1:6" s="7" customFormat="1" ht="12.75" hidden="1" customHeight="1">
      <c r="A146" s="166" t="s">
        <v>1240</v>
      </c>
      <c r="B146" s="167" t="s">
        <v>2504</v>
      </c>
      <c r="C146" s="160" t="s">
        <v>27</v>
      </c>
      <c r="D146" s="168">
        <v>200.77</v>
      </c>
      <c r="E146" s="169">
        <f>Tabla13[[#This Row],[Columna4]]*$F$3</f>
        <v>210.81</v>
      </c>
      <c r="F146" s="119"/>
    </row>
    <row r="147" spans="1:6" s="7" customFormat="1" ht="12.75" hidden="1" customHeight="1">
      <c r="A147" s="166" t="s">
        <v>1239</v>
      </c>
      <c r="B147" s="167" t="s">
        <v>2505</v>
      </c>
      <c r="C147" s="160" t="s">
        <v>27</v>
      </c>
      <c r="D147" s="168">
        <v>333.55</v>
      </c>
      <c r="E147" s="169">
        <f>Tabla13[[#This Row],[Columna4]]*$F$3</f>
        <v>350.23</v>
      </c>
      <c r="F147" s="119"/>
    </row>
    <row r="148" spans="1:6" s="7" customFormat="1" ht="12.75" hidden="1" customHeight="1">
      <c r="A148" s="166"/>
      <c r="B148" s="167"/>
      <c r="C148" s="160"/>
      <c r="D148" s="171"/>
      <c r="E148" s="169">
        <f>Tabla13[[#This Row],[Columna4]]*$F$3</f>
        <v>0</v>
      </c>
      <c r="F148" s="119"/>
    </row>
    <row r="149" spans="1:6" s="7" customFormat="1" ht="12.75" hidden="1" customHeight="1">
      <c r="A149" s="163" t="s">
        <v>1238</v>
      </c>
      <c r="B149" s="164" t="s">
        <v>2506</v>
      </c>
      <c r="C149" s="160"/>
      <c r="D149" s="171"/>
      <c r="E149" s="169">
        <f>Tabla13[[#This Row],[Columna4]]*$F$3</f>
        <v>0</v>
      </c>
      <c r="F149" s="119"/>
    </row>
    <row r="150" spans="1:6" s="7" customFormat="1" ht="12.75" hidden="1" customHeight="1">
      <c r="A150" s="166" t="s">
        <v>1237</v>
      </c>
      <c r="B150" s="167" t="s">
        <v>2494</v>
      </c>
      <c r="C150" s="160" t="s">
        <v>27</v>
      </c>
      <c r="D150" s="168">
        <v>11.96</v>
      </c>
      <c r="E150" s="169">
        <f>Tabla13[[#This Row],[Columna4]]*$F$3</f>
        <v>12.56</v>
      </c>
      <c r="F150" s="119"/>
    </row>
    <row r="151" spans="1:6" s="7" customFormat="1" ht="12.75" hidden="1" customHeight="1">
      <c r="A151" s="166" t="s">
        <v>1236</v>
      </c>
      <c r="B151" s="167" t="s">
        <v>2495</v>
      </c>
      <c r="C151" s="160" t="s">
        <v>27</v>
      </c>
      <c r="D151" s="168">
        <v>22.03</v>
      </c>
      <c r="E151" s="169">
        <f>Tabla13[[#This Row],[Columna4]]*$F$3</f>
        <v>23.13</v>
      </c>
      <c r="F151" s="119"/>
    </row>
    <row r="152" spans="1:6" s="7" customFormat="1" ht="12.75" hidden="1" customHeight="1">
      <c r="A152" s="166" t="s">
        <v>1235</v>
      </c>
      <c r="B152" s="167" t="s">
        <v>2496</v>
      </c>
      <c r="C152" s="160" t="s">
        <v>27</v>
      </c>
      <c r="D152" s="168">
        <v>30.22</v>
      </c>
      <c r="E152" s="169">
        <f>Tabla13[[#This Row],[Columna4]]*$F$3</f>
        <v>31.73</v>
      </c>
      <c r="F152" s="119"/>
    </row>
    <row r="153" spans="1:6" s="7" customFormat="1" ht="12.75" hidden="1" customHeight="1">
      <c r="A153" s="166" t="s">
        <v>1234</v>
      </c>
      <c r="B153" s="167" t="s">
        <v>2497</v>
      </c>
      <c r="C153" s="160" t="s">
        <v>27</v>
      </c>
      <c r="D153" s="168">
        <v>37.94</v>
      </c>
      <c r="E153" s="169">
        <f>Tabla13[[#This Row],[Columna4]]*$F$3</f>
        <v>39.840000000000003</v>
      </c>
      <c r="F153" s="119"/>
    </row>
    <row r="154" spans="1:6" s="7" customFormat="1" ht="12.75" hidden="1" customHeight="1">
      <c r="A154" s="166" t="s">
        <v>1233</v>
      </c>
      <c r="B154" s="167" t="s">
        <v>2498</v>
      </c>
      <c r="C154" s="160" t="s">
        <v>27</v>
      </c>
      <c r="D154" s="168">
        <v>52.84</v>
      </c>
      <c r="E154" s="169">
        <f>Tabla13[[#This Row],[Columna4]]*$F$3</f>
        <v>55.48</v>
      </c>
      <c r="F154" s="119"/>
    </row>
    <row r="155" spans="1:6" s="7" customFormat="1" ht="12.75" hidden="1" customHeight="1">
      <c r="A155" s="166" t="s">
        <v>1232</v>
      </c>
      <c r="B155" s="167" t="s">
        <v>2499</v>
      </c>
      <c r="C155" s="160" t="s">
        <v>27</v>
      </c>
      <c r="D155" s="168">
        <v>70.900000000000006</v>
      </c>
      <c r="E155" s="169">
        <f>Tabla13[[#This Row],[Columna4]]*$F$3</f>
        <v>74.45</v>
      </c>
      <c r="F155" s="119"/>
    </row>
    <row r="156" spans="1:6" s="7" customFormat="1" ht="12.75" hidden="1" customHeight="1">
      <c r="A156" s="166" t="s">
        <v>1231</v>
      </c>
      <c r="B156" s="167" t="s">
        <v>2500</v>
      </c>
      <c r="C156" s="160" t="s">
        <v>27</v>
      </c>
      <c r="D156" s="168">
        <v>82.56</v>
      </c>
      <c r="E156" s="169">
        <f>Tabla13[[#This Row],[Columna4]]*$F$3</f>
        <v>86.69</v>
      </c>
      <c r="F156" s="119"/>
    </row>
    <row r="157" spans="1:6" s="7" customFormat="1" ht="12.75" hidden="1" customHeight="1">
      <c r="A157" s="166" t="s">
        <v>1230</v>
      </c>
      <c r="B157" s="167" t="s">
        <v>2501</v>
      </c>
      <c r="C157" s="160" t="s">
        <v>27</v>
      </c>
      <c r="D157" s="168">
        <v>105.27</v>
      </c>
      <c r="E157" s="169">
        <f>Tabla13[[#This Row],[Columna4]]*$F$3</f>
        <v>110.53</v>
      </c>
      <c r="F157" s="119"/>
    </row>
    <row r="158" spans="1:6" s="7" customFormat="1" ht="12.75" hidden="1" customHeight="1">
      <c r="A158" s="166" t="s">
        <v>1229</v>
      </c>
      <c r="B158" s="167" t="s">
        <v>2502</v>
      </c>
      <c r="C158" s="160" t="s">
        <v>27</v>
      </c>
      <c r="D158" s="168">
        <v>116.6</v>
      </c>
      <c r="E158" s="169">
        <f>Tabla13[[#This Row],[Columna4]]*$F$3</f>
        <v>122.43</v>
      </c>
      <c r="F158" s="119"/>
    </row>
    <row r="159" spans="1:6" s="7" customFormat="1" ht="12.75" hidden="1" customHeight="1">
      <c r="A159" s="166" t="s">
        <v>1228</v>
      </c>
      <c r="B159" s="167" t="s">
        <v>2503</v>
      </c>
      <c r="C159" s="160" t="s">
        <v>27</v>
      </c>
      <c r="D159" s="168">
        <v>158.88999999999999</v>
      </c>
      <c r="E159" s="169">
        <f>Tabla13[[#This Row],[Columna4]]*$F$3</f>
        <v>166.83</v>
      </c>
      <c r="F159" s="119"/>
    </row>
    <row r="160" spans="1:6" s="7" customFormat="1" ht="12.75" hidden="1" customHeight="1">
      <c r="A160" s="166" t="s">
        <v>1227</v>
      </c>
      <c r="B160" s="167" t="s">
        <v>2504</v>
      </c>
      <c r="C160" s="160" t="s">
        <v>27</v>
      </c>
      <c r="D160" s="168">
        <v>215.06</v>
      </c>
      <c r="E160" s="169">
        <f>Tabla13[[#This Row],[Columna4]]*$F$3</f>
        <v>225.81</v>
      </c>
      <c r="F160" s="119"/>
    </row>
    <row r="161" spans="1:6" s="7" customFormat="1" ht="12.75" hidden="1" customHeight="1">
      <c r="A161" s="166" t="s">
        <v>1226</v>
      </c>
      <c r="B161" s="167" t="s">
        <v>2505</v>
      </c>
      <c r="C161" s="160" t="s">
        <v>27</v>
      </c>
      <c r="D161" s="168">
        <v>354.98</v>
      </c>
      <c r="E161" s="169">
        <f>Tabla13[[#This Row],[Columna4]]*$F$3</f>
        <v>372.73</v>
      </c>
      <c r="F161" s="119"/>
    </row>
    <row r="162" spans="1:6" s="7" customFormat="1" ht="12.75" hidden="1">
      <c r="A162" s="166"/>
      <c r="B162" s="167"/>
      <c r="C162" s="160"/>
      <c r="D162" s="171"/>
      <c r="E162" s="169">
        <f>Tabla13[[#This Row],[Columna4]]*$F$3</f>
        <v>0</v>
      </c>
      <c r="F162" s="119"/>
    </row>
    <row r="163" spans="1:6" s="7" customFormat="1" ht="12.75" hidden="1" customHeight="1">
      <c r="A163" s="163" t="s">
        <v>1225</v>
      </c>
      <c r="B163" s="164" t="s">
        <v>2507</v>
      </c>
      <c r="C163" s="160"/>
      <c r="D163" s="171"/>
      <c r="E163" s="169">
        <f>Tabla13[[#This Row],[Columna4]]*$F$3</f>
        <v>0</v>
      </c>
      <c r="F163" s="119"/>
    </row>
    <row r="164" spans="1:6" s="7" customFormat="1" ht="12.75" hidden="1" customHeight="1">
      <c r="A164" s="166" t="s">
        <v>1224</v>
      </c>
      <c r="B164" s="167" t="s">
        <v>2494</v>
      </c>
      <c r="C164" s="160" t="s">
        <v>27</v>
      </c>
      <c r="D164" s="168">
        <v>14.86</v>
      </c>
      <c r="E164" s="169">
        <f>Tabla13[[#This Row],[Columna4]]*$F$3</f>
        <v>15.6</v>
      </c>
      <c r="F164" s="119"/>
    </row>
    <row r="165" spans="1:6" s="7" customFormat="1" ht="12.75" hidden="1" customHeight="1">
      <c r="A165" s="166" t="s">
        <v>1223</v>
      </c>
      <c r="B165" s="167" t="s">
        <v>2495</v>
      </c>
      <c r="C165" s="160" t="s">
        <v>27</v>
      </c>
      <c r="D165" s="168">
        <v>24.12</v>
      </c>
      <c r="E165" s="169">
        <f>Tabla13[[#This Row],[Columna4]]*$F$3</f>
        <v>25.33</v>
      </c>
      <c r="F165" s="119"/>
    </row>
    <row r="166" spans="1:6" s="7" customFormat="1" ht="12.75" hidden="1" customHeight="1">
      <c r="A166" s="166" t="s">
        <v>1222</v>
      </c>
      <c r="B166" s="167" t="s">
        <v>2496</v>
      </c>
      <c r="C166" s="160" t="s">
        <v>27</v>
      </c>
      <c r="D166" s="168">
        <v>32.659999999999997</v>
      </c>
      <c r="E166" s="169">
        <f>Tabla13[[#This Row],[Columna4]]*$F$3</f>
        <v>34.29</v>
      </c>
      <c r="F166" s="119"/>
    </row>
    <row r="167" spans="1:6" s="7" customFormat="1" ht="12.75" hidden="1" customHeight="1">
      <c r="A167" s="166" t="s">
        <v>1221</v>
      </c>
      <c r="B167" s="167" t="s">
        <v>2497</v>
      </c>
      <c r="C167" s="160" t="s">
        <v>27</v>
      </c>
      <c r="D167" s="168">
        <v>42.99</v>
      </c>
      <c r="E167" s="169">
        <f>Tabla13[[#This Row],[Columna4]]*$F$3</f>
        <v>45.14</v>
      </c>
      <c r="F167" s="119"/>
    </row>
    <row r="168" spans="1:6" s="7" customFormat="1" ht="12.75" hidden="1" customHeight="1">
      <c r="A168" s="166" t="s">
        <v>1220</v>
      </c>
      <c r="B168" s="167" t="s">
        <v>2498</v>
      </c>
      <c r="C168" s="160" t="s">
        <v>27</v>
      </c>
      <c r="D168" s="168">
        <v>61.18</v>
      </c>
      <c r="E168" s="169">
        <f>Tabla13[[#This Row],[Columna4]]*$F$3</f>
        <v>64.239999999999995</v>
      </c>
      <c r="F168" s="119"/>
    </row>
    <row r="169" spans="1:6" s="7" customFormat="1" ht="12.75" hidden="1" customHeight="1">
      <c r="A169" s="166" t="s">
        <v>1219</v>
      </c>
      <c r="B169" s="167" t="s">
        <v>2499</v>
      </c>
      <c r="C169" s="160" t="s">
        <v>27</v>
      </c>
      <c r="D169" s="168">
        <v>78.48</v>
      </c>
      <c r="E169" s="169">
        <f>Tabla13[[#This Row],[Columna4]]*$F$3</f>
        <v>82.4</v>
      </c>
      <c r="F169" s="119"/>
    </row>
    <row r="170" spans="1:6" s="7" customFormat="1" ht="12.75" hidden="1" customHeight="1">
      <c r="A170" s="166" t="s">
        <v>1218</v>
      </c>
      <c r="B170" s="167" t="s">
        <v>2500</v>
      </c>
      <c r="C170" s="160" t="s">
        <v>27</v>
      </c>
      <c r="D170" s="168">
        <v>95.4</v>
      </c>
      <c r="E170" s="169">
        <f>Tabla13[[#This Row],[Columna4]]*$F$3</f>
        <v>100.17</v>
      </c>
      <c r="F170" s="119"/>
    </row>
    <row r="171" spans="1:6" s="7" customFormat="1" ht="12.75" hidden="1" customHeight="1">
      <c r="A171" s="166" t="s">
        <v>1217</v>
      </c>
      <c r="B171" s="167" t="s">
        <v>2501</v>
      </c>
      <c r="C171" s="160" t="s">
        <v>27</v>
      </c>
      <c r="D171" s="168">
        <v>112.63</v>
      </c>
      <c r="E171" s="169">
        <f>Tabla13[[#This Row],[Columna4]]*$F$3</f>
        <v>118.26</v>
      </c>
      <c r="F171" s="119"/>
    </row>
    <row r="172" spans="1:6" s="7" customFormat="1" ht="12.75" hidden="1" customHeight="1">
      <c r="A172" s="166" t="s">
        <v>1216</v>
      </c>
      <c r="B172" s="167" t="s">
        <v>2502</v>
      </c>
      <c r="C172" s="160" t="s">
        <v>27</v>
      </c>
      <c r="D172" s="168">
        <v>125.3</v>
      </c>
      <c r="E172" s="169">
        <f>Tabla13[[#This Row],[Columna4]]*$F$3</f>
        <v>131.57</v>
      </c>
      <c r="F172" s="119"/>
    </row>
    <row r="173" spans="1:6" s="7" customFormat="1" ht="12.75" hidden="1" customHeight="1">
      <c r="A173" s="166" t="s">
        <v>1215</v>
      </c>
      <c r="B173" s="167" t="s">
        <v>2503</v>
      </c>
      <c r="C173" s="160" t="s">
        <v>27</v>
      </c>
      <c r="D173" s="168">
        <v>171.74</v>
      </c>
      <c r="E173" s="169">
        <f>Tabla13[[#This Row],[Columna4]]*$F$3</f>
        <v>180.33</v>
      </c>
      <c r="F173" s="119"/>
    </row>
    <row r="174" spans="1:6" s="7" customFormat="1" ht="12.75" hidden="1" customHeight="1">
      <c r="A174" s="166" t="s">
        <v>1214</v>
      </c>
      <c r="B174" s="167" t="s">
        <v>2504</v>
      </c>
      <c r="C174" s="160" t="s">
        <v>27</v>
      </c>
      <c r="D174" s="168">
        <v>232.19</v>
      </c>
      <c r="E174" s="169">
        <f>Tabla13[[#This Row],[Columna4]]*$F$3</f>
        <v>243.8</v>
      </c>
      <c r="F174" s="119"/>
    </row>
    <row r="175" spans="1:6" s="7" customFormat="1" ht="12.75" hidden="1" customHeight="1">
      <c r="A175" s="166" t="s">
        <v>1213</v>
      </c>
      <c r="B175" s="167" t="s">
        <v>2505</v>
      </c>
      <c r="C175" s="160" t="s">
        <v>27</v>
      </c>
      <c r="D175" s="168">
        <v>376.4</v>
      </c>
      <c r="E175" s="169">
        <f>Tabla13[[#This Row],[Columna4]]*$F$3</f>
        <v>395.22</v>
      </c>
      <c r="F175" s="119"/>
    </row>
    <row r="176" spans="1:6" s="7" customFormat="1" ht="12.75" hidden="1">
      <c r="A176" s="166"/>
      <c r="B176" s="167"/>
      <c r="C176" s="160"/>
      <c r="D176" s="171"/>
      <c r="E176" s="169">
        <f>Tabla13[[#This Row],[Columna4]]*$F$3</f>
        <v>0</v>
      </c>
      <c r="F176" s="119"/>
    </row>
    <row r="177" spans="1:6" s="7" customFormat="1" ht="12.75" hidden="1" customHeight="1">
      <c r="A177" s="163" t="s">
        <v>1212</v>
      </c>
      <c r="B177" s="164" t="s">
        <v>2508</v>
      </c>
      <c r="C177" s="160"/>
      <c r="D177" s="171"/>
      <c r="E177" s="169">
        <f>Tabla13[[#This Row],[Columna4]]*$F$3</f>
        <v>0</v>
      </c>
      <c r="F177" s="119"/>
    </row>
    <row r="178" spans="1:6" s="7" customFormat="1" ht="12.75" hidden="1" customHeight="1">
      <c r="A178" s="166" t="s">
        <v>1211</v>
      </c>
      <c r="B178" s="167" t="s">
        <v>2494</v>
      </c>
      <c r="C178" s="160" t="s">
        <v>27</v>
      </c>
      <c r="D178" s="168">
        <v>16.97</v>
      </c>
      <c r="E178" s="169">
        <f>Tabla13[[#This Row],[Columna4]]*$F$3</f>
        <v>17.82</v>
      </c>
      <c r="F178" s="119"/>
    </row>
    <row r="179" spans="1:6" s="7" customFormat="1" ht="12.75" hidden="1" customHeight="1">
      <c r="A179" s="166" t="s">
        <v>1210</v>
      </c>
      <c r="B179" s="167" t="s">
        <v>2495</v>
      </c>
      <c r="C179" s="160" t="s">
        <v>27</v>
      </c>
      <c r="D179" s="168">
        <v>28.75</v>
      </c>
      <c r="E179" s="169">
        <f>Tabla13[[#This Row],[Columna4]]*$F$3</f>
        <v>30.19</v>
      </c>
      <c r="F179" s="119"/>
    </row>
    <row r="180" spans="1:6" s="7" customFormat="1" ht="12.75" hidden="1" customHeight="1">
      <c r="A180" s="166" t="s">
        <v>1209</v>
      </c>
      <c r="B180" s="167" t="s">
        <v>2496</v>
      </c>
      <c r="C180" s="160" t="s">
        <v>27</v>
      </c>
      <c r="D180" s="168">
        <v>41.28</v>
      </c>
      <c r="E180" s="169">
        <f>Tabla13[[#This Row],[Columna4]]*$F$3</f>
        <v>43.34</v>
      </c>
      <c r="F180" s="119"/>
    </row>
    <row r="181" spans="1:6" s="7" customFormat="1" ht="12.75" hidden="1" customHeight="1">
      <c r="A181" s="166" t="s">
        <v>1208</v>
      </c>
      <c r="B181" s="167" t="s">
        <v>2497</v>
      </c>
      <c r="C181" s="160" t="s">
        <v>27</v>
      </c>
      <c r="D181" s="168">
        <v>53.74</v>
      </c>
      <c r="E181" s="169">
        <f>Tabla13[[#This Row],[Columna4]]*$F$3</f>
        <v>56.43</v>
      </c>
      <c r="F181" s="119"/>
    </row>
    <row r="182" spans="1:6" s="7" customFormat="1" ht="12.75" hidden="1" customHeight="1">
      <c r="A182" s="166" t="s">
        <v>1207</v>
      </c>
      <c r="B182" s="167" t="s">
        <v>2498</v>
      </c>
      <c r="C182" s="160" t="s">
        <v>27</v>
      </c>
      <c r="D182" s="168">
        <v>80.28</v>
      </c>
      <c r="E182" s="169">
        <f>Tabla13[[#This Row],[Columna4]]*$F$3</f>
        <v>84.29</v>
      </c>
      <c r="F182" s="119"/>
    </row>
    <row r="183" spans="1:6" s="7" customFormat="1" ht="12.75" hidden="1" customHeight="1">
      <c r="A183" s="166" t="s">
        <v>1206</v>
      </c>
      <c r="B183" s="167" t="s">
        <v>2499</v>
      </c>
      <c r="C183" s="160" t="s">
        <v>27</v>
      </c>
      <c r="D183" s="168">
        <v>106.02</v>
      </c>
      <c r="E183" s="169">
        <f>Tabla13[[#This Row],[Columna4]]*$F$3</f>
        <v>111.32</v>
      </c>
      <c r="F183" s="119"/>
    </row>
    <row r="184" spans="1:6" s="7" customFormat="1" ht="12.75" hidden="1" customHeight="1">
      <c r="A184" s="166" t="s">
        <v>1205</v>
      </c>
      <c r="B184" s="167" t="s">
        <v>2500</v>
      </c>
      <c r="C184" s="160" t="s">
        <v>27</v>
      </c>
      <c r="D184" s="168">
        <v>129.22999999999999</v>
      </c>
      <c r="E184" s="169">
        <f>Tabla13[[#This Row],[Columna4]]*$F$3</f>
        <v>135.69</v>
      </c>
      <c r="F184" s="119"/>
    </row>
    <row r="185" spans="1:6" s="7" customFormat="1" ht="12.75" hidden="1" customHeight="1">
      <c r="A185" s="166" t="s">
        <v>1204</v>
      </c>
      <c r="B185" s="167" t="s">
        <v>2501</v>
      </c>
      <c r="C185" s="160" t="s">
        <v>27</v>
      </c>
      <c r="D185" s="168">
        <v>143.66</v>
      </c>
      <c r="E185" s="169">
        <f>Tabla13[[#This Row],[Columna4]]*$F$3</f>
        <v>150.84</v>
      </c>
      <c r="F185" s="119"/>
    </row>
    <row r="186" spans="1:6" s="7" customFormat="1" ht="12.75" hidden="1" customHeight="1">
      <c r="A186" s="166" t="s">
        <v>1203</v>
      </c>
      <c r="B186" s="167" t="s">
        <v>2502</v>
      </c>
      <c r="C186" s="160" t="s">
        <v>27</v>
      </c>
      <c r="D186" s="168">
        <v>167.34</v>
      </c>
      <c r="E186" s="169">
        <f>Tabla13[[#This Row],[Columna4]]*$F$3</f>
        <v>175.71</v>
      </c>
      <c r="F186" s="119"/>
    </row>
    <row r="187" spans="1:6" s="7" customFormat="1" ht="12.75" hidden="1" customHeight="1">
      <c r="A187" s="166" t="s">
        <v>1202</v>
      </c>
      <c r="B187" s="167" t="s">
        <v>2503</v>
      </c>
      <c r="C187" s="160" t="s">
        <v>27</v>
      </c>
      <c r="D187" s="168">
        <v>202.79</v>
      </c>
      <c r="E187" s="169">
        <f>Tabla13[[#This Row],[Columna4]]*$F$3</f>
        <v>212.93</v>
      </c>
      <c r="F187" s="119"/>
    </row>
    <row r="188" spans="1:6" s="7" customFormat="1" ht="12.75" hidden="1" customHeight="1">
      <c r="A188" s="166" t="s">
        <v>1201</v>
      </c>
      <c r="B188" s="167" t="s">
        <v>2504</v>
      </c>
      <c r="C188" s="160" t="s">
        <v>27</v>
      </c>
      <c r="D188" s="168">
        <v>271.45999999999998</v>
      </c>
      <c r="E188" s="169">
        <f>Tabla13[[#This Row],[Columna4]]*$F$3</f>
        <v>285.02999999999997</v>
      </c>
      <c r="F188" s="119"/>
    </row>
    <row r="189" spans="1:6" s="7" customFormat="1" ht="12.75" hidden="1" customHeight="1">
      <c r="A189" s="166" t="s">
        <v>1200</v>
      </c>
      <c r="B189" s="167" t="s">
        <v>2505</v>
      </c>
      <c r="C189" s="160" t="s">
        <v>27</v>
      </c>
      <c r="D189" s="168">
        <v>397.82</v>
      </c>
      <c r="E189" s="169">
        <f>Tabla13[[#This Row],[Columna4]]*$F$3</f>
        <v>417.71</v>
      </c>
      <c r="F189" s="119"/>
    </row>
    <row r="190" spans="1:6" s="7" customFormat="1" ht="12.75" hidden="1">
      <c r="A190" s="166"/>
      <c r="B190" s="167"/>
      <c r="C190" s="160"/>
      <c r="D190" s="171"/>
      <c r="E190" s="169">
        <f>Tabla13[[#This Row],[Columna4]]*$F$3</f>
        <v>0</v>
      </c>
      <c r="F190" s="119"/>
    </row>
    <row r="191" spans="1:6" s="7" customFormat="1" ht="12.75" hidden="1" customHeight="1">
      <c r="A191" s="163" t="s">
        <v>1199</v>
      </c>
      <c r="B191" s="164" t="s">
        <v>2509</v>
      </c>
      <c r="C191" s="160"/>
      <c r="D191" s="173"/>
      <c r="E191" s="169">
        <f>Tabla13[[#This Row],[Columna4]]*$F$3</f>
        <v>0</v>
      </c>
      <c r="F191" s="119"/>
    </row>
    <row r="192" spans="1:6" s="7" customFormat="1" ht="12.75" hidden="1" customHeight="1">
      <c r="A192" s="166" t="s">
        <v>1198</v>
      </c>
      <c r="B192" s="167" t="s">
        <v>2510</v>
      </c>
      <c r="C192" s="160" t="s">
        <v>27</v>
      </c>
      <c r="D192" s="174">
        <v>7.69</v>
      </c>
      <c r="E192" s="169">
        <f>Tabla13[[#This Row],[Columna4]]*$F$3</f>
        <v>8.07</v>
      </c>
      <c r="F192" s="119"/>
    </row>
    <row r="193" spans="1:6" s="7" customFormat="1" ht="12.75" hidden="1" customHeight="1">
      <c r="A193" s="166" t="s">
        <v>1197</v>
      </c>
      <c r="B193" s="167" t="s">
        <v>2511</v>
      </c>
      <c r="C193" s="160" t="s">
        <v>27</v>
      </c>
      <c r="D193" s="174">
        <v>10.51</v>
      </c>
      <c r="E193" s="169">
        <f>Tabla13[[#This Row],[Columna4]]*$F$3</f>
        <v>11.04</v>
      </c>
      <c r="F193" s="119"/>
    </row>
    <row r="194" spans="1:6" s="7" customFormat="1" ht="12.75" hidden="1" customHeight="1">
      <c r="A194" s="166" t="s">
        <v>1196</v>
      </c>
      <c r="B194" s="167" t="s">
        <v>2512</v>
      </c>
      <c r="C194" s="160" t="s">
        <v>27</v>
      </c>
      <c r="D194" s="174">
        <v>16.23</v>
      </c>
      <c r="E194" s="169">
        <f>Tabla13[[#This Row],[Columna4]]*$F$3</f>
        <v>17.04</v>
      </c>
      <c r="F194" s="119"/>
    </row>
    <row r="195" spans="1:6" s="7" customFormat="1" ht="12.75" hidden="1" customHeight="1">
      <c r="A195" s="166" t="s">
        <v>1195</v>
      </c>
      <c r="B195" s="167" t="s">
        <v>2513</v>
      </c>
      <c r="C195" s="160" t="s">
        <v>27</v>
      </c>
      <c r="D195" s="174">
        <v>21.3</v>
      </c>
      <c r="E195" s="169">
        <f>Tabla13[[#This Row],[Columna4]]*$F$3</f>
        <v>22.37</v>
      </c>
      <c r="F195" s="119"/>
    </row>
    <row r="196" spans="1:6" s="7" customFormat="1" ht="12.75" hidden="1" customHeight="1">
      <c r="A196" s="166" t="s">
        <v>1194</v>
      </c>
      <c r="B196" s="167" t="s">
        <v>2514</v>
      </c>
      <c r="C196" s="160" t="s">
        <v>27</v>
      </c>
      <c r="D196" s="174">
        <v>27.84</v>
      </c>
      <c r="E196" s="169">
        <f>Tabla13[[#This Row],[Columna4]]*$F$3</f>
        <v>29.23</v>
      </c>
      <c r="F196" s="119"/>
    </row>
    <row r="197" spans="1:6" s="7" customFormat="1" ht="12.75" hidden="1" customHeight="1">
      <c r="A197" s="166" t="s">
        <v>1193</v>
      </c>
      <c r="B197" s="167" t="s">
        <v>2515</v>
      </c>
      <c r="C197" s="160" t="s">
        <v>27</v>
      </c>
      <c r="D197" s="174">
        <v>37.94</v>
      </c>
      <c r="E197" s="169">
        <f>Tabla13[[#This Row],[Columna4]]*$F$3</f>
        <v>39.840000000000003</v>
      </c>
      <c r="F197" s="119"/>
    </row>
    <row r="198" spans="1:6" s="7" customFormat="1" ht="12.75" hidden="1" customHeight="1">
      <c r="A198" s="166" t="s">
        <v>1192</v>
      </c>
      <c r="B198" s="167" t="s">
        <v>2516</v>
      </c>
      <c r="C198" s="160" t="s">
        <v>27</v>
      </c>
      <c r="D198" s="174">
        <v>47.42</v>
      </c>
      <c r="E198" s="169">
        <f>Tabla13[[#This Row],[Columna4]]*$F$3</f>
        <v>49.79</v>
      </c>
      <c r="F198" s="119"/>
    </row>
    <row r="199" spans="1:6" s="7" customFormat="1" ht="12.75" hidden="1" customHeight="1">
      <c r="A199" s="166" t="s">
        <v>1191</v>
      </c>
      <c r="B199" s="167" t="s">
        <v>2517</v>
      </c>
      <c r="C199" s="160" t="s">
        <v>27</v>
      </c>
      <c r="D199" s="174">
        <v>73.45</v>
      </c>
      <c r="E199" s="169">
        <f>Tabla13[[#This Row],[Columna4]]*$F$3</f>
        <v>77.12</v>
      </c>
      <c r="F199" s="119"/>
    </row>
    <row r="200" spans="1:6" s="7" customFormat="1" ht="12.75" hidden="1" customHeight="1">
      <c r="A200" s="166" t="s">
        <v>1190</v>
      </c>
      <c r="B200" s="167" t="s">
        <v>2518</v>
      </c>
      <c r="C200" s="160" t="s">
        <v>27</v>
      </c>
      <c r="D200" s="174">
        <v>84.45</v>
      </c>
      <c r="E200" s="169">
        <f>Tabla13[[#This Row],[Columna4]]*$F$3</f>
        <v>88.67</v>
      </c>
      <c r="F200" s="119"/>
    </row>
    <row r="201" spans="1:6" s="7" customFormat="1" ht="12.75" hidden="1" customHeight="1">
      <c r="A201" s="166" t="s">
        <v>1189</v>
      </c>
      <c r="B201" s="167" t="s">
        <v>2519</v>
      </c>
      <c r="C201" s="160" t="s">
        <v>27</v>
      </c>
      <c r="D201" s="174">
        <v>96.65</v>
      </c>
      <c r="E201" s="169">
        <f>Tabla13[[#This Row],[Columna4]]*$F$3</f>
        <v>101.48</v>
      </c>
      <c r="F201" s="119"/>
    </row>
    <row r="202" spans="1:6" s="7" customFormat="1" ht="12.75" hidden="1" customHeight="1">
      <c r="A202" s="166" t="s">
        <v>1188</v>
      </c>
      <c r="B202" s="167" t="s">
        <v>2520</v>
      </c>
      <c r="C202" s="160" t="s">
        <v>27</v>
      </c>
      <c r="D202" s="174">
        <v>122.76</v>
      </c>
      <c r="E202" s="169">
        <f>Tabla13[[#This Row],[Columna4]]*$F$3</f>
        <v>128.9</v>
      </c>
      <c r="F202" s="119"/>
    </row>
    <row r="203" spans="1:6" s="7" customFormat="1" hidden="1">
      <c r="A203" s="166"/>
      <c r="B203" s="167"/>
      <c r="C203" s="160"/>
      <c r="D203" s="174"/>
      <c r="E203" s="169">
        <f>Tabla13[[#This Row],[Columna4]]*$F$3</f>
        <v>0</v>
      </c>
      <c r="F203" s="119"/>
    </row>
    <row r="204" spans="1:6" s="7" customFormat="1" ht="12.75" hidden="1" customHeight="1">
      <c r="A204" s="163" t="s">
        <v>1363</v>
      </c>
      <c r="B204" s="164" t="s">
        <v>2521</v>
      </c>
      <c r="C204" s="160"/>
      <c r="D204" s="174"/>
      <c r="E204" s="169">
        <f>Tabla13[[#This Row],[Columna4]]*$F$3</f>
        <v>0</v>
      </c>
      <c r="F204" s="119"/>
    </row>
    <row r="205" spans="1:6" s="7" customFormat="1" ht="12.75" hidden="1" customHeight="1">
      <c r="A205" s="166" t="s">
        <v>1364</v>
      </c>
      <c r="B205" s="167" t="s">
        <v>2510</v>
      </c>
      <c r="C205" s="160" t="s">
        <v>27</v>
      </c>
      <c r="D205" s="174">
        <v>7.48</v>
      </c>
      <c r="E205" s="169">
        <f>Tabla13[[#This Row],[Columna4]]*$F$3</f>
        <v>7.85</v>
      </c>
      <c r="F205" s="119"/>
    </row>
    <row r="206" spans="1:6" s="7" customFormat="1" ht="12.75" hidden="1" customHeight="1">
      <c r="A206" s="166" t="s">
        <v>1365</v>
      </c>
      <c r="B206" s="167" t="s">
        <v>2522</v>
      </c>
      <c r="C206" s="160" t="s">
        <v>27</v>
      </c>
      <c r="D206" s="174">
        <v>8.89</v>
      </c>
      <c r="E206" s="169">
        <f>Tabla13[[#This Row],[Columna4]]*$F$3</f>
        <v>9.33</v>
      </c>
      <c r="F206" s="119"/>
    </row>
    <row r="207" spans="1:6" s="7" customFormat="1" ht="12.75" hidden="1" customHeight="1">
      <c r="A207" s="166" t="s">
        <v>1366</v>
      </c>
      <c r="B207" s="167" t="s">
        <v>2523</v>
      </c>
      <c r="C207" s="160" t="s">
        <v>27</v>
      </c>
      <c r="D207" s="174">
        <v>11.29</v>
      </c>
      <c r="E207" s="169">
        <f>Tabla13[[#This Row],[Columna4]]*$F$3</f>
        <v>11.85</v>
      </c>
      <c r="F207" s="119"/>
    </row>
    <row r="208" spans="1:6" s="7" customFormat="1" ht="12.75" hidden="1" customHeight="1">
      <c r="A208" s="166" t="s">
        <v>1367</v>
      </c>
      <c r="B208" s="167" t="s">
        <v>2512</v>
      </c>
      <c r="C208" s="160" t="s">
        <v>27</v>
      </c>
      <c r="D208" s="174">
        <v>16.16</v>
      </c>
      <c r="E208" s="169">
        <f>Tabla13[[#This Row],[Columna4]]*$F$3</f>
        <v>16.97</v>
      </c>
      <c r="F208" s="119"/>
    </row>
    <row r="209" spans="1:6" s="7" customFormat="1" ht="12.75" hidden="1" customHeight="1">
      <c r="A209" s="166" t="s">
        <v>1368</v>
      </c>
      <c r="B209" s="167" t="s">
        <v>2513</v>
      </c>
      <c r="C209" s="160" t="s">
        <v>27</v>
      </c>
      <c r="D209" s="174">
        <v>21.43</v>
      </c>
      <c r="E209" s="169">
        <f>Tabla13[[#This Row],[Columna4]]*$F$3</f>
        <v>22.5</v>
      </c>
      <c r="F209" s="119"/>
    </row>
    <row r="210" spans="1:6" s="7" customFormat="1" ht="12.75" hidden="1" customHeight="1">
      <c r="A210" s="166" t="s">
        <v>1369</v>
      </c>
      <c r="B210" s="167" t="s">
        <v>2514</v>
      </c>
      <c r="C210" s="160" t="s">
        <v>27</v>
      </c>
      <c r="D210" s="174">
        <v>26.89</v>
      </c>
      <c r="E210" s="169">
        <f>Tabla13[[#This Row],[Columna4]]*$F$3</f>
        <v>28.23</v>
      </c>
      <c r="F210" s="119"/>
    </row>
    <row r="211" spans="1:6" s="7" customFormat="1" ht="12.75" hidden="1" customHeight="1">
      <c r="A211" s="166" t="s">
        <v>1370</v>
      </c>
      <c r="B211" s="167" t="s">
        <v>2515</v>
      </c>
      <c r="C211" s="160" t="s">
        <v>27</v>
      </c>
      <c r="D211" s="174">
        <v>35.83</v>
      </c>
      <c r="E211" s="169">
        <f>Tabla13[[#This Row],[Columna4]]*$F$3</f>
        <v>37.619999999999997</v>
      </c>
      <c r="F211" s="119"/>
    </row>
    <row r="212" spans="1:6" s="7" customFormat="1" ht="12.75" hidden="1" customHeight="1">
      <c r="A212" s="166" t="s">
        <v>1371</v>
      </c>
      <c r="B212" s="167" t="s">
        <v>2516</v>
      </c>
      <c r="C212" s="160" t="s">
        <v>27</v>
      </c>
      <c r="D212" s="174">
        <v>44.78</v>
      </c>
      <c r="E212" s="169">
        <f>Tabla13[[#This Row],[Columna4]]*$F$3</f>
        <v>47.02</v>
      </c>
      <c r="F212" s="119"/>
    </row>
    <row r="213" spans="1:6" s="7" customFormat="1" ht="12.75" hidden="1" customHeight="1">
      <c r="A213" s="166" t="s">
        <v>1372</v>
      </c>
      <c r="B213" s="167" t="s">
        <v>2517</v>
      </c>
      <c r="C213" s="160" t="s">
        <v>27</v>
      </c>
      <c r="D213" s="174">
        <v>64.8</v>
      </c>
      <c r="E213" s="169">
        <f>Tabla13[[#This Row],[Columna4]]*$F$3</f>
        <v>68.040000000000006</v>
      </c>
      <c r="F213" s="119"/>
    </row>
    <row r="214" spans="1:6" s="7" customFormat="1" ht="12.75" hidden="1" customHeight="1">
      <c r="A214" s="166" t="s">
        <v>1373</v>
      </c>
      <c r="B214" s="167" t="s">
        <v>2518</v>
      </c>
      <c r="C214" s="160" t="s">
        <v>27</v>
      </c>
      <c r="D214" s="174">
        <v>72.239999999999995</v>
      </c>
      <c r="E214" s="169">
        <f>Tabla13[[#This Row],[Columna4]]*$F$3</f>
        <v>75.849999999999994</v>
      </c>
      <c r="F214" s="119"/>
    </row>
    <row r="215" spans="1:6" s="7" customFormat="1" ht="12.75" hidden="1" customHeight="1">
      <c r="A215" s="166" t="s">
        <v>1374</v>
      </c>
      <c r="B215" s="167" t="s">
        <v>2519</v>
      </c>
      <c r="C215" s="160" t="s">
        <v>27</v>
      </c>
      <c r="D215" s="174">
        <v>80.739999999999995</v>
      </c>
      <c r="E215" s="169">
        <f>Tabla13[[#This Row],[Columna4]]*$F$3</f>
        <v>84.78</v>
      </c>
      <c r="F215" s="119"/>
    </row>
    <row r="216" spans="1:6" s="7" customFormat="1" ht="12.75" hidden="1" customHeight="1">
      <c r="A216" s="166" t="s">
        <v>1375</v>
      </c>
      <c r="B216" s="167" t="s">
        <v>2520</v>
      </c>
      <c r="C216" s="160" t="s">
        <v>27</v>
      </c>
      <c r="D216" s="174">
        <v>102.3</v>
      </c>
      <c r="E216" s="169">
        <f>Tabla13[[#This Row],[Columna4]]*$F$3</f>
        <v>107.42</v>
      </c>
      <c r="F216" s="119"/>
    </row>
    <row r="217" spans="1:6" s="7" customFormat="1" ht="12.75" hidden="1" customHeight="1">
      <c r="A217" s="166"/>
      <c r="B217" s="167"/>
      <c r="C217" s="160"/>
      <c r="D217" s="174"/>
      <c r="E217" s="169">
        <f>Tabla13[[#This Row],[Columna4]]*$F$3</f>
        <v>0</v>
      </c>
      <c r="F217" s="119"/>
    </row>
    <row r="218" spans="1:6" s="7" customFormat="1" ht="12.75" hidden="1" customHeight="1">
      <c r="A218" s="163" t="s">
        <v>1187</v>
      </c>
      <c r="B218" s="164" t="s">
        <v>2524</v>
      </c>
      <c r="C218" s="160"/>
      <c r="D218" s="174"/>
      <c r="E218" s="169">
        <f>Tabla13[[#This Row],[Columna4]]*$F$3</f>
        <v>0</v>
      </c>
      <c r="F218" s="119"/>
    </row>
    <row r="219" spans="1:6" s="7" customFormat="1" ht="12.75" hidden="1" customHeight="1">
      <c r="A219" s="166" t="s">
        <v>1186</v>
      </c>
      <c r="B219" s="167" t="s">
        <v>2525</v>
      </c>
      <c r="C219" s="160" t="s">
        <v>27</v>
      </c>
      <c r="D219" s="174">
        <v>9.68</v>
      </c>
      <c r="E219" s="169">
        <f>Tabla13[[#This Row],[Columna4]]*$F$3</f>
        <v>10.16</v>
      </c>
      <c r="F219" s="119"/>
    </row>
    <row r="220" spans="1:6" s="7" customFormat="1" ht="12.75" hidden="1" customHeight="1">
      <c r="A220" s="166" t="s">
        <v>1185</v>
      </c>
      <c r="B220" s="167" t="s">
        <v>2526</v>
      </c>
      <c r="C220" s="160" t="s">
        <v>27</v>
      </c>
      <c r="D220" s="174">
        <v>12.21</v>
      </c>
      <c r="E220" s="169">
        <f>Tabla13[[#This Row],[Columna4]]*$F$3</f>
        <v>12.82</v>
      </c>
      <c r="F220" s="119"/>
    </row>
    <row r="221" spans="1:6" s="7" customFormat="1" ht="12.75" hidden="1" customHeight="1">
      <c r="A221" s="166" t="s">
        <v>1184</v>
      </c>
      <c r="B221" s="167" t="s">
        <v>2527</v>
      </c>
      <c r="C221" s="160" t="s">
        <v>27</v>
      </c>
      <c r="D221" s="174">
        <v>20.16</v>
      </c>
      <c r="E221" s="169">
        <f>Tabla13[[#This Row],[Columna4]]*$F$3</f>
        <v>21.17</v>
      </c>
      <c r="F221" s="119"/>
    </row>
    <row r="222" spans="1:6" s="7" customFormat="1" ht="12.75" hidden="1" customHeight="1">
      <c r="A222" s="166" t="s">
        <v>1183</v>
      </c>
      <c r="B222" s="167" t="s">
        <v>2528</v>
      </c>
      <c r="C222" s="160" t="s">
        <v>27</v>
      </c>
      <c r="D222" s="174">
        <v>27.32</v>
      </c>
      <c r="E222" s="169">
        <f>Tabla13[[#This Row],[Columna4]]*$F$3</f>
        <v>28.69</v>
      </c>
      <c r="F222" s="119"/>
    </row>
    <row r="223" spans="1:6" s="7" customFormat="1" ht="12.75" hidden="1" customHeight="1">
      <c r="A223" s="166" t="s">
        <v>1182</v>
      </c>
      <c r="B223" s="167" t="s">
        <v>2529</v>
      </c>
      <c r="C223" s="160" t="s">
        <v>27</v>
      </c>
      <c r="D223" s="174">
        <v>37.18</v>
      </c>
      <c r="E223" s="169">
        <f>Tabla13[[#This Row],[Columna4]]*$F$3</f>
        <v>39.04</v>
      </c>
      <c r="F223" s="119"/>
    </row>
    <row r="224" spans="1:6" s="7" customFormat="1" ht="12.75" hidden="1" customHeight="1">
      <c r="A224" s="166" t="s">
        <v>1181</v>
      </c>
      <c r="B224" s="167" t="s">
        <v>2530</v>
      </c>
      <c r="C224" s="160" t="s">
        <v>27</v>
      </c>
      <c r="D224" s="174">
        <v>67.81</v>
      </c>
      <c r="E224" s="169">
        <f>Tabla13[[#This Row],[Columna4]]*$F$3</f>
        <v>71.2</v>
      </c>
      <c r="F224" s="119"/>
    </row>
    <row r="225" spans="1:6" s="7" customFormat="1" ht="12.75" hidden="1" customHeight="1">
      <c r="A225" s="166" t="s">
        <v>1180</v>
      </c>
      <c r="B225" s="167" t="s">
        <v>2531</v>
      </c>
      <c r="C225" s="160" t="s">
        <v>27</v>
      </c>
      <c r="D225" s="174">
        <v>77.569999999999993</v>
      </c>
      <c r="E225" s="169">
        <f>Tabla13[[#This Row],[Columna4]]*$F$3</f>
        <v>81.45</v>
      </c>
      <c r="F225" s="119"/>
    </row>
    <row r="226" spans="1:6" s="7" customFormat="1" ht="12.75" hidden="1" customHeight="1">
      <c r="A226" s="166" t="s">
        <v>1179</v>
      </c>
      <c r="B226" s="167" t="s">
        <v>2532</v>
      </c>
      <c r="C226" s="160" t="s">
        <v>27</v>
      </c>
      <c r="D226" s="174">
        <v>88.74</v>
      </c>
      <c r="E226" s="169">
        <f>Tabla13[[#This Row],[Columna4]]*$F$3</f>
        <v>93.18</v>
      </c>
      <c r="F226" s="119"/>
    </row>
    <row r="227" spans="1:6" s="7" customFormat="1" ht="12.75" hidden="1" customHeight="1">
      <c r="A227" s="166" t="s">
        <v>1178</v>
      </c>
      <c r="B227" s="167" t="s">
        <v>2533</v>
      </c>
      <c r="C227" s="160" t="s">
        <v>27</v>
      </c>
      <c r="D227" s="174">
        <v>100.22</v>
      </c>
      <c r="E227" s="169">
        <f>Tabla13[[#This Row],[Columna4]]*$F$3</f>
        <v>105.23</v>
      </c>
      <c r="F227" s="119"/>
    </row>
    <row r="228" spans="1:6" s="7" customFormat="1" ht="12.75" hidden="1" customHeight="1">
      <c r="A228" s="166" t="s">
        <v>1177</v>
      </c>
      <c r="B228" s="167" t="s">
        <v>2534</v>
      </c>
      <c r="C228" s="160" t="s">
        <v>27</v>
      </c>
      <c r="D228" s="174">
        <v>108.36</v>
      </c>
      <c r="E228" s="169">
        <f>Tabla13[[#This Row],[Columna4]]*$F$3</f>
        <v>113.78</v>
      </c>
      <c r="F228" s="119"/>
    </row>
    <row r="229" spans="1:6" s="7" customFormat="1" ht="12.75" hidden="1" customHeight="1">
      <c r="A229" s="166" t="s">
        <v>1176</v>
      </c>
      <c r="B229" s="167" t="s">
        <v>2535</v>
      </c>
      <c r="C229" s="160" t="s">
        <v>27</v>
      </c>
      <c r="D229" s="174">
        <v>121.27</v>
      </c>
      <c r="E229" s="169">
        <f>Tabla13[[#This Row],[Columna4]]*$F$3</f>
        <v>127.33</v>
      </c>
      <c r="F229" s="119"/>
    </row>
    <row r="230" spans="1:6" s="7" customFormat="1" ht="12.75" hidden="1" customHeight="1">
      <c r="A230" s="166" t="s">
        <v>1175</v>
      </c>
      <c r="B230" s="167" t="s">
        <v>2536</v>
      </c>
      <c r="C230" s="160" t="s">
        <v>27</v>
      </c>
      <c r="D230" s="174">
        <v>138.66999999999999</v>
      </c>
      <c r="E230" s="169">
        <f>Tabla13[[#This Row],[Columna4]]*$F$3</f>
        <v>145.6</v>
      </c>
      <c r="F230" s="119"/>
    </row>
    <row r="231" spans="1:6" s="7" customFormat="1" ht="12.75" hidden="1" customHeight="1">
      <c r="A231" s="166" t="s">
        <v>1174</v>
      </c>
      <c r="B231" s="167" t="s">
        <v>2537</v>
      </c>
      <c r="C231" s="160" t="s">
        <v>27</v>
      </c>
      <c r="D231" s="174">
        <v>161.88</v>
      </c>
      <c r="E231" s="169">
        <f>Tabla13[[#This Row],[Columna4]]*$F$3</f>
        <v>169.97</v>
      </c>
      <c r="F231" s="119"/>
    </row>
    <row r="232" spans="1:6" s="7" customFormat="1" ht="12.75" hidden="1" customHeight="1">
      <c r="A232" s="166"/>
      <c r="B232" s="167"/>
      <c r="C232" s="160"/>
      <c r="D232" s="174"/>
      <c r="E232" s="169">
        <f>Tabla13[[#This Row],[Columna4]]*$F$3</f>
        <v>0</v>
      </c>
      <c r="F232" s="119"/>
    </row>
    <row r="233" spans="1:6" s="7" customFormat="1" ht="12.75" hidden="1" customHeight="1">
      <c r="A233" s="163" t="s">
        <v>1173</v>
      </c>
      <c r="B233" s="164" t="s">
        <v>2538</v>
      </c>
      <c r="C233" s="160"/>
      <c r="D233" s="174"/>
      <c r="E233" s="169">
        <f>Tabla13[[#This Row],[Columna4]]*$F$3</f>
        <v>0</v>
      </c>
      <c r="F233" s="119"/>
    </row>
    <row r="234" spans="1:6" s="7" customFormat="1" ht="12.75" hidden="1" customHeight="1">
      <c r="A234" s="166" t="s">
        <v>1172</v>
      </c>
      <c r="B234" s="167" t="s">
        <v>2525</v>
      </c>
      <c r="C234" s="160" t="s">
        <v>27</v>
      </c>
      <c r="D234" s="174">
        <v>9.68</v>
      </c>
      <c r="E234" s="169">
        <f>Tabla13[[#This Row],[Columna4]]*$F$3</f>
        <v>10.16</v>
      </c>
      <c r="F234" s="119"/>
    </row>
    <row r="235" spans="1:6" s="7" customFormat="1" ht="12.75" hidden="1" customHeight="1">
      <c r="A235" s="166" t="s">
        <v>1171</v>
      </c>
      <c r="B235" s="167" t="s">
        <v>2539</v>
      </c>
      <c r="C235" s="160" t="s">
        <v>27</v>
      </c>
      <c r="D235" s="174">
        <v>11.91</v>
      </c>
      <c r="E235" s="169">
        <f>Tabla13[[#This Row],[Columna4]]*$F$3</f>
        <v>12.51</v>
      </c>
      <c r="F235" s="119"/>
    </row>
    <row r="236" spans="1:6" s="7" customFormat="1" ht="12.75" hidden="1" customHeight="1">
      <c r="A236" s="166" t="s">
        <v>1170</v>
      </c>
      <c r="B236" s="167" t="s">
        <v>2540</v>
      </c>
      <c r="C236" s="160" t="s">
        <v>27</v>
      </c>
      <c r="D236" s="174">
        <v>13.47</v>
      </c>
      <c r="E236" s="169">
        <f>Tabla13[[#This Row],[Columna4]]*$F$3</f>
        <v>14.14</v>
      </c>
      <c r="F236" s="119"/>
    </row>
    <row r="237" spans="1:6" s="7" customFormat="1" ht="12.75" hidden="1" customHeight="1">
      <c r="A237" s="166" t="s">
        <v>1169</v>
      </c>
      <c r="B237" s="167" t="s">
        <v>2526</v>
      </c>
      <c r="C237" s="160" t="s">
        <v>27</v>
      </c>
      <c r="D237" s="174">
        <v>16.11</v>
      </c>
      <c r="E237" s="169">
        <f>Tabla13[[#This Row],[Columna4]]*$F$3</f>
        <v>16.920000000000002</v>
      </c>
      <c r="F237" s="119"/>
    </row>
    <row r="238" spans="1:6" s="7" customFormat="1" ht="12.75" hidden="1" customHeight="1">
      <c r="A238" s="166" t="s">
        <v>1168</v>
      </c>
      <c r="B238" s="167" t="s">
        <v>2527</v>
      </c>
      <c r="C238" s="160" t="s">
        <v>27</v>
      </c>
      <c r="D238" s="174">
        <v>24.74</v>
      </c>
      <c r="E238" s="169">
        <f>Tabla13[[#This Row],[Columna4]]*$F$3</f>
        <v>25.98</v>
      </c>
      <c r="F238" s="119"/>
    </row>
    <row r="239" spans="1:6" s="7" customFormat="1" ht="12.75" hidden="1" customHeight="1">
      <c r="A239" s="166" t="s">
        <v>1167</v>
      </c>
      <c r="B239" s="167" t="s">
        <v>2528</v>
      </c>
      <c r="C239" s="160" t="s">
        <v>27</v>
      </c>
      <c r="D239" s="174">
        <v>33.35</v>
      </c>
      <c r="E239" s="169">
        <f>Tabla13[[#This Row],[Columna4]]*$F$3</f>
        <v>35.020000000000003</v>
      </c>
      <c r="F239" s="119"/>
    </row>
    <row r="240" spans="1:6" s="7" customFormat="1" ht="12.75" hidden="1" customHeight="1">
      <c r="A240" s="166" t="s">
        <v>1166</v>
      </c>
      <c r="B240" s="167" t="s">
        <v>2529</v>
      </c>
      <c r="C240" s="160" t="s">
        <v>27</v>
      </c>
      <c r="D240" s="174">
        <v>73.88</v>
      </c>
      <c r="E240" s="169">
        <f>Tabla13[[#This Row],[Columna4]]*$F$3</f>
        <v>77.569999999999993</v>
      </c>
      <c r="F240" s="119"/>
    </row>
    <row r="241" spans="1:6" s="7" customFormat="1" ht="12.75" hidden="1" customHeight="1">
      <c r="A241" s="166" t="s">
        <v>1165</v>
      </c>
      <c r="B241" s="167" t="s">
        <v>2530</v>
      </c>
      <c r="C241" s="160" t="s">
        <v>27</v>
      </c>
      <c r="D241" s="174">
        <v>80.040000000000006</v>
      </c>
      <c r="E241" s="169">
        <f>Tabla13[[#This Row],[Columna4]]*$F$3</f>
        <v>84.04</v>
      </c>
      <c r="F241" s="119"/>
    </row>
    <row r="242" spans="1:6" s="7" customFormat="1" ht="12.75" hidden="1" customHeight="1">
      <c r="A242" s="166" t="s">
        <v>1164</v>
      </c>
      <c r="B242" s="167" t="s">
        <v>2531</v>
      </c>
      <c r="C242" s="160" t="s">
        <v>27</v>
      </c>
      <c r="D242" s="174">
        <v>92.88</v>
      </c>
      <c r="E242" s="169">
        <f>Tabla13[[#This Row],[Columna4]]*$F$3</f>
        <v>97.52</v>
      </c>
      <c r="F242" s="119"/>
    </row>
    <row r="243" spans="1:6" s="7" customFormat="1" ht="12.75" hidden="1" customHeight="1">
      <c r="A243" s="166" t="s">
        <v>1163</v>
      </c>
      <c r="B243" s="167" t="s">
        <v>2532</v>
      </c>
      <c r="C243" s="160" t="s">
        <v>27</v>
      </c>
      <c r="D243" s="174">
        <v>104.29</v>
      </c>
      <c r="E243" s="169">
        <f>Tabla13[[#This Row],[Columna4]]*$F$3</f>
        <v>109.5</v>
      </c>
      <c r="F243" s="119"/>
    </row>
    <row r="244" spans="1:6" s="7" customFormat="1" ht="12.75" hidden="1" customHeight="1">
      <c r="A244" s="166" t="s">
        <v>1162</v>
      </c>
      <c r="B244" s="167" t="s">
        <v>2533</v>
      </c>
      <c r="C244" s="160" t="s">
        <v>27</v>
      </c>
      <c r="D244" s="174">
        <v>131.22</v>
      </c>
      <c r="E244" s="169">
        <f>Tabla13[[#This Row],[Columna4]]*$F$3</f>
        <v>137.78</v>
      </c>
      <c r="F244" s="119"/>
    </row>
    <row r="245" spans="1:6" s="7" customFormat="1" ht="12.75" hidden="1" customHeight="1">
      <c r="A245" s="166" t="s">
        <v>1161</v>
      </c>
      <c r="B245" s="167" t="s">
        <v>2534</v>
      </c>
      <c r="C245" s="160" t="s">
        <v>27</v>
      </c>
      <c r="D245" s="174">
        <v>313.44</v>
      </c>
      <c r="E245" s="169">
        <f>Tabla13[[#This Row],[Columna4]]*$F$3</f>
        <v>329.11</v>
      </c>
      <c r="F245" s="119"/>
    </row>
    <row r="246" spans="1:6" s="7" customFormat="1" ht="12.75" hidden="1" customHeight="1">
      <c r="A246" s="166" t="s">
        <v>1160</v>
      </c>
      <c r="B246" s="167" t="s">
        <v>2535</v>
      </c>
      <c r="C246" s="160" t="s">
        <v>27</v>
      </c>
      <c r="D246" s="174">
        <v>355</v>
      </c>
      <c r="E246" s="169">
        <f>Tabla13[[#This Row],[Columna4]]*$F$3</f>
        <v>372.75</v>
      </c>
      <c r="F246" s="119"/>
    </row>
    <row r="247" spans="1:6" s="7" customFormat="1" ht="12.75" hidden="1" customHeight="1">
      <c r="A247" s="166" t="s">
        <v>1159</v>
      </c>
      <c r="B247" s="167" t="s">
        <v>2536</v>
      </c>
      <c r="C247" s="160" t="s">
        <v>27</v>
      </c>
      <c r="D247" s="174">
        <v>490.71</v>
      </c>
      <c r="E247" s="169">
        <f>Tabla13[[#This Row],[Columna4]]*$F$3</f>
        <v>515.25</v>
      </c>
      <c r="F247" s="119"/>
    </row>
    <row r="248" spans="1:6" s="7" customFormat="1" hidden="1">
      <c r="A248" s="166"/>
      <c r="B248" s="167"/>
      <c r="C248" s="160"/>
      <c r="D248" s="174"/>
      <c r="E248" s="169">
        <f>Tabla13[[#This Row],[Columna4]]*$F$3</f>
        <v>0</v>
      </c>
      <c r="F248" s="119"/>
    </row>
    <row r="249" spans="1:6" s="7" customFormat="1" ht="12.75" hidden="1" customHeight="1">
      <c r="A249" s="163" t="s">
        <v>1376</v>
      </c>
      <c r="B249" s="164" t="s">
        <v>3611</v>
      </c>
      <c r="C249" s="160"/>
      <c r="D249" s="174"/>
      <c r="E249" s="169">
        <f>Tabla13[[#This Row],[Columna4]]*$F$3</f>
        <v>0</v>
      </c>
      <c r="F249" s="119"/>
    </row>
    <row r="250" spans="1:6" s="7" customFormat="1" ht="12.75" hidden="1" customHeight="1">
      <c r="A250" s="166" t="s">
        <v>1377</v>
      </c>
      <c r="B250" s="167" t="s">
        <v>2541</v>
      </c>
      <c r="C250" s="160" t="s">
        <v>27</v>
      </c>
      <c r="D250" s="174">
        <v>453.98</v>
      </c>
      <c r="E250" s="169">
        <f>Tabla13[[#This Row],[Columna4]]*$F$3</f>
        <v>476.68</v>
      </c>
      <c r="F250" s="119"/>
    </row>
    <row r="251" spans="1:6" s="7" customFormat="1" ht="12.75" hidden="1" customHeight="1">
      <c r="A251" s="166" t="s">
        <v>1378</v>
      </c>
      <c r="B251" s="167" t="s">
        <v>2542</v>
      </c>
      <c r="C251" s="160" t="s">
        <v>27</v>
      </c>
      <c r="D251" s="174">
        <v>545.52</v>
      </c>
      <c r="E251" s="169">
        <f>Tabla13[[#This Row],[Columna4]]*$F$3</f>
        <v>572.79999999999995</v>
      </c>
      <c r="F251" s="119"/>
    </row>
    <row r="252" spans="1:6" s="7" customFormat="1" ht="12.75" hidden="1" customHeight="1">
      <c r="A252" s="166" t="s">
        <v>1379</v>
      </c>
      <c r="B252" s="167" t="s">
        <v>2543</v>
      </c>
      <c r="C252" s="160" t="s">
        <v>27</v>
      </c>
      <c r="D252" s="174">
        <v>704.12</v>
      </c>
      <c r="E252" s="169">
        <f>Tabla13[[#This Row],[Columna4]]*$F$3</f>
        <v>739.33</v>
      </c>
      <c r="F252" s="119"/>
    </row>
    <row r="253" spans="1:6" s="7" customFormat="1" ht="12.75" hidden="1" customHeight="1">
      <c r="A253" s="166" t="s">
        <v>1380</v>
      </c>
      <c r="B253" s="167" t="s">
        <v>2544</v>
      </c>
      <c r="C253" s="160" t="s">
        <v>27</v>
      </c>
      <c r="D253" s="174">
        <v>854.54</v>
      </c>
      <c r="E253" s="169">
        <f>Tabla13[[#This Row],[Columna4]]*$F$3</f>
        <v>897.27</v>
      </c>
      <c r="F253" s="119"/>
    </row>
    <row r="254" spans="1:6" s="7" customFormat="1" ht="12.75" hidden="1" customHeight="1">
      <c r="A254" s="166" t="s">
        <v>1381</v>
      </c>
      <c r="B254" s="167" t="s">
        <v>2545</v>
      </c>
      <c r="C254" s="160" t="s">
        <v>27</v>
      </c>
      <c r="D254" s="174">
        <v>1070.3399999999999</v>
      </c>
      <c r="E254" s="169">
        <f>Tabla13[[#This Row],[Columna4]]*$F$3</f>
        <v>1123.8599999999999</v>
      </c>
      <c r="F254" s="119"/>
    </row>
    <row r="255" spans="1:6" s="7" customFormat="1" ht="12.75" hidden="1" customHeight="1">
      <c r="A255" s="166" t="s">
        <v>1382</v>
      </c>
      <c r="B255" s="167" t="s">
        <v>2546</v>
      </c>
      <c r="C255" s="160" t="s">
        <v>27</v>
      </c>
      <c r="D255" s="174">
        <v>1285.54</v>
      </c>
      <c r="E255" s="169">
        <f>Tabla13[[#This Row],[Columna4]]*$F$3</f>
        <v>1349.82</v>
      </c>
      <c r="F255" s="119"/>
    </row>
    <row r="256" spans="1:6" s="7" customFormat="1" ht="12.75" hidden="1" customHeight="1">
      <c r="A256" s="166" t="s">
        <v>1383</v>
      </c>
      <c r="B256" s="167" t="s">
        <v>2547</v>
      </c>
      <c r="C256" s="160" t="s">
        <v>27</v>
      </c>
      <c r="D256" s="174">
        <v>1556.97</v>
      </c>
      <c r="E256" s="169">
        <f>Tabla13[[#This Row],[Columna4]]*$F$3</f>
        <v>1634.82</v>
      </c>
      <c r="F256" s="119"/>
    </row>
    <row r="257" spans="1:6" s="7" customFormat="1" ht="12.75" hidden="1" customHeight="1">
      <c r="A257" s="166" t="s">
        <v>1384</v>
      </c>
      <c r="B257" s="167" t="s">
        <v>2548</v>
      </c>
      <c r="C257" s="160" t="s">
        <v>27</v>
      </c>
      <c r="D257" s="174">
        <v>642.26</v>
      </c>
      <c r="E257" s="169">
        <f>Tabla13[[#This Row],[Columna4]]*$F$3</f>
        <v>674.37</v>
      </c>
      <c r="F257" s="119"/>
    </row>
    <row r="258" spans="1:6" s="7" customFormat="1" ht="12.75" hidden="1" customHeight="1">
      <c r="A258" s="166" t="s">
        <v>1385</v>
      </c>
      <c r="B258" s="167" t="s">
        <v>2549</v>
      </c>
      <c r="C258" s="160" t="s">
        <v>27</v>
      </c>
      <c r="D258" s="174">
        <v>753.56</v>
      </c>
      <c r="E258" s="169">
        <f>Tabla13[[#This Row],[Columna4]]*$F$3</f>
        <v>791.24</v>
      </c>
      <c r="F258" s="119"/>
    </row>
    <row r="259" spans="1:6" s="7" customFormat="1" ht="12.75" hidden="1" customHeight="1">
      <c r="A259" s="166" t="s">
        <v>1386</v>
      </c>
      <c r="B259" s="167" t="s">
        <v>2550</v>
      </c>
      <c r="C259" s="160" t="s">
        <v>27</v>
      </c>
      <c r="D259" s="174">
        <v>894.46</v>
      </c>
      <c r="E259" s="169">
        <f>Tabla13[[#This Row],[Columna4]]*$F$3</f>
        <v>939.18</v>
      </c>
      <c r="F259" s="119"/>
    </row>
    <row r="260" spans="1:6" s="7" customFormat="1" ht="12.75" hidden="1" customHeight="1">
      <c r="A260" s="166" t="s">
        <v>1387</v>
      </c>
      <c r="B260" s="167" t="s">
        <v>2551</v>
      </c>
      <c r="C260" s="160" t="s">
        <v>27</v>
      </c>
      <c r="D260" s="174">
        <v>1052.94</v>
      </c>
      <c r="E260" s="169">
        <f>Tabla13[[#This Row],[Columna4]]*$F$3</f>
        <v>1105.5899999999999</v>
      </c>
      <c r="F260" s="119"/>
    </row>
    <row r="261" spans="1:6" s="7" customFormat="1" ht="12.75" hidden="1" customHeight="1">
      <c r="A261" s="166" t="s">
        <v>1388</v>
      </c>
      <c r="B261" s="167" t="s">
        <v>2552</v>
      </c>
      <c r="C261" s="160" t="s">
        <v>27</v>
      </c>
      <c r="D261" s="174">
        <v>1330.33</v>
      </c>
      <c r="E261" s="169">
        <f>Tabla13[[#This Row],[Columna4]]*$F$3</f>
        <v>1396.85</v>
      </c>
      <c r="F261" s="119"/>
    </row>
    <row r="262" spans="1:6" s="7" customFormat="1" ht="12.75" hidden="1" customHeight="1">
      <c r="A262" s="166" t="s">
        <v>1389</v>
      </c>
      <c r="B262" s="167" t="s">
        <v>2553</v>
      </c>
      <c r="C262" s="160" t="s">
        <v>27</v>
      </c>
      <c r="D262" s="174">
        <v>1500.91</v>
      </c>
      <c r="E262" s="169">
        <f>Tabla13[[#This Row],[Columna4]]*$F$3</f>
        <v>1575.96</v>
      </c>
      <c r="F262" s="119"/>
    </row>
    <row r="263" spans="1:6" s="7" customFormat="1" ht="12.75" hidden="1" customHeight="1">
      <c r="A263" s="166" t="s">
        <v>2554</v>
      </c>
      <c r="B263" s="167" t="s">
        <v>2555</v>
      </c>
      <c r="C263" s="160" t="s">
        <v>27</v>
      </c>
      <c r="D263" s="174">
        <v>1819.14</v>
      </c>
      <c r="E263" s="169">
        <f>Tabla13[[#This Row],[Columna4]]*$F$3</f>
        <v>1910.1</v>
      </c>
      <c r="F263" s="119"/>
    </row>
    <row r="264" spans="1:6" s="7" customFormat="1" ht="12.75" hidden="1" customHeight="1">
      <c r="A264" s="166" t="s">
        <v>1390</v>
      </c>
      <c r="B264" s="167" t="s">
        <v>2556</v>
      </c>
      <c r="C264" s="160" t="s">
        <v>27</v>
      </c>
      <c r="D264" s="174">
        <v>742.99</v>
      </c>
      <c r="E264" s="169">
        <f>Tabla13[[#This Row],[Columna4]]*$F$3</f>
        <v>780.14</v>
      </c>
      <c r="F264" s="119"/>
    </row>
    <row r="265" spans="1:6" s="7" customFormat="1" ht="12.75" hidden="1" customHeight="1">
      <c r="A265" s="166" t="s">
        <v>1391</v>
      </c>
      <c r="B265" s="167" t="s">
        <v>2557</v>
      </c>
      <c r="C265" s="160" t="s">
        <v>27</v>
      </c>
      <c r="D265" s="174">
        <v>892.72</v>
      </c>
      <c r="E265" s="169">
        <f>Tabla13[[#This Row],[Columna4]]*$F$3</f>
        <v>937.36</v>
      </c>
      <c r="F265" s="119"/>
    </row>
    <row r="266" spans="1:6" s="7" customFormat="1" ht="12.75" hidden="1" customHeight="1">
      <c r="A266" s="166" t="s">
        <v>1392</v>
      </c>
      <c r="B266" s="167" t="s">
        <v>2558</v>
      </c>
      <c r="C266" s="160" t="s">
        <v>27</v>
      </c>
      <c r="D266" s="174">
        <v>1069.67</v>
      </c>
      <c r="E266" s="169">
        <f>Tabla13[[#This Row],[Columna4]]*$F$3</f>
        <v>1123.1500000000001</v>
      </c>
      <c r="F266" s="119"/>
    </row>
    <row r="267" spans="1:6" s="7" customFormat="1" ht="12.75" hidden="1" customHeight="1">
      <c r="A267" s="166" t="s">
        <v>1393</v>
      </c>
      <c r="B267" s="167" t="s">
        <v>2559</v>
      </c>
      <c r="C267" s="160" t="s">
        <v>27</v>
      </c>
      <c r="D267" s="174">
        <v>1150.93</v>
      </c>
      <c r="E267" s="169">
        <f>Tabla13[[#This Row],[Columna4]]*$F$3</f>
        <v>1208.48</v>
      </c>
      <c r="F267" s="119"/>
    </row>
    <row r="268" spans="1:6" s="7" customFormat="1" ht="12.75" hidden="1" customHeight="1">
      <c r="A268" s="166" t="s">
        <v>1394</v>
      </c>
      <c r="B268" s="167" t="s">
        <v>2560</v>
      </c>
      <c r="C268" s="160" t="s">
        <v>27</v>
      </c>
      <c r="D268" s="174">
        <v>1337.64</v>
      </c>
      <c r="E268" s="169">
        <f>Tabla13[[#This Row],[Columna4]]*$F$3</f>
        <v>1404.52</v>
      </c>
      <c r="F268" s="119"/>
    </row>
    <row r="269" spans="1:6" s="7" customFormat="1" ht="12.75" hidden="1" customHeight="1">
      <c r="A269" s="166" t="s">
        <v>1395</v>
      </c>
      <c r="B269" s="167" t="s">
        <v>2561</v>
      </c>
      <c r="C269" s="160" t="s">
        <v>27</v>
      </c>
      <c r="D269" s="174">
        <v>1523.09</v>
      </c>
      <c r="E269" s="169">
        <f>Tabla13[[#This Row],[Columna4]]*$F$3</f>
        <v>1599.24</v>
      </c>
      <c r="F269" s="119"/>
    </row>
    <row r="270" spans="1:6" s="7" customFormat="1" ht="12.75" hidden="1" customHeight="1">
      <c r="A270" s="166" t="s">
        <v>1387</v>
      </c>
      <c r="B270" s="167" t="s">
        <v>2562</v>
      </c>
      <c r="C270" s="160" t="s">
        <v>27</v>
      </c>
      <c r="D270" s="174">
        <v>1795.59</v>
      </c>
      <c r="E270" s="169">
        <f>Tabla13[[#This Row],[Columna4]]*$F$3</f>
        <v>1885.37</v>
      </c>
      <c r="F270" s="119"/>
    </row>
    <row r="271" spans="1:6" s="7" customFormat="1" ht="12.75" hidden="1" customHeight="1">
      <c r="A271" s="166" t="s">
        <v>1396</v>
      </c>
      <c r="B271" s="167" t="s">
        <v>2563</v>
      </c>
      <c r="C271" s="160" t="s">
        <v>27</v>
      </c>
      <c r="D271" s="174">
        <v>1612.82</v>
      </c>
      <c r="E271" s="169">
        <f>Tabla13[[#This Row],[Columna4]]*$F$3</f>
        <v>1693.46</v>
      </c>
      <c r="F271" s="119"/>
    </row>
    <row r="272" spans="1:6" s="7" customFormat="1" ht="12.75" hidden="1" customHeight="1">
      <c r="A272" s="166" t="s">
        <v>1397</v>
      </c>
      <c r="B272" s="167" t="s">
        <v>2564</v>
      </c>
      <c r="C272" s="160" t="s">
        <v>27</v>
      </c>
      <c r="D272" s="174">
        <v>2281.35</v>
      </c>
      <c r="E272" s="169">
        <f>Tabla13[[#This Row],[Columna4]]*$F$3</f>
        <v>2395.42</v>
      </c>
      <c r="F272" s="119"/>
    </row>
    <row r="273" spans="1:6" s="7" customFormat="1" ht="12.75" hidden="1" customHeight="1">
      <c r="A273" s="166" t="s">
        <v>1398</v>
      </c>
      <c r="B273" s="167" t="s">
        <v>2565</v>
      </c>
      <c r="C273" s="160" t="s">
        <v>27</v>
      </c>
      <c r="D273" s="174">
        <v>2696.55</v>
      </c>
      <c r="E273" s="169">
        <f>Tabla13[[#This Row],[Columna4]]*$F$3</f>
        <v>2831.38</v>
      </c>
      <c r="F273" s="119"/>
    </row>
    <row r="274" spans="1:6" s="7" customFormat="1" ht="12.75" hidden="1" customHeight="1">
      <c r="A274" s="166" t="s">
        <v>1399</v>
      </c>
      <c r="B274" s="167" t="s">
        <v>2566</v>
      </c>
      <c r="C274" s="160" t="s">
        <v>27</v>
      </c>
      <c r="D274" s="174">
        <v>2994.36</v>
      </c>
      <c r="E274" s="169">
        <f>Tabla13[[#This Row],[Columna4]]*$F$3</f>
        <v>3144.08</v>
      </c>
      <c r="F274" s="119"/>
    </row>
    <row r="275" spans="1:6" s="7" customFormat="1" ht="12.75" hidden="1" customHeight="1">
      <c r="A275" s="166" t="s">
        <v>1400</v>
      </c>
      <c r="B275" s="167" t="s">
        <v>3612</v>
      </c>
      <c r="C275" s="160" t="s">
        <v>27</v>
      </c>
      <c r="D275" s="174">
        <v>3422.67</v>
      </c>
      <c r="E275" s="169">
        <f>Tabla13[[#This Row],[Columna4]]*$F$3</f>
        <v>3593.8</v>
      </c>
      <c r="F275" s="119"/>
    </row>
    <row r="276" spans="1:6" s="7" customFormat="1" ht="12.75" hidden="1" customHeight="1">
      <c r="A276" s="166" t="s">
        <v>1401</v>
      </c>
      <c r="B276" s="167" t="s">
        <v>3613</v>
      </c>
      <c r="C276" s="160" t="s">
        <v>27</v>
      </c>
      <c r="D276" s="174">
        <v>4015.23</v>
      </c>
      <c r="E276" s="169">
        <f>Tabla13[[#This Row],[Columna4]]*$F$3</f>
        <v>4215.99</v>
      </c>
      <c r="F276" s="119"/>
    </row>
    <row r="277" spans="1:6" s="7" customFormat="1" ht="12.75" hidden="1" customHeight="1">
      <c r="A277" s="166" t="s">
        <v>1402</v>
      </c>
      <c r="B277" s="167" t="s">
        <v>3614</v>
      </c>
      <c r="C277" s="160" t="s">
        <v>27</v>
      </c>
      <c r="D277" s="174">
        <v>4286.53</v>
      </c>
      <c r="E277" s="169">
        <f>Tabla13[[#This Row],[Columna4]]*$F$3</f>
        <v>4500.8599999999997</v>
      </c>
      <c r="F277" s="119"/>
    </row>
    <row r="278" spans="1:6" s="7" customFormat="1" ht="12.75" hidden="1" customHeight="1">
      <c r="A278" s="166"/>
      <c r="B278" s="167"/>
      <c r="C278" s="160"/>
      <c r="D278" s="174"/>
      <c r="E278" s="169">
        <f>Tabla13[[#This Row],[Columna4]]*$F$3</f>
        <v>0</v>
      </c>
      <c r="F278" s="119"/>
    </row>
    <row r="279" spans="1:6" s="7" customFormat="1" ht="12.75" hidden="1" customHeight="1">
      <c r="A279" s="163" t="s">
        <v>1158</v>
      </c>
      <c r="B279" s="164" t="s">
        <v>2567</v>
      </c>
      <c r="C279" s="160"/>
      <c r="D279" s="174"/>
      <c r="E279" s="169">
        <f>Tabla13[[#This Row],[Columna4]]*$F$3</f>
        <v>0</v>
      </c>
      <c r="F279" s="119"/>
    </row>
    <row r="280" spans="1:6" s="7" customFormat="1" ht="12.75" hidden="1" customHeight="1">
      <c r="A280" s="166" t="s">
        <v>1157</v>
      </c>
      <c r="B280" s="167" t="s">
        <v>2568</v>
      </c>
      <c r="C280" s="160" t="s">
        <v>27</v>
      </c>
      <c r="D280" s="174">
        <v>134.71</v>
      </c>
      <c r="E280" s="169">
        <f>Tabla13[[#This Row],[Columna4]]*$F$3</f>
        <v>141.44999999999999</v>
      </c>
      <c r="F280" s="119"/>
    </row>
    <row r="281" spans="1:6" s="7" customFormat="1" ht="12.75" hidden="1" customHeight="1">
      <c r="A281" s="166" t="s">
        <v>1156</v>
      </c>
      <c r="B281" s="167" t="s">
        <v>2569</v>
      </c>
      <c r="C281" s="160" t="s">
        <v>27</v>
      </c>
      <c r="D281" s="174">
        <v>170.41</v>
      </c>
      <c r="E281" s="169">
        <f>Tabla13[[#This Row],[Columna4]]*$F$3</f>
        <v>178.93</v>
      </c>
      <c r="F281" s="119"/>
    </row>
    <row r="282" spans="1:6" s="7" customFormat="1" ht="12.75" hidden="1" customHeight="1">
      <c r="A282" s="166" t="s">
        <v>1155</v>
      </c>
      <c r="B282" s="167" t="s">
        <v>2570</v>
      </c>
      <c r="C282" s="160" t="s">
        <v>27</v>
      </c>
      <c r="D282" s="174">
        <v>227.22</v>
      </c>
      <c r="E282" s="169">
        <f>Tabla13[[#This Row],[Columna4]]*$F$3</f>
        <v>238.58</v>
      </c>
      <c r="F282" s="119"/>
    </row>
    <row r="283" spans="1:6" s="7" customFormat="1" ht="12.75" hidden="1" customHeight="1">
      <c r="A283" s="166" t="s">
        <v>1154</v>
      </c>
      <c r="B283" s="167" t="s">
        <v>2571</v>
      </c>
      <c r="C283" s="160" t="s">
        <v>27</v>
      </c>
      <c r="D283" s="174">
        <v>255.62</v>
      </c>
      <c r="E283" s="169">
        <f>Tabla13[[#This Row],[Columna4]]*$F$3</f>
        <v>268.39999999999998</v>
      </c>
      <c r="F283" s="119"/>
    </row>
    <row r="284" spans="1:6" s="7" customFormat="1" ht="12.75" hidden="1" customHeight="1">
      <c r="A284" s="166" t="s">
        <v>1153</v>
      </c>
      <c r="B284" s="167" t="s">
        <v>2572</v>
      </c>
      <c r="C284" s="160" t="s">
        <v>27</v>
      </c>
      <c r="D284" s="174">
        <v>292.14</v>
      </c>
      <c r="E284" s="169">
        <f>Tabla13[[#This Row],[Columna4]]*$F$3</f>
        <v>306.75</v>
      </c>
      <c r="F284" s="119"/>
    </row>
    <row r="285" spans="1:6" s="7" customFormat="1" ht="12.75" hidden="1" customHeight="1">
      <c r="A285" s="166" t="s">
        <v>1152</v>
      </c>
      <c r="B285" s="167" t="s">
        <v>2573</v>
      </c>
      <c r="C285" s="160" t="s">
        <v>27</v>
      </c>
      <c r="D285" s="174">
        <v>324.92</v>
      </c>
      <c r="E285" s="169">
        <f>Tabla13[[#This Row],[Columna4]]*$F$3</f>
        <v>341.17</v>
      </c>
      <c r="F285" s="119"/>
    </row>
    <row r="286" spans="1:6" s="7" customFormat="1" ht="12.75" hidden="1" customHeight="1">
      <c r="A286" s="166" t="s">
        <v>1151</v>
      </c>
      <c r="B286" s="167" t="s">
        <v>2574</v>
      </c>
      <c r="C286" s="160" t="s">
        <v>27</v>
      </c>
      <c r="D286" s="174">
        <v>357.41</v>
      </c>
      <c r="E286" s="169">
        <f>Tabla13[[#This Row],[Columna4]]*$F$3</f>
        <v>375.28</v>
      </c>
      <c r="F286" s="119"/>
    </row>
    <row r="287" spans="1:6" s="7" customFormat="1" ht="12.75" hidden="1" customHeight="1">
      <c r="A287" s="166" t="s">
        <v>1150</v>
      </c>
      <c r="B287" s="167" t="s">
        <v>2575</v>
      </c>
      <c r="C287" s="160" t="s">
        <v>27</v>
      </c>
      <c r="D287" s="174">
        <v>446.77</v>
      </c>
      <c r="E287" s="169">
        <f>Tabla13[[#This Row],[Columna4]]*$F$3</f>
        <v>469.11</v>
      </c>
      <c r="F287" s="119"/>
    </row>
    <row r="288" spans="1:6" s="7" customFormat="1" ht="12.75" hidden="1" customHeight="1">
      <c r="A288" s="166" t="s">
        <v>1149</v>
      </c>
      <c r="B288" s="167" t="s">
        <v>2576</v>
      </c>
      <c r="C288" s="160" t="s">
        <v>27</v>
      </c>
      <c r="D288" s="174">
        <v>470.28</v>
      </c>
      <c r="E288" s="169">
        <f>Tabla13[[#This Row],[Columna4]]*$F$3</f>
        <v>493.79</v>
      </c>
      <c r="F288" s="119"/>
    </row>
    <row r="289" spans="1:6" s="7" customFormat="1" ht="12.75" hidden="1" customHeight="1">
      <c r="A289" s="166" t="s">
        <v>1148</v>
      </c>
      <c r="B289" s="167" t="s">
        <v>2577</v>
      </c>
      <c r="C289" s="160" t="s">
        <v>27</v>
      </c>
      <c r="D289" s="174">
        <v>639.16</v>
      </c>
      <c r="E289" s="169">
        <f>Tabla13[[#This Row],[Columna4]]*$F$3</f>
        <v>671.12</v>
      </c>
      <c r="F289" s="119"/>
    </row>
    <row r="290" spans="1:6" s="7" customFormat="1" ht="12.75" hidden="1" customHeight="1">
      <c r="A290" s="166" t="s">
        <v>1147</v>
      </c>
      <c r="B290" s="167" t="s">
        <v>2578</v>
      </c>
      <c r="C290" s="160" t="s">
        <v>27</v>
      </c>
      <c r="D290" s="174">
        <v>696.42</v>
      </c>
      <c r="E290" s="169">
        <f>Tabla13[[#This Row],[Columna4]]*$F$3</f>
        <v>731.24</v>
      </c>
      <c r="F290" s="119"/>
    </row>
    <row r="291" spans="1:6" s="7" customFormat="1" ht="12.75" hidden="1" customHeight="1">
      <c r="A291" s="166" t="s">
        <v>1146</v>
      </c>
      <c r="B291" s="167" t="s">
        <v>2579</v>
      </c>
      <c r="C291" s="160" t="s">
        <v>27</v>
      </c>
      <c r="D291" s="174">
        <v>779.99</v>
      </c>
      <c r="E291" s="169">
        <f>Tabla13[[#This Row],[Columna4]]*$F$3</f>
        <v>818.99</v>
      </c>
      <c r="F291" s="119"/>
    </row>
    <row r="292" spans="1:6" s="7" customFormat="1" ht="12.75" hidden="1" customHeight="1">
      <c r="A292" s="166" t="s">
        <v>1145</v>
      </c>
      <c r="B292" s="167" t="s">
        <v>2580</v>
      </c>
      <c r="C292" s="160" t="s">
        <v>27</v>
      </c>
      <c r="D292" s="174">
        <v>812.49</v>
      </c>
      <c r="E292" s="169">
        <f>Tabla13[[#This Row],[Columna4]]*$F$3</f>
        <v>853.11</v>
      </c>
      <c r="F292" s="119"/>
    </row>
    <row r="293" spans="1:6" s="7" customFormat="1" ht="12.75" hidden="1" customHeight="1">
      <c r="A293" s="166" t="s">
        <v>1144</v>
      </c>
      <c r="B293" s="167" t="s">
        <v>2581</v>
      </c>
      <c r="C293" s="160" t="s">
        <v>27</v>
      </c>
      <c r="D293" s="174">
        <v>863.09</v>
      </c>
      <c r="E293" s="169">
        <f>Tabla13[[#This Row],[Columna4]]*$F$3</f>
        <v>906.24</v>
      </c>
      <c r="F293" s="119"/>
    </row>
    <row r="294" spans="1:6" s="7" customFormat="1" ht="12.75" hidden="1" customHeight="1">
      <c r="A294" s="166"/>
      <c r="B294" s="167"/>
      <c r="C294" s="160"/>
      <c r="D294" s="174"/>
      <c r="E294" s="169">
        <f>Tabla13[[#This Row],[Columna4]]*$F$3</f>
        <v>0</v>
      </c>
      <c r="F294" s="119"/>
    </row>
    <row r="295" spans="1:6" s="7" customFormat="1" ht="12.75" hidden="1" customHeight="1">
      <c r="A295" s="163" t="s">
        <v>1143</v>
      </c>
      <c r="B295" s="164" t="s">
        <v>2582</v>
      </c>
      <c r="C295" s="160"/>
      <c r="D295" s="174"/>
      <c r="E295" s="169">
        <f>Tabla13[[#This Row],[Columna4]]*$F$3</f>
        <v>0</v>
      </c>
      <c r="F295" s="119"/>
    </row>
    <row r="296" spans="1:6" s="7" customFormat="1" ht="12.75" hidden="1" customHeight="1">
      <c r="A296" s="166" t="s">
        <v>1142</v>
      </c>
      <c r="B296" s="167" t="s">
        <v>2583</v>
      </c>
      <c r="C296" s="160" t="s">
        <v>27</v>
      </c>
      <c r="D296" s="174">
        <v>10.68</v>
      </c>
      <c r="E296" s="169">
        <f>Tabla13[[#This Row],[Columna4]]*$F$3</f>
        <v>11.21</v>
      </c>
      <c r="F296" s="119"/>
    </row>
    <row r="297" spans="1:6" s="7" customFormat="1" ht="12.75" hidden="1" customHeight="1">
      <c r="A297" s="166" t="s">
        <v>1141</v>
      </c>
      <c r="B297" s="167" t="s">
        <v>2584</v>
      </c>
      <c r="C297" s="160" t="s">
        <v>27</v>
      </c>
      <c r="D297" s="174">
        <v>13.17</v>
      </c>
      <c r="E297" s="169">
        <f>Tabla13[[#This Row],[Columna4]]*$F$3</f>
        <v>13.83</v>
      </c>
      <c r="F297" s="119"/>
    </row>
    <row r="298" spans="1:6" s="7" customFormat="1" ht="12.75" hidden="1" customHeight="1">
      <c r="A298" s="166" t="s">
        <v>1140</v>
      </c>
      <c r="B298" s="167" t="s">
        <v>2585</v>
      </c>
      <c r="C298" s="160" t="s">
        <v>27</v>
      </c>
      <c r="D298" s="174">
        <v>16.09</v>
      </c>
      <c r="E298" s="169">
        <f>Tabla13[[#This Row],[Columna4]]*$F$3</f>
        <v>16.89</v>
      </c>
      <c r="F298" s="119"/>
    </row>
    <row r="299" spans="1:6" s="7" customFormat="1" ht="12.75" hidden="1" customHeight="1">
      <c r="A299" s="166" t="s">
        <v>1139</v>
      </c>
      <c r="B299" s="167" t="s">
        <v>2586</v>
      </c>
      <c r="C299" s="160" t="s">
        <v>27</v>
      </c>
      <c r="D299" s="174">
        <v>21.34</v>
      </c>
      <c r="E299" s="169">
        <f>Tabla13[[#This Row],[Columna4]]*$F$3</f>
        <v>22.41</v>
      </c>
      <c r="F299" s="119"/>
    </row>
    <row r="300" spans="1:6" s="7" customFormat="1" ht="12.75" hidden="1" customHeight="1">
      <c r="A300" s="166" t="s">
        <v>1138</v>
      </c>
      <c r="B300" s="167" t="s">
        <v>2587</v>
      </c>
      <c r="C300" s="160" t="s">
        <v>27</v>
      </c>
      <c r="D300" s="174">
        <v>23.5</v>
      </c>
      <c r="E300" s="169">
        <f>Tabla13[[#This Row],[Columna4]]*$F$3</f>
        <v>24.68</v>
      </c>
      <c r="F300" s="119"/>
    </row>
    <row r="301" spans="1:6" s="7" customFormat="1" ht="12.75" hidden="1" customHeight="1">
      <c r="A301" s="166" t="s">
        <v>1137</v>
      </c>
      <c r="B301" s="167" t="s">
        <v>2588</v>
      </c>
      <c r="C301" s="160" t="s">
        <v>27</v>
      </c>
      <c r="D301" s="174">
        <v>25.97</v>
      </c>
      <c r="E301" s="169">
        <f>Tabla13[[#This Row],[Columna4]]*$F$3</f>
        <v>27.27</v>
      </c>
      <c r="F301" s="119"/>
    </row>
    <row r="302" spans="1:6" s="7" customFormat="1" ht="12.75" hidden="1" customHeight="1">
      <c r="A302" s="166" t="s">
        <v>1136</v>
      </c>
      <c r="B302" s="167" t="s">
        <v>2589</v>
      </c>
      <c r="C302" s="160" t="s">
        <v>27</v>
      </c>
      <c r="D302" s="174">
        <v>28.81</v>
      </c>
      <c r="E302" s="169">
        <f>Tabla13[[#This Row],[Columna4]]*$F$3</f>
        <v>30.25</v>
      </c>
      <c r="F302" s="119"/>
    </row>
    <row r="303" spans="1:6" s="7" customFormat="1" ht="12.75" hidden="1" customHeight="1">
      <c r="A303" s="166" t="s">
        <v>1135</v>
      </c>
      <c r="B303" s="167" t="s">
        <v>2590</v>
      </c>
      <c r="C303" s="160" t="s">
        <v>27</v>
      </c>
      <c r="D303" s="174">
        <v>32.06</v>
      </c>
      <c r="E303" s="169">
        <f>Tabla13[[#This Row],[Columna4]]*$F$3</f>
        <v>33.659999999999997</v>
      </c>
      <c r="F303" s="119"/>
    </row>
    <row r="304" spans="1:6" s="7" customFormat="1" ht="12.75" hidden="1" customHeight="1">
      <c r="A304" s="166" t="s">
        <v>1134</v>
      </c>
      <c r="B304" s="167" t="s">
        <v>2591</v>
      </c>
      <c r="C304" s="160" t="s">
        <v>27</v>
      </c>
      <c r="D304" s="174">
        <v>35.409999999999997</v>
      </c>
      <c r="E304" s="169">
        <f>Tabla13[[#This Row],[Columna4]]*$F$3</f>
        <v>37.18</v>
      </c>
      <c r="F304" s="119"/>
    </row>
    <row r="305" spans="1:6" s="7" customFormat="1" ht="12.75" hidden="1" customHeight="1">
      <c r="A305" s="166" t="s">
        <v>1133</v>
      </c>
      <c r="B305" s="167" t="s">
        <v>2592</v>
      </c>
      <c r="C305" s="160" t="s">
        <v>27</v>
      </c>
      <c r="D305" s="174">
        <v>42.18</v>
      </c>
      <c r="E305" s="169">
        <f>Tabla13[[#This Row],[Columna4]]*$F$3</f>
        <v>44.29</v>
      </c>
      <c r="F305" s="119"/>
    </row>
    <row r="306" spans="1:6" s="7" customFormat="1" ht="12.75" hidden="1" customHeight="1">
      <c r="A306" s="166" t="s">
        <v>1132</v>
      </c>
      <c r="B306" s="167" t="s">
        <v>2593</v>
      </c>
      <c r="C306" s="160" t="s">
        <v>27</v>
      </c>
      <c r="D306" s="174">
        <v>50.45</v>
      </c>
      <c r="E306" s="169">
        <f>Tabla13[[#This Row],[Columna4]]*$F$3</f>
        <v>52.97</v>
      </c>
      <c r="F306" s="119"/>
    </row>
    <row r="307" spans="1:6" s="7" customFormat="1" ht="12.75" hidden="1" customHeight="1">
      <c r="A307" s="166" t="s">
        <v>1131</v>
      </c>
      <c r="B307" s="167" t="s">
        <v>2594</v>
      </c>
      <c r="C307" s="160" t="s">
        <v>27</v>
      </c>
      <c r="D307" s="174">
        <v>53.54</v>
      </c>
      <c r="E307" s="169">
        <f>Tabla13[[#This Row],[Columna4]]*$F$3</f>
        <v>56.22</v>
      </c>
      <c r="F307" s="119"/>
    </row>
    <row r="308" spans="1:6" s="7" customFormat="1" ht="12.75" hidden="1" customHeight="1">
      <c r="A308" s="166" t="s">
        <v>1130</v>
      </c>
      <c r="B308" s="167" t="s">
        <v>2595</v>
      </c>
      <c r="C308" s="160" t="s">
        <v>27</v>
      </c>
      <c r="D308" s="174">
        <v>63.28</v>
      </c>
      <c r="E308" s="169">
        <f>Tabla13[[#This Row],[Columna4]]*$F$3</f>
        <v>66.44</v>
      </c>
      <c r="F308" s="119"/>
    </row>
    <row r="309" spans="1:6" s="7" customFormat="1" ht="12.75" hidden="1" customHeight="1">
      <c r="A309" s="166" t="s">
        <v>1129</v>
      </c>
      <c r="B309" s="167" t="s">
        <v>2596</v>
      </c>
      <c r="C309" s="160" t="s">
        <v>27</v>
      </c>
      <c r="D309" s="174">
        <v>73.3</v>
      </c>
      <c r="E309" s="169">
        <f>Tabla13[[#This Row],[Columna4]]*$F$3</f>
        <v>76.97</v>
      </c>
      <c r="F309" s="119"/>
    </row>
    <row r="310" spans="1:6" s="7" customFormat="1" ht="12.75" hidden="1" customHeight="1">
      <c r="A310" s="166"/>
      <c r="B310" s="167"/>
      <c r="C310" s="160"/>
      <c r="D310" s="174"/>
      <c r="E310" s="169">
        <f>Tabla13[[#This Row],[Columna4]]*$F$3</f>
        <v>0</v>
      </c>
      <c r="F310" s="119"/>
    </row>
    <row r="311" spans="1:6" s="7" customFormat="1" ht="12.75" hidden="1" customHeight="1">
      <c r="A311" s="163" t="s">
        <v>1128</v>
      </c>
      <c r="B311" s="164" t="s">
        <v>2597</v>
      </c>
      <c r="C311" s="160"/>
      <c r="D311" s="174"/>
      <c r="E311" s="169">
        <f>Tabla13[[#This Row],[Columna4]]*$F$3</f>
        <v>0</v>
      </c>
      <c r="F311" s="119"/>
    </row>
    <row r="312" spans="1:6" s="7" customFormat="1" ht="12.75" hidden="1" customHeight="1">
      <c r="A312" s="166" t="s">
        <v>1127</v>
      </c>
      <c r="B312" s="167" t="s">
        <v>1126</v>
      </c>
      <c r="C312" s="160" t="s">
        <v>5</v>
      </c>
      <c r="D312" s="174">
        <v>119.89</v>
      </c>
      <c r="E312" s="169">
        <f>Tabla13[[#This Row],[Columna4]]*$F$3</f>
        <v>125.88</v>
      </c>
      <c r="F312" s="119"/>
    </row>
    <row r="313" spans="1:6" s="7" customFormat="1" ht="12.75" hidden="1" customHeight="1">
      <c r="A313" s="166" t="s">
        <v>1125</v>
      </c>
      <c r="B313" s="167" t="s">
        <v>1124</v>
      </c>
      <c r="C313" s="160" t="s">
        <v>5</v>
      </c>
      <c r="D313" s="174">
        <v>139.44</v>
      </c>
      <c r="E313" s="169">
        <f>Tabla13[[#This Row],[Columna4]]*$F$3</f>
        <v>146.41</v>
      </c>
      <c r="F313" s="119"/>
    </row>
    <row r="314" spans="1:6" s="7" customFormat="1" ht="12.75" hidden="1" customHeight="1">
      <c r="A314" s="166" t="s">
        <v>1123</v>
      </c>
      <c r="B314" s="167" t="s">
        <v>1122</v>
      </c>
      <c r="C314" s="160" t="s">
        <v>5</v>
      </c>
      <c r="D314" s="174">
        <v>161.97</v>
      </c>
      <c r="E314" s="169">
        <f>Tabla13[[#This Row],[Columna4]]*$F$3</f>
        <v>170.07</v>
      </c>
      <c r="F314" s="119"/>
    </row>
    <row r="315" spans="1:6" s="7" customFormat="1" ht="12.75" hidden="1" customHeight="1">
      <c r="A315" s="166" t="s">
        <v>1121</v>
      </c>
      <c r="B315" s="167" t="s">
        <v>1120</v>
      </c>
      <c r="C315" s="160" t="s">
        <v>5</v>
      </c>
      <c r="D315" s="174">
        <v>154.83000000000001</v>
      </c>
      <c r="E315" s="169">
        <f>Tabla13[[#This Row],[Columna4]]*$F$3</f>
        <v>162.57</v>
      </c>
      <c r="F315" s="119"/>
    </row>
    <row r="316" spans="1:6" s="7" customFormat="1" ht="12.75" hidden="1" customHeight="1">
      <c r="A316" s="166" t="s">
        <v>1119</v>
      </c>
      <c r="B316" s="167" t="s">
        <v>1118</v>
      </c>
      <c r="C316" s="160" t="s">
        <v>5</v>
      </c>
      <c r="D316" s="174">
        <v>179.35</v>
      </c>
      <c r="E316" s="169">
        <f>Tabla13[[#This Row],[Columna4]]*$F$3</f>
        <v>188.32</v>
      </c>
      <c r="F316" s="119"/>
    </row>
    <row r="317" spans="1:6" s="7" customFormat="1" ht="12.75" hidden="1" customHeight="1">
      <c r="A317" s="166" t="s">
        <v>1117</v>
      </c>
      <c r="B317" s="167" t="s">
        <v>1116</v>
      </c>
      <c r="C317" s="160" t="s">
        <v>5</v>
      </c>
      <c r="D317" s="174">
        <v>203.54</v>
      </c>
      <c r="E317" s="169">
        <f>Tabla13[[#This Row],[Columna4]]*$F$3</f>
        <v>213.72</v>
      </c>
      <c r="F317" s="119"/>
    </row>
    <row r="318" spans="1:6" s="7" customFormat="1" ht="12.75" hidden="1" customHeight="1">
      <c r="A318" s="166" t="s">
        <v>1115</v>
      </c>
      <c r="B318" s="167" t="s">
        <v>2598</v>
      </c>
      <c r="C318" s="160" t="s">
        <v>27</v>
      </c>
      <c r="D318" s="174">
        <v>299.73</v>
      </c>
      <c r="E318" s="169">
        <f>Tabla13[[#This Row],[Columna4]]*$F$3</f>
        <v>314.72000000000003</v>
      </c>
      <c r="F318" s="119"/>
    </row>
    <row r="319" spans="1:6" s="7" customFormat="1" ht="12.75" hidden="1" customHeight="1">
      <c r="A319" s="166"/>
      <c r="B319" s="167"/>
      <c r="C319" s="160"/>
      <c r="D319" s="174"/>
      <c r="E319" s="169">
        <f>Tabla13[[#This Row],[Columna4]]*$F$3</f>
        <v>0</v>
      </c>
      <c r="F319" s="119"/>
    </row>
    <row r="320" spans="1:6" s="7" customFormat="1" ht="12.75" hidden="1" customHeight="1">
      <c r="A320" s="163" t="s">
        <v>1114</v>
      </c>
      <c r="B320" s="164" t="s">
        <v>2599</v>
      </c>
      <c r="C320" s="160"/>
      <c r="D320" s="174"/>
      <c r="E320" s="169">
        <f>Tabla13[[#This Row],[Columna4]]*$F$3</f>
        <v>0</v>
      </c>
      <c r="F320" s="119"/>
    </row>
    <row r="321" spans="1:6" ht="35.25" hidden="1" customHeight="1">
      <c r="A321" s="166" t="s">
        <v>1113</v>
      </c>
      <c r="B321" s="167" t="s">
        <v>2600</v>
      </c>
      <c r="C321" s="160" t="s">
        <v>5</v>
      </c>
      <c r="D321" s="174">
        <v>348.37</v>
      </c>
      <c r="E321" s="169">
        <f>Tabla13[[#This Row],[Columna4]]*$F$3</f>
        <v>365.79</v>
      </c>
      <c r="F321" s="119"/>
    </row>
    <row r="322" spans="1:6" ht="35.25" hidden="1" customHeight="1">
      <c r="A322" s="166" t="s">
        <v>1112</v>
      </c>
      <c r="B322" s="167" t="s">
        <v>2601</v>
      </c>
      <c r="C322" s="160" t="s">
        <v>5</v>
      </c>
      <c r="D322" s="174">
        <v>215.52</v>
      </c>
      <c r="E322" s="169">
        <f>Tabla13[[#This Row],[Columna4]]*$F$3</f>
        <v>226.3</v>
      </c>
      <c r="F322" s="119"/>
    </row>
    <row r="323" spans="1:6" ht="27" hidden="1" customHeight="1">
      <c r="A323" s="166" t="s">
        <v>1111</v>
      </c>
      <c r="B323" s="167" t="s">
        <v>2602</v>
      </c>
      <c r="C323" s="160" t="s">
        <v>5</v>
      </c>
      <c r="D323" s="174">
        <v>400.77</v>
      </c>
      <c r="E323" s="169">
        <f>Tabla13[[#This Row],[Columna4]]*$F$3</f>
        <v>420.81</v>
      </c>
      <c r="F323" s="119"/>
    </row>
    <row r="324" spans="1:6" ht="12.75" hidden="1" customHeight="1">
      <c r="A324" s="166" t="s">
        <v>1110</v>
      </c>
      <c r="B324" s="167" t="s">
        <v>2603</v>
      </c>
      <c r="C324" s="160" t="s">
        <v>5</v>
      </c>
      <c r="D324" s="174">
        <v>228.14</v>
      </c>
      <c r="E324" s="169">
        <f>Tabla13[[#This Row],[Columna4]]*$F$3</f>
        <v>239.55</v>
      </c>
      <c r="F324" s="119"/>
    </row>
    <row r="325" spans="1:6" ht="12.75" hidden="1" customHeight="1">
      <c r="A325" s="166"/>
      <c r="B325" s="167"/>
      <c r="C325" s="160"/>
      <c r="D325" s="174"/>
      <c r="E325" s="169">
        <f>Tabla13[[#This Row],[Columna4]]*$F$3</f>
        <v>0</v>
      </c>
      <c r="F325" s="119"/>
    </row>
    <row r="326" spans="1:6" ht="12.75" hidden="1" customHeight="1">
      <c r="A326" s="163" t="s">
        <v>1109</v>
      </c>
      <c r="B326" s="164" t="s">
        <v>2604</v>
      </c>
      <c r="C326" s="160"/>
      <c r="D326" s="174"/>
      <c r="E326" s="169">
        <f>Tabla13[[#This Row],[Columna4]]*$F$3</f>
        <v>0</v>
      </c>
      <c r="F326" s="119"/>
    </row>
    <row r="327" spans="1:6" ht="12.75" hidden="1" customHeight="1">
      <c r="A327" s="166" t="s">
        <v>1108</v>
      </c>
      <c r="B327" s="167" t="s">
        <v>2527</v>
      </c>
      <c r="C327" s="160" t="s">
        <v>27</v>
      </c>
      <c r="D327" s="174">
        <v>304.43</v>
      </c>
      <c r="E327" s="169">
        <f>Tabla13[[#This Row],[Columna4]]*$F$3</f>
        <v>319.64999999999998</v>
      </c>
      <c r="F327" s="119"/>
    </row>
    <row r="328" spans="1:6" ht="12.75" hidden="1" customHeight="1">
      <c r="A328" s="166" t="s">
        <v>1107</v>
      </c>
      <c r="B328" s="167" t="s">
        <v>2528</v>
      </c>
      <c r="C328" s="160" t="s">
        <v>27</v>
      </c>
      <c r="D328" s="174">
        <v>344.93</v>
      </c>
      <c r="E328" s="169">
        <f>Tabla13[[#This Row],[Columna4]]*$F$3</f>
        <v>362.18</v>
      </c>
      <c r="F328" s="119"/>
    </row>
    <row r="329" spans="1:6" ht="12.75" hidden="1" customHeight="1">
      <c r="A329" s="166" t="s">
        <v>1106</v>
      </c>
      <c r="B329" s="167" t="s">
        <v>2529</v>
      </c>
      <c r="C329" s="160" t="s">
        <v>27</v>
      </c>
      <c r="D329" s="174">
        <v>372.53</v>
      </c>
      <c r="E329" s="169">
        <f>Tabla13[[#This Row],[Columna4]]*$F$3</f>
        <v>391.16</v>
      </c>
      <c r="F329" s="119"/>
    </row>
    <row r="330" spans="1:6" ht="12.75" hidden="1" customHeight="1">
      <c r="A330" s="166" t="s">
        <v>1105</v>
      </c>
      <c r="B330" s="167" t="s">
        <v>2530</v>
      </c>
      <c r="C330" s="160" t="s">
        <v>27</v>
      </c>
      <c r="D330" s="174">
        <v>402.73</v>
      </c>
      <c r="E330" s="169">
        <f>Tabla13[[#This Row],[Columna4]]*$F$3</f>
        <v>422.87</v>
      </c>
      <c r="F330" s="119"/>
    </row>
    <row r="331" spans="1:6" ht="12.75" hidden="1" customHeight="1">
      <c r="A331" s="166" t="s">
        <v>1104</v>
      </c>
      <c r="B331" s="167" t="s">
        <v>2531</v>
      </c>
      <c r="C331" s="160" t="s">
        <v>27</v>
      </c>
      <c r="D331" s="174">
        <v>425.75</v>
      </c>
      <c r="E331" s="169">
        <f>Tabla13[[#This Row],[Columna4]]*$F$3</f>
        <v>447.04</v>
      </c>
      <c r="F331" s="119"/>
    </row>
    <row r="332" spans="1:6" ht="12.75" hidden="1" customHeight="1">
      <c r="A332" s="166" t="s">
        <v>1103</v>
      </c>
      <c r="B332" s="167" t="s">
        <v>2532</v>
      </c>
      <c r="C332" s="160" t="s">
        <v>27</v>
      </c>
      <c r="D332" s="174">
        <v>474.04</v>
      </c>
      <c r="E332" s="169">
        <f>Tabla13[[#This Row],[Columna4]]*$F$3</f>
        <v>497.74</v>
      </c>
      <c r="F332" s="119"/>
    </row>
    <row r="333" spans="1:6" ht="12.75" hidden="1" customHeight="1">
      <c r="A333" s="166" t="s">
        <v>1102</v>
      </c>
      <c r="B333" s="167" t="s">
        <v>2533</v>
      </c>
      <c r="C333" s="160" t="s">
        <v>27</v>
      </c>
      <c r="D333" s="174">
        <v>505.64</v>
      </c>
      <c r="E333" s="169">
        <f>Tabla13[[#This Row],[Columna4]]*$F$3</f>
        <v>530.91999999999996</v>
      </c>
      <c r="F333" s="119"/>
    </row>
    <row r="334" spans="1:6" ht="12.75" hidden="1" customHeight="1">
      <c r="A334" s="166" t="s">
        <v>1101</v>
      </c>
      <c r="B334" s="167" t="s">
        <v>2534</v>
      </c>
      <c r="C334" s="160" t="s">
        <v>27</v>
      </c>
      <c r="D334" s="174">
        <v>551.61</v>
      </c>
      <c r="E334" s="169">
        <f>Tabla13[[#This Row],[Columna4]]*$F$3</f>
        <v>579.19000000000005</v>
      </c>
      <c r="F334" s="119"/>
    </row>
    <row r="335" spans="1:6" ht="12.75" hidden="1" customHeight="1">
      <c r="A335" s="166" t="s">
        <v>1100</v>
      </c>
      <c r="B335" s="167" t="s">
        <v>2535</v>
      </c>
      <c r="C335" s="160" t="s">
        <v>27</v>
      </c>
      <c r="D335" s="174">
        <v>727.05</v>
      </c>
      <c r="E335" s="169">
        <f>Tabla13[[#This Row],[Columna4]]*$F$3</f>
        <v>763.4</v>
      </c>
      <c r="F335" s="119"/>
    </row>
    <row r="336" spans="1:6" ht="12.75" hidden="1" customHeight="1">
      <c r="A336" s="166" t="s">
        <v>1099</v>
      </c>
      <c r="B336" s="167" t="s">
        <v>2536</v>
      </c>
      <c r="C336" s="160" t="s">
        <v>27</v>
      </c>
      <c r="D336" s="174">
        <v>807.83</v>
      </c>
      <c r="E336" s="169">
        <f>Tabla13[[#This Row],[Columna4]]*$F$3</f>
        <v>848.22</v>
      </c>
      <c r="F336" s="119"/>
    </row>
    <row r="337" spans="1:6" ht="12.75" hidden="1" customHeight="1">
      <c r="A337" s="166" t="s">
        <v>1098</v>
      </c>
      <c r="B337" s="167" t="s">
        <v>2537</v>
      </c>
      <c r="C337" s="160" t="s">
        <v>27</v>
      </c>
      <c r="D337" s="174">
        <v>908.81</v>
      </c>
      <c r="E337" s="169">
        <f>Tabla13[[#This Row],[Columna4]]*$F$3</f>
        <v>954.25</v>
      </c>
      <c r="F337" s="119"/>
    </row>
    <row r="338" spans="1:6" ht="12.75" hidden="1" customHeight="1">
      <c r="A338" s="166" t="s">
        <v>1097</v>
      </c>
      <c r="B338" s="167" t="s">
        <v>2605</v>
      </c>
      <c r="C338" s="160" t="s">
        <v>27</v>
      </c>
      <c r="D338" s="174">
        <v>1107.07</v>
      </c>
      <c r="E338" s="169">
        <f>Tabla13[[#This Row],[Columna4]]*$F$3</f>
        <v>1162.42</v>
      </c>
      <c r="F338" s="119"/>
    </row>
    <row r="339" spans="1:6" ht="12.75" hidden="1" customHeight="1">
      <c r="A339" s="166" t="s">
        <v>1096</v>
      </c>
      <c r="B339" s="167" t="s">
        <v>2606</v>
      </c>
      <c r="C339" s="160" t="s">
        <v>27</v>
      </c>
      <c r="D339" s="174">
        <v>1174.17</v>
      </c>
      <c r="E339" s="169">
        <f>Tabla13[[#This Row],[Columna4]]*$F$3</f>
        <v>1232.8800000000001</v>
      </c>
      <c r="F339" s="119"/>
    </row>
    <row r="340" spans="1:6" ht="12.75" hidden="1" customHeight="1">
      <c r="A340" s="166" t="s">
        <v>1095</v>
      </c>
      <c r="B340" s="167" t="s">
        <v>2607</v>
      </c>
      <c r="C340" s="160" t="s">
        <v>27</v>
      </c>
      <c r="D340" s="174">
        <v>1291.5899999999999</v>
      </c>
      <c r="E340" s="169">
        <f>Tabla13[[#This Row],[Columna4]]*$F$3</f>
        <v>1356.17</v>
      </c>
      <c r="F340" s="119"/>
    </row>
    <row r="341" spans="1:6" ht="12.75" hidden="1" customHeight="1">
      <c r="A341" s="166" t="s">
        <v>1094</v>
      </c>
      <c r="B341" s="167" t="s">
        <v>2608</v>
      </c>
      <c r="C341" s="160" t="s">
        <v>27</v>
      </c>
      <c r="D341" s="174">
        <v>511.54</v>
      </c>
      <c r="E341" s="169">
        <f>Tabla13[[#This Row],[Columna4]]*$F$3</f>
        <v>537.12</v>
      </c>
      <c r="F341" s="119"/>
    </row>
    <row r="342" spans="1:6" ht="12.75" hidden="1" customHeight="1">
      <c r="A342" s="166"/>
      <c r="B342" s="167"/>
      <c r="C342" s="160"/>
      <c r="D342" s="174"/>
      <c r="E342" s="169">
        <f>Tabla13[[#This Row],[Columna4]]*$F$3</f>
        <v>0</v>
      </c>
      <c r="F342" s="119"/>
    </row>
    <row r="343" spans="1:6" ht="12.75" hidden="1" customHeight="1">
      <c r="A343" s="163" t="s">
        <v>1093</v>
      </c>
      <c r="B343" s="164" t="s">
        <v>2609</v>
      </c>
      <c r="C343" s="160"/>
      <c r="D343" s="174"/>
      <c r="E343" s="169">
        <f>Tabla13[[#This Row],[Columna4]]*$F$3</f>
        <v>0</v>
      </c>
      <c r="F343" s="119"/>
    </row>
    <row r="344" spans="1:6" ht="12.75" hidden="1" customHeight="1">
      <c r="A344" s="166" t="s">
        <v>1092</v>
      </c>
      <c r="B344" s="167" t="s">
        <v>2610</v>
      </c>
      <c r="C344" s="160" t="s">
        <v>5</v>
      </c>
      <c r="D344" s="174">
        <v>151.02000000000001</v>
      </c>
      <c r="E344" s="169">
        <f>Tabla13[[#This Row],[Columna4]]*$F$3</f>
        <v>158.57</v>
      </c>
      <c r="F344" s="119"/>
    </row>
    <row r="345" spans="1:6" ht="12.75" hidden="1" customHeight="1">
      <c r="A345" s="166"/>
      <c r="B345" s="167"/>
      <c r="C345" s="160"/>
      <c r="D345" s="174"/>
      <c r="E345" s="169">
        <f>Tabla13[[#This Row],[Columna4]]*$F$3</f>
        <v>0</v>
      </c>
      <c r="F345" s="119"/>
    </row>
    <row r="346" spans="1:6" ht="12.75" hidden="1" customHeight="1">
      <c r="A346" s="163" t="s">
        <v>1091</v>
      </c>
      <c r="B346" s="164" t="s">
        <v>2611</v>
      </c>
      <c r="C346" s="160"/>
      <c r="D346" s="174"/>
      <c r="E346" s="169">
        <f>Tabla13[[#This Row],[Columna4]]*$F$3</f>
        <v>0</v>
      </c>
      <c r="F346" s="119"/>
    </row>
    <row r="347" spans="1:6" ht="12.75" hidden="1" customHeight="1">
      <c r="A347" s="166" t="s">
        <v>1090</v>
      </c>
      <c r="B347" s="167" t="s">
        <v>2612</v>
      </c>
      <c r="C347" s="160" t="s">
        <v>27</v>
      </c>
      <c r="D347" s="174">
        <v>173.83</v>
      </c>
      <c r="E347" s="169">
        <f>Tabla13[[#This Row],[Columna4]]*$F$3</f>
        <v>182.52</v>
      </c>
      <c r="F347" s="119"/>
    </row>
    <row r="348" spans="1:6" ht="12.75" hidden="1" customHeight="1">
      <c r="A348" s="166" t="s">
        <v>1089</v>
      </c>
      <c r="B348" s="167" t="s">
        <v>2613</v>
      </c>
      <c r="C348" s="160" t="s">
        <v>27</v>
      </c>
      <c r="D348" s="174">
        <v>207.28</v>
      </c>
      <c r="E348" s="169">
        <f>Tabla13[[#This Row],[Columna4]]*$F$3</f>
        <v>217.64</v>
      </c>
      <c r="F348" s="119"/>
    </row>
    <row r="349" spans="1:6" ht="12.75" hidden="1" customHeight="1">
      <c r="A349" s="166" t="s">
        <v>1088</v>
      </c>
      <c r="B349" s="167" t="s">
        <v>2614</v>
      </c>
      <c r="C349" s="160" t="s">
        <v>27</v>
      </c>
      <c r="D349" s="174">
        <v>333.69</v>
      </c>
      <c r="E349" s="169">
        <f>Tabla13[[#This Row],[Columna4]]*$F$3</f>
        <v>350.37</v>
      </c>
      <c r="F349" s="119"/>
    </row>
    <row r="350" spans="1:6" s="7" customFormat="1" ht="12.75" hidden="1" customHeight="1">
      <c r="A350" s="166" t="s">
        <v>1087</v>
      </c>
      <c r="B350" s="167" t="s">
        <v>2615</v>
      </c>
      <c r="C350" s="160" t="s">
        <v>27</v>
      </c>
      <c r="D350" s="174">
        <v>433.47</v>
      </c>
      <c r="E350" s="169">
        <f>Tabla13[[#This Row],[Columna4]]*$F$3</f>
        <v>455.14</v>
      </c>
      <c r="F350" s="119"/>
    </row>
    <row r="351" spans="1:6" s="7" customFormat="1" ht="12.75" hidden="1" customHeight="1">
      <c r="A351" s="166" t="s">
        <v>1086</v>
      </c>
      <c r="B351" s="167" t="s">
        <v>2616</v>
      </c>
      <c r="C351" s="160" t="s">
        <v>27</v>
      </c>
      <c r="D351" s="174">
        <v>760</v>
      </c>
      <c r="E351" s="169">
        <f>Tabla13[[#This Row],[Columna4]]*$F$3</f>
        <v>798</v>
      </c>
      <c r="F351" s="119"/>
    </row>
    <row r="352" spans="1:6" s="7" customFormat="1" ht="12.75" hidden="1" customHeight="1">
      <c r="A352" s="166" t="s">
        <v>1085</v>
      </c>
      <c r="B352" s="167" t="s">
        <v>2617</v>
      </c>
      <c r="C352" s="160" t="s">
        <v>27</v>
      </c>
      <c r="D352" s="174">
        <v>1012.92</v>
      </c>
      <c r="E352" s="169">
        <f>Tabla13[[#This Row],[Columna4]]*$F$3</f>
        <v>1063.57</v>
      </c>
      <c r="F352" s="119"/>
    </row>
    <row r="353" spans="1:6" s="7" customFormat="1" ht="12.75" hidden="1" customHeight="1">
      <c r="A353" s="166"/>
      <c r="B353" s="167"/>
      <c r="C353" s="160"/>
      <c r="D353" s="174"/>
      <c r="E353" s="169">
        <f>Tabla13[[#This Row],[Columna4]]*$F$3</f>
        <v>0</v>
      </c>
      <c r="F353" s="119"/>
    </row>
    <row r="354" spans="1:6" s="7" customFormat="1" ht="12.75" hidden="1" customHeight="1">
      <c r="A354" s="163" t="s">
        <v>1084</v>
      </c>
      <c r="B354" s="164" t="s">
        <v>2618</v>
      </c>
      <c r="C354" s="160"/>
      <c r="D354" s="174"/>
      <c r="E354" s="169">
        <f>Tabla13[[#This Row],[Columna4]]*$F$3</f>
        <v>0</v>
      </c>
      <c r="F354" s="119"/>
    </row>
    <row r="355" spans="1:6" s="7" customFormat="1" ht="12.75" hidden="1" customHeight="1">
      <c r="A355" s="166" t="s">
        <v>1083</v>
      </c>
      <c r="B355" s="167" t="s">
        <v>2612</v>
      </c>
      <c r="C355" s="160" t="s">
        <v>27</v>
      </c>
      <c r="D355" s="174">
        <v>38.83</v>
      </c>
      <c r="E355" s="169">
        <f>Tabla13[[#This Row],[Columna4]]*$F$3</f>
        <v>40.770000000000003</v>
      </c>
      <c r="F355" s="119"/>
    </row>
    <row r="356" spans="1:6" s="7" customFormat="1" ht="12.75" hidden="1" customHeight="1">
      <c r="A356" s="166" t="s">
        <v>1082</v>
      </c>
      <c r="B356" s="167" t="s">
        <v>2613</v>
      </c>
      <c r="C356" s="160" t="s">
        <v>27</v>
      </c>
      <c r="D356" s="174">
        <v>54.48</v>
      </c>
      <c r="E356" s="169">
        <f>Tabla13[[#This Row],[Columna4]]*$F$3</f>
        <v>57.2</v>
      </c>
      <c r="F356" s="119"/>
    </row>
    <row r="357" spans="1:6" s="7" customFormat="1" ht="12.75" hidden="1" customHeight="1">
      <c r="A357" s="166" t="s">
        <v>1081</v>
      </c>
      <c r="B357" s="167" t="s">
        <v>2614</v>
      </c>
      <c r="C357" s="160" t="s">
        <v>27</v>
      </c>
      <c r="D357" s="174">
        <v>102.51</v>
      </c>
      <c r="E357" s="169">
        <f>Tabla13[[#This Row],[Columna4]]*$F$3</f>
        <v>107.64</v>
      </c>
      <c r="F357" s="119"/>
    </row>
    <row r="358" spans="1:6" s="7" customFormat="1" ht="12.75" hidden="1" customHeight="1">
      <c r="A358" s="166" t="s">
        <v>1080</v>
      </c>
      <c r="B358" s="167" t="s">
        <v>2615</v>
      </c>
      <c r="C358" s="160" t="s">
        <v>27</v>
      </c>
      <c r="D358" s="174">
        <v>140.94999999999999</v>
      </c>
      <c r="E358" s="169">
        <f>Tabla13[[#This Row],[Columna4]]*$F$3</f>
        <v>148</v>
      </c>
      <c r="F358" s="119"/>
    </row>
    <row r="359" spans="1:6" s="7" customFormat="1" ht="12.75" hidden="1" customHeight="1">
      <c r="A359" s="166" t="s">
        <v>1079</v>
      </c>
      <c r="B359" s="167" t="s">
        <v>2616</v>
      </c>
      <c r="C359" s="160" t="s">
        <v>27</v>
      </c>
      <c r="D359" s="174">
        <v>237.85</v>
      </c>
      <c r="E359" s="169">
        <f>Tabla13[[#This Row],[Columna4]]*$F$3</f>
        <v>249.74</v>
      </c>
      <c r="F359" s="119"/>
    </row>
    <row r="360" spans="1:6" s="7" customFormat="1" ht="12.75" hidden="1" customHeight="1">
      <c r="A360" s="166" t="s">
        <v>1078</v>
      </c>
      <c r="B360" s="167" t="s">
        <v>2617</v>
      </c>
      <c r="C360" s="160" t="s">
        <v>27</v>
      </c>
      <c r="D360" s="174">
        <v>277.49</v>
      </c>
      <c r="E360" s="169">
        <f>Tabla13[[#This Row],[Columna4]]*$F$3</f>
        <v>291.36</v>
      </c>
      <c r="F360" s="119"/>
    </row>
    <row r="361" spans="1:6" s="7" customFormat="1" hidden="1">
      <c r="A361" s="166"/>
      <c r="B361" s="167"/>
      <c r="C361" s="160"/>
      <c r="D361" s="174"/>
      <c r="E361" s="169">
        <f>Tabla13[[#This Row],[Columna4]]*$F$3</f>
        <v>0</v>
      </c>
      <c r="F361" s="119"/>
    </row>
    <row r="362" spans="1:6" s="7" customFormat="1" ht="12.75" hidden="1" customHeight="1">
      <c r="A362" s="163" t="s">
        <v>1077</v>
      </c>
      <c r="B362" s="164" t="s">
        <v>2619</v>
      </c>
      <c r="C362" s="160"/>
      <c r="D362" s="174"/>
      <c r="E362" s="169">
        <f>Tabla13[[#This Row],[Columna4]]*$F$3</f>
        <v>0</v>
      </c>
      <c r="F362" s="119"/>
    </row>
    <row r="363" spans="1:6" s="7" customFormat="1" ht="12.75" hidden="1" customHeight="1">
      <c r="A363" s="166" t="s">
        <v>1076</v>
      </c>
      <c r="B363" s="167" t="s">
        <v>2526</v>
      </c>
      <c r="C363" s="160" t="s">
        <v>27</v>
      </c>
      <c r="D363" s="174">
        <v>48.65</v>
      </c>
      <c r="E363" s="169">
        <f>Tabla13[[#This Row],[Columna4]]*$F$3</f>
        <v>51.08</v>
      </c>
      <c r="F363" s="119"/>
    </row>
    <row r="364" spans="1:6" s="7" customFormat="1" ht="12.75" hidden="1" customHeight="1">
      <c r="A364" s="166" t="s">
        <v>1075</v>
      </c>
      <c r="B364" s="167" t="s">
        <v>2527</v>
      </c>
      <c r="C364" s="160" t="s">
        <v>27</v>
      </c>
      <c r="D364" s="174">
        <v>60.45</v>
      </c>
      <c r="E364" s="169">
        <f>Tabla13[[#This Row],[Columna4]]*$F$3</f>
        <v>63.47</v>
      </c>
      <c r="F364" s="119"/>
    </row>
    <row r="365" spans="1:6" s="7" customFormat="1" ht="12.75" hidden="1" customHeight="1">
      <c r="A365" s="166" t="s">
        <v>1074</v>
      </c>
      <c r="B365" s="167" t="s">
        <v>2528</v>
      </c>
      <c r="C365" s="160" t="s">
        <v>27</v>
      </c>
      <c r="D365" s="174">
        <v>71.680000000000007</v>
      </c>
      <c r="E365" s="169">
        <f>Tabla13[[#This Row],[Columna4]]*$F$3</f>
        <v>75.260000000000005</v>
      </c>
      <c r="F365" s="119"/>
    </row>
    <row r="366" spans="1:6" s="7" customFormat="1" ht="12.75" hidden="1" customHeight="1">
      <c r="A366" s="166" t="s">
        <v>1073</v>
      </c>
      <c r="B366" s="167" t="s">
        <v>2529</v>
      </c>
      <c r="C366" s="160" t="s">
        <v>27</v>
      </c>
      <c r="D366" s="174">
        <v>89.37</v>
      </c>
      <c r="E366" s="169">
        <f>Tabla13[[#This Row],[Columna4]]*$F$3</f>
        <v>93.84</v>
      </c>
      <c r="F366" s="119"/>
    </row>
    <row r="367" spans="1:6" s="7" customFormat="1" ht="12.75" hidden="1" customHeight="1">
      <c r="A367" s="166" t="s">
        <v>1072</v>
      </c>
      <c r="B367" s="167" t="s">
        <v>2530</v>
      </c>
      <c r="C367" s="160" t="s">
        <v>27</v>
      </c>
      <c r="D367" s="174">
        <v>107.37</v>
      </c>
      <c r="E367" s="169">
        <f>Tabla13[[#This Row],[Columna4]]*$F$3</f>
        <v>112.74</v>
      </c>
      <c r="F367" s="119"/>
    </row>
    <row r="368" spans="1:6" s="7" customFormat="1" ht="12.75" hidden="1" customHeight="1">
      <c r="A368" s="166" t="s">
        <v>1071</v>
      </c>
      <c r="B368" s="167" t="s">
        <v>2531</v>
      </c>
      <c r="C368" s="160" t="s">
        <v>27</v>
      </c>
      <c r="D368" s="174">
        <v>114.84</v>
      </c>
      <c r="E368" s="169">
        <f>Tabla13[[#This Row],[Columna4]]*$F$3</f>
        <v>120.58</v>
      </c>
      <c r="F368" s="119"/>
    </row>
    <row r="369" spans="1:6" s="7" customFormat="1" ht="12.75" hidden="1" customHeight="1">
      <c r="A369" s="166" t="s">
        <v>1070</v>
      </c>
      <c r="B369" s="167" t="s">
        <v>2532</v>
      </c>
      <c r="C369" s="160" t="s">
        <v>27</v>
      </c>
      <c r="D369" s="174">
        <v>123.16</v>
      </c>
      <c r="E369" s="169">
        <f>Tabla13[[#This Row],[Columna4]]*$F$3</f>
        <v>129.32</v>
      </c>
      <c r="F369" s="119"/>
    </row>
    <row r="370" spans="1:6" s="7" customFormat="1" ht="12.75" hidden="1" customHeight="1">
      <c r="A370" s="166" t="s">
        <v>1069</v>
      </c>
      <c r="B370" s="167" t="s">
        <v>2534</v>
      </c>
      <c r="C370" s="160" t="s">
        <v>27</v>
      </c>
      <c r="D370" s="174">
        <v>129.38999999999999</v>
      </c>
      <c r="E370" s="169">
        <f>Tabla13[[#This Row],[Columna4]]*$F$3</f>
        <v>135.86000000000001</v>
      </c>
      <c r="F370" s="119"/>
    </row>
    <row r="371" spans="1:6" s="7" customFormat="1" ht="12.75" hidden="1" customHeight="1">
      <c r="A371" s="166" t="s">
        <v>1068</v>
      </c>
      <c r="B371" s="167" t="s">
        <v>2535</v>
      </c>
      <c r="C371" s="160" t="s">
        <v>27</v>
      </c>
      <c r="D371" s="174">
        <v>156.43</v>
      </c>
      <c r="E371" s="169">
        <f>Tabla13[[#This Row],[Columna4]]*$F$3</f>
        <v>164.25</v>
      </c>
      <c r="F371" s="119"/>
    </row>
    <row r="372" spans="1:6" s="7" customFormat="1" ht="12.75" hidden="1" customHeight="1">
      <c r="A372" s="166" t="s">
        <v>1067</v>
      </c>
      <c r="B372" s="167" t="s">
        <v>2536</v>
      </c>
      <c r="C372" s="160" t="s">
        <v>27</v>
      </c>
      <c r="D372" s="174">
        <v>257.77</v>
      </c>
      <c r="E372" s="169">
        <f>Tabla13[[#This Row],[Columna4]]*$F$3</f>
        <v>270.66000000000003</v>
      </c>
      <c r="F372" s="119"/>
    </row>
    <row r="373" spans="1:6" s="7" customFormat="1" ht="12.75" hidden="1" customHeight="1">
      <c r="A373" s="166" t="s">
        <v>1066</v>
      </c>
      <c r="B373" s="167" t="s">
        <v>2537</v>
      </c>
      <c r="C373" s="160" t="s">
        <v>27</v>
      </c>
      <c r="D373" s="174">
        <v>269.41000000000003</v>
      </c>
      <c r="E373" s="169">
        <f>Tabla13[[#This Row],[Columna4]]*$F$3</f>
        <v>282.88</v>
      </c>
      <c r="F373" s="119"/>
    </row>
    <row r="374" spans="1:6" s="7" customFormat="1" ht="12.75" hidden="1" customHeight="1">
      <c r="A374" s="166" t="s">
        <v>1065</v>
      </c>
      <c r="B374" s="167" t="s">
        <v>2606</v>
      </c>
      <c r="C374" s="160" t="s">
        <v>27</v>
      </c>
      <c r="D374" s="174">
        <v>366.93</v>
      </c>
      <c r="E374" s="169">
        <f>Tabla13[[#This Row],[Columna4]]*$F$3</f>
        <v>385.28</v>
      </c>
      <c r="F374" s="119"/>
    </row>
    <row r="375" spans="1:6" s="7" customFormat="1" ht="12.75" hidden="1" customHeight="1">
      <c r="A375" s="166" t="s">
        <v>1064</v>
      </c>
      <c r="B375" s="167" t="s">
        <v>2607</v>
      </c>
      <c r="C375" s="160" t="s">
        <v>27</v>
      </c>
      <c r="D375" s="174">
        <v>400.61</v>
      </c>
      <c r="E375" s="169">
        <f>Tabla13[[#This Row],[Columna4]]*$F$3</f>
        <v>420.64</v>
      </c>
      <c r="F375" s="119"/>
    </row>
    <row r="376" spans="1:6" s="7" customFormat="1" ht="12.75" hidden="1" customHeight="1">
      <c r="A376" s="166"/>
      <c r="B376" s="167"/>
      <c r="C376" s="160"/>
      <c r="D376" s="174"/>
      <c r="E376" s="169">
        <f>Tabla13[[#This Row],[Columna4]]*$F$3</f>
        <v>0</v>
      </c>
      <c r="F376" s="119"/>
    </row>
    <row r="377" spans="1:6" s="7" customFormat="1" ht="12.75" hidden="1" customHeight="1">
      <c r="A377" s="163" t="s">
        <v>1063</v>
      </c>
      <c r="B377" s="164" t="s">
        <v>2620</v>
      </c>
      <c r="C377" s="160"/>
      <c r="D377" s="174"/>
      <c r="E377" s="169">
        <f>Tabla13[[#This Row],[Columna4]]*$F$3</f>
        <v>0</v>
      </c>
      <c r="F377" s="119"/>
    </row>
    <row r="378" spans="1:6" s="7" customFormat="1" ht="12.75" hidden="1" customHeight="1">
      <c r="A378" s="166" t="s">
        <v>1062</v>
      </c>
      <c r="B378" s="167" t="s">
        <v>1061</v>
      </c>
      <c r="C378" s="160" t="s">
        <v>59</v>
      </c>
      <c r="D378" s="174">
        <v>7.24</v>
      </c>
      <c r="E378" s="169">
        <f>Tabla13[[#This Row],[Columna4]]*$F$3</f>
        <v>7.6</v>
      </c>
      <c r="F378" s="119"/>
    </row>
    <row r="379" spans="1:6" s="7" customFormat="1" hidden="1">
      <c r="A379" s="166" t="s">
        <v>1060</v>
      </c>
      <c r="B379" s="167" t="s">
        <v>1059</v>
      </c>
      <c r="C379" s="160" t="s">
        <v>59</v>
      </c>
      <c r="D379" s="174">
        <v>6.56</v>
      </c>
      <c r="E379" s="169">
        <f>Tabla13[[#This Row],[Columna4]]*$F$3</f>
        <v>6.89</v>
      </c>
      <c r="F379" s="119"/>
    </row>
    <row r="380" spans="1:6" s="7" customFormat="1" ht="12.75" hidden="1" customHeight="1">
      <c r="A380" s="166" t="s">
        <v>1058</v>
      </c>
      <c r="B380" s="167" t="s">
        <v>1057</v>
      </c>
      <c r="C380" s="160" t="s">
        <v>59</v>
      </c>
      <c r="D380" s="174">
        <v>8.1999999999999993</v>
      </c>
      <c r="E380" s="169">
        <f>Tabla13[[#This Row],[Columna4]]*$F$3</f>
        <v>8.61</v>
      </c>
      <c r="F380" s="119"/>
    </row>
    <row r="381" spans="1:6" s="7" customFormat="1" ht="12.75" hidden="1" customHeight="1">
      <c r="A381" s="166" t="s">
        <v>1056</v>
      </c>
      <c r="B381" s="167" t="s">
        <v>1055</v>
      </c>
      <c r="C381" s="160" t="s">
        <v>59</v>
      </c>
      <c r="D381" s="174">
        <v>6.38</v>
      </c>
      <c r="E381" s="169">
        <f>Tabla13[[#This Row],[Columna4]]*$F$3</f>
        <v>6.7</v>
      </c>
      <c r="F381" s="119"/>
    </row>
    <row r="382" spans="1:6" s="7" customFormat="1" ht="12.75" hidden="1" customHeight="1">
      <c r="A382" s="166"/>
      <c r="B382" s="167"/>
      <c r="C382" s="160"/>
      <c r="D382" s="174"/>
      <c r="E382" s="169">
        <f>Tabla13[[#This Row],[Columna4]]*$F$3</f>
        <v>0</v>
      </c>
      <c r="F382" s="119"/>
    </row>
    <row r="383" spans="1:6" s="7" customFormat="1" ht="12.75" hidden="1" customHeight="1">
      <c r="A383" s="163" t="s">
        <v>1054</v>
      </c>
      <c r="B383" s="164" t="s">
        <v>2621</v>
      </c>
      <c r="C383" s="160"/>
      <c r="D383" s="174"/>
      <c r="E383" s="169">
        <f>Tabla13[[#This Row],[Columna4]]*$F$3</f>
        <v>0</v>
      </c>
      <c r="F383" s="119"/>
    </row>
    <row r="384" spans="1:6" s="7" customFormat="1" ht="12.75" hidden="1" customHeight="1">
      <c r="A384" s="166" t="s">
        <v>1053</v>
      </c>
      <c r="B384" s="167" t="s">
        <v>2622</v>
      </c>
      <c r="C384" s="160" t="s">
        <v>99</v>
      </c>
      <c r="D384" s="174">
        <v>124.72</v>
      </c>
      <c r="E384" s="169">
        <f>Tabla13[[#This Row],[Columna4]]*$F$3</f>
        <v>130.96</v>
      </c>
      <c r="F384" s="119"/>
    </row>
    <row r="385" spans="1:6" s="7" customFormat="1" ht="12.75" hidden="1" customHeight="1">
      <c r="A385" s="166" t="s">
        <v>1052</v>
      </c>
      <c r="B385" s="167" t="s">
        <v>2623</v>
      </c>
      <c r="C385" s="160" t="s">
        <v>99</v>
      </c>
      <c r="D385" s="174">
        <v>163.09</v>
      </c>
      <c r="E385" s="169">
        <f>Tabla13[[#This Row],[Columna4]]*$F$3</f>
        <v>171.24</v>
      </c>
      <c r="F385" s="119"/>
    </row>
    <row r="386" spans="1:6" s="7" customFormat="1" ht="12.75" hidden="1" customHeight="1">
      <c r="A386" s="166" t="s">
        <v>1051</v>
      </c>
      <c r="B386" s="167" t="s">
        <v>2624</v>
      </c>
      <c r="C386" s="160" t="s">
        <v>99</v>
      </c>
      <c r="D386" s="174">
        <v>217.98</v>
      </c>
      <c r="E386" s="169">
        <f>Tabla13[[#This Row],[Columna4]]*$F$3</f>
        <v>228.88</v>
      </c>
      <c r="F386" s="119"/>
    </row>
    <row r="387" spans="1:6" s="7" customFormat="1" ht="12.75" hidden="1" customHeight="1">
      <c r="A387" s="166" t="s">
        <v>1050</v>
      </c>
      <c r="B387" s="167" t="s">
        <v>2494</v>
      </c>
      <c r="C387" s="160" t="s">
        <v>99</v>
      </c>
      <c r="D387" s="174">
        <v>381.47</v>
      </c>
      <c r="E387" s="169">
        <f>Tabla13[[#This Row],[Columna4]]*$F$3</f>
        <v>400.54</v>
      </c>
      <c r="F387" s="119"/>
    </row>
    <row r="388" spans="1:6" s="7" customFormat="1" ht="12.75" hidden="1" customHeight="1">
      <c r="A388" s="166" t="s">
        <v>1049</v>
      </c>
      <c r="B388" s="167" t="s">
        <v>2495</v>
      </c>
      <c r="C388" s="160" t="s">
        <v>99</v>
      </c>
      <c r="D388" s="174">
        <v>585.5</v>
      </c>
      <c r="E388" s="169">
        <f>Tabla13[[#This Row],[Columna4]]*$F$3</f>
        <v>614.78</v>
      </c>
      <c r="F388" s="119"/>
    </row>
    <row r="389" spans="1:6" s="7" customFormat="1" ht="12.75" hidden="1" customHeight="1">
      <c r="A389" s="166" t="s">
        <v>1048</v>
      </c>
      <c r="B389" s="167" t="s">
        <v>2496</v>
      </c>
      <c r="C389" s="160" t="s">
        <v>99</v>
      </c>
      <c r="D389" s="174">
        <v>1032.48</v>
      </c>
      <c r="E389" s="169">
        <f>Tabla13[[#This Row],[Columna4]]*$F$3</f>
        <v>1084.0999999999999</v>
      </c>
      <c r="F389" s="119"/>
    </row>
    <row r="390" spans="1:6" s="7" customFormat="1" ht="12.75" hidden="1" customHeight="1">
      <c r="A390" s="166" t="s">
        <v>1047</v>
      </c>
      <c r="B390" s="167" t="s">
        <v>2497</v>
      </c>
      <c r="C390" s="160" t="s">
        <v>99</v>
      </c>
      <c r="D390" s="174">
        <v>1523.72</v>
      </c>
      <c r="E390" s="169">
        <f>Tabla13[[#This Row],[Columna4]]*$F$3</f>
        <v>1599.91</v>
      </c>
      <c r="F390" s="119"/>
    </row>
    <row r="391" spans="1:6" s="7" customFormat="1" ht="12.75" hidden="1" customHeight="1">
      <c r="A391" s="166" t="s">
        <v>1046</v>
      </c>
      <c r="B391" s="167" t="s">
        <v>2498</v>
      </c>
      <c r="C391" s="160" t="s">
        <v>99</v>
      </c>
      <c r="D391" s="174">
        <v>2194.16</v>
      </c>
      <c r="E391" s="169">
        <f>Tabla13[[#This Row],[Columna4]]*$F$3</f>
        <v>2303.87</v>
      </c>
      <c r="F391" s="119"/>
    </row>
    <row r="392" spans="1:6" s="7" customFormat="1" ht="12.75" hidden="1" customHeight="1">
      <c r="A392" s="166" t="s">
        <v>1045</v>
      </c>
      <c r="B392" s="167" t="s">
        <v>2499</v>
      </c>
      <c r="C392" s="160" t="s">
        <v>99</v>
      </c>
      <c r="D392" s="174">
        <v>3307.94</v>
      </c>
      <c r="E392" s="169">
        <f>Tabla13[[#This Row],[Columna4]]*$F$3</f>
        <v>3473.34</v>
      </c>
      <c r="F392" s="119"/>
    </row>
    <row r="393" spans="1:6" s="7" customFormat="1" ht="12.75" hidden="1" customHeight="1">
      <c r="A393" s="166" t="s">
        <v>1044</v>
      </c>
      <c r="B393" s="167" t="s">
        <v>2500</v>
      </c>
      <c r="C393" s="160" t="s">
        <v>99</v>
      </c>
      <c r="D393" s="174">
        <v>4410.58</v>
      </c>
      <c r="E393" s="169">
        <f>Tabla13[[#This Row],[Columna4]]*$F$3</f>
        <v>4631.1099999999997</v>
      </c>
      <c r="F393" s="119"/>
    </row>
    <row r="394" spans="1:6" s="7" customFormat="1" ht="12.75" hidden="1" customHeight="1">
      <c r="A394" s="166" t="s">
        <v>1043</v>
      </c>
      <c r="B394" s="167" t="s">
        <v>2625</v>
      </c>
      <c r="C394" s="160" t="s">
        <v>99</v>
      </c>
      <c r="D394" s="174">
        <v>6322.74</v>
      </c>
      <c r="E394" s="169">
        <f>Tabla13[[#This Row],[Columna4]]*$F$3</f>
        <v>6638.88</v>
      </c>
      <c r="F394" s="119"/>
    </row>
    <row r="395" spans="1:6" s="7" customFormat="1" ht="12.75" hidden="1" customHeight="1">
      <c r="A395" s="166" t="s">
        <v>1042</v>
      </c>
      <c r="B395" s="167" t="s">
        <v>2502</v>
      </c>
      <c r="C395" s="160" t="s">
        <v>99</v>
      </c>
      <c r="D395" s="174">
        <v>7080.43</v>
      </c>
      <c r="E395" s="169">
        <f>Tabla13[[#This Row],[Columna4]]*$F$3</f>
        <v>7434.45</v>
      </c>
      <c r="F395" s="119"/>
    </row>
    <row r="396" spans="1:6" s="7" customFormat="1" ht="12.75" hidden="1" customHeight="1">
      <c r="A396" s="166" t="s">
        <v>1041</v>
      </c>
      <c r="B396" s="167" t="s">
        <v>2503</v>
      </c>
      <c r="C396" s="160" t="s">
        <v>99</v>
      </c>
      <c r="D396" s="174">
        <v>10422.25</v>
      </c>
      <c r="E396" s="169">
        <f>Tabla13[[#This Row],[Columna4]]*$F$3</f>
        <v>10943.36</v>
      </c>
      <c r="F396" s="119"/>
    </row>
    <row r="397" spans="1:6" s="7" customFormat="1" ht="12.75" hidden="1" customHeight="1">
      <c r="A397" s="166" t="s">
        <v>1040</v>
      </c>
      <c r="B397" s="167" t="s">
        <v>2626</v>
      </c>
      <c r="C397" s="160" t="s">
        <v>99</v>
      </c>
      <c r="D397" s="174">
        <v>12864.35</v>
      </c>
      <c r="E397" s="169">
        <f>Tabla13[[#This Row],[Columna4]]*$F$3</f>
        <v>13507.57</v>
      </c>
      <c r="F397" s="119"/>
    </row>
    <row r="398" spans="1:6" s="7" customFormat="1" ht="12.75" hidden="1" customHeight="1">
      <c r="A398" s="166"/>
      <c r="B398" s="167"/>
      <c r="C398" s="160"/>
      <c r="D398" s="174"/>
      <c r="E398" s="169">
        <f>Tabla13[[#This Row],[Columna4]]*$F$3</f>
        <v>0</v>
      </c>
      <c r="F398" s="119"/>
    </row>
    <row r="399" spans="1:6" s="7" customFormat="1" ht="12.75" hidden="1" customHeight="1">
      <c r="A399" s="163" t="s">
        <v>1039</v>
      </c>
      <c r="B399" s="164" t="s">
        <v>2627</v>
      </c>
      <c r="C399" s="160"/>
      <c r="D399" s="174"/>
      <c r="E399" s="169">
        <f>Tabla13[[#This Row],[Columna4]]*$F$3</f>
        <v>0</v>
      </c>
      <c r="F399" s="119"/>
    </row>
    <row r="400" spans="1:6" ht="12.75" hidden="1" customHeight="1">
      <c r="A400" s="166" t="s">
        <v>1038</v>
      </c>
      <c r="B400" s="167" t="s">
        <v>2623</v>
      </c>
      <c r="C400" s="160" t="s">
        <v>99</v>
      </c>
      <c r="D400" s="174">
        <v>151.44</v>
      </c>
      <c r="E400" s="169">
        <f>Tabla13[[#This Row],[Columna4]]*$F$3</f>
        <v>159.01</v>
      </c>
      <c r="F400" s="119"/>
    </row>
    <row r="401" spans="1:6" ht="12.75" hidden="1" customHeight="1">
      <c r="A401" s="166" t="s">
        <v>1037</v>
      </c>
      <c r="B401" s="167" t="s">
        <v>2624</v>
      </c>
      <c r="C401" s="160" t="s">
        <v>99</v>
      </c>
      <c r="D401" s="174">
        <v>190.74</v>
      </c>
      <c r="E401" s="169">
        <f>Tabla13[[#This Row],[Columna4]]*$F$3</f>
        <v>200.28</v>
      </c>
      <c r="F401" s="119"/>
    </row>
    <row r="402" spans="1:6" ht="12.75" hidden="1" customHeight="1">
      <c r="A402" s="166" t="s">
        <v>1036</v>
      </c>
      <c r="B402" s="167" t="s">
        <v>2494</v>
      </c>
      <c r="C402" s="160" t="s">
        <v>99</v>
      </c>
      <c r="D402" s="174">
        <v>339.08</v>
      </c>
      <c r="E402" s="169">
        <f>Tabla13[[#This Row],[Columna4]]*$F$3</f>
        <v>356.03</v>
      </c>
      <c r="F402" s="119"/>
    </row>
    <row r="403" spans="1:6" ht="12.75" hidden="1" customHeight="1">
      <c r="A403" s="166" t="s">
        <v>1035</v>
      </c>
      <c r="B403" s="167" t="s">
        <v>2495</v>
      </c>
      <c r="C403" s="160" t="s">
        <v>99</v>
      </c>
      <c r="D403" s="174">
        <v>547.64</v>
      </c>
      <c r="E403" s="169">
        <f>Tabla13[[#This Row],[Columna4]]*$F$3</f>
        <v>575.02</v>
      </c>
      <c r="F403" s="119"/>
    </row>
    <row r="404" spans="1:6" ht="12.75" hidden="1" customHeight="1">
      <c r="A404" s="166" t="s">
        <v>1034</v>
      </c>
      <c r="B404" s="167" t="s">
        <v>2496</v>
      </c>
      <c r="C404" s="160" t="s">
        <v>99</v>
      </c>
      <c r="D404" s="174">
        <v>973.58</v>
      </c>
      <c r="E404" s="169">
        <f>Tabla13[[#This Row],[Columna4]]*$F$3</f>
        <v>1022.26</v>
      </c>
      <c r="F404" s="119"/>
    </row>
    <row r="405" spans="1:6" ht="12.75" hidden="1" customHeight="1">
      <c r="A405" s="166" t="s">
        <v>1033</v>
      </c>
      <c r="B405" s="167" t="s">
        <v>2497</v>
      </c>
      <c r="C405" s="160" t="s">
        <v>99</v>
      </c>
      <c r="D405" s="174">
        <v>1564.69</v>
      </c>
      <c r="E405" s="169">
        <f>Tabla13[[#This Row],[Columna4]]*$F$3</f>
        <v>1642.92</v>
      </c>
      <c r="F405" s="119"/>
    </row>
    <row r="406" spans="1:6" ht="12.75" hidden="1" customHeight="1">
      <c r="A406" s="166" t="s">
        <v>1032</v>
      </c>
      <c r="B406" s="167" t="s">
        <v>2498</v>
      </c>
      <c r="C406" s="160" t="s">
        <v>99</v>
      </c>
      <c r="D406" s="174">
        <v>2190.56</v>
      </c>
      <c r="E406" s="169">
        <f>Tabla13[[#This Row],[Columna4]]*$F$3</f>
        <v>2300.09</v>
      </c>
      <c r="F406" s="119"/>
    </row>
    <row r="407" spans="1:6" ht="12.75" hidden="1" customHeight="1">
      <c r="A407" s="166"/>
      <c r="B407" s="167"/>
      <c r="C407" s="160"/>
      <c r="D407" s="174"/>
      <c r="E407" s="169">
        <f>Tabla13[[#This Row],[Columna4]]*$F$3</f>
        <v>0</v>
      </c>
      <c r="F407" s="119"/>
    </row>
    <row r="408" spans="1:6" ht="12.75" hidden="1" customHeight="1">
      <c r="A408" s="163" t="s">
        <v>1031</v>
      </c>
      <c r="B408" s="164" t="s">
        <v>2628</v>
      </c>
      <c r="C408" s="160"/>
      <c r="D408" s="174"/>
      <c r="E408" s="169">
        <f>Tabla13[[#This Row],[Columna4]]*$F$3</f>
        <v>0</v>
      </c>
      <c r="F408" s="119"/>
    </row>
    <row r="409" spans="1:6" ht="12.75" hidden="1" customHeight="1">
      <c r="A409" s="166" t="s">
        <v>1030</v>
      </c>
      <c r="B409" s="167" t="s">
        <v>2526</v>
      </c>
      <c r="C409" s="160" t="s">
        <v>99</v>
      </c>
      <c r="D409" s="174">
        <v>207.37</v>
      </c>
      <c r="E409" s="169">
        <f>Tabla13[[#This Row],[Columna4]]*$F$3</f>
        <v>217.74</v>
      </c>
      <c r="F409" s="119"/>
    </row>
    <row r="410" spans="1:6" ht="12.75" hidden="1" customHeight="1">
      <c r="A410" s="166" t="s">
        <v>1029</v>
      </c>
      <c r="B410" s="167" t="s">
        <v>2527</v>
      </c>
      <c r="C410" s="160" t="s">
        <v>99</v>
      </c>
      <c r="D410" s="174">
        <v>326.48</v>
      </c>
      <c r="E410" s="169">
        <f>Tabla13[[#This Row],[Columna4]]*$F$3</f>
        <v>342.8</v>
      </c>
      <c r="F410" s="119"/>
    </row>
    <row r="411" spans="1:6" ht="12.75" hidden="1" customHeight="1">
      <c r="A411" s="166" t="s">
        <v>1028</v>
      </c>
      <c r="B411" s="167" t="s">
        <v>2528</v>
      </c>
      <c r="C411" s="160" t="s">
        <v>99</v>
      </c>
      <c r="D411" s="174">
        <v>476.43</v>
      </c>
      <c r="E411" s="169">
        <f>Tabla13[[#This Row],[Columna4]]*$F$3</f>
        <v>500.25</v>
      </c>
      <c r="F411" s="119"/>
    </row>
    <row r="412" spans="1:6" ht="12.75" hidden="1" customHeight="1">
      <c r="A412" s="166" t="s">
        <v>1027</v>
      </c>
      <c r="B412" s="167" t="s">
        <v>2529</v>
      </c>
      <c r="C412" s="160" t="s">
        <v>99</v>
      </c>
      <c r="D412" s="174">
        <v>595.53</v>
      </c>
      <c r="E412" s="169">
        <f>Tabla13[[#This Row],[Columna4]]*$F$3</f>
        <v>625.30999999999995</v>
      </c>
      <c r="F412" s="119"/>
    </row>
    <row r="413" spans="1:6" ht="12.75" hidden="1" customHeight="1">
      <c r="A413" s="166" t="s">
        <v>1026</v>
      </c>
      <c r="B413" s="167" t="s">
        <v>2530</v>
      </c>
      <c r="C413" s="160" t="s">
        <v>99</v>
      </c>
      <c r="D413" s="174">
        <v>745.48</v>
      </c>
      <c r="E413" s="169">
        <f>Tabla13[[#This Row],[Columna4]]*$F$3</f>
        <v>782.75</v>
      </c>
      <c r="F413" s="119"/>
    </row>
    <row r="414" spans="1:6" ht="12.75" hidden="1" customHeight="1">
      <c r="A414" s="166" t="s">
        <v>1025</v>
      </c>
      <c r="B414" s="167" t="s">
        <v>2531</v>
      </c>
      <c r="C414" s="160" t="s">
        <v>99</v>
      </c>
      <c r="D414" s="174">
        <v>802.9</v>
      </c>
      <c r="E414" s="169">
        <f>Tabla13[[#This Row],[Columna4]]*$F$3</f>
        <v>843.05</v>
      </c>
      <c r="F414" s="119"/>
    </row>
    <row r="415" spans="1:6" ht="12.75" hidden="1" customHeight="1">
      <c r="A415" s="166" t="s">
        <v>1024</v>
      </c>
      <c r="B415" s="167" t="s">
        <v>2532</v>
      </c>
      <c r="C415" s="160" t="s">
        <v>99</v>
      </c>
      <c r="D415" s="174">
        <v>1137.8900000000001</v>
      </c>
      <c r="E415" s="169">
        <f>Tabla13[[#This Row],[Columna4]]*$F$3</f>
        <v>1194.78</v>
      </c>
      <c r="F415" s="119"/>
    </row>
    <row r="416" spans="1:6" s="7" customFormat="1" ht="12.75" hidden="1" customHeight="1">
      <c r="A416" s="166" t="s">
        <v>1023</v>
      </c>
      <c r="B416" s="167" t="s">
        <v>2534</v>
      </c>
      <c r="C416" s="160" t="s">
        <v>99</v>
      </c>
      <c r="D416" s="174">
        <v>1314.43</v>
      </c>
      <c r="E416" s="169">
        <f>Tabla13[[#This Row],[Columna4]]*$F$3</f>
        <v>1380.15</v>
      </c>
      <c r="F416" s="119"/>
    </row>
    <row r="417" spans="1:6" s="7" customFormat="1" ht="12.75" hidden="1" customHeight="1">
      <c r="A417" s="166" t="s">
        <v>1022</v>
      </c>
      <c r="B417" s="167" t="s">
        <v>2535</v>
      </c>
      <c r="C417" s="160" t="s">
        <v>99</v>
      </c>
      <c r="D417" s="174">
        <v>2075.39</v>
      </c>
      <c r="E417" s="169">
        <f>Tabla13[[#This Row],[Columna4]]*$F$3</f>
        <v>2179.16</v>
      </c>
      <c r="F417" s="119"/>
    </row>
    <row r="418" spans="1:6" s="7" customFormat="1" ht="12.75" hidden="1" customHeight="1">
      <c r="A418" s="166" t="s">
        <v>1021</v>
      </c>
      <c r="B418" s="167" t="s">
        <v>2536</v>
      </c>
      <c r="C418" s="160" t="s">
        <v>99</v>
      </c>
      <c r="D418" s="174">
        <v>2518.94</v>
      </c>
      <c r="E418" s="169">
        <f>Tabla13[[#This Row],[Columna4]]*$F$3</f>
        <v>2644.89</v>
      </c>
      <c r="F418" s="119"/>
    </row>
    <row r="419" spans="1:6" s="7" customFormat="1" ht="12.75" hidden="1" customHeight="1">
      <c r="A419" s="166" t="s">
        <v>1020</v>
      </c>
      <c r="B419" s="167" t="s">
        <v>2537</v>
      </c>
      <c r="C419" s="160" t="s">
        <v>99</v>
      </c>
      <c r="D419" s="174">
        <v>3252.51</v>
      </c>
      <c r="E419" s="169">
        <f>Tabla13[[#This Row],[Columna4]]*$F$3</f>
        <v>3415.14</v>
      </c>
      <c r="F419" s="119"/>
    </row>
    <row r="420" spans="1:6" s="7" customFormat="1" ht="12.75" hidden="1" customHeight="1">
      <c r="A420" s="166"/>
      <c r="B420" s="167"/>
      <c r="C420" s="160"/>
      <c r="D420" s="174"/>
      <c r="E420" s="169">
        <f>Tabla13[[#This Row],[Columna4]]*$F$3</f>
        <v>0</v>
      </c>
      <c r="F420" s="119"/>
    </row>
    <row r="421" spans="1:6" s="7" customFormat="1" ht="12.75" hidden="1" customHeight="1">
      <c r="A421" s="163" t="s">
        <v>1019</v>
      </c>
      <c r="B421" s="164" t="s">
        <v>2629</v>
      </c>
      <c r="C421" s="160"/>
      <c r="D421" s="174"/>
      <c r="E421" s="169">
        <f>Tabla13[[#This Row],[Columna4]]*$F$3</f>
        <v>0</v>
      </c>
      <c r="F421" s="119"/>
    </row>
    <row r="422" spans="1:6" s="7" customFormat="1" ht="12.75" hidden="1" customHeight="1">
      <c r="A422" s="166" t="s">
        <v>1018</v>
      </c>
      <c r="B422" s="167" t="s">
        <v>2526</v>
      </c>
      <c r="C422" s="160" t="s">
        <v>99</v>
      </c>
      <c r="D422" s="174">
        <v>207.37</v>
      </c>
      <c r="E422" s="169">
        <f>Tabla13[[#This Row],[Columna4]]*$F$3</f>
        <v>217.74</v>
      </c>
      <c r="F422" s="119"/>
    </row>
    <row r="423" spans="1:6" s="7" customFormat="1" ht="12.75" hidden="1" customHeight="1">
      <c r="A423" s="166" t="s">
        <v>1017</v>
      </c>
      <c r="B423" s="167" t="s">
        <v>2527</v>
      </c>
      <c r="C423" s="160" t="s">
        <v>99</v>
      </c>
      <c r="D423" s="174">
        <v>326.48</v>
      </c>
      <c r="E423" s="169">
        <f>Tabla13[[#This Row],[Columna4]]*$F$3</f>
        <v>342.8</v>
      </c>
      <c r="F423" s="119"/>
    </row>
    <row r="424" spans="1:6" s="7" customFormat="1" ht="12.75" hidden="1" customHeight="1">
      <c r="A424" s="166" t="s">
        <v>1016</v>
      </c>
      <c r="B424" s="167" t="s">
        <v>2528</v>
      </c>
      <c r="C424" s="160" t="s">
        <v>99</v>
      </c>
      <c r="D424" s="174">
        <v>476.43</v>
      </c>
      <c r="E424" s="169">
        <f>Tabla13[[#This Row],[Columna4]]*$F$3</f>
        <v>500.25</v>
      </c>
      <c r="F424" s="119"/>
    </row>
    <row r="425" spans="1:6" s="7" customFormat="1" ht="12.75" hidden="1" customHeight="1">
      <c r="A425" s="166" t="s">
        <v>1015</v>
      </c>
      <c r="B425" s="167" t="s">
        <v>2529</v>
      </c>
      <c r="C425" s="160" t="s">
        <v>99</v>
      </c>
      <c r="D425" s="174">
        <v>595.53</v>
      </c>
      <c r="E425" s="169">
        <f>Tabla13[[#This Row],[Columna4]]*$F$3</f>
        <v>625.30999999999995</v>
      </c>
      <c r="F425" s="119"/>
    </row>
    <row r="426" spans="1:6" s="7" customFormat="1" ht="12.75" hidden="1" customHeight="1">
      <c r="A426" s="166" t="s">
        <v>1014</v>
      </c>
      <c r="B426" s="167" t="s">
        <v>2530</v>
      </c>
      <c r="C426" s="160" t="s">
        <v>99</v>
      </c>
      <c r="D426" s="174">
        <v>745.48</v>
      </c>
      <c r="E426" s="169">
        <f>Tabla13[[#This Row],[Columna4]]*$F$3</f>
        <v>782.75</v>
      </c>
      <c r="F426" s="119"/>
    </row>
    <row r="427" spans="1:6" s="7" customFormat="1" ht="12.75" hidden="1" customHeight="1">
      <c r="A427" s="166" t="s">
        <v>1013</v>
      </c>
      <c r="B427" s="167" t="s">
        <v>2531</v>
      </c>
      <c r="C427" s="160" t="s">
        <v>99</v>
      </c>
      <c r="D427" s="174">
        <v>802.9</v>
      </c>
      <c r="E427" s="169">
        <f>Tabla13[[#This Row],[Columna4]]*$F$3</f>
        <v>843.05</v>
      </c>
      <c r="F427" s="119"/>
    </row>
    <row r="428" spans="1:6" s="7" customFormat="1" ht="12.75" hidden="1" customHeight="1">
      <c r="A428" s="166" t="s">
        <v>1012</v>
      </c>
      <c r="B428" s="167" t="s">
        <v>2532</v>
      </c>
      <c r="C428" s="160" t="s">
        <v>99</v>
      </c>
      <c r="D428" s="174">
        <v>1137.8900000000001</v>
      </c>
      <c r="E428" s="169">
        <f>Tabla13[[#This Row],[Columna4]]*$F$3</f>
        <v>1194.78</v>
      </c>
      <c r="F428" s="119"/>
    </row>
    <row r="429" spans="1:6" s="7" customFormat="1" ht="12.75" hidden="1" customHeight="1">
      <c r="A429" s="166" t="s">
        <v>1011</v>
      </c>
      <c r="B429" s="167" t="s">
        <v>2534</v>
      </c>
      <c r="C429" s="160" t="s">
        <v>99</v>
      </c>
      <c r="D429" s="174">
        <v>1314.43</v>
      </c>
      <c r="E429" s="169">
        <f>Tabla13[[#This Row],[Columna4]]*$F$3</f>
        <v>1380.15</v>
      </c>
      <c r="F429" s="119"/>
    </row>
    <row r="430" spans="1:6" s="7" customFormat="1" ht="12.75" hidden="1" customHeight="1">
      <c r="A430" s="166" t="s">
        <v>1010</v>
      </c>
      <c r="B430" s="167" t="s">
        <v>2535</v>
      </c>
      <c r="C430" s="160" t="s">
        <v>99</v>
      </c>
      <c r="D430" s="174">
        <v>1799.36</v>
      </c>
      <c r="E430" s="169">
        <f>Tabla13[[#This Row],[Columna4]]*$F$3</f>
        <v>1889.33</v>
      </c>
      <c r="F430" s="119"/>
    </row>
    <row r="431" spans="1:6" s="7" customFormat="1" ht="12.75" hidden="1" customHeight="1">
      <c r="A431" s="166" t="s">
        <v>1009</v>
      </c>
      <c r="B431" s="167" t="s">
        <v>2536</v>
      </c>
      <c r="C431" s="160" t="s">
        <v>99</v>
      </c>
      <c r="D431" s="174">
        <v>2463.4299999999998</v>
      </c>
      <c r="E431" s="169">
        <f>Tabla13[[#This Row],[Columna4]]*$F$3</f>
        <v>2586.6</v>
      </c>
      <c r="F431" s="119"/>
    </row>
    <row r="432" spans="1:6" s="7" customFormat="1" ht="12.75" hidden="1" customHeight="1">
      <c r="A432" s="166" t="s">
        <v>1008</v>
      </c>
      <c r="B432" s="167" t="s">
        <v>2537</v>
      </c>
      <c r="C432" s="160" t="s">
        <v>99</v>
      </c>
      <c r="D432" s="174">
        <v>2944.11</v>
      </c>
      <c r="E432" s="169">
        <f>Tabla13[[#This Row],[Columna4]]*$F$3</f>
        <v>3091.32</v>
      </c>
      <c r="F432" s="119"/>
    </row>
    <row r="433" spans="1:6" s="7" customFormat="1" ht="12.75" hidden="1" customHeight="1">
      <c r="A433" s="166" t="s">
        <v>1007</v>
      </c>
      <c r="B433" s="167" t="s">
        <v>2606</v>
      </c>
      <c r="C433" s="160" t="s">
        <v>99</v>
      </c>
      <c r="D433" s="174">
        <v>4257.4799999999996</v>
      </c>
      <c r="E433" s="169">
        <f>Tabla13[[#This Row],[Columna4]]*$F$3</f>
        <v>4470.3500000000004</v>
      </c>
      <c r="F433" s="119"/>
    </row>
    <row r="434" spans="1:6" s="7" customFormat="1" ht="12.75" hidden="1" customHeight="1">
      <c r="A434" s="166" t="s">
        <v>1006</v>
      </c>
      <c r="B434" s="167" t="s">
        <v>2607</v>
      </c>
      <c r="C434" s="160" t="s">
        <v>99</v>
      </c>
      <c r="D434" s="174">
        <v>5570.86</v>
      </c>
      <c r="E434" s="169">
        <f>Tabla13[[#This Row],[Columna4]]*$F$3</f>
        <v>5849.4</v>
      </c>
      <c r="F434" s="119"/>
    </row>
    <row r="435" spans="1:6" s="7" customFormat="1" ht="12.75" hidden="1" customHeight="1">
      <c r="A435" s="166" t="s">
        <v>1005</v>
      </c>
      <c r="B435" s="167" t="s">
        <v>2630</v>
      </c>
      <c r="C435" s="160" t="s">
        <v>99</v>
      </c>
      <c r="D435" s="174">
        <v>8814.42</v>
      </c>
      <c r="E435" s="169">
        <f>Tabla13[[#This Row],[Columna4]]*$F$3</f>
        <v>9255.14</v>
      </c>
      <c r="F435" s="119"/>
    </row>
    <row r="436" spans="1:6" s="7" customFormat="1" ht="12.75" hidden="1" customHeight="1">
      <c r="A436" s="166"/>
      <c r="B436" s="167"/>
      <c r="C436" s="160"/>
      <c r="D436" s="174"/>
      <c r="E436" s="169">
        <f>Tabla13[[#This Row],[Columna4]]*$F$3</f>
        <v>0</v>
      </c>
      <c r="F436" s="119"/>
    </row>
    <row r="437" spans="1:6" s="7" customFormat="1" ht="12.75" hidden="1" customHeight="1">
      <c r="A437" s="163" t="s">
        <v>1004</v>
      </c>
      <c r="B437" s="164" t="s">
        <v>2631</v>
      </c>
      <c r="C437" s="160"/>
      <c r="D437" s="174"/>
      <c r="E437" s="169">
        <f>Tabla13[[#This Row],[Columna4]]*$F$3</f>
        <v>0</v>
      </c>
      <c r="F437" s="119"/>
    </row>
    <row r="438" spans="1:6" s="7" customFormat="1" ht="12.75" hidden="1" customHeight="1">
      <c r="A438" s="166" t="s">
        <v>1003</v>
      </c>
      <c r="B438" s="167" t="s">
        <v>2526</v>
      </c>
      <c r="C438" s="160" t="s">
        <v>99</v>
      </c>
      <c r="D438" s="174">
        <v>330.73</v>
      </c>
      <c r="E438" s="169">
        <f>Tabla13[[#This Row],[Columna4]]*$F$3</f>
        <v>347.27</v>
      </c>
      <c r="F438" s="119"/>
    </row>
    <row r="439" spans="1:6" s="7" customFormat="1" ht="12.75" hidden="1" customHeight="1">
      <c r="A439" s="166" t="s">
        <v>1002</v>
      </c>
      <c r="B439" s="167" t="s">
        <v>2527</v>
      </c>
      <c r="C439" s="160" t="s">
        <v>99</v>
      </c>
      <c r="D439" s="174">
        <v>449.84</v>
      </c>
      <c r="E439" s="169">
        <f>Tabla13[[#This Row],[Columna4]]*$F$3</f>
        <v>472.33</v>
      </c>
      <c r="F439" s="119"/>
    </row>
    <row r="440" spans="1:6" s="7" customFormat="1" ht="12.75" hidden="1" customHeight="1">
      <c r="A440" s="166" t="s">
        <v>1001</v>
      </c>
      <c r="B440" s="167" t="s">
        <v>2528</v>
      </c>
      <c r="C440" s="160" t="s">
        <v>99</v>
      </c>
      <c r="D440" s="174">
        <v>599.79</v>
      </c>
      <c r="E440" s="169">
        <f>Tabla13[[#This Row],[Columna4]]*$F$3</f>
        <v>629.78</v>
      </c>
      <c r="F440" s="119"/>
    </row>
    <row r="441" spans="1:6" s="7" customFormat="1" ht="12.75" hidden="1" customHeight="1">
      <c r="A441" s="166" t="s">
        <v>1000</v>
      </c>
      <c r="B441" s="167" t="s">
        <v>2529</v>
      </c>
      <c r="C441" s="160" t="s">
        <v>99</v>
      </c>
      <c r="D441" s="174">
        <v>780.58</v>
      </c>
      <c r="E441" s="169">
        <f>Tabla13[[#This Row],[Columna4]]*$F$3</f>
        <v>819.61</v>
      </c>
      <c r="F441" s="119"/>
    </row>
    <row r="442" spans="1:6" s="7" customFormat="1" ht="12.75" hidden="1" customHeight="1">
      <c r="A442" s="166" t="s">
        <v>999</v>
      </c>
      <c r="B442" s="167" t="s">
        <v>2530</v>
      </c>
      <c r="C442" s="160" t="s">
        <v>99</v>
      </c>
      <c r="D442" s="174">
        <v>961.36</v>
      </c>
      <c r="E442" s="169">
        <f>Tabla13[[#This Row],[Columna4]]*$F$3</f>
        <v>1009.43</v>
      </c>
      <c r="F442" s="119"/>
    </row>
    <row r="443" spans="1:6" s="7" customFormat="1" ht="12.75" hidden="1" customHeight="1">
      <c r="A443" s="166" t="s">
        <v>998</v>
      </c>
      <c r="B443" s="167" t="s">
        <v>2531</v>
      </c>
      <c r="C443" s="160" t="s">
        <v>99</v>
      </c>
      <c r="D443" s="174">
        <v>1111.31</v>
      </c>
      <c r="E443" s="169">
        <f>Tabla13[[#This Row],[Columna4]]*$F$3</f>
        <v>1166.8800000000001</v>
      </c>
      <c r="F443" s="119"/>
    </row>
    <row r="444" spans="1:6" s="7" customFormat="1" ht="12.75" hidden="1" customHeight="1">
      <c r="A444" s="166" t="s">
        <v>997</v>
      </c>
      <c r="B444" s="167" t="s">
        <v>2532</v>
      </c>
      <c r="C444" s="160" t="s">
        <v>99</v>
      </c>
      <c r="D444" s="174">
        <v>1261.26</v>
      </c>
      <c r="E444" s="169">
        <f>Tabla13[[#This Row],[Columna4]]*$F$3</f>
        <v>1324.32</v>
      </c>
      <c r="F444" s="119"/>
    </row>
    <row r="445" spans="1:6" s="7" customFormat="1" ht="12.75" hidden="1" customHeight="1">
      <c r="A445" s="166" t="s">
        <v>996</v>
      </c>
      <c r="B445" s="167" t="s">
        <v>2533</v>
      </c>
      <c r="C445" s="160" t="s">
        <v>99</v>
      </c>
      <c r="D445" s="174">
        <v>1349.52</v>
      </c>
      <c r="E445" s="169">
        <f>Tabla13[[#This Row],[Columna4]]*$F$3</f>
        <v>1417</v>
      </c>
      <c r="F445" s="119"/>
    </row>
    <row r="446" spans="1:6" s="7" customFormat="1" ht="12.75" hidden="1" customHeight="1">
      <c r="A446" s="166"/>
      <c r="B446" s="167"/>
      <c r="C446" s="160"/>
      <c r="D446" s="174"/>
      <c r="E446" s="169">
        <f>Tabla13[[#This Row],[Columna4]]*$F$3</f>
        <v>0</v>
      </c>
      <c r="F446" s="119"/>
    </row>
    <row r="447" spans="1:6" s="7" customFormat="1" ht="12.75" hidden="1" customHeight="1">
      <c r="A447" s="163" t="s">
        <v>995</v>
      </c>
      <c r="B447" s="164" t="s">
        <v>2632</v>
      </c>
      <c r="C447" s="160"/>
      <c r="D447" s="174"/>
      <c r="E447" s="169">
        <f>Tabla13[[#This Row],[Columna4]]*$F$3</f>
        <v>0</v>
      </c>
      <c r="F447" s="119"/>
    </row>
    <row r="448" spans="1:6" s="7" customFormat="1" ht="12.75" hidden="1" customHeight="1">
      <c r="A448" s="166" t="s">
        <v>994</v>
      </c>
      <c r="B448" s="167" t="s">
        <v>2526</v>
      </c>
      <c r="C448" s="160" t="s">
        <v>99</v>
      </c>
      <c r="D448" s="174">
        <v>238.21</v>
      </c>
      <c r="E448" s="169">
        <f>Tabla13[[#This Row],[Columna4]]*$F$3</f>
        <v>250.12</v>
      </c>
      <c r="F448" s="119"/>
    </row>
    <row r="449" spans="1:6" s="7" customFormat="1" ht="12.75" hidden="1" customHeight="1">
      <c r="A449" s="166" t="s">
        <v>993</v>
      </c>
      <c r="B449" s="167" t="s">
        <v>2527</v>
      </c>
      <c r="C449" s="160" t="s">
        <v>99</v>
      </c>
      <c r="D449" s="174">
        <v>326.48</v>
      </c>
      <c r="E449" s="169">
        <f>Tabla13[[#This Row],[Columna4]]*$F$3</f>
        <v>342.8</v>
      </c>
      <c r="F449" s="119"/>
    </row>
    <row r="450" spans="1:6" s="7" customFormat="1" ht="12.75" hidden="1" customHeight="1">
      <c r="A450" s="166" t="s">
        <v>992</v>
      </c>
      <c r="B450" s="167" t="s">
        <v>2528</v>
      </c>
      <c r="C450" s="160" t="s">
        <v>99</v>
      </c>
      <c r="D450" s="174">
        <v>414.74</v>
      </c>
      <c r="E450" s="169">
        <f>Tabla13[[#This Row],[Columna4]]*$F$3</f>
        <v>435.48</v>
      </c>
      <c r="F450" s="119"/>
    </row>
    <row r="451" spans="1:6" s="7" customFormat="1" ht="12.75" hidden="1" customHeight="1">
      <c r="A451" s="166" t="s">
        <v>991</v>
      </c>
      <c r="B451" s="167" t="s">
        <v>2529</v>
      </c>
      <c r="C451" s="160" t="s">
        <v>99</v>
      </c>
      <c r="D451" s="174">
        <v>626.37</v>
      </c>
      <c r="E451" s="169">
        <f>Tabla13[[#This Row],[Columna4]]*$F$3</f>
        <v>657.69</v>
      </c>
      <c r="F451" s="119"/>
    </row>
    <row r="452" spans="1:6" s="7" customFormat="1" ht="12.75" hidden="1" customHeight="1">
      <c r="A452" s="166" t="s">
        <v>990</v>
      </c>
      <c r="B452" s="167" t="s">
        <v>2530</v>
      </c>
      <c r="C452" s="160" t="s">
        <v>99</v>
      </c>
      <c r="D452" s="174">
        <v>1146.4100000000001</v>
      </c>
      <c r="E452" s="169">
        <f>Tabla13[[#This Row],[Columna4]]*$F$3</f>
        <v>1203.73</v>
      </c>
      <c r="F452" s="119"/>
    </row>
    <row r="453" spans="1:6" s="7" customFormat="1" ht="12.75" hidden="1" customHeight="1">
      <c r="A453" s="166" t="s">
        <v>989</v>
      </c>
      <c r="B453" s="167" t="s">
        <v>2531</v>
      </c>
      <c r="C453" s="160" t="s">
        <v>99</v>
      </c>
      <c r="D453" s="174">
        <v>1481.4</v>
      </c>
      <c r="E453" s="169">
        <f>Tabla13[[#This Row],[Columna4]]*$F$3</f>
        <v>1555.47</v>
      </c>
      <c r="F453" s="119"/>
    </row>
    <row r="454" spans="1:6" s="7" customFormat="1" ht="12.75" hidden="1" customHeight="1">
      <c r="A454" s="166" t="s">
        <v>988</v>
      </c>
      <c r="B454" s="167" t="s">
        <v>2532</v>
      </c>
      <c r="C454" s="160" t="s">
        <v>99</v>
      </c>
      <c r="D454" s="174">
        <v>1662.18</v>
      </c>
      <c r="E454" s="169">
        <f>Tabla13[[#This Row],[Columna4]]*$F$3</f>
        <v>1745.29</v>
      </c>
      <c r="F454" s="119"/>
    </row>
    <row r="455" spans="1:6" s="7" customFormat="1" ht="12.75" hidden="1" customHeight="1">
      <c r="A455" s="166" t="s">
        <v>987</v>
      </c>
      <c r="B455" s="167" t="s">
        <v>2534</v>
      </c>
      <c r="C455" s="160" t="s">
        <v>99</v>
      </c>
      <c r="D455" s="174">
        <v>2177.96</v>
      </c>
      <c r="E455" s="169">
        <f>Tabla13[[#This Row],[Columna4]]*$F$3</f>
        <v>2286.86</v>
      </c>
      <c r="F455" s="119"/>
    </row>
    <row r="456" spans="1:6" s="7" customFormat="1" ht="12.75" hidden="1" customHeight="1">
      <c r="A456" s="166" t="s">
        <v>986</v>
      </c>
      <c r="B456" s="167" t="s">
        <v>2535</v>
      </c>
      <c r="C456" s="160" t="s">
        <v>99</v>
      </c>
      <c r="D456" s="174">
        <v>2477.85</v>
      </c>
      <c r="E456" s="169">
        <f>Tabla13[[#This Row],[Columna4]]*$F$3</f>
        <v>2601.7399999999998</v>
      </c>
      <c r="F456" s="119"/>
    </row>
    <row r="457" spans="1:6" s="7" customFormat="1" ht="12.75" hidden="1" customHeight="1">
      <c r="A457" s="166" t="s">
        <v>985</v>
      </c>
      <c r="B457" s="167" t="s">
        <v>2536</v>
      </c>
      <c r="C457" s="160" t="s">
        <v>99</v>
      </c>
      <c r="D457" s="174">
        <v>2895.19</v>
      </c>
      <c r="E457" s="169">
        <f>Tabla13[[#This Row],[Columna4]]*$F$3</f>
        <v>3039.95</v>
      </c>
      <c r="F457" s="119"/>
    </row>
    <row r="458" spans="1:6" s="7" customFormat="1" ht="12.75" hidden="1" customHeight="1">
      <c r="A458" s="166" t="s">
        <v>984</v>
      </c>
      <c r="B458" s="167" t="s">
        <v>2537</v>
      </c>
      <c r="C458" s="160" t="s">
        <v>99</v>
      </c>
      <c r="D458" s="174">
        <v>3159.99</v>
      </c>
      <c r="E458" s="169">
        <f>Tabla13[[#This Row],[Columna4]]*$F$3</f>
        <v>3317.99</v>
      </c>
      <c r="F458" s="119"/>
    </row>
    <row r="459" spans="1:6" s="7" customFormat="1" hidden="1">
      <c r="A459" s="166"/>
      <c r="B459" s="167"/>
      <c r="C459" s="160"/>
      <c r="D459" s="174"/>
      <c r="E459" s="169">
        <f>Tabla13[[#This Row],[Columna4]]*$F$3</f>
        <v>0</v>
      </c>
      <c r="F459" s="119"/>
    </row>
    <row r="460" spans="1:6" s="7" customFormat="1" ht="12.75" hidden="1" customHeight="1">
      <c r="A460" s="172" t="s">
        <v>983</v>
      </c>
      <c r="B460" s="164" t="s">
        <v>2633</v>
      </c>
      <c r="C460" s="160"/>
      <c r="D460" s="174"/>
      <c r="E460" s="169">
        <f>Tabla13[[#This Row],[Columna4]]*$F$3</f>
        <v>0</v>
      </c>
      <c r="F460" s="119"/>
    </row>
    <row r="461" spans="1:6" s="7" customFormat="1" ht="12.75" hidden="1" customHeight="1">
      <c r="A461" s="166" t="s">
        <v>982</v>
      </c>
      <c r="B461" s="167" t="s">
        <v>2526</v>
      </c>
      <c r="C461" s="160" t="s">
        <v>99</v>
      </c>
      <c r="D461" s="174">
        <v>1459.5</v>
      </c>
      <c r="E461" s="169">
        <f>Tabla13[[#This Row],[Columna4]]*$F$3</f>
        <v>1532.48</v>
      </c>
      <c r="F461" s="119"/>
    </row>
    <row r="462" spans="1:6" s="7" customFormat="1" ht="12.75" hidden="1" customHeight="1">
      <c r="A462" s="166" t="s">
        <v>981</v>
      </c>
      <c r="B462" s="167" t="s">
        <v>2527</v>
      </c>
      <c r="C462" s="160" t="s">
        <v>99</v>
      </c>
      <c r="D462" s="174">
        <v>1575.71</v>
      </c>
      <c r="E462" s="169">
        <f>Tabla13[[#This Row],[Columna4]]*$F$3</f>
        <v>1654.5</v>
      </c>
      <c r="F462" s="119"/>
    </row>
    <row r="463" spans="1:6" s="7" customFormat="1" ht="12.75" hidden="1" customHeight="1">
      <c r="A463" s="166" t="s">
        <v>980</v>
      </c>
      <c r="B463" s="167" t="s">
        <v>2528</v>
      </c>
      <c r="C463" s="160" t="s">
        <v>99</v>
      </c>
      <c r="D463" s="174">
        <v>1936</v>
      </c>
      <c r="E463" s="169">
        <f>Tabla13[[#This Row],[Columna4]]*$F$3</f>
        <v>2032.8</v>
      </c>
      <c r="F463" s="119"/>
    </row>
    <row r="464" spans="1:6" s="7" customFormat="1" ht="12.75" hidden="1" customHeight="1">
      <c r="A464" s="166" t="s">
        <v>979</v>
      </c>
      <c r="B464" s="167" t="s">
        <v>2529</v>
      </c>
      <c r="C464" s="160" t="s">
        <v>99</v>
      </c>
      <c r="D464" s="174">
        <v>2773.28</v>
      </c>
      <c r="E464" s="169">
        <f>Tabla13[[#This Row],[Columna4]]*$F$3</f>
        <v>2911.94</v>
      </c>
      <c r="F464" s="119"/>
    </row>
    <row r="465" spans="1:6" s="7" customFormat="1" ht="12.75" hidden="1" customHeight="1">
      <c r="A465" s="166" t="s">
        <v>978</v>
      </c>
      <c r="B465" s="167" t="s">
        <v>2530</v>
      </c>
      <c r="C465" s="160" t="s">
        <v>99</v>
      </c>
      <c r="D465" s="174">
        <v>2977.11</v>
      </c>
      <c r="E465" s="169">
        <f>Tabla13[[#This Row],[Columna4]]*$F$3</f>
        <v>3125.97</v>
      </c>
      <c r="F465" s="119"/>
    </row>
    <row r="466" spans="1:6" s="7" customFormat="1" ht="12.75" hidden="1" customHeight="1">
      <c r="A466" s="166"/>
      <c r="B466" s="167"/>
      <c r="C466" s="160"/>
      <c r="D466" s="174"/>
      <c r="E466" s="169">
        <f>Tabla13[[#This Row],[Columna4]]*$F$3</f>
        <v>0</v>
      </c>
      <c r="F466" s="119"/>
    </row>
    <row r="467" spans="1:6" s="7" customFormat="1" ht="12.75" hidden="1" customHeight="1">
      <c r="A467" s="163" t="s">
        <v>977</v>
      </c>
      <c r="B467" s="164" t="s">
        <v>3615</v>
      </c>
      <c r="C467" s="160"/>
      <c r="D467" s="174"/>
      <c r="E467" s="169">
        <f>Tabla13[[#This Row],[Columna4]]*$F$3</f>
        <v>0</v>
      </c>
      <c r="F467" s="119"/>
    </row>
    <row r="468" spans="1:6" s="7" customFormat="1" ht="12.75" hidden="1" customHeight="1">
      <c r="A468" s="175" t="s">
        <v>976</v>
      </c>
      <c r="B468" s="167" t="s">
        <v>2634</v>
      </c>
      <c r="C468" s="160" t="s">
        <v>964</v>
      </c>
      <c r="D468" s="174">
        <v>3118.04</v>
      </c>
      <c r="E468" s="169">
        <f>Tabla13[[#This Row],[Columna4]]*$F$3</f>
        <v>3273.94</v>
      </c>
      <c r="F468" s="119"/>
    </row>
    <row r="469" spans="1:6" s="7" customFormat="1" ht="12.75" hidden="1" customHeight="1">
      <c r="A469" s="166" t="s">
        <v>975</v>
      </c>
      <c r="B469" s="167" t="s">
        <v>2635</v>
      </c>
      <c r="C469" s="160" t="s">
        <v>964</v>
      </c>
      <c r="D469" s="174">
        <v>5568.65</v>
      </c>
      <c r="E469" s="169">
        <f>Tabla13[[#This Row],[Columna4]]*$F$3</f>
        <v>5847.08</v>
      </c>
      <c r="F469" s="119"/>
    </row>
    <row r="470" spans="1:6" s="7" customFormat="1" ht="12.75" hidden="1" customHeight="1">
      <c r="A470" s="166" t="s">
        <v>974</v>
      </c>
      <c r="B470" s="167" t="s">
        <v>2636</v>
      </c>
      <c r="C470" s="160" t="s">
        <v>964</v>
      </c>
      <c r="D470" s="174">
        <v>11573.05</v>
      </c>
      <c r="E470" s="169">
        <f>Tabla13[[#This Row],[Columna4]]*$F$3</f>
        <v>12151.7</v>
      </c>
      <c r="F470" s="119"/>
    </row>
    <row r="471" spans="1:6" s="7" customFormat="1" ht="12.75" hidden="1" customHeight="1">
      <c r="A471" s="166" t="s">
        <v>973</v>
      </c>
      <c r="B471" s="167" t="s">
        <v>2637</v>
      </c>
      <c r="C471" s="160" t="s">
        <v>964</v>
      </c>
      <c r="D471" s="174">
        <v>17053.48</v>
      </c>
      <c r="E471" s="169">
        <f>Tabla13[[#This Row],[Columna4]]*$F$3</f>
        <v>17906.150000000001</v>
      </c>
      <c r="F471" s="119"/>
    </row>
    <row r="472" spans="1:6" s="7" customFormat="1" ht="12.75" hidden="1" customHeight="1">
      <c r="A472" s="166" t="s">
        <v>972</v>
      </c>
      <c r="B472" s="167" t="s">
        <v>2638</v>
      </c>
      <c r="C472" s="160" t="s">
        <v>964</v>
      </c>
      <c r="D472" s="174">
        <v>6275.44</v>
      </c>
      <c r="E472" s="169">
        <f>Tabla13[[#This Row],[Columna4]]*$F$3</f>
        <v>6589.21</v>
      </c>
      <c r="F472" s="119"/>
    </row>
    <row r="473" spans="1:6" s="7" customFormat="1" ht="12.75" hidden="1" customHeight="1">
      <c r="A473" s="166" t="s">
        <v>972</v>
      </c>
      <c r="B473" s="167" t="s">
        <v>2639</v>
      </c>
      <c r="C473" s="160" t="s">
        <v>964</v>
      </c>
      <c r="D473" s="174">
        <v>10918.07</v>
      </c>
      <c r="E473" s="169">
        <f>Tabla13[[#This Row],[Columna4]]*$F$3</f>
        <v>11463.97</v>
      </c>
      <c r="F473" s="119"/>
    </row>
    <row r="474" spans="1:6" s="7" customFormat="1" ht="12.75" hidden="1" customHeight="1">
      <c r="A474" s="166" t="s">
        <v>971</v>
      </c>
      <c r="B474" s="167" t="s">
        <v>2640</v>
      </c>
      <c r="C474" s="160" t="s">
        <v>964</v>
      </c>
      <c r="D474" s="174">
        <v>17190.560000000001</v>
      </c>
      <c r="E474" s="169">
        <f>Tabla13[[#This Row],[Columna4]]*$F$3</f>
        <v>18050.09</v>
      </c>
      <c r="F474" s="119"/>
    </row>
    <row r="475" spans="1:6" s="7" customFormat="1" ht="12.75" hidden="1" customHeight="1">
      <c r="A475" s="166" t="s">
        <v>970</v>
      </c>
      <c r="B475" s="167" t="s">
        <v>2641</v>
      </c>
      <c r="C475" s="160" t="s">
        <v>964</v>
      </c>
      <c r="D475" s="174">
        <v>18528.66</v>
      </c>
      <c r="E475" s="169">
        <f>Tabla13[[#This Row],[Columna4]]*$F$3</f>
        <v>19455.09</v>
      </c>
      <c r="F475" s="119"/>
    </row>
    <row r="476" spans="1:6" s="7" customFormat="1" ht="12.75" hidden="1" customHeight="1">
      <c r="A476" s="166" t="s">
        <v>969</v>
      </c>
      <c r="B476" s="167" t="s">
        <v>2642</v>
      </c>
      <c r="C476" s="160" t="s">
        <v>964</v>
      </c>
      <c r="D476" s="174">
        <v>6721.05</v>
      </c>
      <c r="E476" s="169">
        <f>Tabla13[[#This Row],[Columna4]]*$F$3</f>
        <v>7057.1</v>
      </c>
      <c r="F476" s="119"/>
    </row>
    <row r="477" spans="1:6" s="7" customFormat="1" ht="12.75" hidden="1" customHeight="1">
      <c r="A477" s="166" t="s">
        <v>968</v>
      </c>
      <c r="B477" s="167" t="s">
        <v>2643</v>
      </c>
      <c r="C477" s="160" t="s">
        <v>964</v>
      </c>
      <c r="D477" s="174">
        <v>7749.11</v>
      </c>
      <c r="E477" s="169">
        <f>Tabla13[[#This Row],[Columna4]]*$F$3</f>
        <v>8136.57</v>
      </c>
      <c r="F477" s="119"/>
    </row>
    <row r="478" spans="1:6" s="7" customFormat="1" ht="12.75" hidden="1" customHeight="1">
      <c r="A478" s="166" t="s">
        <v>967</v>
      </c>
      <c r="B478" s="167" t="s">
        <v>2644</v>
      </c>
      <c r="C478" s="160" t="s">
        <v>964</v>
      </c>
      <c r="D478" s="174">
        <v>16714.55</v>
      </c>
      <c r="E478" s="169">
        <f>Tabla13[[#This Row],[Columna4]]*$F$3</f>
        <v>17550.28</v>
      </c>
      <c r="F478" s="119"/>
    </row>
    <row r="479" spans="1:6" s="7" customFormat="1" ht="12.75" hidden="1" customHeight="1">
      <c r="A479" s="166" t="s">
        <v>966</v>
      </c>
      <c r="B479" s="167" t="s">
        <v>2645</v>
      </c>
      <c r="C479" s="160" t="s">
        <v>964</v>
      </c>
      <c r="D479" s="174">
        <v>9370.7900000000009</v>
      </c>
      <c r="E479" s="169">
        <f>Tabla13[[#This Row],[Columna4]]*$F$3</f>
        <v>9839.33</v>
      </c>
      <c r="F479" s="119"/>
    </row>
    <row r="480" spans="1:6" s="7" customFormat="1" ht="12.75" hidden="1" customHeight="1">
      <c r="A480" s="166" t="s">
        <v>965</v>
      </c>
      <c r="B480" s="167" t="s">
        <v>2646</v>
      </c>
      <c r="C480" s="160" t="s">
        <v>964</v>
      </c>
      <c r="D480" s="174">
        <v>18942.080000000002</v>
      </c>
      <c r="E480" s="169">
        <f>Tabla13[[#This Row],[Columna4]]*$F$3</f>
        <v>19889.18</v>
      </c>
      <c r="F480" s="119"/>
    </row>
    <row r="481" spans="1:6" s="7" customFormat="1" ht="12.75" hidden="1" customHeight="1">
      <c r="A481" s="166"/>
      <c r="B481" s="167"/>
      <c r="C481" s="160"/>
      <c r="D481" s="174"/>
      <c r="E481" s="169">
        <f>Tabla13[[#This Row],[Columna4]]*$F$3</f>
        <v>0</v>
      </c>
      <c r="F481" s="119"/>
    </row>
    <row r="482" spans="1:6" s="7" customFormat="1" ht="12.75" hidden="1" customHeight="1">
      <c r="A482" s="163" t="s">
        <v>963</v>
      </c>
      <c r="B482" s="164" t="s">
        <v>2647</v>
      </c>
      <c r="C482" s="160"/>
      <c r="D482" s="174"/>
      <c r="E482" s="169">
        <f>Tabla13[[#This Row],[Columna4]]*$F$3</f>
        <v>0</v>
      </c>
      <c r="F482" s="119"/>
    </row>
    <row r="483" spans="1:6" s="7" customFormat="1" ht="12.75" hidden="1" customHeight="1">
      <c r="A483" s="166" t="s">
        <v>962</v>
      </c>
      <c r="B483" s="167" t="s">
        <v>2648</v>
      </c>
      <c r="C483" s="160" t="s">
        <v>99</v>
      </c>
      <c r="D483" s="174">
        <v>2036.49</v>
      </c>
      <c r="E483" s="169">
        <f>Tabla13[[#This Row],[Columna4]]*$F$3</f>
        <v>2138.31</v>
      </c>
      <c r="F483" s="119"/>
    </row>
    <row r="484" spans="1:6" s="7" customFormat="1" ht="12.75" hidden="1" customHeight="1">
      <c r="A484" s="166" t="s">
        <v>961</v>
      </c>
      <c r="B484" s="167" t="s">
        <v>2649</v>
      </c>
      <c r="C484" s="160" t="s">
        <v>99</v>
      </c>
      <c r="D484" s="174">
        <v>2298.79</v>
      </c>
      <c r="E484" s="169">
        <f>Tabla13[[#This Row],[Columna4]]*$F$3</f>
        <v>2413.73</v>
      </c>
      <c r="F484" s="119"/>
    </row>
    <row r="485" spans="1:6" s="7" customFormat="1" ht="12.75" hidden="1" customHeight="1">
      <c r="A485" s="166" t="s">
        <v>960</v>
      </c>
      <c r="B485" s="167" t="s">
        <v>2650</v>
      </c>
      <c r="C485" s="160" t="s">
        <v>99</v>
      </c>
      <c r="D485" s="174">
        <v>2595.13</v>
      </c>
      <c r="E485" s="169">
        <f>Tabla13[[#This Row],[Columna4]]*$F$3</f>
        <v>2724.89</v>
      </c>
      <c r="F485" s="119"/>
    </row>
    <row r="486" spans="1:6" s="7" customFormat="1" ht="12.75" hidden="1" customHeight="1">
      <c r="A486" s="166" t="s">
        <v>959</v>
      </c>
      <c r="B486" s="167" t="s">
        <v>2651</v>
      </c>
      <c r="C486" s="160" t="s">
        <v>99</v>
      </c>
      <c r="D486" s="174">
        <v>3818.27</v>
      </c>
      <c r="E486" s="169">
        <f>Tabla13[[#This Row],[Columna4]]*$F$3</f>
        <v>4009.18</v>
      </c>
      <c r="F486" s="119"/>
    </row>
    <row r="487" spans="1:6" s="7" customFormat="1" ht="12.75" hidden="1" customHeight="1">
      <c r="A487" s="166" t="s">
        <v>958</v>
      </c>
      <c r="B487" s="167" t="s">
        <v>2652</v>
      </c>
      <c r="C487" s="160" t="s">
        <v>99</v>
      </c>
      <c r="D487" s="174">
        <v>3001.84</v>
      </c>
      <c r="E487" s="169">
        <f>Tabla13[[#This Row],[Columna4]]*$F$3</f>
        <v>3151.93</v>
      </c>
      <c r="F487" s="119"/>
    </row>
    <row r="488" spans="1:6" s="7" customFormat="1" ht="12.75" hidden="1" customHeight="1">
      <c r="A488" s="166" t="s">
        <v>957</v>
      </c>
      <c r="B488" s="167" t="s">
        <v>2653</v>
      </c>
      <c r="C488" s="160" t="s">
        <v>99</v>
      </c>
      <c r="D488" s="174">
        <v>4584.03</v>
      </c>
      <c r="E488" s="169">
        <f>Tabla13[[#This Row],[Columna4]]*$F$3</f>
        <v>4813.2299999999996</v>
      </c>
      <c r="F488" s="119"/>
    </row>
    <row r="489" spans="1:6" s="7" customFormat="1" ht="12.75" hidden="1" customHeight="1">
      <c r="A489" s="166" t="s">
        <v>956</v>
      </c>
      <c r="B489" s="167" t="s">
        <v>2654</v>
      </c>
      <c r="C489" s="160" t="s">
        <v>99</v>
      </c>
      <c r="D489" s="174">
        <v>3686.74</v>
      </c>
      <c r="E489" s="169">
        <f>Tabla13[[#This Row],[Columna4]]*$F$3</f>
        <v>3871.08</v>
      </c>
      <c r="F489" s="119"/>
    </row>
    <row r="490" spans="1:6" s="7" customFormat="1" ht="12.75" hidden="1" customHeight="1">
      <c r="A490" s="166" t="s">
        <v>955</v>
      </c>
      <c r="B490" s="167" t="s">
        <v>2655</v>
      </c>
      <c r="C490" s="160" t="s">
        <v>99</v>
      </c>
      <c r="D490" s="174">
        <v>6300.07</v>
      </c>
      <c r="E490" s="169">
        <f>Tabla13[[#This Row],[Columna4]]*$F$3</f>
        <v>6615.07</v>
      </c>
      <c r="F490" s="119"/>
    </row>
    <row r="491" spans="1:6" s="7" customFormat="1" ht="12.75" hidden="1" customHeight="1">
      <c r="A491" s="166"/>
      <c r="B491" s="167"/>
      <c r="C491" s="160"/>
      <c r="D491" s="174"/>
      <c r="E491" s="169">
        <f>Tabla13[[#This Row],[Columna4]]*$F$3</f>
        <v>0</v>
      </c>
      <c r="F491" s="119"/>
    </row>
    <row r="492" spans="1:6" s="7" customFormat="1" ht="12.75" hidden="1" customHeight="1">
      <c r="A492" s="163" t="s">
        <v>954</v>
      </c>
      <c r="B492" s="164" t="s">
        <v>2656</v>
      </c>
      <c r="C492" s="160"/>
      <c r="D492" s="174"/>
      <c r="E492" s="169">
        <f>Tabla13[[#This Row],[Columna4]]*$F$3</f>
        <v>0</v>
      </c>
      <c r="F492" s="119"/>
    </row>
    <row r="493" spans="1:6" s="7" customFormat="1" ht="12.75" hidden="1" customHeight="1">
      <c r="A493" s="166" t="s">
        <v>953</v>
      </c>
      <c r="B493" s="167" t="s">
        <v>2657</v>
      </c>
      <c r="C493" s="160" t="s">
        <v>99</v>
      </c>
      <c r="D493" s="174">
        <v>3950.21</v>
      </c>
      <c r="E493" s="169">
        <f>Tabla13[[#This Row],[Columna4]]*$F$3</f>
        <v>4147.72</v>
      </c>
      <c r="F493" s="119"/>
    </row>
    <row r="494" spans="1:6" s="7" customFormat="1" ht="12.75" hidden="1" customHeight="1">
      <c r="A494" s="166" t="s">
        <v>952</v>
      </c>
      <c r="B494" s="167" t="s">
        <v>2658</v>
      </c>
      <c r="C494" s="160" t="s">
        <v>99</v>
      </c>
      <c r="D494" s="174">
        <v>4871.47</v>
      </c>
      <c r="E494" s="169">
        <f>Tabla13[[#This Row],[Columna4]]*$F$3</f>
        <v>5115.04</v>
      </c>
      <c r="F494" s="119"/>
    </row>
    <row r="495" spans="1:6" s="7" customFormat="1" ht="12.75" hidden="1" customHeight="1">
      <c r="A495" s="166" t="s">
        <v>951</v>
      </c>
      <c r="B495" s="167" t="s">
        <v>2659</v>
      </c>
      <c r="C495" s="160" t="s">
        <v>99</v>
      </c>
      <c r="D495" s="174">
        <v>2506.5300000000002</v>
      </c>
      <c r="E495" s="169">
        <f>Tabla13[[#This Row],[Columna4]]*$F$3</f>
        <v>2631.86</v>
      </c>
      <c r="F495" s="119"/>
    </row>
    <row r="496" spans="1:6" s="7" customFormat="1" ht="12.75" hidden="1" customHeight="1">
      <c r="A496" s="166"/>
      <c r="B496" s="167"/>
      <c r="C496" s="160"/>
      <c r="D496" s="174"/>
      <c r="E496" s="169">
        <f>Tabla13[[#This Row],[Columna4]]*$F$3</f>
        <v>0</v>
      </c>
      <c r="F496" s="119"/>
    </row>
    <row r="497" spans="1:6" s="7" customFormat="1" ht="12.75" hidden="1" customHeight="1">
      <c r="A497" s="163" t="s">
        <v>2378</v>
      </c>
      <c r="B497" s="164" t="s">
        <v>3616</v>
      </c>
      <c r="C497" s="160"/>
      <c r="D497" s="174"/>
      <c r="E497" s="169">
        <f>Tabla13[[#This Row],[Columna4]]*$F$3</f>
        <v>0</v>
      </c>
      <c r="F497" s="119"/>
    </row>
    <row r="498" spans="1:6" s="7" customFormat="1" ht="12.75" hidden="1" customHeight="1">
      <c r="A498" s="166" t="s">
        <v>2379</v>
      </c>
      <c r="B498" s="167" t="s">
        <v>3617</v>
      </c>
      <c r="C498" s="160" t="s">
        <v>99</v>
      </c>
      <c r="D498" s="174">
        <v>2623.33</v>
      </c>
      <c r="E498" s="169">
        <f>Tabla13[[#This Row],[Columna4]]*$F$3</f>
        <v>2754.5</v>
      </c>
      <c r="F498" s="119"/>
    </row>
    <row r="499" spans="1:6" s="7" customFormat="1" hidden="1">
      <c r="A499" s="166"/>
      <c r="B499" s="167"/>
      <c r="C499" s="160"/>
      <c r="D499" s="174"/>
      <c r="E499" s="169">
        <f>Tabla13[[#This Row],[Columna4]]*$F$3</f>
        <v>0</v>
      </c>
      <c r="F499" s="119"/>
    </row>
    <row r="500" spans="1:6" s="7" customFormat="1" ht="12.75" hidden="1" customHeight="1">
      <c r="A500" s="163" t="s">
        <v>21</v>
      </c>
      <c r="B500" s="164" t="s">
        <v>2660</v>
      </c>
      <c r="C500" s="160"/>
      <c r="D500" s="174"/>
      <c r="E500" s="169">
        <f>Tabla13[[#This Row],[Columna4]]*$F$3</f>
        <v>0</v>
      </c>
      <c r="F500" s="119"/>
    </row>
    <row r="501" spans="1:6" s="7" customFormat="1" ht="12.75" hidden="1" customHeight="1">
      <c r="A501" s="166" t="s">
        <v>950</v>
      </c>
      <c r="B501" s="167" t="s">
        <v>2661</v>
      </c>
      <c r="C501" s="160" t="s">
        <v>27</v>
      </c>
      <c r="D501" s="174">
        <v>13.25</v>
      </c>
      <c r="E501" s="169">
        <f>Tabla13[[#This Row],[Columna4]]*$F$3</f>
        <v>13.91</v>
      </c>
      <c r="F501" s="119"/>
    </row>
    <row r="502" spans="1:6" s="7" customFormat="1" ht="12.75" hidden="1" customHeight="1">
      <c r="A502" s="166" t="s">
        <v>949</v>
      </c>
      <c r="B502" s="167" t="s">
        <v>2662</v>
      </c>
      <c r="C502" s="160" t="s">
        <v>27</v>
      </c>
      <c r="D502" s="174">
        <v>14.13</v>
      </c>
      <c r="E502" s="169">
        <f>Tabla13[[#This Row],[Columna4]]*$F$3</f>
        <v>14.84</v>
      </c>
      <c r="F502" s="119"/>
    </row>
    <row r="503" spans="1:6" s="7" customFormat="1" ht="12.75" hidden="1" customHeight="1">
      <c r="A503" s="166" t="s">
        <v>948</v>
      </c>
      <c r="B503" s="167" t="s">
        <v>2663</v>
      </c>
      <c r="C503" s="160" t="s">
        <v>27</v>
      </c>
      <c r="D503" s="174">
        <v>16.309999999999999</v>
      </c>
      <c r="E503" s="169">
        <f>Tabla13[[#This Row],[Columna4]]*$F$3</f>
        <v>17.13</v>
      </c>
      <c r="F503" s="119"/>
    </row>
    <row r="504" spans="1:6" s="7" customFormat="1" ht="12.75" hidden="1" customHeight="1">
      <c r="A504" s="166" t="s">
        <v>947</v>
      </c>
      <c r="B504" s="167" t="s">
        <v>2664</v>
      </c>
      <c r="C504" s="160" t="s">
        <v>27</v>
      </c>
      <c r="D504" s="174">
        <v>18.440000000000001</v>
      </c>
      <c r="E504" s="169">
        <f>Tabla13[[#This Row],[Columna4]]*$F$3</f>
        <v>19.36</v>
      </c>
      <c r="F504" s="119"/>
    </row>
    <row r="505" spans="1:6" s="7" customFormat="1" ht="12.75" hidden="1" customHeight="1">
      <c r="A505" s="166" t="s">
        <v>22</v>
      </c>
      <c r="B505" s="167" t="s">
        <v>2665</v>
      </c>
      <c r="C505" s="160" t="s">
        <v>27</v>
      </c>
      <c r="D505" s="174">
        <v>21.2</v>
      </c>
      <c r="E505" s="169">
        <f>Tabla13[[#This Row],[Columna4]]*$F$3</f>
        <v>22.26</v>
      </c>
      <c r="F505" s="119"/>
    </row>
    <row r="506" spans="1:6" s="7" customFormat="1" ht="12.75" hidden="1" customHeight="1">
      <c r="A506" s="166" t="s">
        <v>23</v>
      </c>
      <c r="B506" s="167" t="s">
        <v>2622</v>
      </c>
      <c r="C506" s="160" t="s">
        <v>27</v>
      </c>
      <c r="D506" s="174">
        <v>24.94</v>
      </c>
      <c r="E506" s="169">
        <f>Tabla13[[#This Row],[Columna4]]*$F$3</f>
        <v>26.19</v>
      </c>
      <c r="F506" s="119"/>
    </row>
    <row r="507" spans="1:6" s="7" customFormat="1" ht="12.75" hidden="1" customHeight="1">
      <c r="A507" s="166" t="s">
        <v>946</v>
      </c>
      <c r="B507" s="167" t="s">
        <v>2623</v>
      </c>
      <c r="C507" s="160" t="s">
        <v>27</v>
      </c>
      <c r="D507" s="174">
        <v>32.619999999999997</v>
      </c>
      <c r="E507" s="169">
        <f>Tabla13[[#This Row],[Columna4]]*$F$3</f>
        <v>34.25</v>
      </c>
      <c r="F507" s="119"/>
    </row>
    <row r="508" spans="1:6" s="7" customFormat="1" ht="12.75" hidden="1" customHeight="1">
      <c r="A508" s="166" t="s">
        <v>945</v>
      </c>
      <c r="B508" s="167" t="s">
        <v>2624</v>
      </c>
      <c r="C508" s="160" t="s">
        <v>27</v>
      </c>
      <c r="D508" s="174">
        <v>42.4</v>
      </c>
      <c r="E508" s="169">
        <f>Tabla13[[#This Row],[Columna4]]*$F$3</f>
        <v>44.52</v>
      </c>
      <c r="F508" s="119"/>
    </row>
    <row r="509" spans="1:6" s="7" customFormat="1" ht="12.75" hidden="1" customHeight="1">
      <c r="A509" s="166" t="s">
        <v>944</v>
      </c>
      <c r="B509" s="167" t="s">
        <v>2494</v>
      </c>
      <c r="C509" s="160" t="s">
        <v>27</v>
      </c>
      <c r="D509" s="174">
        <v>60.58</v>
      </c>
      <c r="E509" s="169">
        <f>Tabla13[[#This Row],[Columna4]]*$F$3</f>
        <v>63.61</v>
      </c>
      <c r="F509" s="119"/>
    </row>
    <row r="510" spans="1:6" s="7" customFormat="1" ht="12.75" hidden="1" customHeight="1">
      <c r="A510" s="166"/>
      <c r="B510" s="167"/>
      <c r="C510" s="160"/>
      <c r="D510" s="174"/>
      <c r="E510" s="169">
        <f>Tabla13[[#This Row],[Columna4]]*$F$3</f>
        <v>0</v>
      </c>
      <c r="F510" s="119"/>
    </row>
    <row r="511" spans="1:6" s="7" customFormat="1" ht="12.75" hidden="1" customHeight="1">
      <c r="A511" s="163" t="s">
        <v>943</v>
      </c>
      <c r="B511" s="164" t="s">
        <v>2666</v>
      </c>
      <c r="C511" s="160"/>
      <c r="D511" s="174"/>
      <c r="E511" s="169">
        <f>Tabla13[[#This Row],[Columna4]]*$F$3</f>
        <v>0</v>
      </c>
      <c r="F511" s="119"/>
    </row>
    <row r="512" spans="1:6" s="7" customFormat="1" ht="12.75" hidden="1" customHeight="1">
      <c r="A512" s="166" t="s">
        <v>942</v>
      </c>
      <c r="B512" s="167" t="s">
        <v>2667</v>
      </c>
      <c r="C512" s="160" t="s">
        <v>99</v>
      </c>
      <c r="D512" s="174">
        <v>30.29</v>
      </c>
      <c r="E512" s="169">
        <f>Tabla13[[#This Row],[Columna4]]*$F$3</f>
        <v>31.8</v>
      </c>
      <c r="F512" s="119"/>
    </row>
    <row r="513" spans="1:6" s="7" customFormat="1" ht="12.75" hidden="1" customHeight="1">
      <c r="A513" s="166" t="s">
        <v>941</v>
      </c>
      <c r="B513" s="167" t="s">
        <v>2668</v>
      </c>
      <c r="C513" s="160" t="s">
        <v>99</v>
      </c>
      <c r="D513" s="174">
        <v>33.65</v>
      </c>
      <c r="E513" s="169">
        <f>Tabla13[[#This Row],[Columna4]]*$F$3</f>
        <v>35.33</v>
      </c>
      <c r="F513" s="119"/>
    </row>
    <row r="514" spans="1:6" s="7" customFormat="1" ht="12.75" hidden="1" customHeight="1">
      <c r="A514" s="166" t="s">
        <v>940</v>
      </c>
      <c r="B514" s="167" t="s">
        <v>2669</v>
      </c>
      <c r="C514" s="160" t="s">
        <v>99</v>
      </c>
      <c r="D514" s="174">
        <v>37.86</v>
      </c>
      <c r="E514" s="169">
        <f>Tabla13[[#This Row],[Columna4]]*$F$3</f>
        <v>39.75</v>
      </c>
      <c r="F514" s="119"/>
    </row>
    <row r="515" spans="1:6" s="7" customFormat="1" ht="12.75" hidden="1" customHeight="1">
      <c r="A515" s="166" t="s">
        <v>939</v>
      </c>
      <c r="B515" s="167" t="s">
        <v>2670</v>
      </c>
      <c r="C515" s="160" t="s">
        <v>99</v>
      </c>
      <c r="D515" s="174">
        <v>40.770000000000003</v>
      </c>
      <c r="E515" s="169">
        <f>Tabla13[[#This Row],[Columna4]]*$F$3</f>
        <v>42.81</v>
      </c>
      <c r="F515" s="119"/>
    </row>
    <row r="516" spans="1:6" s="7" customFormat="1" ht="12.75" hidden="1" customHeight="1">
      <c r="A516" s="166" t="s">
        <v>938</v>
      </c>
      <c r="B516" s="167" t="s">
        <v>2671</v>
      </c>
      <c r="C516" s="160" t="s">
        <v>99</v>
      </c>
      <c r="D516" s="174">
        <v>44.17</v>
      </c>
      <c r="E516" s="169">
        <f>Tabla13[[#This Row],[Columna4]]*$F$3</f>
        <v>46.38</v>
      </c>
      <c r="F516" s="119"/>
    </row>
    <row r="517" spans="1:6" s="7" customFormat="1" ht="12.75" hidden="1" customHeight="1">
      <c r="A517" s="166" t="s">
        <v>937</v>
      </c>
      <c r="B517" s="167" t="s">
        <v>2672</v>
      </c>
      <c r="C517" s="160" t="s">
        <v>99</v>
      </c>
      <c r="D517" s="174">
        <v>51.71</v>
      </c>
      <c r="E517" s="169">
        <f>Tabla13[[#This Row],[Columna4]]*$F$3</f>
        <v>54.3</v>
      </c>
      <c r="F517" s="119"/>
    </row>
    <row r="518" spans="1:6" s="7" customFormat="1" ht="12.75" hidden="1" customHeight="1">
      <c r="A518" s="166" t="s">
        <v>936</v>
      </c>
      <c r="B518" s="167" t="s">
        <v>2673</v>
      </c>
      <c r="C518" s="160" t="s">
        <v>99</v>
      </c>
      <c r="D518" s="174">
        <v>55.79</v>
      </c>
      <c r="E518" s="169">
        <f>Tabla13[[#This Row],[Columna4]]*$F$3</f>
        <v>58.58</v>
      </c>
      <c r="F518" s="119"/>
    </row>
    <row r="519" spans="1:6" s="7" customFormat="1" ht="12.75" hidden="1" customHeight="1">
      <c r="A519" s="166" t="s">
        <v>935</v>
      </c>
      <c r="B519" s="167" t="s">
        <v>2674</v>
      </c>
      <c r="C519" s="160" t="s">
        <v>99</v>
      </c>
      <c r="D519" s="174">
        <v>60.58</v>
      </c>
      <c r="E519" s="169">
        <f>Tabla13[[#This Row],[Columna4]]*$F$3</f>
        <v>63.61</v>
      </c>
      <c r="F519" s="119"/>
    </row>
    <row r="520" spans="1:6" s="7" customFormat="1" ht="12.75" hidden="1" customHeight="1">
      <c r="A520" s="166" t="s">
        <v>934</v>
      </c>
      <c r="B520" s="167" t="s">
        <v>2675</v>
      </c>
      <c r="C520" s="160" t="s">
        <v>99</v>
      </c>
      <c r="D520" s="174">
        <v>84.81</v>
      </c>
      <c r="E520" s="169">
        <f>Tabla13[[#This Row],[Columna4]]*$F$3</f>
        <v>89.05</v>
      </c>
      <c r="F520" s="119"/>
    </row>
    <row r="521" spans="1:6" s="7" customFormat="1" ht="12.75" hidden="1" customHeight="1">
      <c r="A521" s="166" t="s">
        <v>933</v>
      </c>
      <c r="B521" s="167" t="s">
        <v>2676</v>
      </c>
      <c r="C521" s="160" t="s">
        <v>99</v>
      </c>
      <c r="D521" s="174">
        <v>106.01</v>
      </c>
      <c r="E521" s="169">
        <f>Tabla13[[#This Row],[Columna4]]*$F$3</f>
        <v>111.31</v>
      </c>
      <c r="F521" s="119"/>
    </row>
    <row r="522" spans="1:6" s="7" customFormat="1" hidden="1">
      <c r="A522" s="166"/>
      <c r="B522" s="167"/>
      <c r="C522" s="160"/>
      <c r="D522" s="174"/>
      <c r="E522" s="169">
        <f>Tabla13[[#This Row],[Columna4]]*$F$3</f>
        <v>0</v>
      </c>
      <c r="F522" s="119"/>
    </row>
    <row r="523" spans="1:6" s="7" customFormat="1" ht="12.75" hidden="1" customHeight="1">
      <c r="A523" s="163" t="s">
        <v>932</v>
      </c>
      <c r="B523" s="164" t="s">
        <v>2677</v>
      </c>
      <c r="C523" s="160"/>
      <c r="D523" s="174"/>
      <c r="E523" s="169">
        <f>Tabla13[[#This Row],[Columna4]]*$F$3</f>
        <v>0</v>
      </c>
      <c r="F523" s="119"/>
    </row>
    <row r="524" spans="1:6" s="7" customFormat="1" ht="12.75" hidden="1" customHeight="1">
      <c r="A524" s="175" t="s">
        <v>931</v>
      </c>
      <c r="B524" s="167" t="s">
        <v>2667</v>
      </c>
      <c r="C524" s="160" t="s">
        <v>99</v>
      </c>
      <c r="D524" s="174">
        <v>19.27</v>
      </c>
      <c r="E524" s="169">
        <f>Tabla13[[#This Row],[Columna4]]*$F$3</f>
        <v>20.23</v>
      </c>
      <c r="F524" s="119"/>
    </row>
    <row r="525" spans="1:6" s="7" customFormat="1" ht="12.75" hidden="1" customHeight="1">
      <c r="A525" s="166" t="s">
        <v>930</v>
      </c>
      <c r="B525" s="167" t="s">
        <v>2668</v>
      </c>
      <c r="C525" s="160" t="s">
        <v>99</v>
      </c>
      <c r="D525" s="174">
        <v>21.63</v>
      </c>
      <c r="E525" s="169">
        <f>Tabla13[[#This Row],[Columna4]]*$F$3</f>
        <v>22.71</v>
      </c>
      <c r="F525" s="119"/>
    </row>
    <row r="526" spans="1:6" s="7" customFormat="1" ht="12.75" hidden="1" customHeight="1">
      <c r="A526" s="166" t="s">
        <v>929</v>
      </c>
      <c r="B526" s="167" t="s">
        <v>2669</v>
      </c>
      <c r="C526" s="160" t="s">
        <v>99</v>
      </c>
      <c r="D526" s="174">
        <v>24.09</v>
      </c>
      <c r="E526" s="169">
        <f>Tabla13[[#This Row],[Columna4]]*$F$3</f>
        <v>25.29</v>
      </c>
      <c r="F526" s="119"/>
    </row>
    <row r="527" spans="1:6" s="7" customFormat="1" ht="12.75" hidden="1" customHeight="1">
      <c r="A527" s="166" t="s">
        <v>928</v>
      </c>
      <c r="B527" s="167" t="s">
        <v>2670</v>
      </c>
      <c r="C527" s="160" t="s">
        <v>99</v>
      </c>
      <c r="D527" s="174">
        <v>29.04</v>
      </c>
      <c r="E527" s="169">
        <f>Tabla13[[#This Row],[Columna4]]*$F$3</f>
        <v>30.49</v>
      </c>
      <c r="F527" s="119"/>
    </row>
    <row r="528" spans="1:6" s="7" customFormat="1" ht="12.75" hidden="1" customHeight="1">
      <c r="A528" s="166" t="s">
        <v>927</v>
      </c>
      <c r="B528" s="167" t="s">
        <v>2671</v>
      </c>
      <c r="C528" s="160" t="s">
        <v>99</v>
      </c>
      <c r="D528" s="174">
        <v>31.18</v>
      </c>
      <c r="E528" s="169">
        <f>Tabla13[[#This Row],[Columna4]]*$F$3</f>
        <v>32.74</v>
      </c>
      <c r="F528" s="119"/>
    </row>
    <row r="529" spans="1:6" s="7" customFormat="1" ht="12.75" hidden="1" customHeight="1">
      <c r="A529" s="166" t="s">
        <v>926</v>
      </c>
      <c r="B529" s="167" t="s">
        <v>2672</v>
      </c>
      <c r="C529" s="160" t="s">
        <v>99</v>
      </c>
      <c r="D529" s="174">
        <v>35.340000000000003</v>
      </c>
      <c r="E529" s="169">
        <f>Tabla13[[#This Row],[Columna4]]*$F$3</f>
        <v>37.11</v>
      </c>
      <c r="F529" s="119"/>
    </row>
    <row r="530" spans="1:6" s="7" customFormat="1" ht="12.75" hidden="1" customHeight="1">
      <c r="A530" s="166" t="s">
        <v>925</v>
      </c>
      <c r="B530" s="167" t="s">
        <v>2678</v>
      </c>
      <c r="C530" s="160" t="s">
        <v>99</v>
      </c>
      <c r="D530" s="174">
        <v>37.86</v>
      </c>
      <c r="E530" s="169">
        <f>Tabla13[[#This Row],[Columna4]]*$F$3</f>
        <v>39.75</v>
      </c>
      <c r="F530" s="119"/>
    </row>
    <row r="531" spans="1:6" s="7" customFormat="1" ht="12.75" hidden="1" customHeight="1">
      <c r="A531" s="166" t="s">
        <v>924</v>
      </c>
      <c r="B531" s="167" t="s">
        <v>2674</v>
      </c>
      <c r="C531" s="160" t="s">
        <v>99</v>
      </c>
      <c r="D531" s="174">
        <v>45.11</v>
      </c>
      <c r="E531" s="169">
        <f>Tabla13[[#This Row],[Columna4]]*$F$3</f>
        <v>47.37</v>
      </c>
      <c r="F531" s="119"/>
    </row>
    <row r="532" spans="1:6" s="7" customFormat="1" ht="12.75" hidden="1" customHeight="1">
      <c r="A532" s="166" t="s">
        <v>923</v>
      </c>
      <c r="B532" s="167" t="s">
        <v>2675</v>
      </c>
      <c r="C532" s="160" t="s">
        <v>99</v>
      </c>
      <c r="D532" s="174">
        <v>57.3</v>
      </c>
      <c r="E532" s="169">
        <f>Tabla13[[#This Row],[Columna4]]*$F$3</f>
        <v>60.17</v>
      </c>
      <c r="F532" s="119"/>
    </row>
    <row r="533" spans="1:6" s="7" customFormat="1" ht="12.75" hidden="1" customHeight="1">
      <c r="A533" s="166" t="s">
        <v>922</v>
      </c>
      <c r="B533" s="167" t="s">
        <v>2676</v>
      </c>
      <c r="C533" s="160" t="s">
        <v>99</v>
      </c>
      <c r="D533" s="174">
        <v>70.67</v>
      </c>
      <c r="E533" s="169">
        <f>Tabla13[[#This Row],[Columna4]]*$F$3</f>
        <v>74.2</v>
      </c>
      <c r="F533" s="119"/>
    </row>
    <row r="534" spans="1:6" s="7" customFormat="1" ht="12.75" hidden="1" customHeight="1">
      <c r="A534" s="166"/>
      <c r="B534" s="167"/>
      <c r="C534" s="160"/>
      <c r="D534" s="174"/>
      <c r="E534" s="169">
        <f>Tabla13[[#This Row],[Columna4]]*$F$3</f>
        <v>0</v>
      </c>
      <c r="F534" s="119"/>
    </row>
    <row r="535" spans="1:6" s="7" customFormat="1" ht="12.75" hidden="1" customHeight="1">
      <c r="A535" s="166"/>
      <c r="B535" s="164" t="s">
        <v>2679</v>
      </c>
      <c r="C535" s="160"/>
      <c r="D535" s="174"/>
      <c r="E535" s="169">
        <f>Tabla13[[#This Row],[Columna4]]*$F$3</f>
        <v>0</v>
      </c>
      <c r="F535" s="119"/>
    </row>
    <row r="536" spans="1:6" s="7" customFormat="1" ht="12.75" hidden="1" customHeight="1">
      <c r="A536" s="166" t="s">
        <v>921</v>
      </c>
      <c r="B536" s="167" t="s">
        <v>2680</v>
      </c>
      <c r="C536" s="160" t="s">
        <v>99</v>
      </c>
      <c r="D536" s="174">
        <v>22.8</v>
      </c>
      <c r="E536" s="169">
        <f>Tabla13[[#This Row],[Columna4]]*$F$3</f>
        <v>23.94</v>
      </c>
      <c r="F536" s="119"/>
    </row>
    <row r="537" spans="1:6" s="7" customFormat="1" ht="12.75" hidden="1" customHeight="1">
      <c r="A537" s="166" t="s">
        <v>920</v>
      </c>
      <c r="B537" s="167" t="s">
        <v>2681</v>
      </c>
      <c r="C537" s="160" t="s">
        <v>99</v>
      </c>
      <c r="D537" s="174">
        <v>26.5</v>
      </c>
      <c r="E537" s="169">
        <f>Tabla13[[#This Row],[Columna4]]*$F$3</f>
        <v>27.83</v>
      </c>
      <c r="F537" s="119"/>
    </row>
    <row r="538" spans="1:6" s="7" customFormat="1" ht="12.75" hidden="1" customHeight="1">
      <c r="A538" s="166" t="s">
        <v>919</v>
      </c>
      <c r="B538" s="167" t="s">
        <v>2682</v>
      </c>
      <c r="C538" s="160" t="s">
        <v>99</v>
      </c>
      <c r="D538" s="174">
        <v>31.18</v>
      </c>
      <c r="E538" s="169">
        <f>Tabla13[[#This Row],[Columna4]]*$F$3</f>
        <v>32.74</v>
      </c>
      <c r="F538" s="119"/>
    </row>
    <row r="539" spans="1:6" s="7" customFormat="1" ht="12.75" hidden="1" customHeight="1">
      <c r="A539" s="166" t="s">
        <v>918</v>
      </c>
      <c r="B539" s="167" t="s">
        <v>917</v>
      </c>
      <c r="C539" s="160" t="s">
        <v>99</v>
      </c>
      <c r="D539" s="174">
        <v>34.200000000000003</v>
      </c>
      <c r="E539" s="169">
        <f>Tabla13[[#This Row],[Columna4]]*$F$3</f>
        <v>35.909999999999997</v>
      </c>
      <c r="F539" s="119"/>
    </row>
    <row r="540" spans="1:6" s="7" customFormat="1" ht="12.75" hidden="1" customHeight="1">
      <c r="A540" s="166" t="s">
        <v>916</v>
      </c>
      <c r="B540" s="167" t="s">
        <v>915</v>
      </c>
      <c r="C540" s="160" t="s">
        <v>99</v>
      </c>
      <c r="D540" s="174">
        <v>37.200000000000003</v>
      </c>
      <c r="E540" s="169">
        <f>Tabla13[[#This Row],[Columna4]]*$F$3</f>
        <v>39.06</v>
      </c>
      <c r="F540" s="119"/>
    </row>
    <row r="541" spans="1:6" s="7" customFormat="1" ht="12.75" hidden="1" customHeight="1">
      <c r="A541" s="166" t="s">
        <v>24</v>
      </c>
      <c r="B541" s="167" t="s">
        <v>2683</v>
      </c>
      <c r="C541" s="160" t="s">
        <v>99</v>
      </c>
      <c r="D541" s="174">
        <v>42.4</v>
      </c>
      <c r="E541" s="169">
        <f>Tabla13[[#This Row],[Columna4]]*$F$3</f>
        <v>44.52</v>
      </c>
      <c r="F541" s="119"/>
    </row>
    <row r="542" spans="1:6" s="7" customFormat="1" ht="12.75" hidden="1" customHeight="1">
      <c r="A542" s="166" t="s">
        <v>914</v>
      </c>
      <c r="B542" s="167" t="s">
        <v>2684</v>
      </c>
      <c r="C542" s="160" t="s">
        <v>99</v>
      </c>
      <c r="D542" s="174">
        <v>46.09</v>
      </c>
      <c r="E542" s="169">
        <f>Tabla13[[#This Row],[Columna4]]*$F$3</f>
        <v>48.39</v>
      </c>
      <c r="F542" s="119"/>
    </row>
    <row r="543" spans="1:6" s="7" customFormat="1" ht="12.75" hidden="1" customHeight="1">
      <c r="A543" s="166" t="s">
        <v>913</v>
      </c>
      <c r="B543" s="167" t="s">
        <v>2685</v>
      </c>
      <c r="C543" s="160" t="s">
        <v>99</v>
      </c>
      <c r="D543" s="174">
        <v>53</v>
      </c>
      <c r="E543" s="169">
        <f>Tabla13[[#This Row],[Columna4]]*$F$3</f>
        <v>55.65</v>
      </c>
      <c r="F543" s="119"/>
    </row>
    <row r="544" spans="1:6" s="7" customFormat="1" ht="12.75" hidden="1" customHeight="1">
      <c r="A544" s="166" t="s">
        <v>912</v>
      </c>
      <c r="B544" s="167" t="s">
        <v>2686</v>
      </c>
      <c r="C544" s="160" t="s">
        <v>99</v>
      </c>
      <c r="D544" s="174">
        <v>70.67</v>
      </c>
      <c r="E544" s="169">
        <f>Tabla13[[#This Row],[Columna4]]*$F$3</f>
        <v>74.2</v>
      </c>
      <c r="F544" s="119"/>
    </row>
    <row r="545" spans="1:6" s="7" customFormat="1" ht="12.75" hidden="1" customHeight="1">
      <c r="A545" s="166" t="s">
        <v>911</v>
      </c>
      <c r="B545" s="167" t="s">
        <v>2687</v>
      </c>
      <c r="C545" s="160" t="s">
        <v>99</v>
      </c>
      <c r="D545" s="174">
        <v>117.79</v>
      </c>
      <c r="E545" s="169">
        <f>Tabla13[[#This Row],[Columna4]]*$F$3</f>
        <v>123.68</v>
      </c>
      <c r="F545" s="119"/>
    </row>
    <row r="546" spans="1:6" s="7" customFormat="1" ht="12.75" hidden="1" customHeight="1">
      <c r="A546" s="166"/>
      <c r="B546" s="167"/>
      <c r="C546" s="160"/>
      <c r="D546" s="174"/>
      <c r="E546" s="169">
        <f>Tabla13[[#This Row],[Columna4]]*$F$3</f>
        <v>0</v>
      </c>
      <c r="F546" s="119"/>
    </row>
    <row r="547" spans="1:6" s="7" customFormat="1" ht="12.75" hidden="1" customHeight="1">
      <c r="A547" s="166"/>
      <c r="B547" s="164" t="s">
        <v>2679</v>
      </c>
      <c r="C547" s="160"/>
      <c r="D547" s="174"/>
      <c r="E547" s="169">
        <f>Tabla13[[#This Row],[Columna4]]*$F$3</f>
        <v>0</v>
      </c>
      <c r="F547" s="119"/>
    </row>
    <row r="548" spans="1:6" s="7" customFormat="1" ht="12.75" hidden="1" customHeight="1">
      <c r="A548" s="175" t="s">
        <v>910</v>
      </c>
      <c r="B548" s="167" t="s">
        <v>2688</v>
      </c>
      <c r="C548" s="160" t="s">
        <v>99</v>
      </c>
      <c r="D548" s="174">
        <v>33.65</v>
      </c>
      <c r="E548" s="169">
        <f>Tabla13[[#This Row],[Columna4]]*$F$3</f>
        <v>35.33</v>
      </c>
      <c r="F548" s="119"/>
    </row>
    <row r="549" spans="1:6" s="7" customFormat="1" ht="12.75" hidden="1" customHeight="1">
      <c r="A549" s="166" t="s">
        <v>909</v>
      </c>
      <c r="B549" s="167" t="s">
        <v>2689</v>
      </c>
      <c r="C549" s="160" t="s">
        <v>99</v>
      </c>
      <c r="D549" s="174">
        <v>39.26</v>
      </c>
      <c r="E549" s="169">
        <f>Tabla13[[#This Row],[Columna4]]*$F$3</f>
        <v>41.22</v>
      </c>
      <c r="F549" s="119"/>
    </row>
    <row r="550" spans="1:6" s="7" customFormat="1" ht="12.75" hidden="1" customHeight="1">
      <c r="A550" s="166" t="s">
        <v>2690</v>
      </c>
      <c r="B550" s="167" t="s">
        <v>2691</v>
      </c>
      <c r="C550" s="160" t="s">
        <v>99</v>
      </c>
      <c r="D550" s="174">
        <v>47.12</v>
      </c>
      <c r="E550" s="169">
        <f>Tabla13[[#This Row],[Columna4]]*$F$3</f>
        <v>49.48</v>
      </c>
      <c r="F550" s="119"/>
    </row>
    <row r="551" spans="1:6" s="7" customFormat="1" ht="12.75" hidden="1" customHeight="1">
      <c r="A551" s="166" t="s">
        <v>908</v>
      </c>
      <c r="B551" s="167" t="s">
        <v>2692</v>
      </c>
      <c r="C551" s="160" t="s">
        <v>99</v>
      </c>
      <c r="D551" s="174">
        <v>53</v>
      </c>
      <c r="E551" s="169">
        <f>Tabla13[[#This Row],[Columna4]]*$F$3</f>
        <v>55.65</v>
      </c>
      <c r="F551" s="119"/>
    </row>
    <row r="552" spans="1:6" s="7" customFormat="1" ht="12.75" hidden="1" customHeight="1">
      <c r="A552" s="166" t="s">
        <v>907</v>
      </c>
      <c r="B552" s="167" t="s">
        <v>2693</v>
      </c>
      <c r="C552" s="160" t="s">
        <v>99</v>
      </c>
      <c r="D552" s="174">
        <v>60.58</v>
      </c>
      <c r="E552" s="169">
        <f>Tabla13[[#This Row],[Columna4]]*$F$3</f>
        <v>63.61</v>
      </c>
      <c r="F552" s="119"/>
    </row>
    <row r="553" spans="1:6" s="7" customFormat="1" ht="12.75" hidden="1" customHeight="1">
      <c r="A553" s="166" t="s">
        <v>906</v>
      </c>
      <c r="B553" s="167" t="s">
        <v>2694</v>
      </c>
      <c r="C553" s="160" t="s">
        <v>99</v>
      </c>
      <c r="D553" s="174">
        <v>64.25</v>
      </c>
      <c r="E553" s="169">
        <f>Tabla13[[#This Row],[Columna4]]*$F$3</f>
        <v>67.459999999999994</v>
      </c>
      <c r="F553" s="119"/>
    </row>
    <row r="554" spans="1:6" s="7" customFormat="1" ht="12.75" hidden="1" customHeight="1">
      <c r="A554" s="166" t="s">
        <v>905</v>
      </c>
      <c r="B554" s="167" t="s">
        <v>2695</v>
      </c>
      <c r="C554" s="160" t="s">
        <v>99</v>
      </c>
      <c r="D554" s="174">
        <v>70.67</v>
      </c>
      <c r="E554" s="169">
        <f>Tabla13[[#This Row],[Columna4]]*$F$3</f>
        <v>74.2</v>
      </c>
      <c r="F554" s="119"/>
    </row>
    <row r="555" spans="1:6" s="7" customFormat="1" ht="12.75" hidden="1" customHeight="1">
      <c r="A555" s="166" t="s">
        <v>904</v>
      </c>
      <c r="B555" s="167" t="s">
        <v>2696</v>
      </c>
      <c r="C555" s="160" t="s">
        <v>99</v>
      </c>
      <c r="D555" s="174">
        <v>78.53</v>
      </c>
      <c r="E555" s="169">
        <f>Tabla13[[#This Row],[Columna4]]*$F$3</f>
        <v>82.46</v>
      </c>
      <c r="F555" s="119"/>
    </row>
    <row r="556" spans="1:6" s="7" customFormat="1" ht="12.75" hidden="1" customHeight="1">
      <c r="A556" s="166" t="s">
        <v>903</v>
      </c>
      <c r="B556" s="167" t="s">
        <v>2697</v>
      </c>
      <c r="C556" s="160" t="s">
        <v>99</v>
      </c>
      <c r="D556" s="174">
        <v>106.01</v>
      </c>
      <c r="E556" s="169">
        <f>Tabla13[[#This Row],[Columna4]]*$F$3</f>
        <v>111.31</v>
      </c>
      <c r="F556" s="119"/>
    </row>
    <row r="557" spans="1:6" s="7" customFormat="1" ht="12.75" hidden="1" customHeight="1">
      <c r="A557" s="166" t="s">
        <v>902</v>
      </c>
      <c r="B557" s="176" t="s">
        <v>2698</v>
      </c>
      <c r="C557" s="160" t="s">
        <v>99</v>
      </c>
      <c r="D557" s="174">
        <v>132.51</v>
      </c>
      <c r="E557" s="169">
        <f>Tabla13[[#This Row],[Columna4]]*$F$3</f>
        <v>139.13999999999999</v>
      </c>
      <c r="F557" s="119"/>
    </row>
    <row r="558" spans="1:6" s="7" customFormat="1" hidden="1">
      <c r="A558" s="166"/>
      <c r="B558" s="176"/>
      <c r="C558" s="160"/>
      <c r="D558" s="174"/>
      <c r="E558" s="169">
        <f>Tabla13[[#This Row],[Columna4]]*$F$3</f>
        <v>0</v>
      </c>
      <c r="F558" s="119"/>
    </row>
    <row r="559" spans="1:6" s="7" customFormat="1" ht="12.75" hidden="1" customHeight="1">
      <c r="A559" s="166"/>
      <c r="B559" s="164" t="s">
        <v>3618</v>
      </c>
      <c r="C559" s="160"/>
      <c r="D559" s="174"/>
      <c r="E559" s="169">
        <f>Tabla13[[#This Row],[Columna4]]*$F$3</f>
        <v>0</v>
      </c>
      <c r="F559" s="119"/>
    </row>
    <row r="560" spans="1:6" s="7" customFormat="1" ht="12.75" hidden="1" customHeight="1">
      <c r="A560" s="166" t="s">
        <v>901</v>
      </c>
      <c r="B560" s="167" t="s">
        <v>2699</v>
      </c>
      <c r="C560" s="160" t="s">
        <v>27</v>
      </c>
      <c r="D560" s="174">
        <v>57.89</v>
      </c>
      <c r="E560" s="169">
        <f>Tabla13[[#This Row],[Columna4]]*$F$3</f>
        <v>60.78</v>
      </c>
      <c r="F560" s="119"/>
    </row>
    <row r="561" spans="1:6" s="7" customFormat="1" ht="12.75" hidden="1" customHeight="1">
      <c r="A561" s="166" t="s">
        <v>900</v>
      </c>
      <c r="B561" s="167" t="s">
        <v>2700</v>
      </c>
      <c r="C561" s="160" t="s">
        <v>27</v>
      </c>
      <c r="D561" s="174">
        <v>64.760000000000005</v>
      </c>
      <c r="E561" s="169">
        <f>Tabla13[[#This Row],[Columna4]]*$F$3</f>
        <v>68</v>
      </c>
      <c r="F561" s="119"/>
    </row>
    <row r="562" spans="1:6" s="7" customFormat="1" ht="12.75" hidden="1" customHeight="1">
      <c r="A562" s="166" t="s">
        <v>899</v>
      </c>
      <c r="B562" s="167" t="s">
        <v>2701</v>
      </c>
      <c r="C562" s="160" t="s">
        <v>27</v>
      </c>
      <c r="D562" s="174">
        <v>79.36</v>
      </c>
      <c r="E562" s="169">
        <f>Tabla13[[#This Row],[Columna4]]*$F$3</f>
        <v>83.33</v>
      </c>
      <c r="F562" s="119"/>
    </row>
    <row r="563" spans="1:6" s="7" customFormat="1" ht="12.75" hidden="1" customHeight="1">
      <c r="A563" s="166" t="s">
        <v>898</v>
      </c>
      <c r="B563" s="167" t="s">
        <v>2702</v>
      </c>
      <c r="C563" s="160" t="s">
        <v>27</v>
      </c>
      <c r="D563" s="174">
        <v>98.08</v>
      </c>
      <c r="E563" s="169">
        <f>Tabla13[[#This Row],[Columna4]]*$F$3</f>
        <v>102.98</v>
      </c>
      <c r="F563" s="119"/>
    </row>
    <row r="564" spans="1:6" s="7" customFormat="1" ht="12.75" hidden="1" customHeight="1">
      <c r="A564" s="166" t="s">
        <v>897</v>
      </c>
      <c r="B564" s="167" t="s">
        <v>2703</v>
      </c>
      <c r="C564" s="160" t="s">
        <v>27</v>
      </c>
      <c r="D564" s="174">
        <v>120.87</v>
      </c>
      <c r="E564" s="169">
        <f>Tabla13[[#This Row],[Columna4]]*$F$3</f>
        <v>126.91</v>
      </c>
      <c r="F564" s="119"/>
    </row>
    <row r="565" spans="1:6" s="7" customFormat="1" ht="12.75" hidden="1" customHeight="1">
      <c r="A565" s="166"/>
      <c r="B565" s="167"/>
      <c r="C565" s="160"/>
      <c r="D565" s="174"/>
      <c r="E565" s="169">
        <f>Tabla13[[#This Row],[Columna4]]*$F$3</f>
        <v>0</v>
      </c>
      <c r="F565" s="119"/>
    </row>
    <row r="566" spans="1:6" s="7" customFormat="1" ht="12.75" hidden="1" customHeight="1">
      <c r="A566" s="163" t="s">
        <v>896</v>
      </c>
      <c r="B566" s="164" t="s">
        <v>3619</v>
      </c>
      <c r="C566" s="160"/>
      <c r="D566" s="174"/>
      <c r="E566" s="169">
        <f>Tabla13[[#This Row],[Columna4]]*$F$3</f>
        <v>0</v>
      </c>
      <c r="F566" s="119"/>
    </row>
    <row r="567" spans="1:6" s="7" customFormat="1" ht="12.75" hidden="1" customHeight="1">
      <c r="A567" s="166" t="s">
        <v>895</v>
      </c>
      <c r="B567" s="167" t="s">
        <v>2704</v>
      </c>
      <c r="C567" s="160" t="s">
        <v>27</v>
      </c>
      <c r="D567" s="174">
        <v>378.67</v>
      </c>
      <c r="E567" s="169">
        <f>Tabla13[[#This Row],[Columna4]]*$F$3</f>
        <v>397.6</v>
      </c>
      <c r="F567" s="119"/>
    </row>
    <row r="568" spans="1:6" s="7" customFormat="1" ht="12.75" hidden="1" customHeight="1">
      <c r="A568" s="166" t="s">
        <v>894</v>
      </c>
      <c r="B568" s="167" t="s">
        <v>2705</v>
      </c>
      <c r="C568" s="160" t="s">
        <v>27</v>
      </c>
      <c r="D568" s="174">
        <v>524.35</v>
      </c>
      <c r="E568" s="169">
        <f>Tabla13[[#This Row],[Columna4]]*$F$3</f>
        <v>550.57000000000005</v>
      </c>
      <c r="F568" s="119"/>
    </row>
    <row r="569" spans="1:6" s="7" customFormat="1" ht="12.75" hidden="1" customHeight="1">
      <c r="A569" s="166" t="s">
        <v>893</v>
      </c>
      <c r="B569" s="167" t="s">
        <v>2706</v>
      </c>
      <c r="C569" s="160" t="s">
        <v>27</v>
      </c>
      <c r="D569" s="174">
        <v>557.96</v>
      </c>
      <c r="E569" s="169">
        <f>Tabla13[[#This Row],[Columna4]]*$F$3</f>
        <v>585.86</v>
      </c>
      <c r="F569" s="119"/>
    </row>
    <row r="570" spans="1:6" s="7" customFormat="1" ht="12.75" hidden="1" customHeight="1">
      <c r="A570" s="166" t="s">
        <v>892</v>
      </c>
      <c r="B570" s="167" t="s">
        <v>2707</v>
      </c>
      <c r="C570" s="160" t="s">
        <v>27</v>
      </c>
      <c r="D570" s="174">
        <v>665.54</v>
      </c>
      <c r="E570" s="169">
        <f>Tabla13[[#This Row],[Columna4]]*$F$3</f>
        <v>698.82</v>
      </c>
      <c r="F570" s="119"/>
    </row>
    <row r="571" spans="1:6" s="7" customFormat="1" ht="12.75" hidden="1" customHeight="1">
      <c r="A571" s="166" t="s">
        <v>891</v>
      </c>
      <c r="B571" s="167" t="s">
        <v>2708</v>
      </c>
      <c r="C571" s="160" t="s">
        <v>27</v>
      </c>
      <c r="D571" s="174">
        <v>869.37</v>
      </c>
      <c r="E571" s="169">
        <f>Tabla13[[#This Row],[Columna4]]*$F$3</f>
        <v>912.84</v>
      </c>
      <c r="F571" s="119"/>
    </row>
    <row r="572" spans="1:6" s="7" customFormat="1" ht="12.75" hidden="1" customHeight="1">
      <c r="A572" s="166" t="s">
        <v>890</v>
      </c>
      <c r="B572" s="167" t="s">
        <v>2709</v>
      </c>
      <c r="C572" s="160" t="s">
        <v>27</v>
      </c>
      <c r="D572" s="174">
        <v>1034.8399999999999</v>
      </c>
      <c r="E572" s="169">
        <f>Tabla13[[#This Row],[Columna4]]*$F$3</f>
        <v>1086.58</v>
      </c>
      <c r="F572" s="119"/>
    </row>
    <row r="573" spans="1:6" s="7" customFormat="1" ht="12.75" hidden="1" customHeight="1">
      <c r="A573" s="166" t="s">
        <v>889</v>
      </c>
      <c r="B573" s="167" t="s">
        <v>2710</v>
      </c>
      <c r="C573" s="160" t="s">
        <v>27</v>
      </c>
      <c r="D573" s="174">
        <v>1364.79</v>
      </c>
      <c r="E573" s="169">
        <f>Tabla13[[#This Row],[Columna4]]*$F$3</f>
        <v>1433.03</v>
      </c>
      <c r="F573" s="119"/>
    </row>
    <row r="574" spans="1:6" s="7" customFormat="1" hidden="1">
      <c r="A574" s="166"/>
      <c r="B574" s="167"/>
      <c r="C574" s="160"/>
      <c r="D574" s="174"/>
      <c r="E574" s="169">
        <f>Tabla13[[#This Row],[Columna4]]*$F$3</f>
        <v>0</v>
      </c>
      <c r="F574" s="119"/>
    </row>
    <row r="575" spans="1:6" s="7" customFormat="1" ht="12.75" hidden="1" customHeight="1">
      <c r="A575" s="163" t="s">
        <v>888</v>
      </c>
      <c r="B575" s="164" t="s">
        <v>2711</v>
      </c>
      <c r="C575" s="160"/>
      <c r="D575" s="174"/>
      <c r="E575" s="169">
        <f>Tabla13[[#This Row],[Columna4]]*$F$3</f>
        <v>0</v>
      </c>
      <c r="F575" s="119"/>
    </row>
    <row r="576" spans="1:6" s="7" customFormat="1" ht="12.75" hidden="1" customHeight="1">
      <c r="A576" s="166" t="s">
        <v>887</v>
      </c>
      <c r="B576" s="167" t="s">
        <v>2712</v>
      </c>
      <c r="C576" s="160" t="s">
        <v>27</v>
      </c>
      <c r="D576" s="174">
        <v>63.01</v>
      </c>
      <c r="E576" s="169">
        <f>Tabla13[[#This Row],[Columna4]]*$F$3</f>
        <v>66.16</v>
      </c>
      <c r="F576" s="119"/>
    </row>
    <row r="577" spans="1:6" s="7" customFormat="1" ht="12.75" hidden="1" customHeight="1">
      <c r="A577" s="166" t="s">
        <v>886</v>
      </c>
      <c r="B577" s="167" t="s">
        <v>2713</v>
      </c>
      <c r="C577" s="160" t="s">
        <v>27</v>
      </c>
      <c r="D577" s="174">
        <v>81.010000000000005</v>
      </c>
      <c r="E577" s="169">
        <f>Tabla13[[#This Row],[Columna4]]*$F$3</f>
        <v>85.06</v>
      </c>
      <c r="F577" s="119"/>
    </row>
    <row r="578" spans="1:6" s="7" customFormat="1" ht="12.75" hidden="1" customHeight="1">
      <c r="A578" s="166" t="s">
        <v>885</v>
      </c>
      <c r="B578" s="167" t="s">
        <v>2714</v>
      </c>
      <c r="C578" s="160" t="s">
        <v>27</v>
      </c>
      <c r="D578" s="174">
        <v>126.73</v>
      </c>
      <c r="E578" s="169">
        <f>Tabla13[[#This Row],[Columna4]]*$F$3</f>
        <v>133.07</v>
      </c>
      <c r="F578" s="119"/>
    </row>
    <row r="579" spans="1:6" s="7" customFormat="1" ht="12.75" hidden="1" customHeight="1">
      <c r="A579" s="166" t="s">
        <v>884</v>
      </c>
      <c r="B579" s="167" t="s">
        <v>2715</v>
      </c>
      <c r="C579" s="160" t="s">
        <v>27</v>
      </c>
      <c r="D579" s="174">
        <v>293.87</v>
      </c>
      <c r="E579" s="169">
        <f>Tabla13[[#This Row],[Columna4]]*$F$3</f>
        <v>308.56</v>
      </c>
      <c r="F579" s="119"/>
    </row>
    <row r="580" spans="1:6" s="7" customFormat="1" ht="12.75" hidden="1" customHeight="1">
      <c r="A580" s="166" t="s">
        <v>883</v>
      </c>
      <c r="B580" s="167" t="s">
        <v>2716</v>
      </c>
      <c r="C580" s="160" t="s">
        <v>27</v>
      </c>
      <c r="D580" s="174">
        <v>353.35</v>
      </c>
      <c r="E580" s="169">
        <f>Tabla13[[#This Row],[Columna4]]*$F$3</f>
        <v>371.02</v>
      </c>
      <c r="F580" s="119"/>
    </row>
    <row r="581" spans="1:6" s="7" customFormat="1" ht="12.75" hidden="1" customHeight="1">
      <c r="A581" s="166" t="s">
        <v>882</v>
      </c>
      <c r="B581" s="167" t="s">
        <v>2717</v>
      </c>
      <c r="C581" s="160" t="s">
        <v>27</v>
      </c>
      <c r="D581" s="174">
        <v>447.54</v>
      </c>
      <c r="E581" s="169">
        <f>Tabla13[[#This Row],[Columna4]]*$F$3</f>
        <v>469.92</v>
      </c>
      <c r="F581" s="119"/>
    </row>
    <row r="582" spans="1:6" s="7" customFormat="1" ht="12.75" hidden="1" customHeight="1">
      <c r="A582" s="166" t="s">
        <v>881</v>
      </c>
      <c r="B582" s="167" t="s">
        <v>2718</v>
      </c>
      <c r="C582" s="160" t="s">
        <v>27</v>
      </c>
      <c r="D582" s="174">
        <v>494.65</v>
      </c>
      <c r="E582" s="169">
        <f>Tabla13[[#This Row],[Columna4]]*$F$3</f>
        <v>519.38</v>
      </c>
      <c r="F582" s="119"/>
    </row>
    <row r="583" spans="1:6" s="7" customFormat="1" ht="12.75" hidden="1" customHeight="1">
      <c r="A583" s="166" t="s">
        <v>880</v>
      </c>
      <c r="B583" s="167" t="s">
        <v>2719</v>
      </c>
      <c r="C583" s="160" t="s">
        <v>27</v>
      </c>
      <c r="D583" s="174">
        <v>527.29</v>
      </c>
      <c r="E583" s="169">
        <f>Tabla13[[#This Row],[Columna4]]*$F$3</f>
        <v>553.65</v>
      </c>
      <c r="F583" s="119"/>
    </row>
    <row r="584" spans="1:6" s="7" customFormat="1" ht="12.75" hidden="1" customHeight="1">
      <c r="A584" s="166" t="s">
        <v>879</v>
      </c>
      <c r="B584" s="167" t="s">
        <v>2720</v>
      </c>
      <c r="C584" s="160" t="s">
        <v>27</v>
      </c>
      <c r="D584" s="174">
        <v>615.16999999999996</v>
      </c>
      <c r="E584" s="169">
        <f>Tabla13[[#This Row],[Columna4]]*$F$3</f>
        <v>645.92999999999995</v>
      </c>
      <c r="F584" s="119"/>
    </row>
    <row r="585" spans="1:6" s="7" customFormat="1" ht="12.75" hidden="1" customHeight="1">
      <c r="A585" s="166" t="s">
        <v>878</v>
      </c>
      <c r="B585" s="167" t="s">
        <v>2721</v>
      </c>
      <c r="C585" s="160" t="s">
        <v>27</v>
      </c>
      <c r="D585" s="174">
        <v>867.03</v>
      </c>
      <c r="E585" s="169">
        <f>Tabla13[[#This Row],[Columna4]]*$F$3</f>
        <v>910.38</v>
      </c>
      <c r="F585" s="119"/>
    </row>
    <row r="586" spans="1:6" s="7" customFormat="1" ht="12.75" hidden="1" customHeight="1">
      <c r="A586" s="166" t="s">
        <v>877</v>
      </c>
      <c r="B586" s="167" t="s">
        <v>2722</v>
      </c>
      <c r="C586" s="160" t="s">
        <v>27</v>
      </c>
      <c r="D586" s="174">
        <v>980.22</v>
      </c>
      <c r="E586" s="169">
        <f>Tabla13[[#This Row],[Columna4]]*$F$3</f>
        <v>1029.23</v>
      </c>
      <c r="F586" s="119"/>
    </row>
    <row r="587" spans="1:6" s="7" customFormat="1" ht="12.75" hidden="1" customHeight="1">
      <c r="A587" s="166" t="s">
        <v>876</v>
      </c>
      <c r="B587" s="167" t="s">
        <v>2723</v>
      </c>
      <c r="C587" s="160" t="s">
        <v>27</v>
      </c>
      <c r="D587" s="174">
        <v>1225.72</v>
      </c>
      <c r="E587" s="169">
        <f>Tabla13[[#This Row],[Columna4]]*$F$3</f>
        <v>1287.01</v>
      </c>
      <c r="F587" s="119"/>
    </row>
    <row r="588" spans="1:6" s="7" customFormat="1" ht="12.75" hidden="1" customHeight="1">
      <c r="A588" s="166" t="s">
        <v>875</v>
      </c>
      <c r="B588" s="167" t="s">
        <v>2724</v>
      </c>
      <c r="C588" s="160" t="s">
        <v>27</v>
      </c>
      <c r="D588" s="174">
        <v>1467.84</v>
      </c>
      <c r="E588" s="169">
        <f>Tabla13[[#This Row],[Columna4]]*$F$3</f>
        <v>1541.23</v>
      </c>
      <c r="F588" s="119"/>
    </row>
    <row r="589" spans="1:6" s="7" customFormat="1" ht="12.75" hidden="1" customHeight="1">
      <c r="A589" s="166"/>
      <c r="B589" s="167"/>
      <c r="C589" s="160"/>
      <c r="D589" s="174"/>
      <c r="E589" s="169">
        <f>Tabla13[[#This Row],[Columna4]]*$F$3</f>
        <v>0</v>
      </c>
      <c r="F589" s="119"/>
    </row>
    <row r="590" spans="1:6" s="7" customFormat="1" ht="12.75" hidden="1" customHeight="1">
      <c r="A590" s="163" t="s">
        <v>874</v>
      </c>
      <c r="B590" s="164" t="s">
        <v>2725</v>
      </c>
      <c r="C590" s="160"/>
      <c r="D590" s="174"/>
      <c r="E590" s="169">
        <f>Tabla13[[#This Row],[Columna4]]*$F$3</f>
        <v>0</v>
      </c>
      <c r="F590" s="119"/>
    </row>
    <row r="591" spans="1:6" s="7" customFormat="1" ht="12.75" hidden="1" customHeight="1">
      <c r="A591" s="166" t="s">
        <v>3620</v>
      </c>
      <c r="B591" s="167" t="s">
        <v>2726</v>
      </c>
      <c r="C591" s="160" t="s">
        <v>844</v>
      </c>
      <c r="D591" s="174">
        <v>6699.26</v>
      </c>
      <c r="E591" s="169">
        <f>Tabla13[[#This Row],[Columna4]]*$F$3</f>
        <v>7034.22</v>
      </c>
      <c r="F591" s="119"/>
    </row>
    <row r="592" spans="1:6" s="7" customFormat="1" ht="12.75" hidden="1" customHeight="1">
      <c r="A592" s="166" t="s">
        <v>3621</v>
      </c>
      <c r="B592" s="167" t="s">
        <v>2727</v>
      </c>
      <c r="C592" s="160" t="s">
        <v>844</v>
      </c>
      <c r="D592" s="174">
        <v>7696.81</v>
      </c>
      <c r="E592" s="169">
        <f>Tabla13[[#This Row],[Columna4]]*$F$3</f>
        <v>8081.65</v>
      </c>
      <c r="F592" s="119"/>
    </row>
    <row r="593" spans="1:6" s="7" customFormat="1" ht="12.75" hidden="1" customHeight="1">
      <c r="A593" s="166" t="s">
        <v>3622</v>
      </c>
      <c r="B593" s="167" t="s">
        <v>2728</v>
      </c>
      <c r="C593" s="160" t="s">
        <v>844</v>
      </c>
      <c r="D593" s="174">
        <v>8694.36</v>
      </c>
      <c r="E593" s="169">
        <f>Tabla13[[#This Row],[Columna4]]*$F$3</f>
        <v>9129.08</v>
      </c>
      <c r="F593" s="119"/>
    </row>
    <row r="594" spans="1:6" s="7" customFormat="1" ht="12.75" hidden="1" customHeight="1">
      <c r="A594" s="166" t="s">
        <v>3623</v>
      </c>
      <c r="B594" s="167" t="s">
        <v>2729</v>
      </c>
      <c r="C594" s="160" t="s">
        <v>844</v>
      </c>
      <c r="D594" s="174">
        <v>9691.9</v>
      </c>
      <c r="E594" s="169">
        <f>Tabla13[[#This Row],[Columna4]]*$F$3</f>
        <v>10176.5</v>
      </c>
      <c r="F594" s="119"/>
    </row>
    <row r="595" spans="1:6" s="7" customFormat="1" ht="12.75" hidden="1" customHeight="1">
      <c r="A595" s="166" t="s">
        <v>3624</v>
      </c>
      <c r="B595" s="167" t="s">
        <v>2730</v>
      </c>
      <c r="C595" s="160" t="s">
        <v>844</v>
      </c>
      <c r="D595" s="174">
        <v>10689.45</v>
      </c>
      <c r="E595" s="169">
        <f>Tabla13[[#This Row],[Columna4]]*$F$3</f>
        <v>11223.92</v>
      </c>
      <c r="F595" s="119"/>
    </row>
    <row r="596" spans="1:6" s="7" customFormat="1" ht="12.75" hidden="1" customHeight="1">
      <c r="A596" s="166" t="s">
        <v>3625</v>
      </c>
      <c r="B596" s="167" t="s">
        <v>2731</v>
      </c>
      <c r="C596" s="160" t="s">
        <v>844</v>
      </c>
      <c r="D596" s="174">
        <v>11687</v>
      </c>
      <c r="E596" s="169">
        <f>Tabla13[[#This Row],[Columna4]]*$F$3</f>
        <v>12271.35</v>
      </c>
      <c r="F596" s="119"/>
    </row>
    <row r="597" spans="1:6" s="7" customFormat="1" ht="12.75" hidden="1" customHeight="1">
      <c r="A597" s="166" t="s">
        <v>3626</v>
      </c>
      <c r="B597" s="167" t="s">
        <v>2732</v>
      </c>
      <c r="C597" s="160" t="s">
        <v>844</v>
      </c>
      <c r="D597" s="174">
        <v>12684.55</v>
      </c>
      <c r="E597" s="169">
        <f>Tabla13[[#This Row],[Columna4]]*$F$3</f>
        <v>13318.78</v>
      </c>
      <c r="F597" s="119"/>
    </row>
    <row r="598" spans="1:6" s="7" customFormat="1" ht="12.75" hidden="1" customHeight="1">
      <c r="A598" s="166" t="s">
        <v>3627</v>
      </c>
      <c r="B598" s="167" t="s">
        <v>2733</v>
      </c>
      <c r="C598" s="160" t="s">
        <v>844</v>
      </c>
      <c r="D598" s="174">
        <v>13682.1</v>
      </c>
      <c r="E598" s="169">
        <f>Tabla13[[#This Row],[Columna4]]*$F$3</f>
        <v>14366.21</v>
      </c>
      <c r="F598" s="119"/>
    </row>
    <row r="599" spans="1:6" s="7" customFormat="1" ht="12.75" hidden="1" customHeight="1">
      <c r="A599" s="166" t="s">
        <v>3628</v>
      </c>
      <c r="B599" s="167" t="s">
        <v>2734</v>
      </c>
      <c r="C599" s="160" t="s">
        <v>844</v>
      </c>
      <c r="D599" s="174">
        <v>14679.64</v>
      </c>
      <c r="E599" s="169">
        <f>Tabla13[[#This Row],[Columna4]]*$F$3</f>
        <v>15413.62</v>
      </c>
      <c r="F599" s="119"/>
    </row>
    <row r="600" spans="1:6" s="7" customFormat="1" ht="12.75" hidden="1" customHeight="1">
      <c r="A600" s="166" t="s">
        <v>3629</v>
      </c>
      <c r="B600" s="167" t="s">
        <v>2735</v>
      </c>
      <c r="C600" s="160" t="s">
        <v>844</v>
      </c>
      <c r="D600" s="174">
        <v>15677.19</v>
      </c>
      <c r="E600" s="169">
        <f>Tabla13[[#This Row],[Columna4]]*$F$3</f>
        <v>16461.05</v>
      </c>
      <c r="F600" s="119"/>
    </row>
    <row r="601" spans="1:6" s="7" customFormat="1" ht="12.75" hidden="1" customHeight="1">
      <c r="A601" s="166" t="s">
        <v>3630</v>
      </c>
      <c r="B601" s="167" t="s">
        <v>2736</v>
      </c>
      <c r="C601" s="160" t="s">
        <v>844</v>
      </c>
      <c r="D601" s="174">
        <v>16674.740000000002</v>
      </c>
      <c r="E601" s="169">
        <f>Tabla13[[#This Row],[Columna4]]*$F$3</f>
        <v>17508.48</v>
      </c>
      <c r="F601" s="119"/>
    </row>
    <row r="602" spans="1:6" s="7" customFormat="1" ht="12.75" hidden="1" customHeight="1">
      <c r="A602" s="166" t="s">
        <v>3631</v>
      </c>
      <c r="B602" s="167" t="s">
        <v>2737</v>
      </c>
      <c r="C602" s="160" t="s">
        <v>844</v>
      </c>
      <c r="D602" s="174">
        <v>17672.29</v>
      </c>
      <c r="E602" s="169">
        <f>Tabla13[[#This Row],[Columna4]]*$F$3</f>
        <v>18555.900000000001</v>
      </c>
      <c r="F602" s="119"/>
    </row>
    <row r="603" spans="1:6" s="7" customFormat="1" ht="12.75" hidden="1" customHeight="1">
      <c r="A603" s="166" t="s">
        <v>3632</v>
      </c>
      <c r="B603" s="167" t="s">
        <v>2738</v>
      </c>
      <c r="C603" s="160" t="s">
        <v>844</v>
      </c>
      <c r="D603" s="174">
        <v>18669.84</v>
      </c>
      <c r="E603" s="169">
        <f>Tabla13[[#This Row],[Columna4]]*$F$3</f>
        <v>19603.330000000002</v>
      </c>
      <c r="F603" s="119"/>
    </row>
    <row r="604" spans="1:6" s="7" customFormat="1" ht="12.75" hidden="1" customHeight="1">
      <c r="A604" s="166" t="s">
        <v>873</v>
      </c>
      <c r="B604" s="167" t="s">
        <v>3633</v>
      </c>
      <c r="C604" s="160"/>
      <c r="D604" s="174"/>
      <c r="E604" s="169">
        <f>Tabla13[[#This Row],[Columna4]]*$F$3</f>
        <v>0</v>
      </c>
      <c r="F604" s="119"/>
    </row>
    <row r="605" spans="1:6" s="7" customFormat="1" ht="12.75" hidden="1" customHeight="1">
      <c r="A605" s="166"/>
      <c r="B605" s="167" t="s">
        <v>2743</v>
      </c>
      <c r="C605" s="160" t="s">
        <v>461</v>
      </c>
      <c r="D605" s="174">
        <v>997.55</v>
      </c>
      <c r="E605" s="169">
        <f>Tabla13[[#This Row],[Columna4]]*$F$3</f>
        <v>1047.43</v>
      </c>
      <c r="F605" s="119"/>
    </row>
    <row r="606" spans="1:6" s="7" customFormat="1" hidden="1">
      <c r="A606" s="166"/>
      <c r="B606" s="167"/>
      <c r="C606" s="160"/>
      <c r="D606" s="174"/>
      <c r="E606" s="169">
        <f>Tabla13[[#This Row],[Columna4]]*$F$3</f>
        <v>0</v>
      </c>
      <c r="F606" s="119"/>
    </row>
    <row r="607" spans="1:6" s="7" customFormat="1" ht="12.75" hidden="1" customHeight="1">
      <c r="A607" s="163" t="s">
        <v>872</v>
      </c>
      <c r="B607" s="164" t="s">
        <v>2739</v>
      </c>
      <c r="C607" s="160"/>
      <c r="D607" s="174"/>
      <c r="E607" s="169">
        <f>Tabla13[[#This Row],[Columna4]]*$F$3</f>
        <v>0</v>
      </c>
      <c r="F607" s="119"/>
    </row>
    <row r="608" spans="1:6" s="7" customFormat="1" ht="12.75" hidden="1" customHeight="1">
      <c r="A608" s="166" t="s">
        <v>871</v>
      </c>
      <c r="B608" s="167" t="s">
        <v>2728</v>
      </c>
      <c r="C608" s="160" t="s">
        <v>2740</v>
      </c>
      <c r="D608" s="174">
        <v>9479.15</v>
      </c>
      <c r="E608" s="169">
        <f>Tabla13[[#This Row],[Columna4]]*$F$3</f>
        <v>9953.11</v>
      </c>
      <c r="F608" s="119"/>
    </row>
    <row r="609" spans="1:6" s="7" customFormat="1" ht="12.75" hidden="1" customHeight="1">
      <c r="A609" s="166" t="s">
        <v>870</v>
      </c>
      <c r="B609" s="167" t="s">
        <v>2729</v>
      </c>
      <c r="C609" s="160" t="s">
        <v>2740</v>
      </c>
      <c r="D609" s="174">
        <v>10583.6</v>
      </c>
      <c r="E609" s="169">
        <f>Tabla13[[#This Row],[Columna4]]*$F$3</f>
        <v>11112.78</v>
      </c>
      <c r="F609" s="119"/>
    </row>
    <row r="610" spans="1:6" s="7" customFormat="1" ht="12.75" hidden="1" customHeight="1">
      <c r="A610" s="166" t="s">
        <v>869</v>
      </c>
      <c r="B610" s="167" t="s">
        <v>2730</v>
      </c>
      <c r="C610" s="160" t="s">
        <v>2740</v>
      </c>
      <c r="D610" s="174">
        <v>11688.05</v>
      </c>
      <c r="E610" s="169">
        <f>Tabla13[[#This Row],[Columna4]]*$F$3</f>
        <v>12272.45</v>
      </c>
      <c r="F610" s="119"/>
    </row>
    <row r="611" spans="1:6" s="7" customFormat="1" ht="12.75" hidden="1" customHeight="1">
      <c r="A611" s="166" t="s">
        <v>868</v>
      </c>
      <c r="B611" s="167" t="s">
        <v>2731</v>
      </c>
      <c r="C611" s="160" t="s">
        <v>2740</v>
      </c>
      <c r="D611" s="174">
        <v>12965.05</v>
      </c>
      <c r="E611" s="169">
        <f>Tabla13[[#This Row],[Columna4]]*$F$3</f>
        <v>13613.3</v>
      </c>
      <c r="F611" s="119"/>
    </row>
    <row r="612" spans="1:6" s="7" customFormat="1" hidden="1">
      <c r="A612" s="166" t="s">
        <v>867</v>
      </c>
      <c r="B612" s="167" t="s">
        <v>2732</v>
      </c>
      <c r="C612" s="160" t="s">
        <v>2740</v>
      </c>
      <c r="D612" s="174">
        <v>13896.95</v>
      </c>
      <c r="E612" s="169">
        <f>Tabla13[[#This Row],[Columna4]]*$F$3</f>
        <v>14591.8</v>
      </c>
      <c r="F612" s="119"/>
    </row>
    <row r="613" spans="1:6" s="7" customFormat="1" hidden="1">
      <c r="A613" s="166" t="s">
        <v>866</v>
      </c>
      <c r="B613" s="167" t="s">
        <v>2733</v>
      </c>
      <c r="C613" s="160" t="s">
        <v>2740</v>
      </c>
      <c r="D613" s="174">
        <v>15001.4</v>
      </c>
      <c r="E613" s="169">
        <f>Tabla13[[#This Row],[Columna4]]*$F$3</f>
        <v>15751.47</v>
      </c>
      <c r="F613" s="119"/>
    </row>
    <row r="614" spans="1:6" s="7" customFormat="1" hidden="1">
      <c r="A614" s="166" t="s">
        <v>865</v>
      </c>
      <c r="B614" s="167" t="s">
        <v>2734</v>
      </c>
      <c r="C614" s="160" t="s">
        <v>2740</v>
      </c>
      <c r="D614" s="174">
        <v>16105.85</v>
      </c>
      <c r="E614" s="169">
        <f>Tabla13[[#This Row],[Columna4]]*$F$3</f>
        <v>16911.14</v>
      </c>
      <c r="F614" s="119"/>
    </row>
    <row r="615" spans="1:6" s="7" customFormat="1" hidden="1">
      <c r="A615" s="166" t="s">
        <v>864</v>
      </c>
      <c r="B615" s="167" t="s">
        <v>2735</v>
      </c>
      <c r="C615" s="160" t="s">
        <v>2740</v>
      </c>
      <c r="D615" s="174">
        <v>17210.3</v>
      </c>
      <c r="E615" s="169">
        <f>Tabla13[[#This Row],[Columna4]]*$F$3</f>
        <v>18070.82</v>
      </c>
      <c r="F615" s="119"/>
    </row>
    <row r="616" spans="1:6" s="7" customFormat="1" hidden="1">
      <c r="A616" s="166" t="s">
        <v>863</v>
      </c>
      <c r="B616" s="167" t="s">
        <v>2736</v>
      </c>
      <c r="C616" s="160" t="s">
        <v>2740</v>
      </c>
      <c r="D616" s="174">
        <v>18314.75</v>
      </c>
      <c r="E616" s="169">
        <f>Tabla13[[#This Row],[Columna4]]*$F$3</f>
        <v>19230.490000000002</v>
      </c>
      <c r="F616" s="119"/>
    </row>
    <row r="617" spans="1:6" s="7" customFormat="1" hidden="1">
      <c r="A617" s="166" t="s">
        <v>862</v>
      </c>
      <c r="B617" s="167" t="s">
        <v>2737</v>
      </c>
      <c r="C617" s="160" t="s">
        <v>2740</v>
      </c>
      <c r="D617" s="174">
        <v>19419.2</v>
      </c>
      <c r="E617" s="169">
        <f>Tabla13[[#This Row],[Columna4]]*$F$3</f>
        <v>20390.16</v>
      </c>
      <c r="F617" s="119"/>
    </row>
    <row r="618" spans="1:6" s="7" customFormat="1" hidden="1">
      <c r="A618" s="166" t="s">
        <v>861</v>
      </c>
      <c r="B618" s="167" t="s">
        <v>2738</v>
      </c>
      <c r="C618" s="160" t="s">
        <v>2740</v>
      </c>
      <c r="D618" s="174">
        <v>21316.76</v>
      </c>
      <c r="E618" s="169">
        <f>Tabla13[[#This Row],[Columna4]]*$F$3</f>
        <v>22382.6</v>
      </c>
      <c r="F618" s="119"/>
    </row>
    <row r="619" spans="1:6" s="7" customFormat="1" hidden="1">
      <c r="A619" s="166" t="s">
        <v>860</v>
      </c>
      <c r="B619" s="167" t="s">
        <v>2741</v>
      </c>
      <c r="C619" s="160" t="s">
        <v>2740</v>
      </c>
      <c r="D619" s="174">
        <v>21628.11</v>
      </c>
      <c r="E619" s="169">
        <f>Tabla13[[#This Row],[Columna4]]*$F$3</f>
        <v>22709.52</v>
      </c>
      <c r="F619" s="119"/>
    </row>
    <row r="620" spans="1:6" s="7" customFormat="1" hidden="1">
      <c r="A620" s="166" t="s">
        <v>859</v>
      </c>
      <c r="B620" s="167" t="s">
        <v>2742</v>
      </c>
      <c r="C620" s="160" t="s">
        <v>2740</v>
      </c>
      <c r="D620" s="174">
        <v>22732.560000000001</v>
      </c>
      <c r="E620" s="169">
        <f>Tabla13[[#This Row],[Columna4]]*$F$3</f>
        <v>23869.19</v>
      </c>
      <c r="F620" s="119"/>
    </row>
    <row r="621" spans="1:6" s="7" customFormat="1" hidden="1">
      <c r="A621" s="166"/>
      <c r="B621" s="167"/>
      <c r="C621" s="160"/>
      <c r="D621" s="174"/>
      <c r="E621" s="169">
        <f>Tabla13[[#This Row],[Columna4]]*$F$3</f>
        <v>0</v>
      </c>
      <c r="F621" s="119"/>
    </row>
    <row r="622" spans="1:6" s="7" customFormat="1" hidden="1">
      <c r="A622" s="163" t="s">
        <v>858</v>
      </c>
      <c r="B622" s="164" t="s">
        <v>3634</v>
      </c>
      <c r="C622" s="160"/>
      <c r="D622" s="174"/>
      <c r="E622" s="169">
        <f>Tabla13[[#This Row],[Columna4]]*$F$3</f>
        <v>0</v>
      </c>
      <c r="F622" s="119"/>
    </row>
    <row r="623" spans="1:6" s="7" customFormat="1" hidden="1">
      <c r="A623" s="166" t="s">
        <v>857</v>
      </c>
      <c r="B623" s="167" t="s">
        <v>2743</v>
      </c>
      <c r="C623" s="160" t="s">
        <v>461</v>
      </c>
      <c r="D623" s="174">
        <v>1104.45</v>
      </c>
      <c r="E623" s="169">
        <f>Tabla13[[#This Row],[Columna4]]*$F$3</f>
        <v>1159.67</v>
      </c>
      <c r="F623" s="119"/>
    </row>
    <row r="624" spans="1:6" s="7" customFormat="1" hidden="1">
      <c r="A624" s="166"/>
      <c r="B624" s="167"/>
      <c r="C624" s="160"/>
      <c r="D624" s="174"/>
      <c r="E624" s="169">
        <f>Tabla13[[#This Row],[Columna4]]*$F$3</f>
        <v>0</v>
      </c>
      <c r="F624" s="119"/>
    </row>
    <row r="625" spans="1:6" s="7" customFormat="1" ht="24" hidden="1">
      <c r="A625" s="172" t="s">
        <v>856</v>
      </c>
      <c r="B625" s="164" t="s">
        <v>2744</v>
      </c>
      <c r="C625" s="160"/>
      <c r="D625" s="174"/>
      <c r="E625" s="169">
        <f>Tabla13[[#This Row],[Columna4]]*$F$3</f>
        <v>0</v>
      </c>
      <c r="F625" s="119"/>
    </row>
    <row r="626" spans="1:6" s="7" customFormat="1" hidden="1">
      <c r="A626" s="166" t="s">
        <v>855</v>
      </c>
      <c r="B626" s="167" t="s">
        <v>2732</v>
      </c>
      <c r="C626" s="160" t="s">
        <v>2740</v>
      </c>
      <c r="D626" s="174">
        <v>23216.78</v>
      </c>
      <c r="E626" s="169">
        <f>Tabla13[[#This Row],[Columna4]]*$F$3</f>
        <v>24377.62</v>
      </c>
      <c r="F626" s="119"/>
    </row>
    <row r="627" spans="1:6" s="7" customFormat="1" hidden="1">
      <c r="A627" s="166" t="s">
        <v>854</v>
      </c>
      <c r="B627" s="167" t="s">
        <v>2733</v>
      </c>
      <c r="C627" s="160" t="s">
        <v>2740</v>
      </c>
      <c r="D627" s="174">
        <v>24839.23</v>
      </c>
      <c r="E627" s="169">
        <f>Tabla13[[#This Row],[Columna4]]*$F$3</f>
        <v>26081.19</v>
      </c>
      <c r="F627" s="119"/>
    </row>
    <row r="628" spans="1:6" s="7" customFormat="1" hidden="1">
      <c r="A628" s="166" t="s">
        <v>853</v>
      </c>
      <c r="B628" s="167" t="s">
        <v>2734</v>
      </c>
      <c r="C628" s="160" t="s">
        <v>2740</v>
      </c>
      <c r="D628" s="174">
        <v>26461.67</v>
      </c>
      <c r="E628" s="169">
        <f>Tabla13[[#This Row],[Columna4]]*$F$3</f>
        <v>27784.75</v>
      </c>
      <c r="F628" s="119"/>
    </row>
    <row r="629" spans="1:6" s="7" customFormat="1" hidden="1">
      <c r="A629" s="166" t="s">
        <v>852</v>
      </c>
      <c r="B629" s="167" t="s">
        <v>2735</v>
      </c>
      <c r="C629" s="160" t="s">
        <v>2740</v>
      </c>
      <c r="D629" s="174">
        <v>28084.12</v>
      </c>
      <c r="E629" s="169">
        <f>Tabla13[[#This Row],[Columna4]]*$F$3</f>
        <v>29488.33</v>
      </c>
      <c r="F629" s="119"/>
    </row>
    <row r="630" spans="1:6" s="7" customFormat="1" hidden="1">
      <c r="A630" s="166" t="s">
        <v>851</v>
      </c>
      <c r="B630" s="167" t="s">
        <v>2736</v>
      </c>
      <c r="C630" s="160" t="s">
        <v>2740</v>
      </c>
      <c r="D630" s="174">
        <v>29706.57</v>
      </c>
      <c r="E630" s="169">
        <f>Tabla13[[#This Row],[Columna4]]*$F$3</f>
        <v>31191.9</v>
      </c>
      <c r="F630" s="119"/>
    </row>
    <row r="631" spans="1:6" s="7" customFormat="1" hidden="1">
      <c r="A631" s="166" t="s">
        <v>850</v>
      </c>
      <c r="B631" s="167" t="s">
        <v>2737</v>
      </c>
      <c r="C631" s="160" t="s">
        <v>2740</v>
      </c>
      <c r="D631" s="174">
        <v>31329.01</v>
      </c>
      <c r="E631" s="169">
        <f>Tabla13[[#This Row],[Columna4]]*$F$3</f>
        <v>32895.46</v>
      </c>
      <c r="F631" s="119"/>
    </row>
    <row r="632" spans="1:6" s="7" customFormat="1" hidden="1">
      <c r="A632" s="166" t="s">
        <v>849</v>
      </c>
      <c r="B632" s="167" t="s">
        <v>2738</v>
      </c>
      <c r="C632" s="160" t="s">
        <v>2740</v>
      </c>
      <c r="D632" s="174">
        <v>32951.46</v>
      </c>
      <c r="E632" s="169">
        <f>Tabla13[[#This Row],[Columna4]]*$F$3</f>
        <v>34599.03</v>
      </c>
      <c r="F632" s="119"/>
    </row>
    <row r="633" spans="1:6" s="7" customFormat="1" hidden="1">
      <c r="A633" s="166" t="s">
        <v>848</v>
      </c>
      <c r="B633" s="167" t="s">
        <v>2741</v>
      </c>
      <c r="C633" s="160" t="s">
        <v>2740</v>
      </c>
      <c r="D633" s="174">
        <v>34573.910000000003</v>
      </c>
      <c r="E633" s="169">
        <f>Tabla13[[#This Row],[Columna4]]*$F$3</f>
        <v>36302.61</v>
      </c>
      <c r="F633" s="119"/>
    </row>
    <row r="634" spans="1:6" s="7" customFormat="1" hidden="1">
      <c r="A634" s="166" t="s">
        <v>847</v>
      </c>
      <c r="B634" s="167" t="s">
        <v>2742</v>
      </c>
      <c r="C634" s="160" t="s">
        <v>2740</v>
      </c>
      <c r="D634" s="174">
        <v>36196.36</v>
      </c>
      <c r="E634" s="169">
        <f>Tabla13[[#This Row],[Columna4]]*$F$3</f>
        <v>38006.18</v>
      </c>
      <c r="F634" s="119"/>
    </row>
    <row r="635" spans="1:6" s="7" customFormat="1" hidden="1">
      <c r="A635" s="166" t="s">
        <v>846</v>
      </c>
      <c r="B635" s="167" t="s">
        <v>2745</v>
      </c>
      <c r="C635" s="160" t="s">
        <v>2740</v>
      </c>
      <c r="D635" s="174">
        <v>37818.800000000003</v>
      </c>
      <c r="E635" s="169">
        <f>Tabla13[[#This Row],[Columna4]]*$F$3</f>
        <v>39709.74</v>
      </c>
      <c r="F635" s="119"/>
    </row>
    <row r="636" spans="1:6" s="7" customFormat="1" hidden="1">
      <c r="A636" s="166" t="s">
        <v>845</v>
      </c>
      <c r="B636" s="167" t="s">
        <v>2746</v>
      </c>
      <c r="C636" s="160" t="s">
        <v>2740</v>
      </c>
      <c r="D636" s="174">
        <v>37991.35</v>
      </c>
      <c r="E636" s="169">
        <f>Tabla13[[#This Row],[Columna4]]*$F$3</f>
        <v>39890.92</v>
      </c>
      <c r="F636" s="119"/>
    </row>
    <row r="637" spans="1:6" s="7" customFormat="1" hidden="1">
      <c r="A637" s="166"/>
      <c r="B637" s="167"/>
      <c r="C637" s="160"/>
      <c r="D637" s="174"/>
      <c r="E637" s="169">
        <f>Tabla13[[#This Row],[Columna4]]*$F$3</f>
        <v>0</v>
      </c>
      <c r="F637" s="119"/>
    </row>
    <row r="638" spans="1:6" s="7" customFormat="1" hidden="1">
      <c r="A638" s="172" t="s">
        <v>843</v>
      </c>
      <c r="B638" s="164" t="s">
        <v>3634</v>
      </c>
      <c r="C638" s="160"/>
      <c r="D638" s="174"/>
      <c r="E638" s="169">
        <f>Tabla13[[#This Row],[Columna4]]*$F$3</f>
        <v>0</v>
      </c>
      <c r="F638" s="119"/>
    </row>
    <row r="639" spans="1:6" s="7" customFormat="1" hidden="1">
      <c r="A639" s="166" t="s">
        <v>842</v>
      </c>
      <c r="B639" s="167" t="s">
        <v>2743</v>
      </c>
      <c r="C639" s="160" t="s">
        <v>461</v>
      </c>
      <c r="D639" s="174">
        <v>1471.61</v>
      </c>
      <c r="E639" s="169">
        <f>Tabla13[[#This Row],[Columna4]]*$F$3</f>
        <v>1545.19</v>
      </c>
      <c r="F639" s="119"/>
    </row>
    <row r="640" spans="1:6" s="7" customFormat="1" hidden="1">
      <c r="A640" s="166"/>
      <c r="B640" s="167"/>
      <c r="C640" s="160"/>
      <c r="D640" s="174"/>
      <c r="E640" s="169">
        <f>Tabla13[[#This Row],[Columna4]]*$F$3</f>
        <v>0</v>
      </c>
      <c r="F640" s="119"/>
    </row>
    <row r="641" spans="1:6" s="7" customFormat="1" ht="24" hidden="1">
      <c r="A641" s="172" t="s">
        <v>841</v>
      </c>
      <c r="B641" s="164" t="s">
        <v>2747</v>
      </c>
      <c r="C641" s="160"/>
      <c r="D641" s="174"/>
      <c r="E641" s="169">
        <f>Tabla13[[#This Row],[Columna4]]*$F$3</f>
        <v>0</v>
      </c>
      <c r="F641" s="119"/>
    </row>
    <row r="642" spans="1:6" s="7" customFormat="1" hidden="1">
      <c r="A642" s="166" t="s">
        <v>840</v>
      </c>
      <c r="B642" s="167" t="s">
        <v>2748</v>
      </c>
      <c r="C642" s="160" t="s">
        <v>99</v>
      </c>
      <c r="D642" s="174">
        <v>2694.81</v>
      </c>
      <c r="E642" s="169">
        <f>Tabla13[[#This Row],[Columna4]]*$F$3</f>
        <v>2829.55</v>
      </c>
      <c r="F642" s="119"/>
    </row>
    <row r="643" spans="1:6" s="7" customFormat="1" ht="24" hidden="1">
      <c r="A643" s="166" t="s">
        <v>839</v>
      </c>
      <c r="B643" s="167" t="s">
        <v>2749</v>
      </c>
      <c r="C643" s="160" t="s">
        <v>99</v>
      </c>
      <c r="D643" s="174">
        <v>997.04</v>
      </c>
      <c r="E643" s="169">
        <f>Tabla13[[#This Row],[Columna4]]*$F$3</f>
        <v>1046.8900000000001</v>
      </c>
      <c r="F643" s="119"/>
    </row>
    <row r="644" spans="1:6" s="7" customFormat="1" ht="24" hidden="1">
      <c r="A644" s="166" t="s">
        <v>838</v>
      </c>
      <c r="B644" s="167" t="s">
        <v>2750</v>
      </c>
      <c r="C644" s="160" t="s">
        <v>99</v>
      </c>
      <c r="D644" s="174">
        <v>1329.39</v>
      </c>
      <c r="E644" s="169">
        <f>Tabla13[[#This Row],[Columna4]]*$F$3</f>
        <v>1395.86</v>
      </c>
      <c r="F644" s="119"/>
    </row>
    <row r="645" spans="1:6" s="7" customFormat="1" hidden="1">
      <c r="A645" s="166"/>
      <c r="B645" s="167"/>
      <c r="C645" s="160"/>
      <c r="D645" s="174"/>
      <c r="E645" s="169">
        <f>Tabla13[[#This Row],[Columna4]]*$F$3</f>
        <v>0</v>
      </c>
      <c r="F645" s="119"/>
    </row>
    <row r="646" spans="1:6" s="7" customFormat="1" hidden="1">
      <c r="A646" s="163" t="s">
        <v>2380</v>
      </c>
      <c r="B646" s="164" t="s">
        <v>3635</v>
      </c>
      <c r="C646" s="160"/>
      <c r="D646" s="174"/>
      <c r="E646" s="169">
        <f>Tabla13[[#This Row],[Columna4]]*$F$3</f>
        <v>0</v>
      </c>
      <c r="F646" s="119"/>
    </row>
    <row r="647" spans="1:6" s="7" customFormat="1" ht="24" hidden="1">
      <c r="A647" s="166" t="s">
        <v>2381</v>
      </c>
      <c r="B647" s="167" t="s">
        <v>3636</v>
      </c>
      <c r="C647" s="160" t="s">
        <v>99</v>
      </c>
      <c r="D647" s="174">
        <v>2817.7</v>
      </c>
      <c r="E647" s="169">
        <f>Tabla13[[#This Row],[Columna4]]*$F$3</f>
        <v>2958.59</v>
      </c>
      <c r="F647" s="119"/>
    </row>
    <row r="648" spans="1:6" s="7" customFormat="1" hidden="1">
      <c r="A648" s="166" t="s">
        <v>2382</v>
      </c>
      <c r="B648" s="167" t="s">
        <v>3637</v>
      </c>
      <c r="C648" s="160" t="s">
        <v>99</v>
      </c>
      <c r="D648" s="174">
        <v>1789.24</v>
      </c>
      <c r="E648" s="169">
        <f>Tabla13[[#This Row],[Columna4]]*$F$3</f>
        <v>1878.7</v>
      </c>
      <c r="F648" s="119"/>
    </row>
    <row r="649" spans="1:6" s="7" customFormat="1" hidden="1">
      <c r="A649" s="166"/>
      <c r="B649" s="167"/>
      <c r="C649" s="160"/>
      <c r="D649" s="174"/>
      <c r="E649" s="169">
        <f>Tabla13[[#This Row],[Columna4]]*$F$3</f>
        <v>0</v>
      </c>
      <c r="F649" s="119"/>
    </row>
    <row r="650" spans="1:6" s="7" customFormat="1" hidden="1">
      <c r="A650" s="163" t="s">
        <v>2383</v>
      </c>
      <c r="B650" s="164" t="s">
        <v>2751</v>
      </c>
      <c r="C650" s="160"/>
      <c r="D650" s="174"/>
      <c r="E650" s="169">
        <f>Tabla13[[#This Row],[Columna4]]*$F$3</f>
        <v>0</v>
      </c>
      <c r="F650" s="119"/>
    </row>
    <row r="651" spans="1:6" s="7" customFormat="1" ht="36" hidden="1">
      <c r="A651" s="166" t="s">
        <v>2384</v>
      </c>
      <c r="B651" s="167" t="s">
        <v>3638</v>
      </c>
      <c r="C651" s="160" t="s">
        <v>99</v>
      </c>
      <c r="D651" s="174">
        <v>1869.16</v>
      </c>
      <c r="E651" s="169">
        <f>Tabla13[[#This Row],[Columna4]]*$F$3</f>
        <v>1962.62</v>
      </c>
      <c r="F651" s="119"/>
    </row>
    <row r="652" spans="1:6" s="7" customFormat="1" ht="36" hidden="1">
      <c r="A652" s="166" t="s">
        <v>2385</v>
      </c>
      <c r="B652" s="167" t="s">
        <v>3639</v>
      </c>
      <c r="C652" s="160" t="s">
        <v>99</v>
      </c>
      <c r="D652" s="174">
        <v>2391.0700000000002</v>
      </c>
      <c r="E652" s="169">
        <f>Tabla13[[#This Row],[Columna4]]*$F$3</f>
        <v>2510.62</v>
      </c>
      <c r="F652" s="119"/>
    </row>
    <row r="653" spans="1:6" s="7" customFormat="1" hidden="1">
      <c r="A653" s="166"/>
      <c r="B653" s="167"/>
      <c r="C653" s="160"/>
      <c r="D653" s="174"/>
      <c r="E653" s="169">
        <f>Tabla13[[#This Row],[Columna4]]*$F$3</f>
        <v>0</v>
      </c>
      <c r="F653" s="119"/>
    </row>
    <row r="654" spans="1:6" s="7" customFormat="1" hidden="1">
      <c r="A654" s="160" t="s">
        <v>837</v>
      </c>
      <c r="B654" s="177" t="s">
        <v>2752</v>
      </c>
      <c r="C654" s="160"/>
      <c r="D654" s="174"/>
      <c r="E654" s="169">
        <f>Tabla13[[#This Row],[Columna4]]*$F$3</f>
        <v>0</v>
      </c>
      <c r="F654" s="119"/>
    </row>
    <row r="655" spans="1:6" s="7" customFormat="1" hidden="1">
      <c r="A655" s="166" t="s">
        <v>836</v>
      </c>
      <c r="B655" s="167" t="s">
        <v>2753</v>
      </c>
      <c r="C655" s="160" t="s">
        <v>964</v>
      </c>
      <c r="D655" s="174">
        <v>2771.24</v>
      </c>
      <c r="E655" s="169">
        <f>Tabla13[[#This Row],[Columna4]]*$F$3</f>
        <v>2909.8</v>
      </c>
      <c r="F655" s="119"/>
    </row>
    <row r="656" spans="1:6" s="7" customFormat="1" hidden="1">
      <c r="A656" s="166" t="s">
        <v>835</v>
      </c>
      <c r="B656" s="167" t="s">
        <v>2726</v>
      </c>
      <c r="C656" s="160" t="s">
        <v>964</v>
      </c>
      <c r="D656" s="174">
        <v>2813.71</v>
      </c>
      <c r="E656" s="169">
        <f>Tabla13[[#This Row],[Columna4]]*$F$3</f>
        <v>2954.4</v>
      </c>
      <c r="F656" s="119"/>
    </row>
    <row r="657" spans="1:6" s="7" customFormat="1" hidden="1">
      <c r="A657" s="166" t="s">
        <v>834</v>
      </c>
      <c r="B657" s="167" t="s">
        <v>2728</v>
      </c>
      <c r="C657" s="160" t="s">
        <v>964</v>
      </c>
      <c r="D657" s="174">
        <v>3354.71</v>
      </c>
      <c r="E657" s="169">
        <f>Tabla13[[#This Row],[Columna4]]*$F$3</f>
        <v>3522.45</v>
      </c>
      <c r="F657" s="119"/>
    </row>
    <row r="658" spans="1:6" s="7" customFormat="1" hidden="1">
      <c r="A658" s="166" t="s">
        <v>833</v>
      </c>
      <c r="B658" s="167" t="s">
        <v>2730</v>
      </c>
      <c r="C658" s="160" t="s">
        <v>964</v>
      </c>
      <c r="D658" s="174">
        <v>3397.18</v>
      </c>
      <c r="E658" s="169">
        <f>Tabla13[[#This Row],[Columna4]]*$F$3</f>
        <v>3567.04</v>
      </c>
      <c r="F658" s="119"/>
    </row>
    <row r="659" spans="1:6" s="7" customFormat="1" hidden="1">
      <c r="A659" s="166"/>
      <c r="B659" s="167"/>
      <c r="C659" s="160"/>
      <c r="D659" s="174"/>
      <c r="E659" s="169">
        <f>Tabla13[[#This Row],[Columna4]]*$F$3</f>
        <v>0</v>
      </c>
      <c r="F659" s="119"/>
    </row>
    <row r="660" spans="1:6" s="7" customFormat="1" hidden="1">
      <c r="A660" s="163" t="s">
        <v>832</v>
      </c>
      <c r="B660" s="164" t="s">
        <v>2754</v>
      </c>
      <c r="C660" s="160"/>
      <c r="D660" s="174"/>
      <c r="E660" s="169">
        <f>Tabla13[[#This Row],[Columna4]]*$F$3</f>
        <v>0</v>
      </c>
      <c r="F660" s="119"/>
    </row>
    <row r="661" spans="1:6" s="7" customFormat="1" hidden="1">
      <c r="A661" s="166" t="s">
        <v>831</v>
      </c>
      <c r="B661" s="167" t="s">
        <v>2755</v>
      </c>
      <c r="C661" s="160" t="s">
        <v>461</v>
      </c>
      <c r="D661" s="174">
        <v>241.88</v>
      </c>
      <c r="E661" s="169">
        <f>Tabla13[[#This Row],[Columna4]]*$F$3</f>
        <v>253.97</v>
      </c>
      <c r="F661" s="119"/>
    </row>
    <row r="662" spans="1:6" s="7" customFormat="1" hidden="1">
      <c r="A662" s="166"/>
      <c r="B662" s="167"/>
      <c r="C662" s="160"/>
      <c r="D662" s="174"/>
      <c r="E662" s="169">
        <f>Tabla13[[#This Row],[Columna4]]*$F$3</f>
        <v>0</v>
      </c>
      <c r="F662" s="119"/>
    </row>
    <row r="663" spans="1:6" s="7" customFormat="1" ht="24" hidden="1">
      <c r="A663" s="160" t="s">
        <v>830</v>
      </c>
      <c r="B663" s="177" t="s">
        <v>2756</v>
      </c>
      <c r="C663" s="160"/>
      <c r="D663" s="174"/>
      <c r="E663" s="169">
        <f>Tabla13[[#This Row],[Columna4]]*$F$3</f>
        <v>0</v>
      </c>
      <c r="F663" s="119"/>
    </row>
    <row r="664" spans="1:6" s="7" customFormat="1" hidden="1">
      <c r="A664" s="166" t="s">
        <v>829</v>
      </c>
      <c r="B664" s="167" t="s">
        <v>3640</v>
      </c>
      <c r="C664" s="160" t="s">
        <v>825</v>
      </c>
      <c r="D664" s="174">
        <v>97.82</v>
      </c>
      <c r="E664" s="169">
        <f>Tabla13[[#This Row],[Columna4]]*$F$3</f>
        <v>102.71</v>
      </c>
      <c r="F664" s="119"/>
    </row>
    <row r="665" spans="1:6" s="7" customFormat="1" hidden="1">
      <c r="A665" s="166"/>
      <c r="B665" s="167" t="s">
        <v>3641</v>
      </c>
      <c r="C665" s="160"/>
      <c r="D665" s="174"/>
      <c r="E665" s="169">
        <f>Tabla13[[#This Row],[Columna4]]*$F$3</f>
        <v>0</v>
      </c>
      <c r="F665" s="119"/>
    </row>
    <row r="666" spans="1:6" s="7" customFormat="1" hidden="1">
      <c r="A666" s="166" t="s">
        <v>828</v>
      </c>
      <c r="B666" s="167" t="s">
        <v>3642</v>
      </c>
      <c r="C666" s="160" t="s">
        <v>825</v>
      </c>
      <c r="D666" s="174">
        <v>118.59</v>
      </c>
      <c r="E666" s="169">
        <f>Tabla13[[#This Row],[Columna4]]*$F$3</f>
        <v>124.52</v>
      </c>
      <c r="F666" s="119"/>
    </row>
    <row r="667" spans="1:6" s="7" customFormat="1" hidden="1">
      <c r="A667" s="166"/>
      <c r="B667" s="167" t="s">
        <v>3641</v>
      </c>
      <c r="C667" s="160"/>
      <c r="D667" s="174"/>
      <c r="E667" s="169">
        <f>Tabla13[[#This Row],[Columna4]]*$F$3</f>
        <v>0</v>
      </c>
      <c r="F667" s="119"/>
    </row>
    <row r="668" spans="1:6" s="7" customFormat="1" hidden="1">
      <c r="A668" s="166" t="s">
        <v>827</v>
      </c>
      <c r="B668" s="167" t="s">
        <v>3640</v>
      </c>
      <c r="C668" s="160" t="s">
        <v>825</v>
      </c>
      <c r="D668" s="174">
        <v>160.13</v>
      </c>
      <c r="E668" s="169">
        <f>Tabla13[[#This Row],[Columna4]]*$F$3</f>
        <v>168.14</v>
      </c>
      <c r="F668" s="119"/>
    </row>
    <row r="669" spans="1:6" s="7" customFormat="1" hidden="1">
      <c r="A669" s="166"/>
      <c r="B669" s="167" t="s">
        <v>3643</v>
      </c>
      <c r="C669" s="160"/>
      <c r="D669" s="174"/>
      <c r="E669" s="169">
        <f>Tabla13[[#This Row],[Columna4]]*$F$3</f>
        <v>0</v>
      </c>
      <c r="F669" s="119"/>
    </row>
    <row r="670" spans="1:6" s="7" customFormat="1" hidden="1">
      <c r="A670" s="166" t="s">
        <v>826</v>
      </c>
      <c r="B670" s="167" t="s">
        <v>3642</v>
      </c>
      <c r="C670" s="160" t="s">
        <v>825</v>
      </c>
      <c r="D670" s="174">
        <v>201.68</v>
      </c>
      <c r="E670" s="169">
        <f>Tabla13[[#This Row],[Columna4]]*$F$3</f>
        <v>211.76</v>
      </c>
      <c r="F670" s="119"/>
    </row>
    <row r="671" spans="1:6" s="7" customFormat="1" hidden="1">
      <c r="A671" s="166"/>
      <c r="B671" s="167" t="s">
        <v>3643</v>
      </c>
      <c r="C671" s="160"/>
      <c r="D671" s="174"/>
      <c r="E671" s="169">
        <f>Tabla13[[#This Row],[Columna4]]*$F$3</f>
        <v>0</v>
      </c>
      <c r="F671" s="119"/>
    </row>
    <row r="672" spans="1:6" s="7" customFormat="1" hidden="1">
      <c r="A672" s="166"/>
      <c r="B672" s="167"/>
      <c r="C672" s="160"/>
      <c r="D672" s="174"/>
      <c r="E672" s="169">
        <f>Tabla13[[#This Row],[Columna4]]*$F$3</f>
        <v>0</v>
      </c>
      <c r="F672" s="119"/>
    </row>
    <row r="673" spans="1:6" s="7" customFormat="1" ht="24" hidden="1">
      <c r="A673" s="163" t="s">
        <v>1403</v>
      </c>
      <c r="B673" s="164" t="s">
        <v>2757</v>
      </c>
      <c r="C673" s="160"/>
      <c r="D673" s="174"/>
      <c r="E673" s="169">
        <f>Tabla13[[#This Row],[Columna4]]*$F$3</f>
        <v>0</v>
      </c>
      <c r="F673" s="119"/>
    </row>
    <row r="674" spans="1:6" s="7" customFormat="1" hidden="1">
      <c r="A674" s="166" t="s">
        <v>1404</v>
      </c>
      <c r="B674" s="167" t="s">
        <v>2526</v>
      </c>
      <c r="C674" s="160" t="s">
        <v>27</v>
      </c>
      <c r="D674" s="174">
        <v>14.1</v>
      </c>
      <c r="E674" s="169">
        <f>Tabla13[[#This Row],[Columna4]]*$F$3</f>
        <v>14.81</v>
      </c>
      <c r="F674" s="119"/>
    </row>
    <row r="675" spans="1:6" s="7" customFormat="1" hidden="1">
      <c r="A675" s="166" t="s">
        <v>1405</v>
      </c>
      <c r="B675" s="167" t="s">
        <v>2527</v>
      </c>
      <c r="C675" s="160" t="s">
        <v>27</v>
      </c>
      <c r="D675" s="174">
        <v>23.14</v>
      </c>
      <c r="E675" s="169">
        <f>Tabla13[[#This Row],[Columna4]]*$F$3</f>
        <v>24.3</v>
      </c>
      <c r="F675" s="119"/>
    </row>
    <row r="676" spans="1:6" s="7" customFormat="1" hidden="1">
      <c r="A676" s="166" t="s">
        <v>1406</v>
      </c>
      <c r="B676" s="167" t="s">
        <v>2528</v>
      </c>
      <c r="C676" s="160" t="s">
        <v>27</v>
      </c>
      <c r="D676" s="174">
        <v>32.47</v>
      </c>
      <c r="E676" s="169">
        <f>Tabla13[[#This Row],[Columna4]]*$F$3</f>
        <v>34.090000000000003</v>
      </c>
      <c r="F676" s="119"/>
    </row>
    <row r="677" spans="1:6" s="7" customFormat="1" hidden="1">
      <c r="A677" s="166" t="s">
        <v>1407</v>
      </c>
      <c r="B677" s="167" t="s">
        <v>2529</v>
      </c>
      <c r="C677" s="160" t="s">
        <v>27</v>
      </c>
      <c r="D677" s="174">
        <v>48.99</v>
      </c>
      <c r="E677" s="169">
        <f>Tabla13[[#This Row],[Columna4]]*$F$3</f>
        <v>51.44</v>
      </c>
      <c r="F677" s="119"/>
    </row>
    <row r="678" spans="1:6" s="7" customFormat="1" hidden="1">
      <c r="A678" s="166" t="s">
        <v>1408</v>
      </c>
      <c r="B678" s="167" t="s">
        <v>2530</v>
      </c>
      <c r="C678" s="160" t="s">
        <v>27</v>
      </c>
      <c r="D678" s="174">
        <v>60.05</v>
      </c>
      <c r="E678" s="169">
        <f>Tabla13[[#This Row],[Columna4]]*$F$3</f>
        <v>63.05</v>
      </c>
      <c r="F678" s="119"/>
    </row>
    <row r="679" spans="1:6" s="7" customFormat="1" hidden="1">
      <c r="A679" s="166" t="s">
        <v>1409</v>
      </c>
      <c r="B679" s="167" t="s">
        <v>2758</v>
      </c>
      <c r="C679" s="160" t="s">
        <v>27</v>
      </c>
      <c r="D679" s="174">
        <v>68.23</v>
      </c>
      <c r="E679" s="169">
        <f>Tabla13[[#This Row],[Columna4]]*$F$3</f>
        <v>71.64</v>
      </c>
      <c r="F679" s="119"/>
    </row>
    <row r="680" spans="1:6" s="7" customFormat="1" hidden="1">
      <c r="A680" s="166" t="s">
        <v>1410</v>
      </c>
      <c r="B680" s="167" t="s">
        <v>2533</v>
      </c>
      <c r="C680" s="160" t="s">
        <v>27</v>
      </c>
      <c r="D680" s="174">
        <v>79.150000000000006</v>
      </c>
      <c r="E680" s="169">
        <f>Tabla13[[#This Row],[Columna4]]*$F$3</f>
        <v>83.11</v>
      </c>
      <c r="F680" s="119"/>
    </row>
    <row r="681" spans="1:6" s="7" customFormat="1" hidden="1">
      <c r="A681" s="166" t="s">
        <v>1411</v>
      </c>
      <c r="B681" s="167" t="s">
        <v>2535</v>
      </c>
      <c r="C681" s="160" t="s">
        <v>27</v>
      </c>
      <c r="D681" s="174">
        <v>95.9</v>
      </c>
      <c r="E681" s="169">
        <f>Tabla13[[#This Row],[Columna4]]*$F$3</f>
        <v>100.7</v>
      </c>
      <c r="F681" s="119"/>
    </row>
    <row r="682" spans="1:6" s="7" customFormat="1" hidden="1">
      <c r="A682" s="166" t="s">
        <v>1412</v>
      </c>
      <c r="B682" s="167" t="s">
        <v>2536</v>
      </c>
      <c r="C682" s="160" t="s">
        <v>27</v>
      </c>
      <c r="D682" s="174">
        <v>95.9</v>
      </c>
      <c r="E682" s="169">
        <f>Tabla13[[#This Row],[Columna4]]*$F$3</f>
        <v>100.7</v>
      </c>
      <c r="F682" s="119"/>
    </row>
    <row r="683" spans="1:6" s="7" customFormat="1" hidden="1">
      <c r="A683" s="166" t="s">
        <v>1413</v>
      </c>
      <c r="B683" s="167" t="s">
        <v>2537</v>
      </c>
      <c r="C683" s="160" t="s">
        <v>27</v>
      </c>
      <c r="D683" s="174">
        <v>134.78</v>
      </c>
      <c r="E683" s="169">
        <f>Tabla13[[#This Row],[Columna4]]*$F$3</f>
        <v>141.52000000000001</v>
      </c>
      <c r="F683" s="119"/>
    </row>
    <row r="684" spans="1:6" s="7" customFormat="1" hidden="1">
      <c r="A684" s="166" t="s">
        <v>1414</v>
      </c>
      <c r="B684" s="167" t="s">
        <v>2606</v>
      </c>
      <c r="C684" s="160" t="s">
        <v>27</v>
      </c>
      <c r="D684" s="174">
        <v>167.11</v>
      </c>
      <c r="E684" s="169">
        <f>Tabla13[[#This Row],[Columna4]]*$F$3</f>
        <v>175.47</v>
      </c>
      <c r="F684" s="119"/>
    </row>
    <row r="685" spans="1:6" s="7" customFormat="1" hidden="1">
      <c r="A685" s="166" t="s">
        <v>1415</v>
      </c>
      <c r="B685" s="167" t="s">
        <v>2607</v>
      </c>
      <c r="C685" s="160" t="s">
        <v>27</v>
      </c>
      <c r="D685" s="174">
        <v>221.11</v>
      </c>
      <c r="E685" s="169">
        <f>Tabla13[[#This Row],[Columna4]]*$F$3</f>
        <v>232.17</v>
      </c>
      <c r="F685" s="119"/>
    </row>
    <row r="686" spans="1:6" s="7" customFormat="1" hidden="1">
      <c r="A686" s="166" t="s">
        <v>1416</v>
      </c>
      <c r="B686" s="167" t="s">
        <v>2630</v>
      </c>
      <c r="C686" s="160" t="s">
        <v>27</v>
      </c>
      <c r="D686" s="174">
        <v>328.52</v>
      </c>
      <c r="E686" s="169">
        <f>Tabla13[[#This Row],[Columna4]]*$F$3</f>
        <v>344.95</v>
      </c>
      <c r="F686" s="119"/>
    </row>
    <row r="687" spans="1:6" s="7" customFormat="1" hidden="1">
      <c r="A687" s="166"/>
      <c r="B687" s="167"/>
      <c r="C687" s="160"/>
      <c r="D687" s="174"/>
      <c r="E687" s="169">
        <f>Tabla13[[#This Row],[Columna4]]*$F$3</f>
        <v>0</v>
      </c>
      <c r="F687" s="119"/>
    </row>
    <row r="688" spans="1:6" s="7" customFormat="1" ht="24" hidden="1">
      <c r="A688" s="163" t="s">
        <v>824</v>
      </c>
      <c r="B688" s="164" t="s">
        <v>2759</v>
      </c>
      <c r="C688" s="160"/>
      <c r="D688" s="174"/>
      <c r="E688" s="169">
        <f>Tabla13[[#This Row],[Columna4]]*$F$3</f>
        <v>0</v>
      </c>
      <c r="F688" s="119"/>
    </row>
    <row r="689" spans="1:6" s="7" customFormat="1" hidden="1">
      <c r="A689" s="166" t="s">
        <v>823</v>
      </c>
      <c r="B689" s="167" t="s">
        <v>817</v>
      </c>
      <c r="C689" s="160" t="s">
        <v>2377</v>
      </c>
      <c r="D689" s="174">
        <v>1850.99</v>
      </c>
      <c r="E689" s="169">
        <f>Tabla13[[#This Row],[Columna4]]*$F$3</f>
        <v>1943.54</v>
      </c>
      <c r="F689" s="119"/>
    </row>
    <row r="690" spans="1:6" s="7" customFormat="1" hidden="1">
      <c r="A690" s="166" t="s">
        <v>822</v>
      </c>
      <c r="B690" s="167" t="s">
        <v>815</v>
      </c>
      <c r="C690" s="160" t="s">
        <v>2377</v>
      </c>
      <c r="D690" s="174">
        <v>2013</v>
      </c>
      <c r="E690" s="169">
        <f>Tabla13[[#This Row],[Columna4]]*$F$3</f>
        <v>2113.65</v>
      </c>
      <c r="F690" s="119"/>
    </row>
    <row r="691" spans="1:6" s="7" customFormat="1" hidden="1">
      <c r="A691" s="166" t="s">
        <v>821</v>
      </c>
      <c r="B691" s="167" t="s">
        <v>2760</v>
      </c>
      <c r="C691" s="160"/>
      <c r="D691" s="174"/>
      <c r="E691" s="169">
        <f>Tabla13[[#This Row],[Columna4]]*$F$3</f>
        <v>0</v>
      </c>
      <c r="F691" s="119"/>
    </row>
    <row r="692" spans="1:6" s="7" customFormat="1" hidden="1">
      <c r="A692" s="166" t="s">
        <v>820</v>
      </c>
      <c r="B692" s="167" t="s">
        <v>819</v>
      </c>
      <c r="C692" s="160" t="s">
        <v>2377</v>
      </c>
      <c r="D692" s="174">
        <v>779.04</v>
      </c>
      <c r="E692" s="169">
        <f>Tabla13[[#This Row],[Columna4]]*$F$3</f>
        <v>817.99</v>
      </c>
      <c r="F692" s="119"/>
    </row>
    <row r="693" spans="1:6" s="7" customFormat="1" hidden="1">
      <c r="A693" s="166" t="s">
        <v>818</v>
      </c>
      <c r="B693" s="167" t="s">
        <v>817</v>
      </c>
      <c r="C693" s="160" t="s">
        <v>2377</v>
      </c>
      <c r="D693" s="174">
        <v>1649.69</v>
      </c>
      <c r="E693" s="169">
        <f>Tabla13[[#This Row],[Columna4]]*$F$3</f>
        <v>1732.17</v>
      </c>
      <c r="F693" s="119"/>
    </row>
    <row r="694" spans="1:6" s="7" customFormat="1" hidden="1">
      <c r="A694" s="166" t="s">
        <v>816</v>
      </c>
      <c r="B694" s="167" t="s">
        <v>815</v>
      </c>
      <c r="C694" s="160" t="s">
        <v>2377</v>
      </c>
      <c r="D694" s="174">
        <v>1784.69</v>
      </c>
      <c r="E694" s="169">
        <f>Tabla13[[#This Row],[Columna4]]*$F$3</f>
        <v>1873.92</v>
      </c>
      <c r="F694" s="119"/>
    </row>
    <row r="695" spans="1:6" s="7" customFormat="1" hidden="1">
      <c r="A695" s="166"/>
      <c r="B695" s="167"/>
      <c r="C695" s="160"/>
      <c r="D695" s="174"/>
      <c r="E695" s="169">
        <f>Tabla13[[#This Row],[Columna4]]*$F$3</f>
        <v>0</v>
      </c>
      <c r="F695" s="119"/>
    </row>
    <row r="696" spans="1:6" s="7" customFormat="1" ht="24" hidden="1">
      <c r="A696" s="163" t="s">
        <v>814</v>
      </c>
      <c r="B696" s="167" t="s">
        <v>3644</v>
      </c>
      <c r="C696" s="160"/>
      <c r="D696" s="174"/>
      <c r="E696" s="169">
        <f>Tabla13[[#This Row],[Columna4]]*$F$3</f>
        <v>0</v>
      </c>
      <c r="F696" s="119"/>
    </row>
    <row r="697" spans="1:6" s="7" customFormat="1" hidden="1">
      <c r="A697" s="166" t="s">
        <v>813</v>
      </c>
      <c r="B697" s="167" t="s">
        <v>2761</v>
      </c>
      <c r="C697" s="160" t="s">
        <v>5</v>
      </c>
      <c r="D697" s="174">
        <v>365.04</v>
      </c>
      <c r="E697" s="169">
        <f>Tabla13[[#This Row],[Columna4]]*$F$3</f>
        <v>383.29</v>
      </c>
      <c r="F697" s="119"/>
    </row>
    <row r="698" spans="1:6" s="7" customFormat="1" hidden="1">
      <c r="A698" s="166" t="s">
        <v>812</v>
      </c>
      <c r="B698" s="167" t="s">
        <v>2762</v>
      </c>
      <c r="C698" s="160" t="s">
        <v>5</v>
      </c>
      <c r="D698" s="174">
        <v>586.65</v>
      </c>
      <c r="E698" s="169">
        <f>Tabla13[[#This Row],[Columna4]]*$F$3</f>
        <v>615.98</v>
      </c>
      <c r="F698" s="119"/>
    </row>
    <row r="699" spans="1:6" s="7" customFormat="1" hidden="1">
      <c r="A699" s="166" t="s">
        <v>811</v>
      </c>
      <c r="B699" s="167" t="s">
        <v>2763</v>
      </c>
      <c r="C699" s="160" t="s">
        <v>5</v>
      </c>
      <c r="D699" s="174">
        <v>721.8</v>
      </c>
      <c r="E699" s="169">
        <f>Tabla13[[#This Row],[Columna4]]*$F$3</f>
        <v>757.89</v>
      </c>
      <c r="F699" s="119"/>
    </row>
    <row r="700" spans="1:6" s="7" customFormat="1" ht="24" hidden="1">
      <c r="A700" s="166" t="s">
        <v>810</v>
      </c>
      <c r="B700" s="167" t="s">
        <v>2764</v>
      </c>
      <c r="C700" s="160" t="s">
        <v>5</v>
      </c>
      <c r="D700" s="174">
        <v>75.13</v>
      </c>
      <c r="E700" s="169">
        <f>Tabla13[[#This Row],[Columna4]]*$F$3</f>
        <v>78.89</v>
      </c>
      <c r="F700" s="119"/>
    </row>
    <row r="701" spans="1:6" s="7" customFormat="1" hidden="1">
      <c r="A701" s="166"/>
      <c r="B701" s="167"/>
      <c r="C701" s="160"/>
      <c r="D701" s="174"/>
      <c r="E701" s="169">
        <f>Tabla13[[#This Row],[Columna4]]*$F$3</f>
        <v>0</v>
      </c>
      <c r="F701" s="119"/>
    </row>
    <row r="702" spans="1:6" s="7" customFormat="1" ht="24" hidden="1">
      <c r="A702" s="163" t="s">
        <v>809</v>
      </c>
      <c r="B702" s="164" t="s">
        <v>3645</v>
      </c>
      <c r="C702" s="160" t="s">
        <v>5</v>
      </c>
      <c r="D702" s="174">
        <v>355.27</v>
      </c>
      <c r="E702" s="169">
        <f>Tabla13[[#This Row],[Columna4]]*$F$3</f>
        <v>373.03</v>
      </c>
      <c r="F702" s="119"/>
    </row>
    <row r="703" spans="1:6" s="7" customFormat="1" hidden="1">
      <c r="A703" s="166"/>
      <c r="B703" s="167"/>
      <c r="C703" s="160"/>
      <c r="D703" s="174"/>
      <c r="E703" s="169">
        <f>Tabla13[[#This Row],[Columna4]]*$F$3</f>
        <v>0</v>
      </c>
      <c r="F703" s="119"/>
    </row>
    <row r="704" spans="1:6" s="7" customFormat="1" hidden="1">
      <c r="A704" s="163" t="s">
        <v>25</v>
      </c>
      <c r="B704" s="164" t="s">
        <v>2765</v>
      </c>
      <c r="C704" s="160"/>
      <c r="D704" s="174"/>
      <c r="E704" s="169">
        <f>Tabla13[[#This Row],[Columna4]]*$F$3</f>
        <v>0</v>
      </c>
      <c r="F704" s="119"/>
    </row>
    <row r="705" spans="1:6" s="7" customFormat="1" hidden="1">
      <c r="A705" s="166" t="s">
        <v>808</v>
      </c>
      <c r="B705" s="167" t="s">
        <v>807</v>
      </c>
      <c r="C705" s="160" t="s">
        <v>2377</v>
      </c>
      <c r="D705" s="174">
        <v>2581.15</v>
      </c>
      <c r="E705" s="169">
        <f>Tabla13[[#This Row],[Columna4]]*$F$3</f>
        <v>2710.21</v>
      </c>
      <c r="F705" s="119"/>
    </row>
    <row r="706" spans="1:6" s="7" customFormat="1" hidden="1">
      <c r="A706" s="166" t="s">
        <v>26</v>
      </c>
      <c r="B706" s="167" t="s">
        <v>806</v>
      </c>
      <c r="C706" s="160" t="s">
        <v>2377</v>
      </c>
      <c r="D706" s="174">
        <v>2821.82</v>
      </c>
      <c r="E706" s="169">
        <f>Tabla13[[#This Row],[Columna4]]*$F$3</f>
        <v>2962.91</v>
      </c>
      <c r="F706" s="119"/>
    </row>
    <row r="707" spans="1:6" s="7" customFormat="1" hidden="1">
      <c r="A707" s="166" t="s">
        <v>805</v>
      </c>
      <c r="B707" s="167" t="s">
        <v>804</v>
      </c>
      <c r="C707" s="160" t="s">
        <v>2377</v>
      </c>
      <c r="D707" s="174">
        <v>2881.48</v>
      </c>
      <c r="E707" s="169">
        <f>Tabla13[[#This Row],[Columna4]]*$F$3</f>
        <v>3025.55</v>
      </c>
      <c r="F707" s="119"/>
    </row>
    <row r="708" spans="1:6" s="7" customFormat="1" hidden="1">
      <c r="A708" s="166" t="s">
        <v>803</v>
      </c>
      <c r="B708" s="167" t="s">
        <v>802</v>
      </c>
      <c r="C708" s="160" t="s">
        <v>2377</v>
      </c>
      <c r="D708" s="174">
        <v>2932.72</v>
      </c>
      <c r="E708" s="169">
        <f>Tabla13[[#This Row],[Columna4]]*$F$3</f>
        <v>3079.36</v>
      </c>
      <c r="F708" s="119"/>
    </row>
    <row r="709" spans="1:6" s="7" customFormat="1" hidden="1">
      <c r="A709" s="166" t="s">
        <v>801</v>
      </c>
      <c r="B709" s="167" t="s">
        <v>794</v>
      </c>
      <c r="C709" s="160" t="s">
        <v>2377</v>
      </c>
      <c r="D709" s="174">
        <v>3191.27</v>
      </c>
      <c r="E709" s="169">
        <f>Tabla13[[#This Row],[Columna4]]*$F$3</f>
        <v>3350.83</v>
      </c>
      <c r="F709" s="119"/>
    </row>
    <row r="710" spans="1:6" s="7" customFormat="1" hidden="1">
      <c r="A710" s="166" t="s">
        <v>3646</v>
      </c>
      <c r="B710" s="167" t="s">
        <v>3647</v>
      </c>
      <c r="C710" s="160" t="s">
        <v>2377</v>
      </c>
      <c r="D710" s="174"/>
      <c r="E710" s="169">
        <f>Tabla13[[#This Row],[Columna4]]*$F$3</f>
        <v>0</v>
      </c>
      <c r="F710" s="119"/>
    </row>
    <row r="711" spans="1:6" s="7" customFormat="1" hidden="1">
      <c r="A711" s="166"/>
      <c r="B711" s="167"/>
      <c r="C711" s="160"/>
      <c r="D711" s="174"/>
      <c r="E711" s="169">
        <f>Tabla13[[#This Row],[Columna4]]*$F$3</f>
        <v>0</v>
      </c>
      <c r="F711" s="119"/>
    </row>
    <row r="712" spans="1:6" s="7" customFormat="1" ht="24" hidden="1">
      <c r="A712" s="163" t="s">
        <v>800</v>
      </c>
      <c r="B712" s="164" t="s">
        <v>3648</v>
      </c>
      <c r="C712" s="160"/>
      <c r="D712" s="174"/>
      <c r="E712" s="169">
        <f>Tabla13[[#This Row],[Columna4]]*$F$3</f>
        <v>0</v>
      </c>
      <c r="F712" s="119"/>
    </row>
    <row r="713" spans="1:6" s="7" customFormat="1" hidden="1">
      <c r="A713" s="166" t="s">
        <v>799</v>
      </c>
      <c r="B713" s="167" t="s">
        <v>798</v>
      </c>
      <c r="C713" s="160" t="s">
        <v>2377</v>
      </c>
      <c r="D713" s="174">
        <v>3787.79</v>
      </c>
      <c r="E713" s="169">
        <f>Tabla13[[#This Row],[Columna4]]*$F$3</f>
        <v>3977.18</v>
      </c>
      <c r="F713" s="119"/>
    </row>
    <row r="714" spans="1:6" s="7" customFormat="1" hidden="1">
      <c r="A714" s="166" t="s">
        <v>797</v>
      </c>
      <c r="B714" s="167" t="s">
        <v>796</v>
      </c>
      <c r="C714" s="160" t="s">
        <v>2377</v>
      </c>
      <c r="D714" s="174">
        <v>3927.13</v>
      </c>
      <c r="E714" s="169">
        <f>Tabla13[[#This Row],[Columna4]]*$F$3</f>
        <v>4123.49</v>
      </c>
      <c r="F714" s="119"/>
    </row>
    <row r="715" spans="1:6" s="7" customFormat="1" hidden="1">
      <c r="A715" s="166" t="s">
        <v>795</v>
      </c>
      <c r="B715" s="167" t="s">
        <v>794</v>
      </c>
      <c r="C715" s="160" t="s">
        <v>2377</v>
      </c>
      <c r="D715" s="174">
        <v>4200.84</v>
      </c>
      <c r="E715" s="169">
        <f>Tabla13[[#This Row],[Columna4]]*$F$3</f>
        <v>4410.88</v>
      </c>
      <c r="F715" s="119"/>
    </row>
    <row r="716" spans="1:6" s="7" customFormat="1" hidden="1">
      <c r="A716" s="166"/>
      <c r="B716" s="167"/>
      <c r="C716" s="160"/>
      <c r="D716" s="174"/>
      <c r="E716" s="169">
        <f>Tabla13[[#This Row],[Columna4]]*$F$3</f>
        <v>0</v>
      </c>
      <c r="F716" s="119"/>
    </row>
    <row r="717" spans="1:6" s="7" customFormat="1" hidden="1">
      <c r="A717" s="163" t="s">
        <v>793</v>
      </c>
      <c r="B717" s="164" t="s">
        <v>2766</v>
      </c>
      <c r="C717" s="160" t="s">
        <v>2377</v>
      </c>
      <c r="D717" s="174">
        <v>1918.49</v>
      </c>
      <c r="E717" s="169">
        <f>Tabla13[[#This Row],[Columna4]]*$F$3</f>
        <v>2014.41</v>
      </c>
      <c r="F717" s="119"/>
    </row>
    <row r="718" spans="1:6" s="7" customFormat="1" hidden="1">
      <c r="A718" s="166"/>
      <c r="B718" s="167"/>
      <c r="C718" s="160"/>
      <c r="D718" s="174"/>
      <c r="E718" s="169">
        <f>Tabla13[[#This Row],[Columna4]]*$F$3</f>
        <v>0</v>
      </c>
      <c r="F718" s="119"/>
    </row>
    <row r="719" spans="1:6" s="7" customFormat="1" ht="24" hidden="1">
      <c r="A719" s="163" t="s">
        <v>792</v>
      </c>
      <c r="B719" s="164" t="s">
        <v>2767</v>
      </c>
      <c r="C719" s="160" t="s">
        <v>2377</v>
      </c>
      <c r="D719" s="174">
        <v>1013.28</v>
      </c>
      <c r="E719" s="169">
        <f>Tabla13[[#This Row],[Columna4]]*$F$3</f>
        <v>1063.94</v>
      </c>
      <c r="F719" s="119"/>
    </row>
    <row r="720" spans="1:6" s="7" customFormat="1" hidden="1">
      <c r="A720" s="166"/>
      <c r="B720" s="167"/>
      <c r="C720" s="160"/>
      <c r="D720" s="174"/>
      <c r="E720" s="169">
        <f>Tabla13[[#This Row],[Columna4]]*$F$3</f>
        <v>0</v>
      </c>
      <c r="F720" s="119"/>
    </row>
    <row r="721" spans="1:6" s="7" customFormat="1" ht="24" hidden="1">
      <c r="A721" s="163" t="s">
        <v>791</v>
      </c>
      <c r="B721" s="164" t="s">
        <v>2425</v>
      </c>
      <c r="C721" s="160" t="s">
        <v>2377</v>
      </c>
      <c r="D721" s="174">
        <v>426.1</v>
      </c>
      <c r="E721" s="169">
        <f>Tabla13[[#This Row],[Columna4]]*$F$3</f>
        <v>447.41</v>
      </c>
      <c r="F721" s="119"/>
    </row>
    <row r="722" spans="1:6" s="7" customFormat="1" hidden="1">
      <c r="A722" s="166" t="s">
        <v>2386</v>
      </c>
      <c r="B722" s="176" t="s">
        <v>2768</v>
      </c>
      <c r="C722" s="160" t="s">
        <v>2377</v>
      </c>
      <c r="D722" s="174">
        <v>379.16</v>
      </c>
      <c r="E722" s="169">
        <f>Tabla13[[#This Row],[Columna4]]*$F$3</f>
        <v>398.12</v>
      </c>
      <c r="F722" s="119"/>
    </row>
    <row r="723" spans="1:6" s="7" customFormat="1" hidden="1">
      <c r="A723" s="163"/>
      <c r="B723" s="176"/>
      <c r="C723" s="160"/>
      <c r="D723" s="174"/>
      <c r="E723" s="169">
        <f>Tabla13[[#This Row],[Columna4]]*$F$3</f>
        <v>0</v>
      </c>
      <c r="F723" s="119"/>
    </row>
    <row r="724" spans="1:6" s="7" customFormat="1" hidden="1">
      <c r="A724" s="163" t="s">
        <v>790</v>
      </c>
      <c r="B724" s="164" t="s">
        <v>2769</v>
      </c>
      <c r="C724" s="160"/>
      <c r="D724" s="174"/>
      <c r="E724" s="169">
        <f>Tabla13[[#This Row],[Columna4]]*$F$3</f>
        <v>0</v>
      </c>
      <c r="F724" s="119"/>
    </row>
    <row r="725" spans="1:6" s="7" customFormat="1" hidden="1">
      <c r="A725" s="166" t="s">
        <v>789</v>
      </c>
      <c r="B725" s="167" t="s">
        <v>788</v>
      </c>
      <c r="C725" s="160" t="s">
        <v>5</v>
      </c>
      <c r="D725" s="174">
        <v>191.62</v>
      </c>
      <c r="E725" s="169">
        <f>Tabla13[[#This Row],[Columna4]]*$F$3</f>
        <v>201.2</v>
      </c>
      <c r="F725" s="119"/>
    </row>
    <row r="726" spans="1:6" s="7" customFormat="1" hidden="1">
      <c r="A726" s="166" t="s">
        <v>787</v>
      </c>
      <c r="B726" s="167" t="s">
        <v>2770</v>
      </c>
      <c r="C726" s="160" t="s">
        <v>5</v>
      </c>
      <c r="D726" s="174">
        <v>234.26</v>
      </c>
      <c r="E726" s="169">
        <f>Tabla13[[#This Row],[Columna4]]*$F$3</f>
        <v>245.97</v>
      </c>
      <c r="F726" s="119"/>
    </row>
    <row r="727" spans="1:6" s="7" customFormat="1" hidden="1">
      <c r="A727" s="166" t="s">
        <v>786</v>
      </c>
      <c r="B727" s="167" t="s">
        <v>3649</v>
      </c>
      <c r="C727" s="160" t="s">
        <v>5</v>
      </c>
      <c r="D727" s="174">
        <v>246.02</v>
      </c>
      <c r="E727" s="169">
        <f>Tabla13[[#This Row],[Columna4]]*$F$3</f>
        <v>258.32</v>
      </c>
      <c r="F727" s="119"/>
    </row>
    <row r="728" spans="1:6" s="7" customFormat="1" hidden="1">
      <c r="A728" s="166" t="s">
        <v>3650</v>
      </c>
      <c r="B728" s="167" t="s">
        <v>3651</v>
      </c>
      <c r="C728" s="160" t="s">
        <v>5</v>
      </c>
      <c r="D728" s="174"/>
      <c r="E728" s="169">
        <f>Tabla13[[#This Row],[Columna4]]*$F$3</f>
        <v>0</v>
      </c>
      <c r="F728" s="119"/>
    </row>
    <row r="729" spans="1:6" s="7" customFormat="1" hidden="1">
      <c r="A729" s="166" t="s">
        <v>3585</v>
      </c>
      <c r="B729" s="167" t="s">
        <v>3652</v>
      </c>
      <c r="C729" s="160" t="s">
        <v>5</v>
      </c>
      <c r="D729" s="174"/>
      <c r="E729" s="169">
        <f>Tabla13[[#This Row],[Columna4]]*$F$3</f>
        <v>0</v>
      </c>
      <c r="F729" s="119"/>
    </row>
    <row r="730" spans="1:6" s="7" customFormat="1" hidden="1">
      <c r="A730" s="166" t="s">
        <v>785</v>
      </c>
      <c r="B730" s="167" t="s">
        <v>2426</v>
      </c>
      <c r="C730" s="160" t="s">
        <v>5</v>
      </c>
      <c r="D730" s="174">
        <v>291.72000000000003</v>
      </c>
      <c r="E730" s="169">
        <f>Tabla13[[#This Row],[Columna4]]*$F$3</f>
        <v>306.31</v>
      </c>
      <c r="F730" s="119"/>
    </row>
    <row r="731" spans="1:6" s="7" customFormat="1" hidden="1">
      <c r="A731" s="166" t="s">
        <v>3653</v>
      </c>
      <c r="B731" s="167" t="s">
        <v>3654</v>
      </c>
      <c r="C731" s="160" t="s">
        <v>5</v>
      </c>
      <c r="D731" s="174"/>
      <c r="E731" s="169">
        <f>Tabla13[[#This Row],[Columna4]]*$F$3</f>
        <v>0</v>
      </c>
      <c r="F731" s="119"/>
    </row>
    <row r="732" spans="1:6" s="7" customFormat="1" hidden="1">
      <c r="A732" s="166" t="s">
        <v>3586</v>
      </c>
      <c r="B732" s="167" t="s">
        <v>3655</v>
      </c>
      <c r="C732" s="160" t="s">
        <v>5</v>
      </c>
      <c r="D732" s="174"/>
      <c r="E732" s="169">
        <f>Tabla13[[#This Row],[Columna4]]*$F$3</f>
        <v>0</v>
      </c>
      <c r="F732" s="119"/>
    </row>
    <row r="733" spans="1:6" s="7" customFormat="1" hidden="1">
      <c r="A733" s="166" t="s">
        <v>784</v>
      </c>
      <c r="B733" s="167" t="s">
        <v>2771</v>
      </c>
      <c r="C733" s="160" t="s">
        <v>5</v>
      </c>
      <c r="D733" s="174">
        <v>296.42</v>
      </c>
      <c r="E733" s="169">
        <f>Tabla13[[#This Row],[Columna4]]*$F$3</f>
        <v>311.24</v>
      </c>
      <c r="F733" s="119"/>
    </row>
    <row r="734" spans="1:6" s="7" customFormat="1" hidden="1">
      <c r="A734" s="166" t="s">
        <v>3584</v>
      </c>
      <c r="B734" s="167" t="s">
        <v>3875</v>
      </c>
      <c r="C734" s="160" t="s">
        <v>5</v>
      </c>
      <c r="D734" s="174"/>
      <c r="E734" s="169">
        <f>Tabla13[[#This Row],[Columna4]]*$F$3</f>
        <v>0</v>
      </c>
      <c r="F734" s="119"/>
    </row>
    <row r="735" spans="1:6" s="7" customFormat="1" hidden="1">
      <c r="A735" s="166" t="s">
        <v>3876</v>
      </c>
      <c r="B735" s="167" t="s">
        <v>3658</v>
      </c>
      <c r="C735" s="160" t="s">
        <v>5</v>
      </c>
      <c r="D735" s="174"/>
      <c r="E735" s="169">
        <f>Tabla13[[#This Row],[Columna4]]*$F$3</f>
        <v>0</v>
      </c>
      <c r="F735" s="119"/>
    </row>
    <row r="736" spans="1:6" s="7" customFormat="1" hidden="1">
      <c r="A736" s="166" t="s">
        <v>783</v>
      </c>
      <c r="B736" s="167" t="s">
        <v>782</v>
      </c>
      <c r="C736" s="160" t="s">
        <v>5</v>
      </c>
      <c r="D736" s="174">
        <v>434.14</v>
      </c>
      <c r="E736" s="169">
        <f>Tabla13[[#This Row],[Columna4]]*$F$3</f>
        <v>455.85</v>
      </c>
      <c r="F736" s="119"/>
    </row>
    <row r="737" spans="1:6" s="7" customFormat="1" hidden="1">
      <c r="A737" s="166" t="s">
        <v>781</v>
      </c>
      <c r="B737" s="167" t="s">
        <v>2772</v>
      </c>
      <c r="C737" s="160" t="s">
        <v>5</v>
      </c>
      <c r="D737" s="174">
        <v>88.73</v>
      </c>
      <c r="E737" s="169">
        <f>Tabla13[[#This Row],[Columna4]]*$F$3</f>
        <v>93.17</v>
      </c>
      <c r="F737" s="119"/>
    </row>
    <row r="738" spans="1:6" s="7" customFormat="1" hidden="1">
      <c r="A738" s="166"/>
      <c r="B738" s="167"/>
      <c r="C738" s="160"/>
      <c r="D738" s="174"/>
      <c r="E738" s="169">
        <f>Tabla13[[#This Row],[Columna4]]*$F$3</f>
        <v>0</v>
      </c>
      <c r="F738" s="119"/>
    </row>
    <row r="739" spans="1:6" s="7" customFormat="1" ht="24" hidden="1">
      <c r="A739" s="163" t="s">
        <v>3659</v>
      </c>
      <c r="B739" s="164" t="s">
        <v>3660</v>
      </c>
      <c r="C739" s="160"/>
      <c r="D739" s="174"/>
      <c r="E739" s="169">
        <f>Tabla13[[#This Row],[Columna4]]*$F$3</f>
        <v>0</v>
      </c>
      <c r="F739" s="119"/>
    </row>
    <row r="740" spans="1:6" s="7" customFormat="1" hidden="1">
      <c r="A740" s="166" t="s">
        <v>3661</v>
      </c>
      <c r="B740" s="167" t="s">
        <v>2774</v>
      </c>
      <c r="C740" s="160" t="s">
        <v>27</v>
      </c>
      <c r="D740" s="174"/>
      <c r="E740" s="169">
        <f>Tabla13[[#This Row],[Columna4]]*$F$3</f>
        <v>0</v>
      </c>
      <c r="F740" s="119"/>
    </row>
    <row r="741" spans="1:6" s="7" customFormat="1" hidden="1">
      <c r="A741" s="166" t="s">
        <v>3662</v>
      </c>
      <c r="B741" s="167" t="s">
        <v>2775</v>
      </c>
      <c r="C741" s="160" t="s">
        <v>27</v>
      </c>
      <c r="D741" s="174"/>
      <c r="E741" s="169">
        <f>Tabla13[[#This Row],[Columna4]]*$F$3</f>
        <v>0</v>
      </c>
      <c r="F741" s="119"/>
    </row>
    <row r="742" spans="1:6" s="7" customFormat="1" hidden="1">
      <c r="A742" s="166" t="s">
        <v>3663</v>
      </c>
      <c r="B742" s="167" t="s">
        <v>2776</v>
      </c>
      <c r="C742" s="160" t="s">
        <v>27</v>
      </c>
      <c r="D742" s="174"/>
      <c r="E742" s="169">
        <f>Tabla13[[#This Row],[Columna4]]*$F$3</f>
        <v>0</v>
      </c>
      <c r="F742" s="119"/>
    </row>
    <row r="743" spans="1:6" s="7" customFormat="1" hidden="1">
      <c r="A743" s="166" t="s">
        <v>3664</v>
      </c>
      <c r="B743" s="167" t="s">
        <v>2777</v>
      </c>
      <c r="C743" s="160" t="s">
        <v>27</v>
      </c>
      <c r="D743" s="174"/>
      <c r="E743" s="169">
        <f>Tabla13[[#This Row],[Columna4]]*$F$3</f>
        <v>0</v>
      </c>
      <c r="F743" s="119"/>
    </row>
    <row r="744" spans="1:6" s="7" customFormat="1" hidden="1">
      <c r="A744" s="166" t="s">
        <v>3665</v>
      </c>
      <c r="B744" s="167" t="s">
        <v>2778</v>
      </c>
      <c r="C744" s="160" t="s">
        <v>27</v>
      </c>
      <c r="D744" s="174"/>
      <c r="E744" s="169">
        <f>Tabla13[[#This Row],[Columna4]]*$F$3</f>
        <v>0</v>
      </c>
      <c r="F744" s="119"/>
    </row>
    <row r="745" spans="1:6" s="7" customFormat="1" hidden="1">
      <c r="A745" s="166" t="s">
        <v>3666</v>
      </c>
      <c r="B745" s="167" t="s">
        <v>2779</v>
      </c>
      <c r="C745" s="160" t="s">
        <v>27</v>
      </c>
      <c r="D745" s="174"/>
      <c r="E745" s="169">
        <f>Tabla13[[#This Row],[Columna4]]*$F$3</f>
        <v>0</v>
      </c>
      <c r="F745" s="119"/>
    </row>
    <row r="746" spans="1:6" s="7" customFormat="1" hidden="1">
      <c r="A746" s="166" t="s">
        <v>3667</v>
      </c>
      <c r="B746" s="167" t="s">
        <v>2780</v>
      </c>
      <c r="C746" s="160" t="s">
        <v>27</v>
      </c>
      <c r="D746" s="174"/>
      <c r="E746" s="169">
        <f>Tabla13[[#This Row],[Columna4]]*$F$3</f>
        <v>0</v>
      </c>
      <c r="F746" s="119"/>
    </row>
    <row r="747" spans="1:6" s="7" customFormat="1" hidden="1">
      <c r="A747" s="166" t="s">
        <v>3668</v>
      </c>
      <c r="B747" s="167" t="s">
        <v>2781</v>
      </c>
      <c r="C747" s="160" t="s">
        <v>27</v>
      </c>
      <c r="D747" s="174"/>
      <c r="E747" s="169">
        <f>Tabla13[[#This Row],[Columna4]]*$F$3</f>
        <v>0</v>
      </c>
      <c r="F747" s="119"/>
    </row>
    <row r="748" spans="1:6" s="7" customFormat="1" hidden="1">
      <c r="A748" s="166" t="s">
        <v>3669</v>
      </c>
      <c r="B748" s="167" t="s">
        <v>2782</v>
      </c>
      <c r="C748" s="160" t="s">
        <v>27</v>
      </c>
      <c r="D748" s="174"/>
      <c r="E748" s="169">
        <f>Tabla13[[#This Row],[Columna4]]*$F$3</f>
        <v>0</v>
      </c>
      <c r="F748" s="119"/>
    </row>
    <row r="749" spans="1:6" s="7" customFormat="1" hidden="1">
      <c r="A749" s="166"/>
      <c r="B749" s="167"/>
      <c r="C749" s="160"/>
      <c r="D749" s="174"/>
      <c r="E749" s="169">
        <f>Tabla13[[#This Row],[Columna4]]*$F$3</f>
        <v>0</v>
      </c>
      <c r="F749" s="119"/>
    </row>
    <row r="750" spans="1:6" s="7" customFormat="1" ht="24" hidden="1">
      <c r="A750" s="163" t="s">
        <v>780</v>
      </c>
      <c r="B750" s="164" t="s">
        <v>2773</v>
      </c>
      <c r="C750" s="160"/>
      <c r="D750" s="174"/>
      <c r="E750" s="169">
        <f>Tabla13[[#This Row],[Columna4]]*$F$3</f>
        <v>0</v>
      </c>
      <c r="F750" s="119"/>
    </row>
    <row r="751" spans="1:6" s="7" customFormat="1" hidden="1">
      <c r="A751" s="166" t="s">
        <v>779</v>
      </c>
      <c r="B751" s="167" t="s">
        <v>2774</v>
      </c>
      <c r="C751" s="160" t="s">
        <v>27</v>
      </c>
      <c r="D751" s="174">
        <v>73.52</v>
      </c>
      <c r="E751" s="169">
        <f>Tabla13[[#This Row],[Columna4]]*$F$3</f>
        <v>77.2</v>
      </c>
      <c r="F751" s="119"/>
    </row>
    <row r="752" spans="1:6" s="7" customFormat="1" hidden="1">
      <c r="A752" s="166" t="s">
        <v>778</v>
      </c>
      <c r="B752" s="167" t="s">
        <v>2775</v>
      </c>
      <c r="C752" s="160" t="s">
        <v>27</v>
      </c>
      <c r="D752" s="174">
        <v>86.18</v>
      </c>
      <c r="E752" s="169">
        <f>Tabla13[[#This Row],[Columna4]]*$F$3</f>
        <v>90.49</v>
      </c>
      <c r="F752" s="119"/>
    </row>
    <row r="753" spans="1:6" s="7" customFormat="1" hidden="1">
      <c r="A753" s="166" t="s">
        <v>777</v>
      </c>
      <c r="B753" s="167" t="s">
        <v>2776</v>
      </c>
      <c r="C753" s="160" t="s">
        <v>27</v>
      </c>
      <c r="D753" s="174">
        <v>101.62</v>
      </c>
      <c r="E753" s="169">
        <f>Tabla13[[#This Row],[Columna4]]*$F$3</f>
        <v>106.7</v>
      </c>
      <c r="F753" s="119"/>
    </row>
    <row r="754" spans="1:6" s="7" customFormat="1" hidden="1">
      <c r="A754" s="166" t="s">
        <v>776</v>
      </c>
      <c r="B754" s="167" t="s">
        <v>2777</v>
      </c>
      <c r="C754" s="160" t="s">
        <v>27</v>
      </c>
      <c r="D754" s="174">
        <v>118.06</v>
      </c>
      <c r="E754" s="169">
        <f>Tabla13[[#This Row],[Columna4]]*$F$3</f>
        <v>123.96</v>
      </c>
      <c r="F754" s="119"/>
    </row>
    <row r="755" spans="1:6" s="7" customFormat="1" hidden="1">
      <c r="A755" s="166" t="s">
        <v>775</v>
      </c>
      <c r="B755" s="167" t="s">
        <v>2778</v>
      </c>
      <c r="C755" s="160" t="s">
        <v>27</v>
      </c>
      <c r="D755" s="174">
        <v>135.82</v>
      </c>
      <c r="E755" s="169">
        <f>Tabla13[[#This Row],[Columna4]]*$F$3</f>
        <v>142.61000000000001</v>
      </c>
      <c r="F755" s="119"/>
    </row>
    <row r="756" spans="1:6" s="7" customFormat="1" hidden="1">
      <c r="A756" s="166" t="s">
        <v>774</v>
      </c>
      <c r="B756" s="167" t="s">
        <v>2779</v>
      </c>
      <c r="C756" s="160" t="s">
        <v>27</v>
      </c>
      <c r="D756" s="174">
        <v>155.41999999999999</v>
      </c>
      <c r="E756" s="169">
        <f>Tabla13[[#This Row],[Columna4]]*$F$3</f>
        <v>163.19</v>
      </c>
      <c r="F756" s="119"/>
    </row>
    <row r="757" spans="1:6" s="7" customFormat="1" hidden="1">
      <c r="A757" s="166" t="s">
        <v>773</v>
      </c>
      <c r="B757" s="167" t="s">
        <v>2780</v>
      </c>
      <c r="C757" s="160" t="s">
        <v>27</v>
      </c>
      <c r="D757" s="174">
        <v>177.62</v>
      </c>
      <c r="E757" s="169">
        <f>Tabla13[[#This Row],[Columna4]]*$F$3</f>
        <v>186.5</v>
      </c>
      <c r="F757" s="119"/>
    </row>
    <row r="758" spans="1:6" s="7" customFormat="1" hidden="1">
      <c r="A758" s="166" t="s">
        <v>772</v>
      </c>
      <c r="B758" s="167" t="s">
        <v>2781</v>
      </c>
      <c r="C758" s="160" t="s">
        <v>27</v>
      </c>
      <c r="D758" s="174">
        <v>367.83</v>
      </c>
      <c r="E758" s="169">
        <f>Tabla13[[#This Row],[Columna4]]*$F$3</f>
        <v>386.22</v>
      </c>
      <c r="F758" s="119"/>
    </row>
    <row r="759" spans="1:6" s="7" customFormat="1" hidden="1">
      <c r="A759" s="166" t="s">
        <v>771</v>
      </c>
      <c r="B759" s="167" t="s">
        <v>2782</v>
      </c>
      <c r="C759" s="160" t="s">
        <v>27</v>
      </c>
      <c r="D759" s="174">
        <v>569.88</v>
      </c>
      <c r="E759" s="169">
        <f>Tabla13[[#This Row],[Columna4]]*$F$3</f>
        <v>598.37</v>
      </c>
      <c r="F759" s="119"/>
    </row>
    <row r="760" spans="1:6" s="7" customFormat="1" hidden="1">
      <c r="A760" s="166"/>
      <c r="B760" s="167"/>
      <c r="C760" s="160"/>
      <c r="D760" s="174"/>
      <c r="E760" s="169">
        <f>Tabla13[[#This Row],[Columna4]]*$F$3</f>
        <v>0</v>
      </c>
      <c r="F760" s="119"/>
    </row>
    <row r="761" spans="1:6" s="7" customFormat="1" hidden="1">
      <c r="A761" s="163" t="s">
        <v>770</v>
      </c>
      <c r="B761" s="164" t="s">
        <v>2783</v>
      </c>
      <c r="C761" s="160" t="s">
        <v>59</v>
      </c>
      <c r="D761" s="174">
        <v>31.73</v>
      </c>
      <c r="E761" s="169">
        <f>Tabla13[[#This Row],[Columna4]]*$F$3</f>
        <v>33.32</v>
      </c>
      <c r="F761" s="119"/>
    </row>
    <row r="762" spans="1:6" s="7" customFormat="1" ht="24" hidden="1">
      <c r="A762" s="166" t="s">
        <v>769</v>
      </c>
      <c r="B762" s="167" t="s">
        <v>2784</v>
      </c>
      <c r="C762" s="160" t="s">
        <v>59</v>
      </c>
      <c r="D762" s="174">
        <v>37.96</v>
      </c>
      <c r="E762" s="169">
        <f>Tabla13[[#This Row],[Columna4]]*$F$3</f>
        <v>39.86</v>
      </c>
      <c r="F762" s="119"/>
    </row>
    <row r="763" spans="1:6" s="7" customFormat="1" hidden="1">
      <c r="A763" s="166" t="s">
        <v>768</v>
      </c>
      <c r="B763" s="167" t="s">
        <v>2785</v>
      </c>
      <c r="C763" s="160" t="s">
        <v>59</v>
      </c>
      <c r="D763" s="174">
        <v>5.84</v>
      </c>
      <c r="E763" s="169">
        <f>Tabla13[[#This Row],[Columna4]]*$F$3</f>
        <v>6.13</v>
      </c>
      <c r="F763" s="119"/>
    </row>
    <row r="764" spans="1:6" s="7" customFormat="1" hidden="1">
      <c r="A764" s="166"/>
      <c r="B764" s="167"/>
      <c r="C764" s="160"/>
      <c r="D764" s="174"/>
      <c r="E764" s="169">
        <f>Tabla13[[#This Row],[Columna4]]*$F$3</f>
        <v>0</v>
      </c>
      <c r="F764" s="119"/>
    </row>
    <row r="765" spans="1:6" s="7" customFormat="1" hidden="1">
      <c r="A765" s="163" t="s">
        <v>767</v>
      </c>
      <c r="B765" s="164" t="s">
        <v>2786</v>
      </c>
      <c r="C765" s="160"/>
      <c r="D765" s="174"/>
      <c r="E765" s="169">
        <f>Tabla13[[#This Row],[Columna4]]*$F$3</f>
        <v>0</v>
      </c>
      <c r="F765" s="119"/>
    </row>
    <row r="766" spans="1:6" s="7" customFormat="1" ht="24" hidden="1">
      <c r="A766" s="166" t="s">
        <v>766</v>
      </c>
      <c r="B766" s="167" t="s">
        <v>2787</v>
      </c>
      <c r="C766" s="160" t="s">
        <v>5</v>
      </c>
      <c r="D766" s="174">
        <v>55.38</v>
      </c>
      <c r="E766" s="169">
        <f>Tabla13[[#This Row],[Columna4]]*$F$3</f>
        <v>58.15</v>
      </c>
      <c r="F766" s="119"/>
    </row>
    <row r="767" spans="1:6" s="7" customFormat="1" ht="24" hidden="1">
      <c r="A767" s="166" t="s">
        <v>765</v>
      </c>
      <c r="B767" s="167" t="s">
        <v>2788</v>
      </c>
      <c r="C767" s="160" t="s">
        <v>5</v>
      </c>
      <c r="D767" s="174">
        <v>77.16</v>
      </c>
      <c r="E767" s="169">
        <f>Tabla13[[#This Row],[Columna4]]*$F$3</f>
        <v>81.02</v>
      </c>
      <c r="F767" s="119"/>
    </row>
    <row r="768" spans="1:6" s="7" customFormat="1" ht="24" hidden="1">
      <c r="A768" s="166" t="s">
        <v>764</v>
      </c>
      <c r="B768" s="167" t="s">
        <v>2789</v>
      </c>
      <c r="C768" s="160" t="s">
        <v>5</v>
      </c>
      <c r="D768" s="174">
        <v>102.6</v>
      </c>
      <c r="E768" s="169">
        <f>Tabla13[[#This Row],[Columna4]]*$F$3</f>
        <v>107.73</v>
      </c>
      <c r="F768" s="119"/>
    </row>
    <row r="769" spans="1:6" s="7" customFormat="1" hidden="1">
      <c r="A769" s="166"/>
      <c r="B769" s="167"/>
      <c r="C769" s="160"/>
      <c r="D769" s="174"/>
      <c r="E769" s="169">
        <f>Tabla13[[#This Row],[Columna4]]*$F$3</f>
        <v>0</v>
      </c>
      <c r="F769" s="119"/>
    </row>
    <row r="770" spans="1:6" s="7" customFormat="1" ht="24" hidden="1">
      <c r="A770" s="163" t="s">
        <v>763</v>
      </c>
      <c r="B770" s="164" t="s">
        <v>3670</v>
      </c>
      <c r="C770" s="160"/>
      <c r="D770" s="174"/>
      <c r="E770" s="169">
        <f>Tabla13[[#This Row],[Columna4]]*$F$3</f>
        <v>0</v>
      </c>
      <c r="F770" s="119"/>
    </row>
    <row r="771" spans="1:6" s="7" customFormat="1" ht="24" hidden="1">
      <c r="A771" s="166" t="s">
        <v>762</v>
      </c>
      <c r="B771" s="167" t="s">
        <v>2790</v>
      </c>
      <c r="C771" s="160" t="s">
        <v>5</v>
      </c>
      <c r="D771" s="174">
        <v>196.55</v>
      </c>
      <c r="E771" s="169">
        <f>Tabla13[[#This Row],[Columna4]]*$F$3</f>
        <v>206.38</v>
      </c>
      <c r="F771" s="119"/>
    </row>
    <row r="772" spans="1:6" s="7" customFormat="1" ht="24" hidden="1">
      <c r="A772" s="166" t="s">
        <v>761</v>
      </c>
      <c r="B772" s="167" t="s">
        <v>2791</v>
      </c>
      <c r="C772" s="160" t="s">
        <v>5</v>
      </c>
      <c r="D772" s="174">
        <v>205.46</v>
      </c>
      <c r="E772" s="169">
        <f>Tabla13[[#This Row],[Columna4]]*$F$3</f>
        <v>215.73</v>
      </c>
      <c r="F772" s="119"/>
    </row>
    <row r="773" spans="1:6" s="7" customFormat="1" ht="24" hidden="1">
      <c r="A773" s="166" t="s">
        <v>760</v>
      </c>
      <c r="B773" s="167" t="s">
        <v>2792</v>
      </c>
      <c r="C773" s="160" t="s">
        <v>5</v>
      </c>
      <c r="D773" s="174">
        <v>183.65</v>
      </c>
      <c r="E773" s="169">
        <f>Tabla13[[#This Row],[Columna4]]*$F$3</f>
        <v>192.83</v>
      </c>
      <c r="F773" s="119"/>
    </row>
    <row r="774" spans="1:6" s="7" customFormat="1" hidden="1">
      <c r="A774" s="166" t="s">
        <v>759</v>
      </c>
      <c r="B774" s="167" t="s">
        <v>2793</v>
      </c>
      <c r="C774" s="160" t="s">
        <v>5</v>
      </c>
      <c r="D774" s="174">
        <v>103.95</v>
      </c>
      <c r="E774" s="169">
        <f>Tabla13[[#This Row],[Columna4]]*$F$3</f>
        <v>109.15</v>
      </c>
      <c r="F774" s="119"/>
    </row>
    <row r="775" spans="1:6" s="7" customFormat="1" hidden="1">
      <c r="A775" s="166" t="s">
        <v>758</v>
      </c>
      <c r="B775" s="167" t="s">
        <v>757</v>
      </c>
      <c r="C775" s="160" t="s">
        <v>27</v>
      </c>
      <c r="D775" s="174">
        <v>74.5</v>
      </c>
      <c r="E775" s="169">
        <f>Tabla13[[#This Row],[Columna4]]*$F$3</f>
        <v>78.23</v>
      </c>
      <c r="F775" s="119"/>
    </row>
    <row r="776" spans="1:6" s="7" customFormat="1" hidden="1">
      <c r="A776" s="166" t="s">
        <v>756</v>
      </c>
      <c r="B776" s="167" t="s">
        <v>755</v>
      </c>
      <c r="C776" s="160" t="s">
        <v>27</v>
      </c>
      <c r="D776" s="174">
        <v>73.27</v>
      </c>
      <c r="E776" s="169">
        <f>Tabla13[[#This Row],[Columna4]]*$F$3</f>
        <v>76.930000000000007</v>
      </c>
      <c r="F776" s="119"/>
    </row>
    <row r="777" spans="1:6" s="7" customFormat="1" hidden="1">
      <c r="A777" s="166"/>
      <c r="B777" s="167"/>
      <c r="C777" s="160"/>
      <c r="D777" s="174"/>
      <c r="E777" s="169">
        <f>Tabla13[[#This Row],[Columna4]]*$F$3</f>
        <v>0</v>
      </c>
      <c r="F777" s="119"/>
    </row>
    <row r="778" spans="1:6" s="7" customFormat="1" ht="24" hidden="1">
      <c r="A778" s="163" t="s">
        <v>754</v>
      </c>
      <c r="B778" s="164" t="s">
        <v>2794</v>
      </c>
      <c r="C778" s="160" t="s">
        <v>5</v>
      </c>
      <c r="D778" s="174">
        <v>276.38</v>
      </c>
      <c r="E778" s="169">
        <f>Tabla13[[#This Row],[Columna4]]*$F$3</f>
        <v>290.2</v>
      </c>
      <c r="F778" s="119"/>
    </row>
    <row r="779" spans="1:6" s="7" customFormat="1" hidden="1">
      <c r="A779" s="166"/>
      <c r="B779" s="167"/>
      <c r="C779" s="160"/>
      <c r="D779" s="174"/>
      <c r="E779" s="169">
        <f>Tabla13[[#This Row],[Columna4]]*$F$3</f>
        <v>0</v>
      </c>
      <c r="F779" s="119"/>
    </row>
    <row r="780" spans="1:6" s="7" customFormat="1" hidden="1">
      <c r="A780" s="163" t="s">
        <v>753</v>
      </c>
      <c r="B780" s="164" t="s">
        <v>752</v>
      </c>
      <c r="C780" s="160" t="s">
        <v>5</v>
      </c>
      <c r="D780" s="174">
        <v>85.04</v>
      </c>
      <c r="E780" s="169">
        <f>Tabla13[[#This Row],[Columna4]]*$F$3</f>
        <v>89.29</v>
      </c>
      <c r="F780" s="119"/>
    </row>
    <row r="781" spans="1:6" s="7" customFormat="1" hidden="1">
      <c r="A781" s="166"/>
      <c r="B781" s="167"/>
      <c r="C781" s="160"/>
      <c r="D781" s="174"/>
      <c r="E781" s="169">
        <f>Tabla13[[#This Row],[Columna4]]*$F$3</f>
        <v>0</v>
      </c>
      <c r="F781" s="119"/>
    </row>
    <row r="782" spans="1:6" s="7" customFormat="1" hidden="1">
      <c r="A782" s="163" t="s">
        <v>751</v>
      </c>
      <c r="B782" s="164" t="s">
        <v>2795</v>
      </c>
      <c r="C782" s="160" t="s">
        <v>5</v>
      </c>
      <c r="D782" s="174">
        <v>84.59</v>
      </c>
      <c r="E782" s="169">
        <f>Tabla13[[#This Row],[Columna4]]*$F$3</f>
        <v>88.82</v>
      </c>
      <c r="F782" s="119"/>
    </row>
    <row r="783" spans="1:6" s="7" customFormat="1" hidden="1">
      <c r="A783" s="166" t="s">
        <v>750</v>
      </c>
      <c r="B783" s="167" t="s">
        <v>2796</v>
      </c>
      <c r="C783" s="160" t="s">
        <v>5</v>
      </c>
      <c r="D783" s="174">
        <v>114.98</v>
      </c>
      <c r="E783" s="169">
        <f>Tabla13[[#This Row],[Columna4]]*$F$3</f>
        <v>120.73</v>
      </c>
      <c r="F783" s="119"/>
    </row>
    <row r="784" spans="1:6" s="7" customFormat="1" hidden="1">
      <c r="A784" s="166"/>
      <c r="B784" s="167"/>
      <c r="C784" s="160"/>
      <c r="D784" s="174"/>
      <c r="E784" s="169">
        <f>Tabla13[[#This Row],[Columna4]]*$F$3</f>
        <v>0</v>
      </c>
      <c r="F784" s="119"/>
    </row>
    <row r="785" spans="1:6" s="7" customFormat="1" ht="24" hidden="1">
      <c r="A785" s="163" t="s">
        <v>749</v>
      </c>
      <c r="B785" s="164" t="s">
        <v>3671</v>
      </c>
      <c r="C785" s="160"/>
      <c r="D785" s="174"/>
      <c r="E785" s="169">
        <f>Tabla13[[#This Row],[Columna4]]*$F$3</f>
        <v>0</v>
      </c>
      <c r="F785" s="119"/>
    </row>
    <row r="786" spans="1:6" s="7" customFormat="1" ht="24" hidden="1">
      <c r="A786" s="175" t="s">
        <v>748</v>
      </c>
      <c r="B786" s="176" t="s">
        <v>3672</v>
      </c>
      <c r="C786" s="160" t="s">
        <v>5</v>
      </c>
      <c r="D786" s="174">
        <v>316.54000000000002</v>
      </c>
      <c r="E786" s="169">
        <f>Tabla13[[#This Row],[Columna4]]*$F$3</f>
        <v>332.37</v>
      </c>
      <c r="F786" s="119"/>
    </row>
    <row r="787" spans="1:6" s="7" customFormat="1" ht="24" hidden="1">
      <c r="A787" s="166" t="s">
        <v>747</v>
      </c>
      <c r="B787" s="167" t="s">
        <v>2797</v>
      </c>
      <c r="C787" s="160" t="s">
        <v>5</v>
      </c>
      <c r="D787" s="174">
        <v>328.73</v>
      </c>
      <c r="E787" s="169">
        <f>Tabla13[[#This Row],[Columna4]]*$F$3</f>
        <v>345.17</v>
      </c>
      <c r="F787" s="119"/>
    </row>
    <row r="788" spans="1:6" s="7" customFormat="1" ht="24" hidden="1">
      <c r="A788" s="166" t="s">
        <v>746</v>
      </c>
      <c r="B788" s="167" t="s">
        <v>2427</v>
      </c>
      <c r="C788" s="160" t="s">
        <v>5</v>
      </c>
      <c r="D788" s="174">
        <v>326.58</v>
      </c>
      <c r="E788" s="169">
        <f>Tabla13[[#This Row],[Columna4]]*$F$3</f>
        <v>342.91</v>
      </c>
      <c r="F788" s="119"/>
    </row>
    <row r="789" spans="1:6" s="7" customFormat="1" ht="24" hidden="1">
      <c r="A789" s="166" t="s">
        <v>745</v>
      </c>
      <c r="B789" s="167" t="s">
        <v>2798</v>
      </c>
      <c r="C789" s="160" t="s">
        <v>5</v>
      </c>
      <c r="D789" s="174">
        <v>335.72</v>
      </c>
      <c r="E789" s="169">
        <f>Tabla13[[#This Row],[Columna4]]*$F$3</f>
        <v>352.51</v>
      </c>
      <c r="F789" s="119"/>
    </row>
    <row r="790" spans="1:6" s="7" customFormat="1" hidden="1">
      <c r="A790" s="166" t="s">
        <v>744</v>
      </c>
      <c r="B790" s="167" t="s">
        <v>2799</v>
      </c>
      <c r="C790" s="160" t="s">
        <v>27</v>
      </c>
      <c r="D790" s="174">
        <v>35.96</v>
      </c>
      <c r="E790" s="169">
        <f>Tabla13[[#This Row],[Columna4]]*$F$3</f>
        <v>37.76</v>
      </c>
      <c r="F790" s="119"/>
    </row>
    <row r="791" spans="1:6" s="7" customFormat="1" hidden="1">
      <c r="A791" s="166" t="s">
        <v>743</v>
      </c>
      <c r="B791" s="167" t="s">
        <v>2800</v>
      </c>
      <c r="C791" s="160" t="s">
        <v>27</v>
      </c>
      <c r="D791" s="174">
        <v>69.099999999999994</v>
      </c>
      <c r="E791" s="169">
        <f>Tabla13[[#This Row],[Columna4]]*$F$3</f>
        <v>72.56</v>
      </c>
      <c r="F791" s="119"/>
    </row>
    <row r="792" spans="1:6" s="7" customFormat="1" hidden="1">
      <c r="A792" s="166"/>
      <c r="B792" s="167"/>
      <c r="C792" s="160"/>
      <c r="D792" s="174"/>
      <c r="E792" s="169">
        <f>Tabla13[[#This Row],[Columna4]]*$F$3</f>
        <v>0</v>
      </c>
      <c r="F792" s="119"/>
    </row>
    <row r="793" spans="1:6" s="7" customFormat="1" hidden="1">
      <c r="A793" s="163" t="s">
        <v>742</v>
      </c>
      <c r="B793" s="164" t="s">
        <v>2801</v>
      </c>
      <c r="C793" s="160"/>
      <c r="D793" s="174"/>
      <c r="E793" s="169">
        <f>Tabla13[[#This Row],[Columna4]]*$F$3</f>
        <v>0</v>
      </c>
      <c r="F793" s="119"/>
    </row>
    <row r="794" spans="1:6" s="7" customFormat="1" hidden="1">
      <c r="A794" s="166" t="s">
        <v>741</v>
      </c>
      <c r="B794" s="167" t="s">
        <v>2802</v>
      </c>
      <c r="C794" s="160" t="s">
        <v>5</v>
      </c>
      <c r="D794" s="174">
        <v>153.65</v>
      </c>
      <c r="E794" s="169">
        <f>Tabla13[[#This Row],[Columna4]]*$F$3</f>
        <v>161.33000000000001</v>
      </c>
      <c r="F794" s="119"/>
    </row>
    <row r="795" spans="1:6" s="7" customFormat="1" hidden="1">
      <c r="A795" s="166" t="s">
        <v>740</v>
      </c>
      <c r="B795" s="167" t="s">
        <v>2803</v>
      </c>
      <c r="C795" s="160" t="s">
        <v>5</v>
      </c>
      <c r="D795" s="174">
        <v>188.24</v>
      </c>
      <c r="E795" s="169">
        <f>Tabla13[[#This Row],[Columna4]]*$F$3</f>
        <v>197.65</v>
      </c>
      <c r="F795" s="119"/>
    </row>
    <row r="796" spans="1:6" s="7" customFormat="1" hidden="1">
      <c r="A796" s="166" t="s">
        <v>739</v>
      </c>
      <c r="B796" s="167" t="s">
        <v>2804</v>
      </c>
      <c r="C796" s="160" t="s">
        <v>5</v>
      </c>
      <c r="D796" s="174">
        <v>225.03</v>
      </c>
      <c r="E796" s="169">
        <f>Tabla13[[#This Row],[Columna4]]*$F$3</f>
        <v>236.28</v>
      </c>
      <c r="F796" s="119"/>
    </row>
    <row r="797" spans="1:6" s="7" customFormat="1" ht="15" hidden="1" customHeight="1">
      <c r="A797" s="166"/>
      <c r="B797" s="167"/>
      <c r="C797" s="160"/>
      <c r="D797" s="174"/>
      <c r="E797" s="169">
        <f>Tabla13[[#This Row],[Columna4]]*$F$3</f>
        <v>0</v>
      </c>
      <c r="F797" s="119"/>
    </row>
    <row r="798" spans="1:6" s="7" customFormat="1" ht="24" hidden="1">
      <c r="A798" s="163" t="s">
        <v>738</v>
      </c>
      <c r="B798" s="164" t="s">
        <v>3673</v>
      </c>
      <c r="C798" s="160"/>
      <c r="D798" s="174"/>
      <c r="E798" s="169">
        <f>Tabla13[[#This Row],[Columna4]]*$F$3</f>
        <v>0</v>
      </c>
      <c r="F798" s="119"/>
    </row>
    <row r="799" spans="1:6" s="7" customFormat="1" ht="24" hidden="1">
      <c r="A799" s="166" t="s">
        <v>737</v>
      </c>
      <c r="B799" s="167" t="s">
        <v>2805</v>
      </c>
      <c r="C799" s="160" t="s">
        <v>99</v>
      </c>
      <c r="D799" s="174">
        <v>962.44</v>
      </c>
      <c r="E799" s="169">
        <f>Tabla13[[#This Row],[Columna4]]*$F$3</f>
        <v>1010.56</v>
      </c>
      <c r="F799" s="119"/>
    </row>
    <row r="800" spans="1:6" s="7" customFormat="1" ht="24" hidden="1">
      <c r="A800" s="166" t="s">
        <v>736</v>
      </c>
      <c r="B800" s="167" t="s">
        <v>2806</v>
      </c>
      <c r="C800" s="160" t="s">
        <v>99</v>
      </c>
      <c r="D800" s="174">
        <v>391.36</v>
      </c>
      <c r="E800" s="169">
        <f>Tabla13[[#This Row],[Columna4]]*$F$3</f>
        <v>410.93</v>
      </c>
      <c r="F800" s="119"/>
    </row>
    <row r="801" spans="1:6" s="7" customFormat="1" ht="24" hidden="1">
      <c r="A801" s="166" t="s">
        <v>735</v>
      </c>
      <c r="B801" s="167" t="s">
        <v>2807</v>
      </c>
      <c r="C801" s="160" t="s">
        <v>99</v>
      </c>
      <c r="D801" s="174">
        <v>1118.26</v>
      </c>
      <c r="E801" s="169">
        <f>Tabla13[[#This Row],[Columna4]]*$F$3</f>
        <v>1174.17</v>
      </c>
      <c r="F801" s="119"/>
    </row>
    <row r="802" spans="1:6" s="7" customFormat="1" ht="24" hidden="1">
      <c r="A802" s="166" t="s">
        <v>734</v>
      </c>
      <c r="B802" s="167" t="s">
        <v>3674</v>
      </c>
      <c r="C802" s="160" t="s">
        <v>99</v>
      </c>
      <c r="D802" s="174">
        <v>1285.8699999999999</v>
      </c>
      <c r="E802" s="169">
        <f>Tabla13[[#This Row],[Columna4]]*$F$3</f>
        <v>1350.16</v>
      </c>
      <c r="F802" s="119"/>
    </row>
    <row r="803" spans="1:6" s="7" customFormat="1" ht="24" hidden="1">
      <c r="A803" s="178" t="s">
        <v>3865</v>
      </c>
      <c r="B803" s="167" t="s">
        <v>3675</v>
      </c>
      <c r="C803" s="160" t="s">
        <v>99</v>
      </c>
      <c r="D803" s="174">
        <v>1418.64</v>
      </c>
      <c r="E803" s="169">
        <f>Tabla13[[#This Row],[Columna4]]*$F$3</f>
        <v>1489.57</v>
      </c>
      <c r="F803" s="119"/>
    </row>
    <row r="804" spans="1:6" s="7" customFormat="1" ht="24" hidden="1">
      <c r="A804" s="166" t="s">
        <v>733</v>
      </c>
      <c r="B804" s="167" t="s">
        <v>2808</v>
      </c>
      <c r="C804" s="160" t="s">
        <v>27</v>
      </c>
      <c r="D804" s="174">
        <v>121.65</v>
      </c>
      <c r="E804" s="169">
        <f>Tabla13[[#This Row],[Columna4]]*$F$3</f>
        <v>127.73</v>
      </c>
      <c r="F804" s="119"/>
    </row>
    <row r="805" spans="1:6" s="7" customFormat="1" ht="24" hidden="1">
      <c r="A805" s="166" t="s">
        <v>732</v>
      </c>
      <c r="B805" s="167" t="s">
        <v>2809</v>
      </c>
      <c r="C805" s="160" t="s">
        <v>5</v>
      </c>
      <c r="D805" s="174">
        <v>110.33</v>
      </c>
      <c r="E805" s="169">
        <f>Tabla13[[#This Row],[Columna4]]*$F$3</f>
        <v>115.85</v>
      </c>
      <c r="F805" s="119"/>
    </row>
    <row r="806" spans="1:6" s="7" customFormat="1" ht="24" hidden="1">
      <c r="A806" s="166" t="s">
        <v>731</v>
      </c>
      <c r="B806" s="167" t="s">
        <v>2810</v>
      </c>
      <c r="C806" s="160" t="s">
        <v>5</v>
      </c>
      <c r="D806" s="174">
        <v>218.31</v>
      </c>
      <c r="E806" s="169">
        <f>Tabla13[[#This Row],[Columna4]]*$F$3</f>
        <v>229.23</v>
      </c>
      <c r="F806" s="119"/>
    </row>
    <row r="807" spans="1:6" s="7" customFormat="1" ht="24" hidden="1">
      <c r="A807" s="166" t="s">
        <v>730</v>
      </c>
      <c r="B807" s="167" t="s">
        <v>2811</v>
      </c>
      <c r="C807" s="160" t="s">
        <v>5</v>
      </c>
      <c r="D807" s="174">
        <v>126.72</v>
      </c>
      <c r="E807" s="169">
        <f>Tabla13[[#This Row],[Columna4]]*$F$3</f>
        <v>133.06</v>
      </c>
      <c r="F807" s="119"/>
    </row>
    <row r="808" spans="1:6" s="7" customFormat="1" ht="24" hidden="1">
      <c r="A808" s="166" t="s">
        <v>729</v>
      </c>
      <c r="B808" s="167" t="s">
        <v>2812</v>
      </c>
      <c r="C808" s="160" t="s">
        <v>5</v>
      </c>
      <c r="D808" s="174">
        <v>110.57</v>
      </c>
      <c r="E808" s="169">
        <f>Tabla13[[#This Row],[Columna4]]*$F$3</f>
        <v>116.1</v>
      </c>
      <c r="F808" s="119"/>
    </row>
    <row r="809" spans="1:6" s="7" customFormat="1" hidden="1">
      <c r="A809" s="166"/>
      <c r="B809" s="167"/>
      <c r="C809" s="160"/>
      <c r="D809" s="174"/>
      <c r="E809" s="169">
        <f>Tabla13[[#This Row],[Columna4]]*$F$3</f>
        <v>0</v>
      </c>
      <c r="F809" s="119"/>
    </row>
    <row r="810" spans="1:6" s="7" customFormat="1" ht="24" hidden="1">
      <c r="A810" s="163" t="s">
        <v>728</v>
      </c>
      <c r="B810" s="164" t="s">
        <v>3676</v>
      </c>
      <c r="C810" s="160"/>
      <c r="D810" s="174"/>
      <c r="E810" s="169">
        <f>Tabla13[[#This Row],[Columna4]]*$F$3</f>
        <v>0</v>
      </c>
      <c r="F810" s="119"/>
    </row>
    <row r="811" spans="1:6" s="7" customFormat="1" ht="24" hidden="1">
      <c r="A811" s="166" t="s">
        <v>727</v>
      </c>
      <c r="B811" s="167" t="s">
        <v>2813</v>
      </c>
      <c r="C811" s="160" t="s">
        <v>27</v>
      </c>
      <c r="D811" s="174">
        <v>159.78</v>
      </c>
      <c r="E811" s="169">
        <f>Tabla13[[#This Row],[Columna4]]*$F$3</f>
        <v>167.77</v>
      </c>
      <c r="F811" s="119"/>
    </row>
    <row r="812" spans="1:6" s="7" customFormat="1" ht="24" hidden="1">
      <c r="A812" s="166" t="s">
        <v>726</v>
      </c>
      <c r="B812" s="167" t="s">
        <v>2814</v>
      </c>
      <c r="C812" s="160" t="s">
        <v>99</v>
      </c>
      <c r="D812" s="174">
        <v>453.84</v>
      </c>
      <c r="E812" s="169">
        <f>Tabla13[[#This Row],[Columna4]]*$F$3</f>
        <v>476.53</v>
      </c>
      <c r="F812" s="119"/>
    </row>
    <row r="813" spans="1:6" s="7" customFormat="1" ht="24" hidden="1">
      <c r="A813" s="166" t="s">
        <v>725</v>
      </c>
      <c r="B813" s="167" t="s">
        <v>2815</v>
      </c>
      <c r="C813" s="160" t="s">
        <v>99</v>
      </c>
      <c r="D813" s="174">
        <v>671.63</v>
      </c>
      <c r="E813" s="169">
        <f>Tabla13[[#This Row],[Columna4]]*$F$3</f>
        <v>705.21</v>
      </c>
      <c r="F813" s="119"/>
    </row>
    <row r="814" spans="1:6" s="7" customFormat="1" ht="24" hidden="1">
      <c r="A814" s="166" t="s">
        <v>724</v>
      </c>
      <c r="B814" s="167" t="s">
        <v>2816</v>
      </c>
      <c r="C814" s="160" t="s">
        <v>27</v>
      </c>
      <c r="D814" s="174">
        <v>10.28</v>
      </c>
      <c r="E814" s="169">
        <f>Tabla13[[#This Row],[Columna4]]*$F$3</f>
        <v>10.79</v>
      </c>
      <c r="F814" s="119"/>
    </row>
    <row r="815" spans="1:6" s="7" customFormat="1" hidden="1">
      <c r="A815" s="166"/>
      <c r="B815" s="167"/>
      <c r="C815" s="160"/>
      <c r="D815" s="174"/>
      <c r="E815" s="169">
        <f>Tabla13[[#This Row],[Columna4]]*$F$3</f>
        <v>0</v>
      </c>
      <c r="F815" s="119"/>
    </row>
    <row r="816" spans="1:6" s="7" customFormat="1" ht="24" hidden="1">
      <c r="A816" s="163" t="s">
        <v>723</v>
      </c>
      <c r="B816" s="164" t="s">
        <v>2817</v>
      </c>
      <c r="C816" s="160"/>
      <c r="D816" s="174"/>
      <c r="E816" s="169">
        <f>Tabla13[[#This Row],[Columna4]]*$F$3</f>
        <v>0</v>
      </c>
      <c r="F816" s="119"/>
    </row>
    <row r="817" spans="1:6" s="7" customFormat="1" hidden="1">
      <c r="A817" s="166" t="s">
        <v>722</v>
      </c>
      <c r="B817" s="167" t="s">
        <v>2428</v>
      </c>
      <c r="C817" s="160" t="s">
        <v>5</v>
      </c>
      <c r="D817" s="174">
        <v>297.24</v>
      </c>
      <c r="E817" s="169">
        <f>Tabla13[[#This Row],[Columna4]]*$F$3</f>
        <v>312.10000000000002</v>
      </c>
      <c r="F817" s="119"/>
    </row>
    <row r="818" spans="1:6" s="7" customFormat="1" hidden="1">
      <c r="A818" s="166" t="s">
        <v>721</v>
      </c>
      <c r="B818" s="167" t="s">
        <v>720</v>
      </c>
      <c r="C818" s="160" t="s">
        <v>5</v>
      </c>
      <c r="D818" s="174">
        <v>54.95</v>
      </c>
      <c r="E818" s="169">
        <f>Tabla13[[#This Row],[Columna4]]*$F$3</f>
        <v>57.7</v>
      </c>
      <c r="F818" s="119"/>
    </row>
    <row r="819" spans="1:6" s="7" customFormat="1" ht="24" hidden="1">
      <c r="A819" s="166" t="s">
        <v>719</v>
      </c>
      <c r="B819" s="167" t="s">
        <v>3677</v>
      </c>
      <c r="C819" s="160" t="s">
        <v>27</v>
      </c>
      <c r="D819" s="174">
        <v>78.08</v>
      </c>
      <c r="E819" s="169">
        <f>Tabla13[[#This Row],[Columna4]]*$F$3</f>
        <v>81.98</v>
      </c>
      <c r="F819" s="119"/>
    </row>
    <row r="820" spans="1:6" s="7" customFormat="1" hidden="1">
      <c r="A820" s="166" t="s">
        <v>718</v>
      </c>
      <c r="B820" s="167" t="s">
        <v>2818</v>
      </c>
      <c r="C820" s="160" t="s">
        <v>27</v>
      </c>
      <c r="D820" s="174">
        <v>61.31</v>
      </c>
      <c r="E820" s="169">
        <f>Tabla13[[#This Row],[Columna4]]*$F$3</f>
        <v>64.38</v>
      </c>
      <c r="F820" s="119"/>
    </row>
    <row r="821" spans="1:6" s="7" customFormat="1" ht="24" hidden="1">
      <c r="A821" s="166" t="s">
        <v>717</v>
      </c>
      <c r="B821" s="167" t="s">
        <v>3678</v>
      </c>
      <c r="C821" s="160" t="s">
        <v>5</v>
      </c>
      <c r="D821" s="174">
        <v>351.04</v>
      </c>
      <c r="E821" s="169">
        <f>Tabla13[[#This Row],[Columna4]]*$F$3</f>
        <v>368.59</v>
      </c>
      <c r="F821" s="119"/>
    </row>
    <row r="822" spans="1:6" s="7" customFormat="1" hidden="1">
      <c r="A822" s="166"/>
      <c r="B822" s="167"/>
      <c r="C822" s="160"/>
      <c r="D822" s="174"/>
      <c r="E822" s="169">
        <f>Tabla13[[#This Row],[Columna4]]*$F$3</f>
        <v>0</v>
      </c>
      <c r="F822" s="119"/>
    </row>
    <row r="823" spans="1:6" s="7" customFormat="1" hidden="1">
      <c r="A823" s="163" t="s">
        <v>716</v>
      </c>
      <c r="B823" s="164" t="s">
        <v>2819</v>
      </c>
      <c r="C823" s="160" t="s">
        <v>59</v>
      </c>
      <c r="D823" s="174">
        <v>32.97</v>
      </c>
      <c r="E823" s="169">
        <f>Tabla13[[#This Row],[Columna4]]*$F$3</f>
        <v>34.619999999999997</v>
      </c>
      <c r="F823" s="119"/>
    </row>
    <row r="824" spans="1:6" s="7" customFormat="1" ht="36" hidden="1">
      <c r="A824" s="166" t="s">
        <v>715</v>
      </c>
      <c r="B824" s="167" t="s">
        <v>2820</v>
      </c>
      <c r="C824" s="160" t="s">
        <v>5</v>
      </c>
      <c r="D824" s="174">
        <v>352.63</v>
      </c>
      <c r="E824" s="169">
        <f>Tabla13[[#This Row],[Columna4]]*$F$3</f>
        <v>370.26</v>
      </c>
      <c r="F824" s="119"/>
    </row>
    <row r="825" spans="1:6" s="7" customFormat="1" hidden="1">
      <c r="A825" s="166" t="s">
        <v>714</v>
      </c>
      <c r="B825" s="167" t="s">
        <v>2429</v>
      </c>
      <c r="C825" s="160" t="s">
        <v>27</v>
      </c>
      <c r="D825" s="174">
        <v>257.58999999999997</v>
      </c>
      <c r="E825" s="169">
        <f>Tabla13[[#This Row],[Columna4]]*$F$3</f>
        <v>270.47000000000003</v>
      </c>
      <c r="F825" s="119"/>
    </row>
    <row r="826" spans="1:6" s="7" customFormat="1" hidden="1">
      <c r="A826" s="166" t="s">
        <v>713</v>
      </c>
      <c r="B826" s="167" t="s">
        <v>2430</v>
      </c>
      <c r="C826" s="160" t="s">
        <v>27</v>
      </c>
      <c r="D826" s="174">
        <v>309.74</v>
      </c>
      <c r="E826" s="169">
        <f>Tabla13[[#This Row],[Columna4]]*$F$3</f>
        <v>325.23</v>
      </c>
      <c r="F826" s="119"/>
    </row>
    <row r="827" spans="1:6" s="7" customFormat="1" hidden="1">
      <c r="A827" s="166"/>
      <c r="B827" s="167"/>
      <c r="C827" s="160"/>
      <c r="D827" s="174"/>
      <c r="E827" s="169">
        <f>Tabla13[[#This Row],[Columna4]]*$F$3</f>
        <v>0</v>
      </c>
      <c r="F827" s="119"/>
    </row>
    <row r="828" spans="1:6" s="7" customFormat="1" hidden="1">
      <c r="A828" s="163" t="s">
        <v>712</v>
      </c>
      <c r="B828" s="164" t="s">
        <v>2821</v>
      </c>
      <c r="C828" s="160" t="s">
        <v>5</v>
      </c>
      <c r="D828" s="174">
        <v>96.87</v>
      </c>
      <c r="E828" s="169">
        <f>Tabla13[[#This Row],[Columna4]]*$F$3</f>
        <v>101.71</v>
      </c>
      <c r="F828" s="119"/>
    </row>
    <row r="829" spans="1:6" s="7" customFormat="1" hidden="1">
      <c r="A829" s="166" t="s">
        <v>711</v>
      </c>
      <c r="B829" s="167" t="s">
        <v>2822</v>
      </c>
      <c r="C829" s="160" t="s">
        <v>2377</v>
      </c>
      <c r="D829" s="174">
        <v>551.19000000000005</v>
      </c>
      <c r="E829" s="169">
        <f>Tabla13[[#This Row],[Columna4]]*$F$3</f>
        <v>578.75</v>
      </c>
      <c r="F829" s="119"/>
    </row>
    <row r="830" spans="1:6" s="7" customFormat="1" hidden="1">
      <c r="A830" s="166"/>
      <c r="B830" s="167"/>
      <c r="C830" s="160"/>
      <c r="D830" s="174"/>
      <c r="E830" s="169">
        <f>Tabla13[[#This Row],[Columna4]]*$F$3</f>
        <v>0</v>
      </c>
      <c r="F830" s="119"/>
    </row>
    <row r="831" spans="1:6" s="7" customFormat="1" ht="24" hidden="1">
      <c r="A831" s="163" t="s">
        <v>710</v>
      </c>
      <c r="B831" s="164" t="s">
        <v>3679</v>
      </c>
      <c r="C831" s="160"/>
      <c r="D831" s="174"/>
      <c r="E831" s="169">
        <f>Tabla13[[#This Row],[Columna4]]*$F$3</f>
        <v>0</v>
      </c>
      <c r="F831" s="119"/>
    </row>
    <row r="832" spans="1:6" s="7" customFormat="1" hidden="1">
      <c r="A832" s="166" t="s">
        <v>709</v>
      </c>
      <c r="B832" s="167" t="s">
        <v>2823</v>
      </c>
      <c r="C832" s="160" t="s">
        <v>2824</v>
      </c>
      <c r="D832" s="174">
        <v>12846.7</v>
      </c>
      <c r="E832" s="169">
        <f>Tabla13[[#This Row],[Columna4]]*$F$3</f>
        <v>13489.04</v>
      </c>
      <c r="F832" s="119"/>
    </row>
    <row r="833" spans="1:6" s="7" customFormat="1" ht="24" hidden="1">
      <c r="A833" s="166" t="s">
        <v>708</v>
      </c>
      <c r="B833" s="167" t="s">
        <v>2825</v>
      </c>
      <c r="C833" s="160" t="s">
        <v>2824</v>
      </c>
      <c r="D833" s="174">
        <v>17874.939999999999</v>
      </c>
      <c r="E833" s="169">
        <f>Tabla13[[#This Row],[Columna4]]*$F$3</f>
        <v>18768.689999999999</v>
      </c>
      <c r="F833" s="119"/>
    </row>
    <row r="834" spans="1:6" s="7" customFormat="1" hidden="1">
      <c r="A834" s="166"/>
      <c r="B834" s="167"/>
      <c r="C834" s="160"/>
      <c r="D834" s="174"/>
      <c r="E834" s="169">
        <f>Tabla13[[#This Row],[Columna4]]*$F$3</f>
        <v>0</v>
      </c>
      <c r="F834" s="119"/>
    </row>
    <row r="835" spans="1:6" s="7" customFormat="1" ht="24" hidden="1">
      <c r="A835" s="163" t="s">
        <v>707</v>
      </c>
      <c r="B835" s="164" t="s">
        <v>2826</v>
      </c>
      <c r="C835" s="160"/>
      <c r="D835" s="174"/>
      <c r="E835" s="169">
        <f>Tabla13[[#This Row],[Columna4]]*$F$3</f>
        <v>0</v>
      </c>
      <c r="F835" s="119"/>
    </row>
    <row r="836" spans="1:6" s="7" customFormat="1" hidden="1">
      <c r="A836" s="166" t="s">
        <v>706</v>
      </c>
      <c r="B836" s="167" t="s">
        <v>2823</v>
      </c>
      <c r="C836" s="160" t="s">
        <v>2824</v>
      </c>
      <c r="D836" s="174">
        <v>12575.38</v>
      </c>
      <c r="E836" s="169">
        <f>Tabla13[[#This Row],[Columna4]]*$F$3</f>
        <v>13204.15</v>
      </c>
      <c r="F836" s="119"/>
    </row>
    <row r="837" spans="1:6" s="7" customFormat="1" ht="24" hidden="1">
      <c r="A837" s="166" t="s">
        <v>705</v>
      </c>
      <c r="B837" s="167" t="s">
        <v>2825</v>
      </c>
      <c r="C837" s="160" t="s">
        <v>2824</v>
      </c>
      <c r="D837" s="174">
        <v>13220.78</v>
      </c>
      <c r="E837" s="169">
        <f>Tabla13[[#This Row],[Columna4]]*$F$3</f>
        <v>13881.82</v>
      </c>
      <c r="F837" s="119"/>
    </row>
    <row r="838" spans="1:6" s="7" customFormat="1" hidden="1">
      <c r="A838" s="166"/>
      <c r="B838" s="167"/>
      <c r="C838" s="160"/>
      <c r="D838" s="174"/>
      <c r="E838" s="169">
        <f>Tabla13[[#This Row],[Columna4]]*$F$3</f>
        <v>0</v>
      </c>
      <c r="F838" s="119"/>
    </row>
    <row r="839" spans="1:6" s="7" customFormat="1" ht="36" hidden="1">
      <c r="A839" s="163" t="s">
        <v>704</v>
      </c>
      <c r="B839" s="164" t="s">
        <v>2827</v>
      </c>
      <c r="C839" s="160"/>
      <c r="D839" s="174"/>
      <c r="E839" s="169">
        <f>Tabla13[[#This Row],[Columna4]]*$F$3</f>
        <v>0</v>
      </c>
      <c r="F839" s="119"/>
    </row>
    <row r="840" spans="1:6" s="7" customFormat="1" hidden="1">
      <c r="A840" s="166" t="s">
        <v>703</v>
      </c>
      <c r="B840" s="167" t="s">
        <v>698</v>
      </c>
      <c r="C840" s="160" t="s">
        <v>2828</v>
      </c>
      <c r="D840" s="174">
        <v>60.41</v>
      </c>
      <c r="E840" s="169">
        <f>Tabla13[[#This Row],[Columna4]]*$F$3</f>
        <v>63.43</v>
      </c>
      <c r="F840" s="119"/>
    </row>
    <row r="841" spans="1:6" s="7" customFormat="1" hidden="1">
      <c r="A841" s="166" t="s">
        <v>702</v>
      </c>
      <c r="B841" s="167" t="s">
        <v>2829</v>
      </c>
      <c r="C841" s="160" t="s">
        <v>2828</v>
      </c>
      <c r="D841" s="174">
        <v>70.48</v>
      </c>
      <c r="E841" s="169">
        <f>Tabla13[[#This Row],[Columna4]]*$F$3</f>
        <v>74</v>
      </c>
      <c r="F841" s="119"/>
    </row>
    <row r="842" spans="1:6" s="7" customFormat="1" hidden="1">
      <c r="A842" s="166" t="s">
        <v>701</v>
      </c>
      <c r="B842" s="167" t="s">
        <v>695</v>
      </c>
      <c r="C842" s="160" t="s">
        <v>2828</v>
      </c>
      <c r="D842" s="174">
        <v>105.71</v>
      </c>
      <c r="E842" s="169">
        <f>Tabla13[[#This Row],[Columna4]]*$F$3</f>
        <v>111</v>
      </c>
      <c r="F842" s="119"/>
    </row>
    <row r="843" spans="1:6" s="7" customFormat="1" hidden="1">
      <c r="A843" s="166"/>
      <c r="B843" s="167"/>
      <c r="C843" s="160"/>
      <c r="D843" s="174"/>
      <c r="E843" s="169">
        <f>Tabla13[[#This Row],[Columna4]]*$F$3</f>
        <v>0</v>
      </c>
      <c r="F843" s="119"/>
    </row>
    <row r="844" spans="1:6" s="7" customFormat="1" ht="36" hidden="1">
      <c r="A844" s="163" t="s">
        <v>700</v>
      </c>
      <c r="B844" s="164" t="s">
        <v>3680</v>
      </c>
      <c r="C844" s="160"/>
      <c r="D844" s="174"/>
      <c r="E844" s="169">
        <f>Tabla13[[#This Row],[Columna4]]*$F$3</f>
        <v>0</v>
      </c>
      <c r="F844" s="119"/>
    </row>
    <row r="845" spans="1:6" s="7" customFormat="1" hidden="1">
      <c r="A845" s="166" t="s">
        <v>699</v>
      </c>
      <c r="B845" s="167" t="s">
        <v>698</v>
      </c>
      <c r="C845" s="160"/>
      <c r="D845" s="174">
        <v>88.63</v>
      </c>
      <c r="E845" s="169">
        <f>Tabla13[[#This Row],[Columna4]]*$F$3</f>
        <v>93.06</v>
      </c>
      <c r="F845" s="119"/>
    </row>
    <row r="846" spans="1:6" s="7" customFormat="1" hidden="1">
      <c r="A846" s="166" t="s">
        <v>697</v>
      </c>
      <c r="B846" s="167" t="s">
        <v>2829</v>
      </c>
      <c r="C846" s="160" t="s">
        <v>2828</v>
      </c>
      <c r="D846" s="174">
        <v>150.16</v>
      </c>
      <c r="E846" s="169">
        <f>Tabla13[[#This Row],[Columna4]]*$F$3</f>
        <v>157.66999999999999</v>
      </c>
      <c r="F846" s="119"/>
    </row>
    <row r="847" spans="1:6" s="7" customFormat="1" hidden="1">
      <c r="A847" s="166" t="s">
        <v>696</v>
      </c>
      <c r="B847" s="167" t="s">
        <v>695</v>
      </c>
      <c r="C847" s="160" t="s">
        <v>2828</v>
      </c>
      <c r="D847" s="174">
        <v>264.18</v>
      </c>
      <c r="E847" s="169">
        <f>Tabla13[[#This Row],[Columna4]]*$F$3</f>
        <v>277.39</v>
      </c>
      <c r="F847" s="119"/>
    </row>
    <row r="848" spans="1:6" s="7" customFormat="1" hidden="1">
      <c r="A848" s="166"/>
      <c r="B848" s="167"/>
      <c r="C848" s="160"/>
      <c r="D848" s="174"/>
      <c r="E848" s="169">
        <f>Tabla13[[#This Row],[Columna4]]*$F$3</f>
        <v>0</v>
      </c>
      <c r="F848" s="119"/>
    </row>
    <row r="849" spans="1:6" s="7" customFormat="1" ht="24" hidden="1">
      <c r="A849" s="163" t="s">
        <v>694</v>
      </c>
      <c r="B849" s="164" t="s">
        <v>2830</v>
      </c>
      <c r="C849" s="160"/>
      <c r="D849" s="174"/>
      <c r="E849" s="169">
        <f>Tabla13[[#This Row],[Columna4]]*$F$3</f>
        <v>0</v>
      </c>
      <c r="F849" s="119"/>
    </row>
    <row r="850" spans="1:6" s="7" customFormat="1" hidden="1">
      <c r="A850" s="166" t="s">
        <v>693</v>
      </c>
      <c r="B850" s="167" t="s">
        <v>689</v>
      </c>
      <c r="C850" s="160" t="s">
        <v>2482</v>
      </c>
      <c r="D850" s="174">
        <v>2650.51</v>
      </c>
      <c r="E850" s="169">
        <f>Tabla13[[#This Row],[Columna4]]*$F$3</f>
        <v>2783.04</v>
      </c>
      <c r="F850" s="119"/>
    </row>
    <row r="851" spans="1:6" s="7" customFormat="1" hidden="1">
      <c r="A851" s="166" t="s">
        <v>692</v>
      </c>
      <c r="B851" s="167" t="s">
        <v>2831</v>
      </c>
      <c r="C851" s="160" t="s">
        <v>2482</v>
      </c>
      <c r="D851" s="174">
        <v>1358.81</v>
      </c>
      <c r="E851" s="169">
        <f>Tabla13[[#This Row],[Columna4]]*$F$3</f>
        <v>1426.75</v>
      </c>
      <c r="F851" s="119"/>
    </row>
    <row r="852" spans="1:6" s="7" customFormat="1" hidden="1">
      <c r="A852" s="166"/>
      <c r="B852" s="167"/>
      <c r="C852" s="160"/>
      <c r="D852" s="174"/>
      <c r="E852" s="169">
        <f>Tabla13[[#This Row],[Columna4]]*$F$3</f>
        <v>0</v>
      </c>
      <c r="F852" s="119"/>
    </row>
    <row r="853" spans="1:6" s="7" customFormat="1" ht="24" hidden="1">
      <c r="A853" s="163" t="s">
        <v>691</v>
      </c>
      <c r="B853" s="164" t="s">
        <v>2832</v>
      </c>
      <c r="C853" s="160"/>
      <c r="D853" s="174"/>
      <c r="E853" s="169">
        <f>Tabla13[[#This Row],[Columna4]]*$F$3</f>
        <v>0</v>
      </c>
      <c r="F853" s="119"/>
    </row>
    <row r="854" spans="1:6" s="7" customFormat="1" hidden="1">
      <c r="A854" s="166" t="s">
        <v>690</v>
      </c>
      <c r="B854" s="167" t="s">
        <v>689</v>
      </c>
      <c r="C854" s="160" t="s">
        <v>2482</v>
      </c>
      <c r="D854" s="174">
        <v>1597.25</v>
      </c>
      <c r="E854" s="169">
        <f>Tabla13[[#This Row],[Columna4]]*$F$3</f>
        <v>1677.11</v>
      </c>
      <c r="F854" s="119"/>
    </row>
    <row r="855" spans="1:6" s="7" customFormat="1" hidden="1">
      <c r="A855" s="166" t="s">
        <v>688</v>
      </c>
      <c r="B855" s="167" t="s">
        <v>2831</v>
      </c>
      <c r="C855" s="160" t="s">
        <v>2482</v>
      </c>
      <c r="D855" s="174">
        <v>888.74</v>
      </c>
      <c r="E855" s="169">
        <f>Tabla13[[#This Row],[Columna4]]*$F$3</f>
        <v>933.18</v>
      </c>
      <c r="F855" s="119"/>
    </row>
    <row r="856" spans="1:6" s="7" customFormat="1" hidden="1">
      <c r="A856" s="166" t="s">
        <v>687</v>
      </c>
      <c r="B856" s="167" t="s">
        <v>2833</v>
      </c>
      <c r="C856" s="160" t="s">
        <v>477</v>
      </c>
      <c r="D856" s="174">
        <v>11358.32</v>
      </c>
      <c r="E856" s="169">
        <f>Tabla13[[#This Row],[Columna4]]*$F$3</f>
        <v>11926.24</v>
      </c>
      <c r="F856" s="119"/>
    </row>
    <row r="857" spans="1:6" s="7" customFormat="1" ht="24" hidden="1">
      <c r="A857" s="166" t="s">
        <v>686</v>
      </c>
      <c r="B857" s="167" t="s">
        <v>2834</v>
      </c>
      <c r="C857" s="160" t="s">
        <v>477</v>
      </c>
      <c r="D857" s="174">
        <v>10807.48</v>
      </c>
      <c r="E857" s="169">
        <f>Tabla13[[#This Row],[Columna4]]*$F$3</f>
        <v>11347.85</v>
      </c>
      <c r="F857" s="119"/>
    </row>
    <row r="858" spans="1:6" s="7" customFormat="1" ht="24" hidden="1">
      <c r="A858" s="166" t="s">
        <v>685</v>
      </c>
      <c r="B858" s="167" t="s">
        <v>2835</v>
      </c>
      <c r="C858" s="160" t="s">
        <v>477</v>
      </c>
      <c r="D858" s="174">
        <v>5654.33</v>
      </c>
      <c r="E858" s="169">
        <f>Tabla13[[#This Row],[Columna4]]*$F$3</f>
        <v>5937.05</v>
      </c>
      <c r="F858" s="119"/>
    </row>
    <row r="859" spans="1:6" s="7" customFormat="1" hidden="1">
      <c r="A859" s="166" t="s">
        <v>684</v>
      </c>
      <c r="B859" s="167" t="s">
        <v>2836</v>
      </c>
      <c r="C859" s="160" t="s">
        <v>2377</v>
      </c>
      <c r="D859" s="174">
        <v>340.7</v>
      </c>
      <c r="E859" s="169">
        <f>Tabla13[[#This Row],[Columna4]]*$F$3</f>
        <v>357.74</v>
      </c>
      <c r="F859" s="119"/>
    </row>
    <row r="860" spans="1:6" s="7" customFormat="1" hidden="1">
      <c r="A860" s="170" t="s">
        <v>3681</v>
      </c>
      <c r="B860" s="167" t="s">
        <v>1417</v>
      </c>
      <c r="C860" s="160" t="s">
        <v>59</v>
      </c>
      <c r="D860" s="174">
        <v>45.69</v>
      </c>
      <c r="E860" s="169">
        <f>Tabla13[[#This Row],[Columna4]]*$F$3</f>
        <v>47.97</v>
      </c>
      <c r="F860" s="119"/>
    </row>
    <row r="861" spans="1:6" s="7" customFormat="1" hidden="1">
      <c r="A861" s="170"/>
      <c r="B861" s="167"/>
      <c r="C861" s="160"/>
      <c r="D861" s="174"/>
      <c r="E861" s="169">
        <f>Tabla13[[#This Row],[Columna4]]*$F$3</f>
        <v>0</v>
      </c>
      <c r="F861" s="119"/>
    </row>
    <row r="862" spans="1:6" s="7" customFormat="1" hidden="1">
      <c r="A862" s="163" t="s">
        <v>683</v>
      </c>
      <c r="B862" s="164" t="s">
        <v>2837</v>
      </c>
      <c r="C862" s="160"/>
      <c r="D862" s="174"/>
      <c r="E862" s="169">
        <f>Tabla13[[#This Row],[Columna4]]*$F$3</f>
        <v>0</v>
      </c>
      <c r="F862" s="119"/>
    </row>
    <row r="863" spans="1:6" s="7" customFormat="1" hidden="1">
      <c r="A863" s="166" t="s">
        <v>682</v>
      </c>
      <c r="B863" s="167" t="s">
        <v>2838</v>
      </c>
      <c r="C863" s="160" t="s">
        <v>2377</v>
      </c>
      <c r="D863" s="174">
        <v>56.71</v>
      </c>
      <c r="E863" s="169">
        <f>Tabla13[[#This Row],[Columna4]]*$F$3</f>
        <v>59.55</v>
      </c>
      <c r="F863" s="119"/>
    </row>
    <row r="864" spans="1:6" s="7" customFormat="1" ht="24" hidden="1">
      <c r="A864" s="166" t="s">
        <v>681</v>
      </c>
      <c r="B864" s="167" t="s">
        <v>2839</v>
      </c>
      <c r="C864" s="160" t="s">
        <v>2840</v>
      </c>
      <c r="D864" s="174">
        <v>8.1300000000000008</v>
      </c>
      <c r="E864" s="169">
        <f>Tabla13[[#This Row],[Columna4]]*$F$3</f>
        <v>8.5399999999999991</v>
      </c>
      <c r="F864" s="119"/>
    </row>
    <row r="865" spans="1:6" s="7" customFormat="1" hidden="1">
      <c r="A865" s="166"/>
      <c r="B865" s="167"/>
      <c r="C865" s="160"/>
      <c r="D865" s="174"/>
      <c r="E865" s="169">
        <f>Tabla13[[#This Row],[Columna4]]*$F$3</f>
        <v>0</v>
      </c>
      <c r="F865" s="119"/>
    </row>
    <row r="866" spans="1:6" s="7" customFormat="1" hidden="1">
      <c r="A866" s="163" t="s">
        <v>680</v>
      </c>
      <c r="B866" s="164" t="s">
        <v>2841</v>
      </c>
      <c r="C866" s="160"/>
      <c r="D866" s="174"/>
      <c r="E866" s="169">
        <f>Tabla13[[#This Row],[Columna4]]*$F$3</f>
        <v>0</v>
      </c>
      <c r="F866" s="119"/>
    </row>
    <row r="867" spans="1:6" s="7" customFormat="1" hidden="1">
      <c r="A867" s="166" t="s">
        <v>679</v>
      </c>
      <c r="B867" s="167" t="s">
        <v>553</v>
      </c>
      <c r="C867" s="160" t="s">
        <v>27</v>
      </c>
      <c r="D867" s="174">
        <v>684.07</v>
      </c>
      <c r="E867" s="169">
        <f>Tabla13[[#This Row],[Columna4]]*$F$3</f>
        <v>718.27</v>
      </c>
      <c r="F867" s="119"/>
    </row>
    <row r="868" spans="1:6" s="7" customFormat="1" hidden="1">
      <c r="A868" s="166" t="s">
        <v>678</v>
      </c>
      <c r="B868" s="167" t="s">
        <v>576</v>
      </c>
      <c r="C868" s="160" t="s">
        <v>27</v>
      </c>
      <c r="D868" s="174">
        <v>772.79</v>
      </c>
      <c r="E868" s="169">
        <f>Tabla13[[#This Row],[Columna4]]*$F$3</f>
        <v>811.43</v>
      </c>
      <c r="F868" s="119"/>
    </row>
    <row r="869" spans="1:6" s="7" customFormat="1" hidden="1">
      <c r="A869" s="166" t="s">
        <v>677</v>
      </c>
      <c r="B869" s="167" t="s">
        <v>574</v>
      </c>
      <c r="C869" s="160" t="s">
        <v>27</v>
      </c>
      <c r="D869" s="174">
        <v>866.76</v>
      </c>
      <c r="E869" s="169">
        <f>Tabla13[[#This Row],[Columna4]]*$F$3</f>
        <v>910.1</v>
      </c>
      <c r="F869" s="119"/>
    </row>
    <row r="870" spans="1:6" s="7" customFormat="1" hidden="1">
      <c r="A870" s="166" t="s">
        <v>676</v>
      </c>
      <c r="B870" s="167" t="s">
        <v>650</v>
      </c>
      <c r="C870" s="160" t="s">
        <v>27</v>
      </c>
      <c r="D870" s="174">
        <v>940.31</v>
      </c>
      <c r="E870" s="169">
        <f>Tabla13[[#This Row],[Columna4]]*$F$3</f>
        <v>987.33</v>
      </c>
      <c r="F870" s="119"/>
    </row>
    <row r="871" spans="1:6" s="7" customFormat="1" hidden="1">
      <c r="A871" s="166" t="s">
        <v>675</v>
      </c>
      <c r="B871" s="167" t="s">
        <v>674</v>
      </c>
      <c r="C871" s="160" t="s">
        <v>27</v>
      </c>
      <c r="D871" s="174">
        <v>1182.47</v>
      </c>
      <c r="E871" s="169">
        <f>Tabla13[[#This Row],[Columna4]]*$F$3</f>
        <v>1241.5899999999999</v>
      </c>
      <c r="F871" s="119"/>
    </row>
    <row r="872" spans="1:6" s="7" customFormat="1" hidden="1">
      <c r="A872" s="166" t="s">
        <v>673</v>
      </c>
      <c r="B872" s="167" t="s">
        <v>644</v>
      </c>
      <c r="C872" s="160" t="s">
        <v>27</v>
      </c>
      <c r="D872" s="174">
        <v>1298.6600000000001</v>
      </c>
      <c r="E872" s="169">
        <f>Tabla13[[#This Row],[Columna4]]*$F$3</f>
        <v>1363.59</v>
      </c>
      <c r="F872" s="119"/>
    </row>
    <row r="873" spans="1:6" s="7" customFormat="1" hidden="1">
      <c r="A873" s="166" t="s">
        <v>672</v>
      </c>
      <c r="B873" s="167" t="s">
        <v>642</v>
      </c>
      <c r="C873" s="160" t="s">
        <v>27</v>
      </c>
      <c r="D873" s="174">
        <v>1559.27</v>
      </c>
      <c r="E873" s="169">
        <f>Tabla13[[#This Row],[Columna4]]*$F$3</f>
        <v>1637.23</v>
      </c>
      <c r="F873" s="119"/>
    </row>
    <row r="874" spans="1:6" hidden="1">
      <c r="A874" s="166" t="s">
        <v>671</v>
      </c>
      <c r="B874" s="167" t="s">
        <v>551</v>
      </c>
      <c r="C874" s="160" t="s">
        <v>27</v>
      </c>
      <c r="D874" s="174">
        <v>1230.58</v>
      </c>
      <c r="E874" s="169">
        <f>Tabla13[[#This Row],[Columna4]]*$F$3</f>
        <v>1292.1099999999999</v>
      </c>
      <c r="F874" s="119"/>
    </row>
    <row r="875" spans="1:6" hidden="1">
      <c r="A875" s="166" t="s">
        <v>670</v>
      </c>
      <c r="B875" s="167" t="s">
        <v>571</v>
      </c>
      <c r="C875" s="160" t="s">
        <v>27</v>
      </c>
      <c r="D875" s="174">
        <v>1424.46</v>
      </c>
      <c r="E875" s="169">
        <f>Tabla13[[#This Row],[Columna4]]*$F$3</f>
        <v>1495.68</v>
      </c>
      <c r="F875" s="119"/>
    </row>
    <row r="876" spans="1:6" hidden="1">
      <c r="A876" s="166" t="s">
        <v>669</v>
      </c>
      <c r="B876" s="167" t="s">
        <v>569</v>
      </c>
      <c r="C876" s="160" t="s">
        <v>27</v>
      </c>
      <c r="D876" s="174">
        <v>1685.45</v>
      </c>
      <c r="E876" s="169">
        <f>Tabla13[[#This Row],[Columna4]]*$F$3</f>
        <v>1769.72</v>
      </c>
      <c r="F876" s="119"/>
    </row>
    <row r="877" spans="1:6" hidden="1">
      <c r="A877" s="166" t="s">
        <v>668</v>
      </c>
      <c r="B877" s="167" t="s">
        <v>637</v>
      </c>
      <c r="C877" s="160" t="s">
        <v>27</v>
      </c>
      <c r="D877" s="174">
        <v>1870.38</v>
      </c>
      <c r="E877" s="169">
        <f>Tabla13[[#This Row],[Columna4]]*$F$3</f>
        <v>1963.9</v>
      </c>
      <c r="F877" s="119"/>
    </row>
    <row r="878" spans="1:6" hidden="1">
      <c r="A878" s="166" t="s">
        <v>667</v>
      </c>
      <c r="B878" s="167" t="s">
        <v>666</v>
      </c>
      <c r="C878" s="160" t="s">
        <v>27</v>
      </c>
      <c r="D878" s="174">
        <v>2431.9899999999998</v>
      </c>
      <c r="E878" s="169">
        <f>Tabla13[[#This Row],[Columna4]]*$F$3</f>
        <v>2553.59</v>
      </c>
      <c r="F878" s="119"/>
    </row>
    <row r="879" spans="1:6" hidden="1">
      <c r="A879" s="166" t="s">
        <v>665</v>
      </c>
      <c r="B879" s="167" t="s">
        <v>631</v>
      </c>
      <c r="C879" s="160" t="s">
        <v>27</v>
      </c>
      <c r="D879" s="174">
        <v>2634.1</v>
      </c>
      <c r="E879" s="169">
        <f>Tabla13[[#This Row],[Columna4]]*$F$3</f>
        <v>2765.81</v>
      </c>
      <c r="F879" s="119"/>
    </row>
    <row r="880" spans="1:6" hidden="1">
      <c r="A880" s="166" t="s">
        <v>664</v>
      </c>
      <c r="B880" s="167" t="s">
        <v>629</v>
      </c>
      <c r="C880" s="160" t="s">
        <v>27</v>
      </c>
      <c r="D880" s="174">
        <v>2772.85</v>
      </c>
      <c r="E880" s="169">
        <f>Tabla13[[#This Row],[Columna4]]*$F$3</f>
        <v>2911.49</v>
      </c>
      <c r="F880" s="119"/>
    </row>
    <row r="881" spans="1:6" hidden="1">
      <c r="A881" s="166" t="s">
        <v>663</v>
      </c>
      <c r="B881" s="167" t="s">
        <v>549</v>
      </c>
      <c r="C881" s="160" t="s">
        <v>27</v>
      </c>
      <c r="D881" s="174">
        <v>4272.8</v>
      </c>
      <c r="E881" s="169">
        <f>Tabla13[[#This Row],[Columna4]]*$F$3</f>
        <v>4486.4399999999996</v>
      </c>
      <c r="F881" s="119"/>
    </row>
    <row r="882" spans="1:6" hidden="1">
      <c r="A882" s="166" t="s">
        <v>662</v>
      </c>
      <c r="B882" s="167" t="s">
        <v>566</v>
      </c>
      <c r="C882" s="160" t="s">
        <v>27</v>
      </c>
      <c r="D882" s="174">
        <v>4642.29</v>
      </c>
      <c r="E882" s="169">
        <f>Tabla13[[#This Row],[Columna4]]*$F$3</f>
        <v>4874.3999999999996</v>
      </c>
      <c r="F882" s="119"/>
    </row>
    <row r="883" spans="1:6" ht="24" hidden="1">
      <c r="A883" s="166" t="s">
        <v>661</v>
      </c>
      <c r="B883" s="167" t="s">
        <v>3682</v>
      </c>
      <c r="C883" s="160" t="s">
        <v>3683</v>
      </c>
      <c r="D883" s="174">
        <v>5084.21</v>
      </c>
      <c r="E883" s="169">
        <f>Tabla13[[#This Row],[Columna4]]*$F$3</f>
        <v>5338.42</v>
      </c>
      <c r="F883" s="119"/>
    </row>
    <row r="884" spans="1:6" hidden="1">
      <c r="A884" s="166" t="s">
        <v>660</v>
      </c>
      <c r="B884" s="167" t="s">
        <v>624</v>
      </c>
      <c r="C884" s="160" t="s">
        <v>27</v>
      </c>
      <c r="D884" s="174">
        <v>5505.46</v>
      </c>
      <c r="E884" s="169">
        <f>Tabla13[[#This Row],[Columna4]]*$F$3</f>
        <v>5780.73</v>
      </c>
      <c r="F884" s="119"/>
    </row>
    <row r="885" spans="1:6" hidden="1">
      <c r="A885" s="166" t="s">
        <v>659</v>
      </c>
      <c r="B885" s="167" t="s">
        <v>658</v>
      </c>
      <c r="C885" s="160" t="s">
        <v>27</v>
      </c>
      <c r="D885" s="174">
        <v>6959.96</v>
      </c>
      <c r="E885" s="169">
        <f>Tabla13[[#This Row],[Columna4]]*$F$3</f>
        <v>7307.96</v>
      </c>
      <c r="F885" s="119"/>
    </row>
    <row r="886" spans="1:6" ht="14.25" hidden="1" customHeight="1">
      <c r="A886" s="166" t="s">
        <v>657</v>
      </c>
      <c r="B886" s="167" t="s">
        <v>618</v>
      </c>
      <c r="C886" s="160" t="s">
        <v>27</v>
      </c>
      <c r="D886" s="174">
        <v>7459.38</v>
      </c>
      <c r="E886" s="169">
        <f>Tabla13[[#This Row],[Columna4]]*$F$3</f>
        <v>7832.35</v>
      </c>
      <c r="F886" s="119"/>
    </row>
    <row r="887" spans="1:6" ht="14.25" hidden="1" customHeight="1">
      <c r="A887" s="166" t="s">
        <v>656</v>
      </c>
      <c r="B887" s="167" t="s">
        <v>616</v>
      </c>
      <c r="C887" s="160" t="s">
        <v>27</v>
      </c>
      <c r="D887" s="174">
        <v>8251.25</v>
      </c>
      <c r="E887" s="169">
        <f>Tabla13[[#This Row],[Columna4]]*$F$3</f>
        <v>8663.81</v>
      </c>
      <c r="F887" s="119"/>
    </row>
    <row r="888" spans="1:6" ht="14.25" hidden="1" customHeight="1">
      <c r="A888" s="166"/>
      <c r="B888" s="167"/>
      <c r="C888" s="160"/>
      <c r="D888" s="174"/>
      <c r="E888" s="169">
        <f>Tabla13[[#This Row],[Columna4]]*$F$3</f>
        <v>0</v>
      </c>
      <c r="F888" s="119"/>
    </row>
    <row r="889" spans="1:6" ht="14.25" hidden="1" customHeight="1">
      <c r="A889" s="163" t="s">
        <v>655</v>
      </c>
      <c r="B889" s="164" t="s">
        <v>2842</v>
      </c>
      <c r="C889" s="160"/>
      <c r="D889" s="174"/>
      <c r="E889" s="169">
        <f>Tabla13[[#This Row],[Columna4]]*$F$3</f>
        <v>0</v>
      </c>
      <c r="F889" s="119"/>
    </row>
    <row r="890" spans="1:6" ht="14.25" hidden="1" customHeight="1">
      <c r="A890" s="166" t="s">
        <v>654</v>
      </c>
      <c r="B890" s="167" t="s">
        <v>553</v>
      </c>
      <c r="C890" s="160" t="s">
        <v>27</v>
      </c>
      <c r="D890" s="174">
        <v>1206.23</v>
      </c>
      <c r="E890" s="169">
        <f>Tabla13[[#This Row],[Columna4]]*$F$3</f>
        <v>1266.54</v>
      </c>
      <c r="F890" s="119"/>
    </row>
    <row r="891" spans="1:6" s="7" customFormat="1" hidden="1">
      <c r="A891" s="166" t="s">
        <v>653</v>
      </c>
      <c r="B891" s="167" t="s">
        <v>576</v>
      </c>
      <c r="C891" s="160" t="s">
        <v>27</v>
      </c>
      <c r="D891" s="174">
        <v>1287.1400000000001</v>
      </c>
      <c r="E891" s="169">
        <f>Tabla13[[#This Row],[Columna4]]*$F$3</f>
        <v>1351.5</v>
      </c>
      <c r="F891" s="119"/>
    </row>
    <row r="892" spans="1:6" s="7" customFormat="1" hidden="1">
      <c r="A892" s="166" t="s">
        <v>652</v>
      </c>
      <c r="B892" s="167" t="s">
        <v>574</v>
      </c>
      <c r="C892" s="160" t="s">
        <v>27</v>
      </c>
      <c r="D892" s="174">
        <v>1332.87</v>
      </c>
      <c r="E892" s="169">
        <f>Tabla13[[#This Row],[Columna4]]*$F$3</f>
        <v>1399.51</v>
      </c>
      <c r="F892" s="119"/>
    </row>
    <row r="893" spans="1:6" s="7" customFormat="1" hidden="1">
      <c r="A893" s="166" t="s">
        <v>651</v>
      </c>
      <c r="B893" s="167" t="s">
        <v>650</v>
      </c>
      <c r="C893" s="160" t="s">
        <v>27</v>
      </c>
      <c r="D893" s="174">
        <v>1382.76</v>
      </c>
      <c r="E893" s="169">
        <f>Tabla13[[#This Row],[Columna4]]*$F$3</f>
        <v>1451.9</v>
      </c>
      <c r="F893" s="119"/>
    </row>
    <row r="894" spans="1:6" s="7" customFormat="1" hidden="1">
      <c r="A894" s="166" t="s">
        <v>649</v>
      </c>
      <c r="B894" s="167" t="s">
        <v>648</v>
      </c>
      <c r="C894" s="160" t="s">
        <v>27</v>
      </c>
      <c r="D894" s="174">
        <v>1700.3</v>
      </c>
      <c r="E894" s="169">
        <f>Tabla13[[#This Row],[Columna4]]*$F$3</f>
        <v>1785.32</v>
      </c>
      <c r="F894" s="119"/>
    </row>
    <row r="895" spans="1:6" s="7" customFormat="1" hidden="1">
      <c r="A895" s="166" t="s">
        <v>647</v>
      </c>
      <c r="B895" s="167" t="s">
        <v>646</v>
      </c>
      <c r="C895" s="160" t="s">
        <v>27</v>
      </c>
      <c r="D895" s="174">
        <v>1775.43</v>
      </c>
      <c r="E895" s="169">
        <f>Tabla13[[#This Row],[Columna4]]*$F$3</f>
        <v>1864.2</v>
      </c>
      <c r="F895" s="119"/>
    </row>
    <row r="896" spans="1:6" s="7" customFormat="1" hidden="1">
      <c r="A896" s="166" t="s">
        <v>645</v>
      </c>
      <c r="B896" s="167" t="s">
        <v>644</v>
      </c>
      <c r="C896" s="160" t="s">
        <v>27</v>
      </c>
      <c r="D896" s="174">
        <v>1824.32</v>
      </c>
      <c r="E896" s="169">
        <f>Tabla13[[#This Row],[Columna4]]*$F$3</f>
        <v>1915.54</v>
      </c>
      <c r="F896" s="119"/>
    </row>
    <row r="897" spans="1:6" s="7" customFormat="1" hidden="1">
      <c r="A897" s="166" t="s">
        <v>643</v>
      </c>
      <c r="B897" s="167" t="s">
        <v>642</v>
      </c>
      <c r="C897" s="160" t="s">
        <v>27</v>
      </c>
      <c r="D897" s="174">
        <v>2001.91</v>
      </c>
      <c r="E897" s="169">
        <f>Tabla13[[#This Row],[Columna4]]*$F$3</f>
        <v>2102.0100000000002</v>
      </c>
      <c r="F897" s="119"/>
    </row>
    <row r="898" spans="1:6" s="7" customFormat="1" hidden="1">
      <c r="A898" s="166" t="s">
        <v>641</v>
      </c>
      <c r="B898" s="167" t="s">
        <v>551</v>
      </c>
      <c r="C898" s="160" t="s">
        <v>27</v>
      </c>
      <c r="D898" s="174">
        <v>2144.42</v>
      </c>
      <c r="E898" s="169">
        <f>Tabla13[[#This Row],[Columna4]]*$F$3</f>
        <v>2251.64</v>
      </c>
      <c r="F898" s="119"/>
    </row>
    <row r="899" spans="1:6" s="7" customFormat="1" hidden="1">
      <c r="A899" s="166" t="s">
        <v>640</v>
      </c>
      <c r="B899" s="167" t="s">
        <v>571</v>
      </c>
      <c r="C899" s="160" t="s">
        <v>27</v>
      </c>
      <c r="D899" s="174">
        <v>2378.15</v>
      </c>
      <c r="E899" s="169">
        <f>Tabla13[[#This Row],[Columna4]]*$F$3</f>
        <v>2497.06</v>
      </c>
      <c r="F899" s="119"/>
    </row>
    <row r="900" spans="1:6" s="7" customFormat="1" hidden="1">
      <c r="A900" s="166" t="s">
        <v>639</v>
      </c>
      <c r="B900" s="167" t="s">
        <v>569</v>
      </c>
      <c r="C900" s="160" t="s">
        <v>27</v>
      </c>
      <c r="D900" s="174">
        <v>2569.39</v>
      </c>
      <c r="E900" s="169">
        <f>Tabla13[[#This Row],[Columna4]]*$F$3</f>
        <v>2697.86</v>
      </c>
      <c r="F900" s="119"/>
    </row>
    <row r="901" spans="1:6" s="7" customFormat="1" hidden="1">
      <c r="A901" s="166" t="s">
        <v>638</v>
      </c>
      <c r="B901" s="167" t="s">
        <v>637</v>
      </c>
      <c r="C901" s="160" t="s">
        <v>27</v>
      </c>
      <c r="D901" s="174">
        <v>2798.87</v>
      </c>
      <c r="E901" s="169">
        <f>Tabla13[[#This Row],[Columna4]]*$F$3</f>
        <v>2938.81</v>
      </c>
      <c r="F901" s="119"/>
    </row>
    <row r="902" spans="1:6" s="7" customFormat="1" hidden="1">
      <c r="A902" s="166" t="s">
        <v>636</v>
      </c>
      <c r="B902" s="167" t="s">
        <v>635</v>
      </c>
      <c r="C902" s="160" t="s">
        <v>27</v>
      </c>
      <c r="D902" s="174">
        <v>3402.86</v>
      </c>
      <c r="E902" s="169">
        <f>Tabla13[[#This Row],[Columna4]]*$F$3</f>
        <v>3573</v>
      </c>
      <c r="F902" s="119"/>
    </row>
    <row r="903" spans="1:6" s="7" customFormat="1" hidden="1">
      <c r="A903" s="166" t="s">
        <v>634</v>
      </c>
      <c r="B903" s="167" t="s">
        <v>633</v>
      </c>
      <c r="C903" s="160" t="s">
        <v>27</v>
      </c>
      <c r="D903" s="174">
        <v>3538.87</v>
      </c>
      <c r="E903" s="169">
        <f>Tabla13[[#This Row],[Columna4]]*$F$3</f>
        <v>3715.81</v>
      </c>
      <c r="F903" s="119"/>
    </row>
    <row r="904" spans="1:6" s="7" customFormat="1" hidden="1">
      <c r="A904" s="166" t="s">
        <v>632</v>
      </c>
      <c r="B904" s="167" t="s">
        <v>631</v>
      </c>
      <c r="C904" s="160" t="s">
        <v>27</v>
      </c>
      <c r="D904" s="174">
        <v>3687.25</v>
      </c>
      <c r="E904" s="169">
        <f>Tabla13[[#This Row],[Columna4]]*$F$3</f>
        <v>3871.61</v>
      </c>
      <c r="F904" s="119"/>
    </row>
    <row r="905" spans="1:6" s="7" customFormat="1" hidden="1">
      <c r="A905" s="166" t="s">
        <v>630</v>
      </c>
      <c r="B905" s="167" t="s">
        <v>629</v>
      </c>
      <c r="C905" s="160" t="s">
        <v>27</v>
      </c>
      <c r="D905" s="174">
        <v>4076.03</v>
      </c>
      <c r="E905" s="169">
        <f>Tabla13[[#This Row],[Columna4]]*$F$3</f>
        <v>4279.83</v>
      </c>
      <c r="F905" s="119"/>
    </row>
    <row r="906" spans="1:6" s="7" customFormat="1" hidden="1">
      <c r="A906" s="166" t="s">
        <v>628</v>
      </c>
      <c r="B906" s="167" t="s">
        <v>549</v>
      </c>
      <c r="C906" s="160" t="s">
        <v>27</v>
      </c>
      <c r="D906" s="174">
        <v>4687.34</v>
      </c>
      <c r="E906" s="169">
        <f>Tabla13[[#This Row],[Columna4]]*$F$3</f>
        <v>4921.71</v>
      </c>
      <c r="F906" s="119"/>
    </row>
    <row r="907" spans="1:6" s="7" customFormat="1" hidden="1">
      <c r="A907" s="166" t="s">
        <v>627</v>
      </c>
      <c r="B907" s="167" t="s">
        <v>566</v>
      </c>
      <c r="C907" s="160" t="s">
        <v>27</v>
      </c>
      <c r="D907" s="174">
        <v>5056.82</v>
      </c>
      <c r="E907" s="169">
        <f>Tabla13[[#This Row],[Columna4]]*$F$3</f>
        <v>5309.66</v>
      </c>
      <c r="F907" s="119"/>
    </row>
    <row r="908" spans="1:6" s="7" customFormat="1" hidden="1">
      <c r="A908" s="166" t="s">
        <v>626</v>
      </c>
      <c r="B908" s="167" t="s">
        <v>564</v>
      </c>
      <c r="C908" s="160" t="s">
        <v>27</v>
      </c>
      <c r="D908" s="174">
        <v>5498.75</v>
      </c>
      <c r="E908" s="169">
        <f>Tabla13[[#This Row],[Columna4]]*$F$3</f>
        <v>5773.69</v>
      </c>
      <c r="F908" s="119"/>
    </row>
    <row r="909" spans="1:6" s="7" customFormat="1" hidden="1">
      <c r="A909" s="166" t="s">
        <v>625</v>
      </c>
      <c r="B909" s="167" t="s">
        <v>624</v>
      </c>
      <c r="C909" s="160" t="s">
        <v>27</v>
      </c>
      <c r="D909" s="174">
        <v>5919.99</v>
      </c>
      <c r="E909" s="169">
        <f>Tabla13[[#This Row],[Columna4]]*$F$3</f>
        <v>6215.99</v>
      </c>
      <c r="F909" s="119"/>
    </row>
    <row r="910" spans="1:6" s="7" customFormat="1" hidden="1">
      <c r="A910" s="166" t="s">
        <v>623</v>
      </c>
      <c r="B910" s="167" t="s">
        <v>622</v>
      </c>
      <c r="C910" s="160" t="s">
        <v>27</v>
      </c>
      <c r="D910" s="174">
        <v>7374.5</v>
      </c>
      <c r="E910" s="169">
        <f>Tabla13[[#This Row],[Columna4]]*$F$3</f>
        <v>7743.23</v>
      </c>
      <c r="F910" s="119"/>
    </row>
    <row r="911" spans="1:6" s="7" customFormat="1" hidden="1">
      <c r="A911" s="166" t="s">
        <v>621</v>
      </c>
      <c r="B911" s="167" t="s">
        <v>620</v>
      </c>
      <c r="C911" s="160" t="s">
        <v>27</v>
      </c>
      <c r="D911" s="174">
        <v>7533.23</v>
      </c>
      <c r="E911" s="169">
        <f>Tabla13[[#This Row],[Columna4]]*$F$3</f>
        <v>7909.89</v>
      </c>
      <c r="F911" s="119"/>
    </row>
    <row r="912" spans="1:6" s="7" customFormat="1" hidden="1">
      <c r="A912" s="166" t="s">
        <v>619</v>
      </c>
      <c r="B912" s="167" t="s">
        <v>618</v>
      </c>
      <c r="C912" s="160" t="s">
        <v>27</v>
      </c>
      <c r="D912" s="174">
        <v>7873.91</v>
      </c>
      <c r="E912" s="169">
        <f>Tabla13[[#This Row],[Columna4]]*$F$3</f>
        <v>8267.61</v>
      </c>
      <c r="F912" s="119"/>
    </row>
    <row r="913" spans="1:6" s="7" customFormat="1" hidden="1">
      <c r="A913" s="166" t="s">
        <v>617</v>
      </c>
      <c r="B913" s="167" t="s">
        <v>616</v>
      </c>
      <c r="C913" s="160" t="s">
        <v>27</v>
      </c>
      <c r="D913" s="174">
        <v>8665.7800000000007</v>
      </c>
      <c r="E913" s="169">
        <f>Tabla13[[#This Row],[Columna4]]*$F$3</f>
        <v>9099.07</v>
      </c>
      <c r="F913" s="119"/>
    </row>
    <row r="914" spans="1:6" s="7" customFormat="1" hidden="1">
      <c r="A914" s="166"/>
      <c r="B914" s="167"/>
      <c r="C914" s="160"/>
      <c r="D914" s="174"/>
      <c r="E914" s="169">
        <f>Tabla13[[#This Row],[Columna4]]*$F$3</f>
        <v>0</v>
      </c>
      <c r="F914" s="119"/>
    </row>
    <row r="915" spans="1:6" s="7" customFormat="1" hidden="1">
      <c r="A915" s="163" t="s">
        <v>615</v>
      </c>
      <c r="B915" s="164" t="s">
        <v>2843</v>
      </c>
      <c r="C915" s="160"/>
      <c r="D915" s="174"/>
      <c r="E915" s="169">
        <f>Tabla13[[#This Row],[Columna4]]*$F$3</f>
        <v>0</v>
      </c>
      <c r="F915" s="119"/>
    </row>
    <row r="916" spans="1:6" s="7" customFormat="1" hidden="1">
      <c r="A916" s="166" t="s">
        <v>614</v>
      </c>
      <c r="B916" s="167" t="s">
        <v>553</v>
      </c>
      <c r="C916" s="160" t="s">
        <v>27</v>
      </c>
      <c r="D916" s="174">
        <v>844.93</v>
      </c>
      <c r="E916" s="169">
        <f>Tabla13[[#This Row],[Columna4]]*$F$3</f>
        <v>887.18</v>
      </c>
      <c r="F916" s="119"/>
    </row>
    <row r="917" spans="1:6" s="7" customFormat="1" hidden="1">
      <c r="A917" s="166" t="s">
        <v>613</v>
      </c>
      <c r="B917" s="167" t="s">
        <v>576</v>
      </c>
      <c r="C917" s="160" t="s">
        <v>27</v>
      </c>
      <c r="D917" s="174">
        <v>876.81</v>
      </c>
      <c r="E917" s="169">
        <f>Tabla13[[#This Row],[Columna4]]*$F$3</f>
        <v>920.65</v>
      </c>
      <c r="F917" s="119"/>
    </row>
    <row r="918" spans="1:6" s="7" customFormat="1" hidden="1">
      <c r="A918" s="166" t="s">
        <v>612</v>
      </c>
      <c r="B918" s="167" t="s">
        <v>574</v>
      </c>
      <c r="C918" s="160" t="s">
        <v>27</v>
      </c>
      <c r="D918" s="174">
        <v>902.72</v>
      </c>
      <c r="E918" s="169">
        <f>Tabla13[[#This Row],[Columna4]]*$F$3</f>
        <v>947.86</v>
      </c>
      <c r="F918" s="119"/>
    </row>
    <row r="919" spans="1:6" s="7" customFormat="1" hidden="1">
      <c r="A919" s="166" t="s">
        <v>611</v>
      </c>
      <c r="B919" s="167" t="s">
        <v>551</v>
      </c>
      <c r="C919" s="160" t="s">
        <v>27</v>
      </c>
      <c r="D919" s="174">
        <v>1366.84</v>
      </c>
      <c r="E919" s="169">
        <f>Tabla13[[#This Row],[Columna4]]*$F$3</f>
        <v>1435.18</v>
      </c>
      <c r="F919" s="119"/>
    </row>
    <row r="920" spans="1:6" s="7" customFormat="1" hidden="1">
      <c r="A920" s="166" t="s">
        <v>610</v>
      </c>
      <c r="B920" s="167" t="s">
        <v>571</v>
      </c>
      <c r="C920" s="160" t="s">
        <v>27</v>
      </c>
      <c r="D920" s="174">
        <v>1632.53</v>
      </c>
      <c r="E920" s="169">
        <f>Tabla13[[#This Row],[Columna4]]*$F$3</f>
        <v>1714.16</v>
      </c>
      <c r="F920" s="119"/>
    </row>
    <row r="921" spans="1:6" s="7" customFormat="1" hidden="1">
      <c r="A921" s="166" t="s">
        <v>609</v>
      </c>
      <c r="B921" s="167" t="s">
        <v>569</v>
      </c>
      <c r="C921" s="160" t="s">
        <v>27</v>
      </c>
      <c r="D921" s="174">
        <v>1675.83</v>
      </c>
      <c r="E921" s="169">
        <f>Tabla13[[#This Row],[Columna4]]*$F$3</f>
        <v>1759.62</v>
      </c>
      <c r="F921" s="119"/>
    </row>
    <row r="922" spans="1:6" s="7" customFormat="1" hidden="1">
      <c r="A922" s="166" t="s">
        <v>608</v>
      </c>
      <c r="B922" s="167" t="s">
        <v>549</v>
      </c>
      <c r="C922" s="160" t="s">
        <v>27</v>
      </c>
      <c r="D922" s="174">
        <v>2804.66</v>
      </c>
      <c r="E922" s="169">
        <f>Tabla13[[#This Row],[Columna4]]*$F$3</f>
        <v>2944.89</v>
      </c>
      <c r="F922" s="119"/>
    </row>
    <row r="923" spans="1:6" s="7" customFormat="1" hidden="1">
      <c r="A923" s="166" t="s">
        <v>607</v>
      </c>
      <c r="B923" s="167" t="s">
        <v>566</v>
      </c>
      <c r="C923" s="160" t="s">
        <v>27</v>
      </c>
      <c r="D923" s="174">
        <v>2905.56</v>
      </c>
      <c r="E923" s="169">
        <f>Tabla13[[#This Row],[Columna4]]*$F$3</f>
        <v>3050.84</v>
      </c>
      <c r="F923" s="119"/>
    </row>
    <row r="924" spans="1:6" s="7" customFormat="1" hidden="1">
      <c r="A924" s="166" t="s">
        <v>606</v>
      </c>
      <c r="B924" s="167" t="s">
        <v>564</v>
      </c>
      <c r="C924" s="160" t="s">
        <v>27</v>
      </c>
      <c r="D924" s="174">
        <v>3147.26</v>
      </c>
      <c r="E924" s="169">
        <f>Tabla13[[#This Row],[Columna4]]*$F$3</f>
        <v>3304.62</v>
      </c>
      <c r="F924" s="119"/>
    </row>
    <row r="925" spans="1:6" s="7" customFormat="1" hidden="1">
      <c r="A925" s="166"/>
      <c r="B925" s="167"/>
      <c r="C925" s="160"/>
      <c r="D925" s="174"/>
      <c r="E925" s="169">
        <f>Tabla13[[#This Row],[Columna4]]*$F$3</f>
        <v>0</v>
      </c>
      <c r="F925" s="119"/>
    </row>
    <row r="926" spans="1:6" s="7" customFormat="1" hidden="1">
      <c r="A926" s="166"/>
      <c r="B926" s="164" t="s">
        <v>2844</v>
      </c>
      <c r="C926" s="160"/>
      <c r="D926" s="174"/>
      <c r="E926" s="169">
        <f>Tabla13[[#This Row],[Columna4]]*$F$3</f>
        <v>0</v>
      </c>
      <c r="F926" s="119"/>
    </row>
    <row r="927" spans="1:6" s="7" customFormat="1" hidden="1">
      <c r="A927" s="166" t="s">
        <v>605</v>
      </c>
      <c r="B927" s="167" t="s">
        <v>553</v>
      </c>
      <c r="C927" s="160" t="s">
        <v>27</v>
      </c>
      <c r="D927" s="174">
        <v>913.94</v>
      </c>
      <c r="E927" s="169">
        <f>Tabla13[[#This Row],[Columna4]]*$F$3</f>
        <v>959.64</v>
      </c>
      <c r="F927" s="119"/>
    </row>
    <row r="928" spans="1:6" s="7" customFormat="1" hidden="1">
      <c r="A928" s="166" t="s">
        <v>604</v>
      </c>
      <c r="B928" s="167" t="s">
        <v>576</v>
      </c>
      <c r="C928" s="160" t="s">
        <v>27</v>
      </c>
      <c r="D928" s="174">
        <v>947.79</v>
      </c>
      <c r="E928" s="169">
        <f>Tabla13[[#This Row],[Columna4]]*$F$3</f>
        <v>995.18</v>
      </c>
      <c r="F928" s="119"/>
    </row>
    <row r="929" spans="1:6" s="7" customFormat="1" hidden="1">
      <c r="A929" s="166" t="s">
        <v>603</v>
      </c>
      <c r="B929" s="167" t="s">
        <v>574</v>
      </c>
      <c r="C929" s="160" t="s">
        <v>27</v>
      </c>
      <c r="D929" s="174">
        <v>984.91</v>
      </c>
      <c r="E929" s="169">
        <f>Tabla13[[#This Row],[Columna4]]*$F$3</f>
        <v>1034.1600000000001</v>
      </c>
      <c r="F929" s="119"/>
    </row>
    <row r="930" spans="1:6" s="7" customFormat="1" hidden="1">
      <c r="A930" s="166" t="s">
        <v>602</v>
      </c>
      <c r="B930" s="167" t="s">
        <v>551</v>
      </c>
      <c r="C930" s="160" t="s">
        <v>27</v>
      </c>
      <c r="D930" s="174">
        <v>1518.93</v>
      </c>
      <c r="E930" s="169">
        <f>Tabla13[[#This Row],[Columna4]]*$F$3</f>
        <v>1594.88</v>
      </c>
      <c r="F930" s="119"/>
    </row>
    <row r="931" spans="1:6" s="7" customFormat="1" hidden="1">
      <c r="A931" s="166" t="s">
        <v>601</v>
      </c>
      <c r="B931" s="167" t="s">
        <v>571</v>
      </c>
      <c r="C931" s="160" t="s">
        <v>27</v>
      </c>
      <c r="D931" s="174">
        <v>1888.75</v>
      </c>
      <c r="E931" s="169">
        <f>Tabla13[[#This Row],[Columna4]]*$F$3</f>
        <v>1983.19</v>
      </c>
      <c r="F931" s="119"/>
    </row>
    <row r="932" spans="1:6" s="7" customFormat="1" hidden="1">
      <c r="A932" s="166" t="s">
        <v>600</v>
      </c>
      <c r="B932" s="167" t="s">
        <v>569</v>
      </c>
      <c r="C932" s="160" t="s">
        <v>27</v>
      </c>
      <c r="D932" s="174">
        <v>1927.09</v>
      </c>
      <c r="E932" s="169">
        <f>Tabla13[[#This Row],[Columna4]]*$F$3</f>
        <v>2023.44</v>
      </c>
      <c r="F932" s="119"/>
    </row>
    <row r="933" spans="1:6" s="7" customFormat="1" hidden="1">
      <c r="A933" s="166" t="s">
        <v>599</v>
      </c>
      <c r="B933" s="167" t="s">
        <v>549</v>
      </c>
      <c r="C933" s="160" t="s">
        <v>27</v>
      </c>
      <c r="D933" s="174">
        <v>3334.93</v>
      </c>
      <c r="E933" s="169">
        <f>Tabla13[[#This Row],[Columna4]]*$F$3</f>
        <v>3501.68</v>
      </c>
      <c r="F933" s="119"/>
    </row>
    <row r="934" spans="1:6" s="7" customFormat="1" hidden="1">
      <c r="A934" s="166" t="s">
        <v>598</v>
      </c>
      <c r="B934" s="167" t="s">
        <v>566</v>
      </c>
      <c r="C934" s="160" t="s">
        <v>27</v>
      </c>
      <c r="D934" s="174">
        <v>3442.81</v>
      </c>
      <c r="E934" s="169">
        <f>Tabla13[[#This Row],[Columna4]]*$F$3</f>
        <v>3614.95</v>
      </c>
      <c r="F934" s="119"/>
    </row>
    <row r="935" spans="1:6" s="7" customFormat="1" hidden="1">
      <c r="A935" s="166" t="s">
        <v>597</v>
      </c>
      <c r="B935" s="167" t="s">
        <v>564</v>
      </c>
      <c r="C935" s="160" t="s">
        <v>27</v>
      </c>
      <c r="D935" s="174">
        <v>3714.11</v>
      </c>
      <c r="E935" s="169">
        <f>Tabla13[[#This Row],[Columna4]]*$F$3</f>
        <v>3899.82</v>
      </c>
      <c r="F935" s="119"/>
    </row>
    <row r="936" spans="1:6" s="7" customFormat="1" hidden="1">
      <c r="A936" s="166"/>
      <c r="B936" s="167"/>
      <c r="C936" s="160"/>
      <c r="D936" s="174"/>
      <c r="E936" s="169">
        <f>Tabla13[[#This Row],[Columna4]]*$F$3</f>
        <v>0</v>
      </c>
      <c r="F936" s="119"/>
    </row>
    <row r="937" spans="1:6" s="7" customFormat="1" hidden="1">
      <c r="A937" s="166"/>
      <c r="B937" s="164" t="s">
        <v>2845</v>
      </c>
      <c r="C937" s="160"/>
      <c r="D937" s="174"/>
      <c r="E937" s="169">
        <f>Tabla13[[#This Row],[Columna4]]*$F$3</f>
        <v>0</v>
      </c>
      <c r="F937" s="119"/>
    </row>
    <row r="938" spans="1:6" s="7" customFormat="1" hidden="1">
      <c r="A938" s="166" t="s">
        <v>596</v>
      </c>
      <c r="B938" s="167" t="s">
        <v>553</v>
      </c>
      <c r="C938" s="160" t="s">
        <v>27</v>
      </c>
      <c r="D938" s="174">
        <v>1550.66</v>
      </c>
      <c r="E938" s="169">
        <f>Tabla13[[#This Row],[Columna4]]*$F$3</f>
        <v>1628.19</v>
      </c>
      <c r="F938" s="119"/>
    </row>
    <row r="939" spans="1:6" s="7" customFormat="1" hidden="1">
      <c r="A939" s="166" t="s">
        <v>595</v>
      </c>
      <c r="B939" s="167" t="s">
        <v>576</v>
      </c>
      <c r="C939" s="160" t="s">
        <v>27</v>
      </c>
      <c r="D939" s="174">
        <v>1603.73</v>
      </c>
      <c r="E939" s="169">
        <f>Tabla13[[#This Row],[Columna4]]*$F$3</f>
        <v>1683.92</v>
      </c>
      <c r="F939" s="119"/>
    </row>
    <row r="940" spans="1:6" s="7" customFormat="1" hidden="1">
      <c r="A940" s="166" t="s">
        <v>594</v>
      </c>
      <c r="B940" s="167" t="s">
        <v>574</v>
      </c>
      <c r="C940" s="160" t="s">
        <v>27</v>
      </c>
      <c r="D940" s="174">
        <v>1652.64</v>
      </c>
      <c r="E940" s="169">
        <f>Tabla13[[#This Row],[Columna4]]*$F$3</f>
        <v>1735.27</v>
      </c>
      <c r="F940" s="119"/>
    </row>
    <row r="941" spans="1:6" s="7" customFormat="1" hidden="1">
      <c r="A941" s="166" t="s">
        <v>593</v>
      </c>
      <c r="B941" s="167" t="s">
        <v>551</v>
      </c>
      <c r="C941" s="160" t="s">
        <v>27</v>
      </c>
      <c r="D941" s="174">
        <v>2591.36</v>
      </c>
      <c r="E941" s="169">
        <f>Tabla13[[#This Row],[Columna4]]*$F$3</f>
        <v>2720.93</v>
      </c>
      <c r="F941" s="119"/>
    </row>
    <row r="942" spans="1:6" s="7" customFormat="1" hidden="1">
      <c r="A942" s="166" t="s">
        <v>592</v>
      </c>
      <c r="B942" s="167" t="s">
        <v>571</v>
      </c>
      <c r="C942" s="160" t="s">
        <v>27</v>
      </c>
      <c r="D942" s="174">
        <v>3176.48</v>
      </c>
      <c r="E942" s="169">
        <f>Tabla13[[#This Row],[Columna4]]*$F$3</f>
        <v>3335.3</v>
      </c>
      <c r="F942" s="119"/>
    </row>
    <row r="943" spans="1:6" s="7" customFormat="1" hidden="1">
      <c r="A943" s="166" t="s">
        <v>591</v>
      </c>
      <c r="B943" s="167" t="s">
        <v>569</v>
      </c>
      <c r="C943" s="160" t="s">
        <v>27</v>
      </c>
      <c r="D943" s="174">
        <v>3328.24</v>
      </c>
      <c r="E943" s="169">
        <f>Tabla13[[#This Row],[Columna4]]*$F$3</f>
        <v>3494.65</v>
      </c>
      <c r="F943" s="119"/>
    </row>
    <row r="944" spans="1:6" s="7" customFormat="1" hidden="1">
      <c r="A944" s="166" t="s">
        <v>590</v>
      </c>
      <c r="B944" s="167" t="s">
        <v>549</v>
      </c>
      <c r="C944" s="160" t="s">
        <v>27</v>
      </c>
      <c r="D944" s="174">
        <v>5527.49</v>
      </c>
      <c r="E944" s="169">
        <f>Tabla13[[#This Row],[Columna4]]*$F$3</f>
        <v>5803.86</v>
      </c>
      <c r="F944" s="119"/>
    </row>
    <row r="945" spans="1:6" s="7" customFormat="1" hidden="1">
      <c r="A945" s="166" t="s">
        <v>589</v>
      </c>
      <c r="B945" s="167" t="s">
        <v>566</v>
      </c>
      <c r="C945" s="160" t="s">
        <v>27</v>
      </c>
      <c r="D945" s="174">
        <v>5862.4</v>
      </c>
      <c r="E945" s="169">
        <f>Tabla13[[#This Row],[Columna4]]*$F$3</f>
        <v>6155.52</v>
      </c>
      <c r="F945" s="119"/>
    </row>
    <row r="946" spans="1:6" s="7" customFormat="1" hidden="1">
      <c r="A946" s="166" t="s">
        <v>588</v>
      </c>
      <c r="B946" s="167" t="s">
        <v>564</v>
      </c>
      <c r="C946" s="160" t="s">
        <v>27</v>
      </c>
      <c r="D946" s="174">
        <v>6118.15</v>
      </c>
      <c r="E946" s="169">
        <f>Tabla13[[#This Row],[Columna4]]*$F$3</f>
        <v>6424.06</v>
      </c>
      <c r="F946" s="119"/>
    </row>
    <row r="947" spans="1:6" s="7" customFormat="1" hidden="1">
      <c r="A947" s="166"/>
      <c r="B947" s="167"/>
      <c r="C947" s="160"/>
      <c r="D947" s="174"/>
      <c r="E947" s="169">
        <f>Tabla13[[#This Row],[Columna4]]*$F$3</f>
        <v>0</v>
      </c>
      <c r="F947" s="119"/>
    </row>
    <row r="948" spans="1:6" s="7" customFormat="1" hidden="1">
      <c r="A948" s="166"/>
      <c r="B948" s="164" t="s">
        <v>2846</v>
      </c>
      <c r="C948" s="160"/>
      <c r="D948" s="174"/>
      <c r="E948" s="169">
        <f>Tabla13[[#This Row],[Columna4]]*$F$3</f>
        <v>0</v>
      </c>
      <c r="F948" s="119"/>
    </row>
    <row r="949" spans="1:6" s="7" customFormat="1" hidden="1">
      <c r="A949" s="166" t="s">
        <v>587</v>
      </c>
      <c r="B949" s="167" t="s">
        <v>553</v>
      </c>
      <c r="C949" s="160" t="s">
        <v>27</v>
      </c>
      <c r="D949" s="174">
        <v>1645.01</v>
      </c>
      <c r="E949" s="169">
        <f>Tabla13[[#This Row],[Columna4]]*$F$3</f>
        <v>1727.26</v>
      </c>
      <c r="F949" s="119"/>
    </row>
    <row r="950" spans="1:6" s="7" customFormat="1" hidden="1">
      <c r="A950" s="166" t="s">
        <v>586</v>
      </c>
      <c r="B950" s="167" t="s">
        <v>576</v>
      </c>
      <c r="C950" s="160" t="s">
        <v>27</v>
      </c>
      <c r="D950" s="174">
        <v>1686.95</v>
      </c>
      <c r="E950" s="169">
        <f>Tabla13[[#This Row],[Columna4]]*$F$3</f>
        <v>1771.3</v>
      </c>
      <c r="F950" s="119"/>
    </row>
    <row r="951" spans="1:6" s="7" customFormat="1" hidden="1">
      <c r="A951" s="166" t="s">
        <v>585</v>
      </c>
      <c r="B951" s="167" t="s">
        <v>574</v>
      </c>
      <c r="C951" s="160" t="s">
        <v>27</v>
      </c>
      <c r="D951" s="174">
        <v>1731.41</v>
      </c>
      <c r="E951" s="169">
        <f>Tabla13[[#This Row],[Columna4]]*$F$3</f>
        <v>1817.98</v>
      </c>
      <c r="F951" s="119"/>
    </row>
    <row r="952" spans="1:6" s="7" customFormat="1" hidden="1">
      <c r="A952" s="166" t="s">
        <v>584</v>
      </c>
      <c r="B952" s="167" t="s">
        <v>551</v>
      </c>
      <c r="C952" s="160" t="s">
        <v>27</v>
      </c>
      <c r="D952" s="174">
        <v>3026.86</v>
      </c>
      <c r="E952" s="169">
        <f>Tabla13[[#This Row],[Columna4]]*$F$3</f>
        <v>3178.2</v>
      </c>
      <c r="F952" s="119"/>
    </row>
    <row r="953" spans="1:6" s="7" customFormat="1" hidden="1">
      <c r="A953" s="166" t="s">
        <v>583</v>
      </c>
      <c r="B953" s="167" t="s">
        <v>571</v>
      </c>
      <c r="C953" s="160" t="s">
        <v>27</v>
      </c>
      <c r="D953" s="174">
        <v>3665.58</v>
      </c>
      <c r="E953" s="169">
        <f>Tabla13[[#This Row],[Columna4]]*$F$3</f>
        <v>3848.86</v>
      </c>
      <c r="F953" s="119"/>
    </row>
    <row r="954" spans="1:6" s="7" customFormat="1" hidden="1">
      <c r="A954" s="166" t="s">
        <v>582</v>
      </c>
      <c r="B954" s="167" t="s">
        <v>569</v>
      </c>
      <c r="C954" s="160" t="s">
        <v>27</v>
      </c>
      <c r="D954" s="174">
        <v>3786.03</v>
      </c>
      <c r="E954" s="169">
        <f>Tabla13[[#This Row],[Columna4]]*$F$3</f>
        <v>3975.33</v>
      </c>
      <c r="F954" s="119"/>
    </row>
    <row r="955" spans="1:6" s="7" customFormat="1" hidden="1">
      <c r="A955" s="166" t="s">
        <v>581</v>
      </c>
      <c r="B955" s="167" t="s">
        <v>549</v>
      </c>
      <c r="C955" s="160" t="s">
        <v>27</v>
      </c>
      <c r="D955" s="174">
        <v>6553.36</v>
      </c>
      <c r="E955" s="169">
        <f>Tabla13[[#This Row],[Columna4]]*$F$3</f>
        <v>6881.03</v>
      </c>
      <c r="F955" s="119"/>
    </row>
    <row r="956" spans="1:6" s="7" customFormat="1" hidden="1">
      <c r="A956" s="166" t="s">
        <v>580</v>
      </c>
      <c r="B956" s="167" t="s">
        <v>566</v>
      </c>
      <c r="C956" s="160" t="s">
        <v>27</v>
      </c>
      <c r="D956" s="174">
        <v>6889.89</v>
      </c>
      <c r="E956" s="169">
        <f>Tabla13[[#This Row],[Columna4]]*$F$3</f>
        <v>7234.38</v>
      </c>
      <c r="F956" s="119"/>
    </row>
    <row r="957" spans="1:6" s="7" customFormat="1" hidden="1">
      <c r="A957" s="166" t="s">
        <v>579</v>
      </c>
      <c r="B957" s="167" t="s">
        <v>564</v>
      </c>
      <c r="C957" s="160" t="s">
        <v>27</v>
      </c>
      <c r="D957" s="174">
        <v>7511.66</v>
      </c>
      <c r="E957" s="169">
        <f>Tabla13[[#This Row],[Columna4]]*$F$3</f>
        <v>7887.24</v>
      </c>
      <c r="F957" s="119"/>
    </row>
    <row r="958" spans="1:6" s="7" customFormat="1" hidden="1">
      <c r="A958" s="166"/>
      <c r="B958" s="167"/>
      <c r="C958" s="160"/>
      <c r="D958" s="174"/>
      <c r="E958" s="169">
        <f>Tabla13[[#This Row],[Columna4]]*$F$3</f>
        <v>0</v>
      </c>
      <c r="F958" s="119"/>
    </row>
    <row r="959" spans="1:6" s="7" customFormat="1" hidden="1">
      <c r="A959" s="166"/>
      <c r="B959" s="164" t="s">
        <v>2847</v>
      </c>
      <c r="C959" s="160"/>
      <c r="D959" s="174"/>
      <c r="E959" s="169">
        <f>Tabla13[[#This Row],[Columna4]]*$F$3</f>
        <v>0</v>
      </c>
      <c r="F959" s="119"/>
    </row>
    <row r="960" spans="1:6" s="7" customFormat="1" hidden="1">
      <c r="A960" s="166" t="s">
        <v>578</v>
      </c>
      <c r="B960" s="167" t="s">
        <v>553</v>
      </c>
      <c r="C960" s="160" t="s">
        <v>27</v>
      </c>
      <c r="D960" s="174">
        <v>1680.55</v>
      </c>
      <c r="E960" s="169">
        <f>Tabla13[[#This Row],[Columna4]]*$F$3</f>
        <v>1764.58</v>
      </c>
      <c r="F960" s="119"/>
    </row>
    <row r="961" spans="1:6" s="7" customFormat="1" hidden="1">
      <c r="A961" s="166" t="s">
        <v>577</v>
      </c>
      <c r="B961" s="167" t="s">
        <v>576</v>
      </c>
      <c r="C961" s="160" t="s">
        <v>27</v>
      </c>
      <c r="D961" s="174">
        <v>1722.98</v>
      </c>
      <c r="E961" s="169">
        <f>Tabla13[[#This Row],[Columna4]]*$F$3</f>
        <v>1809.13</v>
      </c>
      <c r="F961" s="119"/>
    </row>
    <row r="962" spans="1:6" s="7" customFormat="1" hidden="1">
      <c r="A962" s="166" t="s">
        <v>575</v>
      </c>
      <c r="B962" s="167" t="s">
        <v>574</v>
      </c>
      <c r="C962" s="160" t="s">
        <v>27</v>
      </c>
      <c r="D962" s="174">
        <v>1767.97</v>
      </c>
      <c r="E962" s="169">
        <f>Tabla13[[#This Row],[Columna4]]*$F$3</f>
        <v>1856.37</v>
      </c>
      <c r="F962" s="119"/>
    </row>
    <row r="963" spans="1:6" s="7" customFormat="1" hidden="1">
      <c r="A963" s="166" t="s">
        <v>573</v>
      </c>
      <c r="B963" s="167" t="s">
        <v>551</v>
      </c>
      <c r="C963" s="160" t="s">
        <v>27</v>
      </c>
      <c r="D963" s="174">
        <v>3090.49</v>
      </c>
      <c r="E963" s="169">
        <f>Tabla13[[#This Row],[Columna4]]*$F$3</f>
        <v>3245.01</v>
      </c>
      <c r="F963" s="119"/>
    </row>
    <row r="964" spans="1:6" s="7" customFormat="1" hidden="1">
      <c r="A964" s="166" t="s">
        <v>572</v>
      </c>
      <c r="B964" s="167" t="s">
        <v>571</v>
      </c>
      <c r="C964" s="160" t="s">
        <v>27</v>
      </c>
      <c r="D964" s="174">
        <v>3777.76</v>
      </c>
      <c r="E964" s="169">
        <f>Tabla13[[#This Row],[Columna4]]*$F$3</f>
        <v>3966.65</v>
      </c>
      <c r="F964" s="119"/>
    </row>
    <row r="965" spans="1:6" s="7" customFormat="1" hidden="1">
      <c r="A965" s="166" t="s">
        <v>570</v>
      </c>
      <c r="B965" s="167" t="s">
        <v>569</v>
      </c>
      <c r="C965" s="160" t="s">
        <v>27</v>
      </c>
      <c r="D965" s="174">
        <v>3993.31</v>
      </c>
      <c r="E965" s="169">
        <f>Tabla13[[#This Row],[Columna4]]*$F$3</f>
        <v>4192.9799999999996</v>
      </c>
      <c r="F965" s="119"/>
    </row>
    <row r="966" spans="1:6" s="7" customFormat="1" hidden="1">
      <c r="A966" s="166" t="s">
        <v>568</v>
      </c>
      <c r="B966" s="167" t="s">
        <v>549</v>
      </c>
      <c r="C966" s="160" t="s">
        <v>27</v>
      </c>
      <c r="D966" s="174">
        <v>6936.76</v>
      </c>
      <c r="E966" s="169">
        <f>Tabla13[[#This Row],[Columna4]]*$F$3</f>
        <v>7283.6</v>
      </c>
      <c r="F966" s="119"/>
    </row>
    <row r="967" spans="1:6" s="7" customFormat="1" hidden="1">
      <c r="A967" s="166" t="s">
        <v>567</v>
      </c>
      <c r="B967" s="167" t="s">
        <v>566</v>
      </c>
      <c r="C967" s="160" t="s">
        <v>27</v>
      </c>
      <c r="D967" s="174">
        <v>7111.64</v>
      </c>
      <c r="E967" s="169">
        <f>Tabla13[[#This Row],[Columna4]]*$F$3</f>
        <v>7467.22</v>
      </c>
      <c r="F967" s="119"/>
    </row>
    <row r="968" spans="1:6" s="7" customFormat="1" hidden="1">
      <c r="A968" s="166" t="s">
        <v>565</v>
      </c>
      <c r="B968" s="167" t="s">
        <v>564</v>
      </c>
      <c r="C968" s="160" t="s">
        <v>27</v>
      </c>
      <c r="D968" s="174">
        <v>7916.05</v>
      </c>
      <c r="E968" s="169">
        <f>Tabla13[[#This Row],[Columna4]]*$F$3</f>
        <v>8311.85</v>
      </c>
      <c r="F968" s="119"/>
    </row>
    <row r="969" spans="1:6" s="7" customFormat="1" hidden="1">
      <c r="A969" s="166"/>
      <c r="B969" s="167"/>
      <c r="C969" s="160"/>
      <c r="D969" s="174"/>
      <c r="E969" s="169">
        <f>Tabla13[[#This Row],[Columna4]]*$F$3</f>
        <v>0</v>
      </c>
      <c r="F969" s="119"/>
    </row>
    <row r="970" spans="1:6" s="7" customFormat="1" hidden="1">
      <c r="A970" s="163"/>
      <c r="B970" s="164" t="s">
        <v>2848</v>
      </c>
      <c r="C970" s="160"/>
      <c r="D970" s="174"/>
      <c r="E970" s="169">
        <f>Tabla13[[#This Row],[Columna4]]*$F$3</f>
        <v>0</v>
      </c>
      <c r="F970" s="119"/>
    </row>
    <row r="971" spans="1:6" s="7" customFormat="1" hidden="1">
      <c r="A971" s="166" t="s">
        <v>563</v>
      </c>
      <c r="B971" s="167" t="s">
        <v>553</v>
      </c>
      <c r="C971" s="160" t="s">
        <v>27</v>
      </c>
      <c r="D971" s="174">
        <v>1724.15</v>
      </c>
      <c r="E971" s="169">
        <f>Tabla13[[#This Row],[Columna4]]*$F$3</f>
        <v>1810.36</v>
      </c>
      <c r="F971" s="119"/>
    </row>
    <row r="972" spans="1:6" s="7" customFormat="1" hidden="1">
      <c r="A972" s="166" t="s">
        <v>562</v>
      </c>
      <c r="B972" s="167" t="s">
        <v>551</v>
      </c>
      <c r="C972" s="160" t="s">
        <v>27</v>
      </c>
      <c r="D972" s="174">
        <v>3219.51</v>
      </c>
      <c r="E972" s="169">
        <f>Tabla13[[#This Row],[Columna4]]*$F$3</f>
        <v>3380.49</v>
      </c>
      <c r="F972" s="119"/>
    </row>
    <row r="973" spans="1:6" s="7" customFormat="1" hidden="1">
      <c r="A973" s="166" t="s">
        <v>561</v>
      </c>
      <c r="B973" s="167" t="s">
        <v>549</v>
      </c>
      <c r="C973" s="160" t="s">
        <v>27</v>
      </c>
      <c r="D973" s="174">
        <v>8357.36</v>
      </c>
      <c r="E973" s="169">
        <f>Tabla13[[#This Row],[Columna4]]*$F$3</f>
        <v>8775.23</v>
      </c>
      <c r="F973" s="119"/>
    </row>
    <row r="974" spans="1:6" s="7" customFormat="1" hidden="1">
      <c r="A974" s="166"/>
      <c r="B974" s="167"/>
      <c r="C974" s="160"/>
      <c r="D974" s="174"/>
      <c r="E974" s="169">
        <f>Tabla13[[#This Row],[Columna4]]*$F$3</f>
        <v>0</v>
      </c>
      <c r="F974" s="119"/>
    </row>
    <row r="975" spans="1:6" s="7" customFormat="1" hidden="1">
      <c r="A975" s="166"/>
      <c r="B975" s="164" t="s">
        <v>2849</v>
      </c>
      <c r="C975" s="160"/>
      <c r="D975" s="174"/>
      <c r="E975" s="169">
        <f>Tabla13[[#This Row],[Columna4]]*$F$3</f>
        <v>0</v>
      </c>
      <c r="F975" s="119"/>
    </row>
    <row r="976" spans="1:6" s="7" customFormat="1" hidden="1">
      <c r="A976" s="166" t="s">
        <v>560</v>
      </c>
      <c r="B976" s="167" t="s">
        <v>553</v>
      </c>
      <c r="C976" s="160" t="s">
        <v>27</v>
      </c>
      <c r="D976" s="174">
        <v>1952.66</v>
      </c>
      <c r="E976" s="169">
        <f>Tabla13[[#This Row],[Columna4]]*$F$3</f>
        <v>2050.29</v>
      </c>
      <c r="F976" s="119"/>
    </row>
    <row r="977" spans="1:6" s="7" customFormat="1" hidden="1">
      <c r="A977" s="166" t="s">
        <v>559</v>
      </c>
      <c r="B977" s="167" t="s">
        <v>551</v>
      </c>
      <c r="C977" s="160" t="s">
        <v>27</v>
      </c>
      <c r="D977" s="174">
        <v>3320.09</v>
      </c>
      <c r="E977" s="169">
        <f>Tabla13[[#This Row],[Columna4]]*$F$3</f>
        <v>3486.09</v>
      </c>
      <c r="F977" s="119"/>
    </row>
    <row r="978" spans="1:6" s="7" customFormat="1" hidden="1">
      <c r="A978" s="166" t="s">
        <v>558</v>
      </c>
      <c r="B978" s="167" t="s">
        <v>549</v>
      </c>
      <c r="C978" s="160" t="s">
        <v>27</v>
      </c>
      <c r="D978" s="174">
        <v>8617.11</v>
      </c>
      <c r="E978" s="169">
        <f>Tabla13[[#This Row],[Columna4]]*$F$3</f>
        <v>9047.9699999999993</v>
      </c>
      <c r="F978" s="119"/>
    </row>
    <row r="979" spans="1:6" s="7" customFormat="1" hidden="1">
      <c r="A979" s="166"/>
      <c r="B979" s="167"/>
      <c r="C979" s="160"/>
      <c r="D979" s="174"/>
      <c r="E979" s="169">
        <f>Tabla13[[#This Row],[Columna4]]*$F$3</f>
        <v>0</v>
      </c>
      <c r="F979" s="119"/>
    </row>
    <row r="980" spans="1:6" s="7" customFormat="1" hidden="1">
      <c r="A980" s="166"/>
      <c r="B980" s="164" t="s">
        <v>2850</v>
      </c>
      <c r="C980" s="160"/>
      <c r="D980" s="174"/>
      <c r="E980" s="169">
        <f>Tabla13[[#This Row],[Columna4]]*$F$3</f>
        <v>0</v>
      </c>
      <c r="F980" s="119"/>
    </row>
    <row r="981" spans="1:6" s="7" customFormat="1" hidden="1">
      <c r="A981" s="166" t="s">
        <v>557</v>
      </c>
      <c r="B981" s="167" t="s">
        <v>553</v>
      </c>
      <c r="C981" s="160" t="s">
        <v>27</v>
      </c>
      <c r="D981" s="174">
        <v>2021.53</v>
      </c>
      <c r="E981" s="169">
        <f>Tabla13[[#This Row],[Columna4]]*$F$3</f>
        <v>2122.61</v>
      </c>
      <c r="F981" s="119"/>
    </row>
    <row r="982" spans="1:6" s="7" customFormat="1" hidden="1">
      <c r="A982" s="166" t="s">
        <v>556</v>
      </c>
      <c r="B982" s="167" t="s">
        <v>551</v>
      </c>
      <c r="C982" s="160" t="s">
        <v>27</v>
      </c>
      <c r="D982" s="174">
        <v>3384.22</v>
      </c>
      <c r="E982" s="169">
        <f>Tabla13[[#This Row],[Columna4]]*$F$3</f>
        <v>3553.43</v>
      </c>
      <c r="F982" s="119"/>
    </row>
    <row r="983" spans="1:6" s="7" customFormat="1" hidden="1">
      <c r="A983" s="166" t="s">
        <v>555</v>
      </c>
      <c r="B983" s="167" t="s">
        <v>549</v>
      </c>
      <c r="C983" s="160" t="s">
        <v>27</v>
      </c>
      <c r="D983" s="174">
        <v>8883.67</v>
      </c>
      <c r="E983" s="169">
        <f>Tabla13[[#This Row],[Columna4]]*$F$3</f>
        <v>9327.85</v>
      </c>
      <c r="F983" s="119"/>
    </row>
    <row r="984" spans="1:6" s="7" customFormat="1" hidden="1">
      <c r="A984" s="166"/>
      <c r="B984" s="167"/>
      <c r="C984" s="160"/>
      <c r="D984" s="174"/>
      <c r="E984" s="169">
        <f>Tabla13[[#This Row],[Columna4]]*$F$3</f>
        <v>0</v>
      </c>
      <c r="F984" s="119"/>
    </row>
    <row r="985" spans="1:6" s="7" customFormat="1" hidden="1">
      <c r="A985" s="166"/>
      <c r="B985" s="164" t="s">
        <v>2851</v>
      </c>
      <c r="C985" s="160"/>
      <c r="D985" s="174"/>
      <c r="E985" s="169">
        <f>Tabla13[[#This Row],[Columna4]]*$F$3</f>
        <v>0</v>
      </c>
      <c r="F985" s="119"/>
    </row>
    <row r="986" spans="1:6" s="7" customFormat="1" hidden="1">
      <c r="A986" s="166" t="s">
        <v>554</v>
      </c>
      <c r="B986" s="167" t="s">
        <v>553</v>
      </c>
      <c r="C986" s="160" t="s">
        <v>27</v>
      </c>
      <c r="D986" s="174">
        <v>2131.6999999999998</v>
      </c>
      <c r="E986" s="169">
        <f>Tabla13[[#This Row],[Columna4]]*$F$3</f>
        <v>2238.29</v>
      </c>
      <c r="F986" s="119"/>
    </row>
    <row r="987" spans="1:6" s="7" customFormat="1" hidden="1">
      <c r="A987" s="166" t="s">
        <v>552</v>
      </c>
      <c r="B987" s="167" t="s">
        <v>551</v>
      </c>
      <c r="C987" s="160" t="s">
        <v>27</v>
      </c>
      <c r="D987" s="174">
        <v>3566.87</v>
      </c>
      <c r="E987" s="169">
        <f>Tabla13[[#This Row],[Columna4]]*$F$3</f>
        <v>3745.21</v>
      </c>
      <c r="F987" s="119"/>
    </row>
    <row r="988" spans="1:6" s="7" customFormat="1" hidden="1">
      <c r="A988" s="166" t="s">
        <v>550</v>
      </c>
      <c r="B988" s="167" t="s">
        <v>549</v>
      </c>
      <c r="C988" s="160" t="s">
        <v>27</v>
      </c>
      <c r="D988" s="174">
        <v>9357.7099999999991</v>
      </c>
      <c r="E988" s="169">
        <f>Tabla13[[#This Row],[Columna4]]*$F$3</f>
        <v>9825.6</v>
      </c>
      <c r="F988" s="119"/>
    </row>
    <row r="989" spans="1:6" s="7" customFormat="1" hidden="1">
      <c r="A989" s="166"/>
      <c r="B989" s="167"/>
      <c r="C989" s="160"/>
      <c r="D989" s="174"/>
      <c r="E989" s="169">
        <f>Tabla13[[#This Row],[Columna4]]*$F$3</f>
        <v>0</v>
      </c>
      <c r="F989" s="119"/>
    </row>
    <row r="990" spans="1:6" s="7" customFormat="1" ht="24" hidden="1">
      <c r="A990" s="163" t="s">
        <v>548</v>
      </c>
      <c r="B990" s="164" t="s">
        <v>2852</v>
      </c>
      <c r="C990" s="160"/>
      <c r="D990" s="174"/>
      <c r="E990" s="169">
        <f>Tabla13[[#This Row],[Columna4]]*$F$3</f>
        <v>0</v>
      </c>
      <c r="F990" s="119"/>
    </row>
    <row r="991" spans="1:6" s="7" customFormat="1" hidden="1">
      <c r="A991" s="166" t="s">
        <v>547</v>
      </c>
      <c r="B991" s="167" t="s">
        <v>546</v>
      </c>
      <c r="C991" s="160" t="s">
        <v>99</v>
      </c>
      <c r="D991" s="174">
        <v>12878.15</v>
      </c>
      <c r="E991" s="169">
        <f>Tabla13[[#This Row],[Columna4]]*$F$3</f>
        <v>13522.06</v>
      </c>
      <c r="F991" s="119"/>
    </row>
    <row r="992" spans="1:6" s="7" customFormat="1" hidden="1">
      <c r="A992" s="166" t="s">
        <v>545</v>
      </c>
      <c r="B992" s="167" t="s">
        <v>544</v>
      </c>
      <c r="C992" s="160" t="s">
        <v>99</v>
      </c>
      <c r="D992" s="174">
        <v>15422.04</v>
      </c>
      <c r="E992" s="169">
        <f>Tabla13[[#This Row],[Columna4]]*$F$3</f>
        <v>16193.14</v>
      </c>
      <c r="F992" s="119"/>
    </row>
    <row r="993" spans="1:6" s="7" customFormat="1" hidden="1">
      <c r="A993" s="166"/>
      <c r="B993" s="167"/>
      <c r="C993" s="160"/>
      <c r="D993" s="174"/>
      <c r="E993" s="169">
        <f>Tabla13[[#This Row],[Columna4]]*$F$3</f>
        <v>0</v>
      </c>
      <c r="F993" s="119"/>
    </row>
    <row r="994" spans="1:6" s="7" customFormat="1" ht="24" hidden="1">
      <c r="A994" s="163" t="s">
        <v>543</v>
      </c>
      <c r="B994" s="164" t="s">
        <v>3684</v>
      </c>
      <c r="C994" s="160"/>
      <c r="D994" s="174"/>
      <c r="E994" s="169">
        <f>Tabla13[[#This Row],[Columna4]]*$F$3</f>
        <v>0</v>
      </c>
      <c r="F994" s="119"/>
    </row>
    <row r="995" spans="1:6" s="7" customFormat="1" hidden="1">
      <c r="A995" s="166" t="s">
        <v>542</v>
      </c>
      <c r="B995" s="167" t="s">
        <v>2853</v>
      </c>
      <c r="C995" s="160" t="s">
        <v>27</v>
      </c>
      <c r="D995" s="174">
        <v>64.19</v>
      </c>
      <c r="E995" s="169">
        <f>Tabla13[[#This Row],[Columna4]]*$F$3</f>
        <v>67.400000000000006</v>
      </c>
      <c r="F995" s="119"/>
    </row>
    <row r="996" spans="1:6" s="7" customFormat="1" hidden="1">
      <c r="A996" s="166" t="s">
        <v>541</v>
      </c>
      <c r="B996" s="167" t="s">
        <v>2854</v>
      </c>
      <c r="C996" s="160" t="s">
        <v>27</v>
      </c>
      <c r="D996" s="174">
        <v>90.4</v>
      </c>
      <c r="E996" s="169">
        <f>Tabla13[[#This Row],[Columna4]]*$F$3</f>
        <v>94.92</v>
      </c>
      <c r="F996" s="119"/>
    </row>
    <row r="997" spans="1:6" s="7" customFormat="1" hidden="1">
      <c r="A997" s="166" t="s">
        <v>540</v>
      </c>
      <c r="B997" s="167" t="s">
        <v>2855</v>
      </c>
      <c r="C997" s="160" t="s">
        <v>27</v>
      </c>
      <c r="D997" s="174">
        <v>111.63</v>
      </c>
      <c r="E997" s="169">
        <f>Tabla13[[#This Row],[Columna4]]*$F$3</f>
        <v>117.21</v>
      </c>
      <c r="F997" s="119"/>
    </row>
    <row r="998" spans="1:6" s="7" customFormat="1" hidden="1">
      <c r="A998" s="166" t="s">
        <v>539</v>
      </c>
      <c r="B998" s="167" t="s">
        <v>2856</v>
      </c>
      <c r="C998" s="160" t="s">
        <v>27</v>
      </c>
      <c r="D998" s="174">
        <v>128.29</v>
      </c>
      <c r="E998" s="169">
        <f>Tabla13[[#This Row],[Columna4]]*$F$3</f>
        <v>134.69999999999999</v>
      </c>
      <c r="F998" s="119"/>
    </row>
    <row r="999" spans="1:6" s="7" customFormat="1" hidden="1">
      <c r="A999" s="166" t="s">
        <v>538</v>
      </c>
      <c r="B999" s="167" t="s">
        <v>2857</v>
      </c>
      <c r="C999" s="160" t="s">
        <v>27</v>
      </c>
      <c r="D999" s="174">
        <v>135.16999999999999</v>
      </c>
      <c r="E999" s="169">
        <f>Tabla13[[#This Row],[Columna4]]*$F$3</f>
        <v>141.93</v>
      </c>
      <c r="F999" s="119"/>
    </row>
    <row r="1000" spans="1:6" s="7" customFormat="1" hidden="1">
      <c r="A1000" s="166" t="s">
        <v>537</v>
      </c>
      <c r="B1000" s="167" t="s">
        <v>2858</v>
      </c>
      <c r="C1000" s="160" t="s">
        <v>27</v>
      </c>
      <c r="D1000" s="174">
        <v>149.57</v>
      </c>
      <c r="E1000" s="169">
        <f>Tabla13[[#This Row],[Columna4]]*$F$3</f>
        <v>157.05000000000001</v>
      </c>
      <c r="F1000" s="119"/>
    </row>
    <row r="1001" spans="1:6" s="7" customFormat="1" hidden="1">
      <c r="A1001" s="166" t="s">
        <v>536</v>
      </c>
      <c r="B1001" s="167" t="s">
        <v>2859</v>
      </c>
      <c r="C1001" s="160" t="s">
        <v>27</v>
      </c>
      <c r="D1001" s="174">
        <v>167.23</v>
      </c>
      <c r="E1001" s="169">
        <f>Tabla13[[#This Row],[Columna4]]*$F$3</f>
        <v>175.59</v>
      </c>
      <c r="F1001" s="119"/>
    </row>
    <row r="1002" spans="1:6" s="7" customFormat="1" hidden="1">
      <c r="A1002" s="166" t="s">
        <v>535</v>
      </c>
      <c r="B1002" s="167" t="s">
        <v>2860</v>
      </c>
      <c r="C1002" s="160" t="s">
        <v>27</v>
      </c>
      <c r="D1002" s="174">
        <v>149.57</v>
      </c>
      <c r="E1002" s="169">
        <f>Tabla13[[#This Row],[Columna4]]*$F$3</f>
        <v>157.05000000000001</v>
      </c>
      <c r="F1002" s="119"/>
    </row>
    <row r="1003" spans="1:6" s="7" customFormat="1" hidden="1">
      <c r="A1003" s="166" t="s">
        <v>534</v>
      </c>
      <c r="B1003" s="167" t="s">
        <v>2861</v>
      </c>
      <c r="C1003" s="160" t="s">
        <v>27</v>
      </c>
      <c r="D1003" s="174">
        <v>187.08</v>
      </c>
      <c r="E1003" s="169">
        <f>Tabla13[[#This Row],[Columna4]]*$F$3</f>
        <v>196.43</v>
      </c>
      <c r="F1003" s="119"/>
    </row>
    <row r="1004" spans="1:6" s="7" customFormat="1" hidden="1">
      <c r="A1004" s="166" t="s">
        <v>533</v>
      </c>
      <c r="B1004" s="167" t="s">
        <v>2862</v>
      </c>
      <c r="C1004" s="160" t="s">
        <v>27</v>
      </c>
      <c r="D1004" s="174">
        <v>201.69</v>
      </c>
      <c r="E1004" s="169">
        <f>Tabla13[[#This Row],[Columna4]]*$F$3</f>
        <v>211.77</v>
      </c>
      <c r="F1004" s="119"/>
    </row>
    <row r="1005" spans="1:6" s="7" customFormat="1" hidden="1">
      <c r="A1005" s="166"/>
      <c r="B1005" s="167"/>
      <c r="C1005" s="160"/>
      <c r="D1005" s="174"/>
      <c r="E1005" s="169">
        <f>Tabla13[[#This Row],[Columna4]]*$F$3</f>
        <v>0</v>
      </c>
      <c r="F1005" s="119"/>
    </row>
    <row r="1006" spans="1:6" s="7" customFormat="1" hidden="1">
      <c r="A1006" s="163" t="s">
        <v>532</v>
      </c>
      <c r="B1006" s="164" t="s">
        <v>2863</v>
      </c>
      <c r="C1006" s="160"/>
      <c r="D1006" s="174"/>
      <c r="E1006" s="169">
        <f>Tabla13[[#This Row],[Columna4]]*$F$3</f>
        <v>0</v>
      </c>
      <c r="F1006" s="119"/>
    </row>
    <row r="1007" spans="1:6" s="7" customFormat="1" hidden="1">
      <c r="A1007" s="166" t="s">
        <v>531</v>
      </c>
      <c r="B1007" s="167" t="s">
        <v>2527</v>
      </c>
      <c r="C1007" s="160" t="s">
        <v>27</v>
      </c>
      <c r="D1007" s="174">
        <v>63.5</v>
      </c>
      <c r="E1007" s="169">
        <f>Tabla13[[#This Row],[Columna4]]*$F$3</f>
        <v>66.680000000000007</v>
      </c>
      <c r="F1007" s="119"/>
    </row>
    <row r="1008" spans="1:6" s="7" customFormat="1" hidden="1">
      <c r="A1008" s="166" t="s">
        <v>530</v>
      </c>
      <c r="B1008" s="167" t="s">
        <v>2528</v>
      </c>
      <c r="C1008" s="160" t="s">
        <v>27</v>
      </c>
      <c r="D1008" s="174">
        <v>71.78</v>
      </c>
      <c r="E1008" s="169">
        <f>Tabla13[[#This Row],[Columna4]]*$F$3</f>
        <v>75.37</v>
      </c>
      <c r="F1008" s="119"/>
    </row>
    <row r="1009" spans="1:6" s="7" customFormat="1" hidden="1">
      <c r="A1009" s="166" t="s">
        <v>529</v>
      </c>
      <c r="B1009" s="167" t="s">
        <v>2529</v>
      </c>
      <c r="C1009" s="160" t="s">
        <v>27</v>
      </c>
      <c r="D1009" s="174">
        <v>88.35</v>
      </c>
      <c r="E1009" s="169">
        <f>Tabla13[[#This Row],[Columna4]]*$F$3</f>
        <v>92.77</v>
      </c>
      <c r="F1009" s="119"/>
    </row>
    <row r="1010" spans="1:6" s="7" customFormat="1" hidden="1">
      <c r="A1010" s="166" t="s">
        <v>528</v>
      </c>
      <c r="B1010" s="167" t="s">
        <v>2530</v>
      </c>
      <c r="C1010" s="160" t="s">
        <v>27</v>
      </c>
      <c r="D1010" s="174">
        <v>110.44</v>
      </c>
      <c r="E1010" s="169">
        <f>Tabla13[[#This Row],[Columna4]]*$F$3</f>
        <v>115.96</v>
      </c>
      <c r="F1010" s="119"/>
    </row>
    <row r="1011" spans="1:6" s="7" customFormat="1" hidden="1">
      <c r="A1011" s="166" t="s">
        <v>527</v>
      </c>
      <c r="B1011" s="167" t="s">
        <v>2531</v>
      </c>
      <c r="C1011" s="160" t="s">
        <v>27</v>
      </c>
      <c r="D1011" s="174">
        <v>138.05000000000001</v>
      </c>
      <c r="E1011" s="169">
        <f>Tabla13[[#This Row],[Columna4]]*$F$3</f>
        <v>144.94999999999999</v>
      </c>
      <c r="F1011" s="119"/>
    </row>
    <row r="1012" spans="1:6" s="7" customFormat="1" hidden="1">
      <c r="A1012" s="166"/>
      <c r="B1012" s="167"/>
      <c r="C1012" s="160"/>
      <c r="D1012" s="174"/>
      <c r="E1012" s="169">
        <f>Tabla13[[#This Row],[Columna4]]*$F$3</f>
        <v>0</v>
      </c>
      <c r="F1012" s="119"/>
    </row>
    <row r="1013" spans="1:6" s="7" customFormat="1" hidden="1">
      <c r="A1013" s="163" t="s">
        <v>526</v>
      </c>
      <c r="B1013" s="164" t="s">
        <v>2864</v>
      </c>
      <c r="C1013" s="160"/>
      <c r="D1013" s="174"/>
      <c r="E1013" s="169">
        <f>Tabla13[[#This Row],[Columna4]]*$F$3</f>
        <v>0</v>
      </c>
      <c r="F1013" s="119"/>
    </row>
    <row r="1014" spans="1:6" s="7" customFormat="1" hidden="1">
      <c r="A1014" s="166" t="s">
        <v>525</v>
      </c>
      <c r="B1014" s="167" t="s">
        <v>2527</v>
      </c>
      <c r="C1014" s="160" t="s">
        <v>27</v>
      </c>
      <c r="D1014" s="174">
        <v>76.2</v>
      </c>
      <c r="E1014" s="169">
        <f>Tabla13[[#This Row],[Columna4]]*$F$3</f>
        <v>80.010000000000005</v>
      </c>
      <c r="F1014" s="119"/>
    </row>
    <row r="1015" spans="1:6" s="7" customFormat="1" hidden="1">
      <c r="A1015" s="166" t="s">
        <v>524</v>
      </c>
      <c r="B1015" s="167" t="s">
        <v>2528</v>
      </c>
      <c r="C1015" s="160" t="s">
        <v>27</v>
      </c>
      <c r="D1015" s="174">
        <v>86.14</v>
      </c>
      <c r="E1015" s="169">
        <f>Tabla13[[#This Row],[Columna4]]*$F$3</f>
        <v>90.45</v>
      </c>
      <c r="F1015" s="119"/>
    </row>
    <row r="1016" spans="1:6" s="7" customFormat="1" hidden="1">
      <c r="A1016" s="166" t="s">
        <v>523</v>
      </c>
      <c r="B1016" s="167" t="s">
        <v>2529</v>
      </c>
      <c r="C1016" s="160" t="s">
        <v>27</v>
      </c>
      <c r="D1016" s="174">
        <v>106.02</v>
      </c>
      <c r="E1016" s="169">
        <f>Tabla13[[#This Row],[Columna4]]*$F$3</f>
        <v>111.32</v>
      </c>
      <c r="F1016" s="119"/>
    </row>
    <row r="1017" spans="1:6" s="7" customFormat="1" hidden="1">
      <c r="A1017" s="166" t="s">
        <v>522</v>
      </c>
      <c r="B1017" s="167" t="s">
        <v>2530</v>
      </c>
      <c r="C1017" s="160" t="s">
        <v>27</v>
      </c>
      <c r="D1017" s="174">
        <v>132.53</v>
      </c>
      <c r="E1017" s="169">
        <f>Tabla13[[#This Row],[Columna4]]*$F$3</f>
        <v>139.16</v>
      </c>
      <c r="F1017" s="119"/>
    </row>
    <row r="1018" spans="1:6" s="7" customFormat="1" hidden="1">
      <c r="A1018" s="166" t="s">
        <v>521</v>
      </c>
      <c r="B1018" s="167" t="s">
        <v>2531</v>
      </c>
      <c r="C1018" s="160" t="s">
        <v>27</v>
      </c>
      <c r="D1018" s="174">
        <v>165.66</v>
      </c>
      <c r="E1018" s="169">
        <f>Tabla13[[#This Row],[Columna4]]*$F$3</f>
        <v>173.94</v>
      </c>
      <c r="F1018" s="119"/>
    </row>
    <row r="1019" spans="1:6" s="7" customFormat="1" hidden="1">
      <c r="A1019" s="166"/>
      <c r="B1019" s="167"/>
      <c r="C1019" s="160"/>
      <c r="D1019" s="174"/>
      <c r="E1019" s="169">
        <f>Tabla13[[#This Row],[Columna4]]*$F$3</f>
        <v>0</v>
      </c>
      <c r="F1019" s="119"/>
    </row>
    <row r="1020" spans="1:6" s="7" customFormat="1" ht="24" hidden="1">
      <c r="A1020" s="163" t="s">
        <v>520</v>
      </c>
      <c r="B1020" s="164" t="s">
        <v>2865</v>
      </c>
      <c r="C1020" s="160" t="s">
        <v>2377</v>
      </c>
      <c r="D1020" s="174">
        <v>4453.76</v>
      </c>
      <c r="E1020" s="169">
        <f>Tabla13[[#This Row],[Columna4]]*$F$3</f>
        <v>4676.45</v>
      </c>
      <c r="F1020" s="119"/>
    </row>
    <row r="1021" spans="1:6" s="7" customFormat="1" hidden="1">
      <c r="A1021" s="166"/>
      <c r="B1021" s="167"/>
      <c r="C1021" s="160"/>
      <c r="D1021" s="174"/>
      <c r="E1021" s="169">
        <f>Tabla13[[#This Row],[Columna4]]*$F$3</f>
        <v>0</v>
      </c>
      <c r="F1021" s="119"/>
    </row>
    <row r="1022" spans="1:6" s="7" customFormat="1" hidden="1">
      <c r="A1022" s="163" t="s">
        <v>519</v>
      </c>
      <c r="B1022" s="164" t="s">
        <v>2866</v>
      </c>
      <c r="C1022" s="160" t="s">
        <v>2377</v>
      </c>
      <c r="D1022" s="174">
        <v>2176.5300000000002</v>
      </c>
      <c r="E1022" s="169">
        <f>Tabla13[[#This Row],[Columna4]]*$F$3</f>
        <v>2285.36</v>
      </c>
      <c r="F1022" s="119"/>
    </row>
    <row r="1023" spans="1:6" s="7" customFormat="1" ht="24" hidden="1">
      <c r="A1023" s="166" t="s">
        <v>518</v>
      </c>
      <c r="B1023" s="167" t="s">
        <v>2867</v>
      </c>
      <c r="C1023" s="160" t="s">
        <v>2840</v>
      </c>
      <c r="D1023" s="174">
        <v>7.5</v>
      </c>
      <c r="E1023" s="169">
        <f>Tabla13[[#This Row],[Columna4]]*$F$3</f>
        <v>7.88</v>
      </c>
      <c r="F1023" s="119"/>
    </row>
    <row r="1024" spans="1:6" s="7" customFormat="1" hidden="1">
      <c r="A1024" s="166"/>
      <c r="B1024" s="167"/>
      <c r="C1024" s="160"/>
      <c r="D1024" s="174"/>
      <c r="E1024" s="169">
        <f>Tabla13[[#This Row],[Columna4]]*$F$3</f>
        <v>0</v>
      </c>
      <c r="F1024" s="119"/>
    </row>
    <row r="1025" spans="1:6" s="7" customFormat="1" hidden="1">
      <c r="A1025" s="166" t="s">
        <v>517</v>
      </c>
      <c r="B1025" s="167" t="s">
        <v>2868</v>
      </c>
      <c r="C1025" s="160" t="s">
        <v>59</v>
      </c>
      <c r="D1025" s="174">
        <v>46.03</v>
      </c>
      <c r="E1025" s="169">
        <f>Tabla13[[#This Row],[Columna4]]*$F$3</f>
        <v>48.33</v>
      </c>
      <c r="F1025" s="119"/>
    </row>
    <row r="1026" spans="1:6" s="7" customFormat="1" hidden="1">
      <c r="A1026" s="166" t="s">
        <v>517</v>
      </c>
      <c r="B1026" s="167" t="s">
        <v>2869</v>
      </c>
      <c r="C1026" s="160" t="s">
        <v>59</v>
      </c>
      <c r="D1026" s="174">
        <v>46.1</v>
      </c>
      <c r="E1026" s="169">
        <f>Tabla13[[#This Row],[Columna4]]*$F$3</f>
        <v>48.41</v>
      </c>
      <c r="F1026" s="119"/>
    </row>
    <row r="1027" spans="1:6" s="7" customFormat="1" hidden="1">
      <c r="A1027" s="166" t="s">
        <v>517</v>
      </c>
      <c r="B1027" s="167" t="s">
        <v>1418</v>
      </c>
      <c r="C1027" s="160" t="s">
        <v>59</v>
      </c>
      <c r="D1027" s="174">
        <v>23.8</v>
      </c>
      <c r="E1027" s="169">
        <f>Tabla13[[#This Row],[Columna4]]*$F$3</f>
        <v>24.99</v>
      </c>
      <c r="F1027" s="119"/>
    </row>
    <row r="1028" spans="1:6" s="7" customFormat="1" hidden="1">
      <c r="A1028" s="166"/>
      <c r="B1028" s="167"/>
      <c r="C1028" s="160"/>
      <c r="D1028" s="174"/>
      <c r="E1028" s="169">
        <f>Tabla13[[#This Row],[Columna4]]*$F$3</f>
        <v>0</v>
      </c>
      <c r="F1028" s="119"/>
    </row>
    <row r="1029" spans="1:6" s="7" customFormat="1" hidden="1">
      <c r="A1029" s="166" t="s">
        <v>516</v>
      </c>
      <c r="B1029" s="167" t="s">
        <v>2870</v>
      </c>
      <c r="C1029" s="160" t="s">
        <v>2824</v>
      </c>
      <c r="D1029" s="174">
        <v>507.25</v>
      </c>
      <c r="E1029" s="169">
        <f>Tabla13[[#This Row],[Columna4]]*$F$3</f>
        <v>532.61</v>
      </c>
      <c r="F1029" s="119"/>
    </row>
    <row r="1030" spans="1:6" s="7" customFormat="1" hidden="1">
      <c r="A1030" s="166" t="s">
        <v>515</v>
      </c>
      <c r="B1030" s="167" t="s">
        <v>2871</v>
      </c>
      <c r="C1030" s="160" t="s">
        <v>2824</v>
      </c>
      <c r="D1030" s="174">
        <v>533.77</v>
      </c>
      <c r="E1030" s="169">
        <f>Tabla13[[#This Row],[Columna4]]*$F$3</f>
        <v>560.46</v>
      </c>
      <c r="F1030" s="119"/>
    </row>
    <row r="1031" spans="1:6" s="7" customFormat="1" hidden="1">
      <c r="A1031" s="166" t="s">
        <v>514</v>
      </c>
      <c r="B1031" s="167" t="s">
        <v>2872</v>
      </c>
      <c r="C1031" s="160" t="s">
        <v>2828</v>
      </c>
      <c r="D1031" s="174">
        <v>42.61</v>
      </c>
      <c r="E1031" s="169">
        <f>Tabla13[[#This Row],[Columna4]]*$F$3</f>
        <v>44.74</v>
      </c>
      <c r="F1031" s="119"/>
    </row>
    <row r="1032" spans="1:6" s="7" customFormat="1" hidden="1">
      <c r="A1032" s="166"/>
      <c r="B1032" s="167"/>
      <c r="C1032" s="160"/>
      <c r="D1032" s="174"/>
      <c r="E1032" s="169">
        <f>Tabla13[[#This Row],[Columna4]]*$F$3</f>
        <v>0</v>
      </c>
      <c r="F1032" s="119"/>
    </row>
    <row r="1033" spans="1:6" s="7" customFormat="1" ht="24" hidden="1">
      <c r="A1033" s="163" t="s">
        <v>513</v>
      </c>
      <c r="B1033" s="164" t="s">
        <v>2873</v>
      </c>
      <c r="C1033" s="160"/>
      <c r="D1033" s="174"/>
      <c r="E1033" s="169">
        <f>Tabla13[[#This Row],[Columna4]]*$F$3</f>
        <v>0</v>
      </c>
      <c r="F1033" s="119"/>
    </row>
    <row r="1034" spans="1:6" s="7" customFormat="1" hidden="1">
      <c r="A1034" s="166" t="s">
        <v>512</v>
      </c>
      <c r="B1034" s="167" t="s">
        <v>2387</v>
      </c>
      <c r="C1034" s="160" t="s">
        <v>2482</v>
      </c>
      <c r="D1034" s="174">
        <v>518.66</v>
      </c>
      <c r="E1034" s="169">
        <f>Tabla13[[#This Row],[Columna4]]*$F$3</f>
        <v>544.59</v>
      </c>
      <c r="F1034" s="119"/>
    </row>
    <row r="1035" spans="1:6" s="7" customFormat="1" hidden="1">
      <c r="A1035" s="166" t="s">
        <v>511</v>
      </c>
      <c r="B1035" s="167" t="s">
        <v>2388</v>
      </c>
      <c r="C1035" s="160" t="s">
        <v>2482</v>
      </c>
      <c r="D1035" s="174">
        <v>883.2</v>
      </c>
      <c r="E1035" s="169">
        <f>Tabla13[[#This Row],[Columna4]]*$F$3</f>
        <v>927.36</v>
      </c>
      <c r="F1035" s="119"/>
    </row>
    <row r="1036" spans="1:6" s="7" customFormat="1" hidden="1">
      <c r="A1036" s="166"/>
      <c r="B1036" s="167"/>
      <c r="C1036" s="160"/>
      <c r="D1036" s="174"/>
      <c r="E1036" s="169">
        <f>Tabla13[[#This Row],[Columna4]]*$F$3</f>
        <v>0</v>
      </c>
      <c r="F1036" s="119"/>
    </row>
    <row r="1037" spans="1:6" s="7" customFormat="1" ht="36" hidden="1">
      <c r="A1037" s="163" t="s">
        <v>510</v>
      </c>
      <c r="B1037" s="164" t="s">
        <v>3685</v>
      </c>
      <c r="C1037" s="160"/>
      <c r="D1037" s="174"/>
      <c r="E1037" s="169">
        <f>Tabla13[[#This Row],[Columna4]]*$F$3</f>
        <v>0</v>
      </c>
      <c r="F1037" s="119"/>
    </row>
    <row r="1038" spans="1:6" s="7" customFormat="1" ht="24" hidden="1">
      <c r="A1038" s="166" t="s">
        <v>509</v>
      </c>
      <c r="B1038" s="167" t="s">
        <v>2874</v>
      </c>
      <c r="C1038" s="160" t="s">
        <v>477</v>
      </c>
      <c r="D1038" s="174">
        <v>43873.08</v>
      </c>
      <c r="E1038" s="169">
        <f>Tabla13[[#This Row],[Columna4]]*$F$3</f>
        <v>46066.73</v>
      </c>
      <c r="F1038" s="119"/>
    </row>
    <row r="1039" spans="1:6" s="7" customFormat="1" ht="36" hidden="1">
      <c r="A1039" s="166" t="s">
        <v>508</v>
      </c>
      <c r="B1039" s="167" t="s">
        <v>3686</v>
      </c>
      <c r="C1039" s="160" t="s">
        <v>477</v>
      </c>
      <c r="D1039" s="174">
        <v>48495.34</v>
      </c>
      <c r="E1039" s="169">
        <f>Tabla13[[#This Row],[Columna4]]*$F$3</f>
        <v>50920.11</v>
      </c>
      <c r="F1039" s="119"/>
    </row>
    <row r="1040" spans="1:6" s="7" customFormat="1" ht="24" hidden="1">
      <c r="A1040" s="166" t="s">
        <v>507</v>
      </c>
      <c r="B1040" s="167" t="s">
        <v>2875</v>
      </c>
      <c r="C1040" s="160" t="s">
        <v>477</v>
      </c>
      <c r="D1040" s="174">
        <v>49613.97</v>
      </c>
      <c r="E1040" s="169">
        <f>Tabla13[[#This Row],[Columna4]]*$F$3</f>
        <v>52094.67</v>
      </c>
      <c r="F1040" s="119"/>
    </row>
    <row r="1041" spans="1:6" s="7" customFormat="1" ht="36" hidden="1">
      <c r="A1041" s="166" t="s">
        <v>506</v>
      </c>
      <c r="B1041" s="167" t="s">
        <v>3687</v>
      </c>
      <c r="C1041" s="160" t="s">
        <v>477</v>
      </c>
      <c r="D1041" s="174">
        <v>59584.95</v>
      </c>
      <c r="E1041" s="169">
        <f>Tabla13[[#This Row],[Columna4]]*$F$3</f>
        <v>62564.2</v>
      </c>
      <c r="F1041" s="119"/>
    </row>
    <row r="1042" spans="1:6" s="7" customFormat="1" ht="24" hidden="1">
      <c r="A1042" s="166" t="s">
        <v>505</v>
      </c>
      <c r="B1042" s="167" t="s">
        <v>2876</v>
      </c>
      <c r="C1042" s="160" t="s">
        <v>477</v>
      </c>
      <c r="D1042" s="174">
        <v>61491.28</v>
      </c>
      <c r="E1042" s="169">
        <f>Tabla13[[#This Row],[Columna4]]*$F$3</f>
        <v>64565.84</v>
      </c>
      <c r="F1042" s="119"/>
    </row>
    <row r="1043" spans="1:6" s="7" customFormat="1" ht="24" hidden="1">
      <c r="A1043" s="166" t="s">
        <v>504</v>
      </c>
      <c r="B1043" s="167" t="s">
        <v>2877</v>
      </c>
      <c r="C1043" s="160" t="s">
        <v>477</v>
      </c>
      <c r="D1043" s="174">
        <v>65441.14</v>
      </c>
      <c r="E1043" s="169">
        <f>Tabla13[[#This Row],[Columna4]]*$F$3</f>
        <v>68713.2</v>
      </c>
      <c r="F1043" s="119"/>
    </row>
    <row r="1044" spans="1:6" s="7" customFormat="1" ht="24" hidden="1">
      <c r="A1044" s="166" t="s">
        <v>503</v>
      </c>
      <c r="B1044" s="167" t="s">
        <v>2878</v>
      </c>
      <c r="C1044" s="160" t="s">
        <v>477</v>
      </c>
      <c r="D1044" s="174">
        <v>69154.94</v>
      </c>
      <c r="E1044" s="169">
        <f>Tabla13[[#This Row],[Columna4]]*$F$3</f>
        <v>72612.69</v>
      </c>
      <c r="F1044" s="119"/>
    </row>
    <row r="1045" spans="1:6" s="7" customFormat="1" ht="24" hidden="1">
      <c r="A1045" s="166" t="s">
        <v>502</v>
      </c>
      <c r="B1045" s="167" t="s">
        <v>2879</v>
      </c>
      <c r="C1045" s="160" t="s">
        <v>477</v>
      </c>
      <c r="D1045" s="174">
        <v>74294.62</v>
      </c>
      <c r="E1045" s="169">
        <f>Tabla13[[#This Row],[Columna4]]*$F$3</f>
        <v>78009.350000000006</v>
      </c>
      <c r="F1045" s="119"/>
    </row>
    <row r="1046" spans="1:6" s="7" customFormat="1" ht="24" hidden="1">
      <c r="A1046" s="166" t="s">
        <v>501</v>
      </c>
      <c r="B1046" s="167" t="s">
        <v>2880</v>
      </c>
      <c r="C1046" s="160" t="s">
        <v>477</v>
      </c>
      <c r="D1046" s="174">
        <v>75901.95</v>
      </c>
      <c r="E1046" s="169">
        <f>Tabla13[[#This Row],[Columna4]]*$F$3</f>
        <v>79697.05</v>
      </c>
      <c r="F1046" s="119"/>
    </row>
    <row r="1047" spans="1:6" s="7" customFormat="1" ht="24" hidden="1">
      <c r="A1047" s="166" t="s">
        <v>500</v>
      </c>
      <c r="B1047" s="167" t="s">
        <v>2881</v>
      </c>
      <c r="C1047" s="160" t="s">
        <v>477</v>
      </c>
      <c r="D1047" s="174">
        <v>81874.429999999993</v>
      </c>
      <c r="E1047" s="169">
        <f>Tabla13[[#This Row],[Columna4]]*$F$3</f>
        <v>85968.15</v>
      </c>
      <c r="F1047" s="119"/>
    </row>
    <row r="1048" spans="1:6" s="7" customFormat="1" hidden="1">
      <c r="A1048" s="166"/>
      <c r="B1048" s="167"/>
      <c r="C1048" s="160"/>
      <c r="D1048" s="174"/>
      <c r="E1048" s="169">
        <f>Tabla13[[#This Row],[Columna4]]*$F$3</f>
        <v>0</v>
      </c>
      <c r="F1048" s="119"/>
    </row>
    <row r="1049" spans="1:6" s="7" customFormat="1" ht="36" hidden="1">
      <c r="A1049" s="163" t="s">
        <v>499</v>
      </c>
      <c r="B1049" s="164" t="s">
        <v>2882</v>
      </c>
      <c r="C1049" s="160"/>
      <c r="D1049" s="174"/>
      <c r="E1049" s="169">
        <f>Tabla13[[#This Row],[Columna4]]*$F$3</f>
        <v>0</v>
      </c>
      <c r="F1049" s="119"/>
    </row>
    <row r="1050" spans="1:6" s="7" customFormat="1" hidden="1">
      <c r="A1050" s="166" t="s">
        <v>498</v>
      </c>
      <c r="B1050" s="167" t="s">
        <v>2883</v>
      </c>
      <c r="C1050" s="160" t="s">
        <v>2482</v>
      </c>
      <c r="D1050" s="174">
        <v>547.91999999999996</v>
      </c>
      <c r="E1050" s="169">
        <f>Tabla13[[#This Row],[Columna4]]*$F$3</f>
        <v>575.32000000000005</v>
      </c>
      <c r="F1050" s="119"/>
    </row>
    <row r="1051" spans="1:6" s="7" customFormat="1" ht="24" hidden="1">
      <c r="A1051" s="166" t="s">
        <v>497</v>
      </c>
      <c r="B1051" s="167" t="s">
        <v>2884</v>
      </c>
      <c r="C1051" s="160" t="s">
        <v>2482</v>
      </c>
      <c r="D1051" s="174">
        <v>623.96</v>
      </c>
      <c r="E1051" s="169">
        <f>Tabla13[[#This Row],[Columna4]]*$F$3</f>
        <v>655.16</v>
      </c>
      <c r="F1051" s="119"/>
    </row>
    <row r="1052" spans="1:6" s="7" customFormat="1" hidden="1">
      <c r="A1052" s="166" t="s">
        <v>496</v>
      </c>
      <c r="B1052" s="167" t="s">
        <v>2885</v>
      </c>
      <c r="C1052" s="160" t="s">
        <v>2482</v>
      </c>
      <c r="D1052" s="174">
        <v>750.55</v>
      </c>
      <c r="E1052" s="169">
        <f>Tabla13[[#This Row],[Columna4]]*$F$3</f>
        <v>788.08</v>
      </c>
      <c r="F1052" s="119"/>
    </row>
    <row r="1053" spans="1:6" s="7" customFormat="1" ht="24" hidden="1">
      <c r="A1053" s="166" t="s">
        <v>495</v>
      </c>
      <c r="B1053" s="167" t="s">
        <v>2886</v>
      </c>
      <c r="C1053" s="160" t="s">
        <v>2482</v>
      </c>
      <c r="D1053" s="174">
        <v>836.83</v>
      </c>
      <c r="E1053" s="169">
        <f>Tabla13[[#This Row],[Columna4]]*$F$3</f>
        <v>878.67</v>
      </c>
      <c r="F1053" s="119"/>
    </row>
    <row r="1054" spans="1:6" s="7" customFormat="1" hidden="1">
      <c r="A1054" s="166" t="s">
        <v>494</v>
      </c>
      <c r="B1054" s="167" t="s">
        <v>2887</v>
      </c>
      <c r="C1054" s="160" t="s">
        <v>2482</v>
      </c>
      <c r="D1054" s="174">
        <v>916.26</v>
      </c>
      <c r="E1054" s="169">
        <f>Tabla13[[#This Row],[Columna4]]*$F$3</f>
        <v>962.07</v>
      </c>
      <c r="F1054" s="119"/>
    </row>
    <row r="1055" spans="1:6" s="7" customFormat="1" ht="24" hidden="1">
      <c r="A1055" s="166" t="s">
        <v>493</v>
      </c>
      <c r="B1055" s="167" t="s">
        <v>2888</v>
      </c>
      <c r="C1055" s="160" t="s">
        <v>2482</v>
      </c>
      <c r="D1055" s="174">
        <v>928.8</v>
      </c>
      <c r="E1055" s="169">
        <f>Tabla13[[#This Row],[Columna4]]*$F$3</f>
        <v>975.24</v>
      </c>
      <c r="F1055" s="119"/>
    </row>
    <row r="1056" spans="1:6" s="7" customFormat="1" hidden="1">
      <c r="A1056" s="166" t="s">
        <v>492</v>
      </c>
      <c r="B1056" s="167" t="s">
        <v>2889</v>
      </c>
      <c r="C1056" s="160" t="s">
        <v>2482</v>
      </c>
      <c r="D1056" s="174">
        <v>1175.43</v>
      </c>
      <c r="E1056" s="169">
        <f>Tabla13[[#This Row],[Columna4]]*$F$3</f>
        <v>1234.2</v>
      </c>
      <c r="F1056" s="119"/>
    </row>
    <row r="1057" spans="1:6" s="7" customFormat="1" ht="24" hidden="1">
      <c r="A1057" s="166" t="s">
        <v>491</v>
      </c>
      <c r="B1057" s="167" t="s">
        <v>2890</v>
      </c>
      <c r="C1057" s="160" t="s">
        <v>2482</v>
      </c>
      <c r="D1057" s="174">
        <v>1162.43</v>
      </c>
      <c r="E1057" s="169">
        <f>Tabla13[[#This Row],[Columna4]]*$F$3</f>
        <v>1220.55</v>
      </c>
      <c r="F1057" s="119"/>
    </row>
    <row r="1058" spans="1:6" s="7" customFormat="1" hidden="1">
      <c r="A1058" s="166" t="s">
        <v>490</v>
      </c>
      <c r="B1058" s="167" t="s">
        <v>2891</v>
      </c>
      <c r="C1058" s="160" t="s">
        <v>2482</v>
      </c>
      <c r="D1058" s="174">
        <v>1333.84</v>
      </c>
      <c r="E1058" s="169">
        <f>Tabla13[[#This Row],[Columna4]]*$F$3</f>
        <v>1400.53</v>
      </c>
      <c r="F1058" s="119"/>
    </row>
    <row r="1059" spans="1:6" s="7" customFormat="1" ht="24" hidden="1">
      <c r="A1059" s="166" t="s">
        <v>489</v>
      </c>
      <c r="B1059" s="167" t="s">
        <v>2892</v>
      </c>
      <c r="C1059" s="160" t="s">
        <v>2482</v>
      </c>
      <c r="D1059" s="174">
        <v>1354.1</v>
      </c>
      <c r="E1059" s="169">
        <f>Tabla13[[#This Row],[Columna4]]*$F$3</f>
        <v>1421.81</v>
      </c>
      <c r="F1059" s="119"/>
    </row>
    <row r="1060" spans="1:6" s="7" customFormat="1" hidden="1">
      <c r="A1060" s="166"/>
      <c r="B1060" s="167"/>
      <c r="C1060" s="160"/>
      <c r="D1060" s="174"/>
      <c r="E1060" s="169">
        <f>Tabla13[[#This Row],[Columna4]]*$F$3</f>
        <v>0</v>
      </c>
      <c r="F1060" s="119"/>
    </row>
    <row r="1061" spans="1:6" s="7" customFormat="1" ht="36" hidden="1">
      <c r="A1061" s="163" t="s">
        <v>488</v>
      </c>
      <c r="B1061" s="164" t="s">
        <v>2893</v>
      </c>
      <c r="C1061" s="160"/>
      <c r="D1061" s="174"/>
      <c r="E1061" s="169">
        <f>Tabla13[[#This Row],[Columna4]]*$F$3</f>
        <v>0</v>
      </c>
      <c r="F1061" s="119"/>
    </row>
    <row r="1062" spans="1:6" s="7" customFormat="1" hidden="1">
      <c r="A1062" s="175" t="s">
        <v>487</v>
      </c>
      <c r="B1062" s="167" t="s">
        <v>3688</v>
      </c>
      <c r="C1062" s="160" t="s">
        <v>477</v>
      </c>
      <c r="D1062" s="174">
        <v>3022.78</v>
      </c>
      <c r="E1062" s="169">
        <f>Tabla13[[#This Row],[Columna4]]*$F$3</f>
        <v>3173.92</v>
      </c>
      <c r="F1062" s="119"/>
    </row>
    <row r="1063" spans="1:6" s="7" customFormat="1" hidden="1">
      <c r="A1063" s="166" t="s">
        <v>486</v>
      </c>
      <c r="B1063" s="167" t="s">
        <v>2894</v>
      </c>
      <c r="C1063" s="160" t="s">
        <v>477</v>
      </c>
      <c r="D1063" s="174">
        <v>3133.99</v>
      </c>
      <c r="E1063" s="169">
        <f>Tabla13[[#This Row],[Columna4]]*$F$3</f>
        <v>3290.69</v>
      </c>
      <c r="F1063" s="119"/>
    </row>
    <row r="1064" spans="1:6" s="7" customFormat="1" hidden="1">
      <c r="A1064" s="166" t="s">
        <v>485</v>
      </c>
      <c r="B1064" s="167" t="s">
        <v>3689</v>
      </c>
      <c r="C1064" s="160" t="s">
        <v>477</v>
      </c>
      <c r="D1064" s="174">
        <v>3481.35</v>
      </c>
      <c r="E1064" s="169">
        <f>Tabla13[[#This Row],[Columna4]]*$F$3</f>
        <v>3655.42</v>
      </c>
      <c r="F1064" s="119"/>
    </row>
    <row r="1065" spans="1:6" s="7" customFormat="1" hidden="1">
      <c r="A1065" s="166" t="s">
        <v>484</v>
      </c>
      <c r="B1065" s="167" t="s">
        <v>2895</v>
      </c>
      <c r="C1065" s="160" t="s">
        <v>477</v>
      </c>
      <c r="D1065" s="174">
        <v>3550.06</v>
      </c>
      <c r="E1065" s="169">
        <f>Tabla13[[#This Row],[Columna4]]*$F$3</f>
        <v>3727.56</v>
      </c>
      <c r="F1065" s="119"/>
    </row>
    <row r="1066" spans="1:6" s="7" customFormat="1" hidden="1">
      <c r="A1066" s="166" t="s">
        <v>483</v>
      </c>
      <c r="B1066" s="167" t="s">
        <v>2896</v>
      </c>
      <c r="C1066" s="160" t="s">
        <v>477</v>
      </c>
      <c r="D1066" s="174">
        <v>3690.21</v>
      </c>
      <c r="E1066" s="169">
        <f>Tabla13[[#This Row],[Columna4]]*$F$3</f>
        <v>3874.72</v>
      </c>
      <c r="F1066" s="119"/>
    </row>
    <row r="1067" spans="1:6" s="7" customFormat="1" hidden="1">
      <c r="A1067" s="166" t="s">
        <v>482</v>
      </c>
      <c r="B1067" s="167" t="s">
        <v>2897</v>
      </c>
      <c r="C1067" s="160" t="s">
        <v>477</v>
      </c>
      <c r="D1067" s="174">
        <v>3765.72</v>
      </c>
      <c r="E1067" s="169">
        <f>Tabla13[[#This Row],[Columna4]]*$F$3</f>
        <v>3954.01</v>
      </c>
      <c r="F1067" s="119"/>
    </row>
    <row r="1068" spans="1:6" s="7" customFormat="1" hidden="1">
      <c r="A1068" s="166" t="s">
        <v>481</v>
      </c>
      <c r="B1068" s="167" t="s">
        <v>2898</v>
      </c>
      <c r="C1068" s="160" t="s">
        <v>477</v>
      </c>
      <c r="D1068" s="174">
        <v>4093.91</v>
      </c>
      <c r="E1068" s="169">
        <f>Tabla13[[#This Row],[Columna4]]*$F$3</f>
        <v>4298.6099999999997</v>
      </c>
      <c r="F1068" s="119"/>
    </row>
    <row r="1069" spans="1:6" s="7" customFormat="1" hidden="1">
      <c r="A1069" s="166" t="s">
        <v>480</v>
      </c>
      <c r="B1069" s="167" t="s">
        <v>2899</v>
      </c>
      <c r="C1069" s="160" t="s">
        <v>477</v>
      </c>
      <c r="D1069" s="174">
        <v>4172.18</v>
      </c>
      <c r="E1069" s="169">
        <f>Tabla13[[#This Row],[Columna4]]*$F$3</f>
        <v>4380.79</v>
      </c>
      <c r="F1069" s="119"/>
    </row>
    <row r="1070" spans="1:6" s="7" customFormat="1" hidden="1">
      <c r="A1070" s="166" t="s">
        <v>479</v>
      </c>
      <c r="B1070" s="167" t="s">
        <v>2900</v>
      </c>
      <c r="C1070" s="160" t="s">
        <v>477</v>
      </c>
      <c r="D1070" s="174">
        <v>4317.0600000000004</v>
      </c>
      <c r="E1070" s="169">
        <f>Tabla13[[#This Row],[Columna4]]*$F$3</f>
        <v>4532.91</v>
      </c>
      <c r="F1070" s="119"/>
    </row>
    <row r="1071" spans="1:6" s="7" customFormat="1" hidden="1">
      <c r="A1071" s="166" t="s">
        <v>478</v>
      </c>
      <c r="B1071" s="167" t="s">
        <v>2901</v>
      </c>
      <c r="C1071" s="160" t="s">
        <v>477</v>
      </c>
      <c r="D1071" s="174">
        <v>4439.0600000000004</v>
      </c>
      <c r="E1071" s="169">
        <f>Tabla13[[#This Row],[Columna4]]*$F$3</f>
        <v>4661.01</v>
      </c>
      <c r="F1071" s="119"/>
    </row>
    <row r="1072" spans="1:6" s="7" customFormat="1" hidden="1">
      <c r="A1072" s="166"/>
      <c r="B1072" s="167"/>
      <c r="C1072" s="160"/>
      <c r="D1072" s="174"/>
      <c r="E1072" s="169">
        <f>Tabla13[[#This Row],[Columna4]]*$F$3</f>
        <v>0</v>
      </c>
      <c r="F1072" s="119"/>
    </row>
    <row r="1073" spans="1:6" s="7" customFormat="1" hidden="1">
      <c r="A1073" s="163" t="s">
        <v>476</v>
      </c>
      <c r="B1073" s="164" t="s">
        <v>2902</v>
      </c>
      <c r="C1073" s="160"/>
      <c r="D1073" s="174"/>
      <c r="E1073" s="169">
        <f>Tabla13[[#This Row],[Columna4]]*$F$3</f>
        <v>0</v>
      </c>
      <c r="F1073" s="119"/>
    </row>
    <row r="1074" spans="1:6" s="7" customFormat="1" hidden="1">
      <c r="A1074" s="166" t="s">
        <v>475</v>
      </c>
      <c r="B1074" s="167" t="s">
        <v>2903</v>
      </c>
      <c r="C1074" s="160" t="s">
        <v>27</v>
      </c>
      <c r="D1074" s="174">
        <v>193.62</v>
      </c>
      <c r="E1074" s="169">
        <f>Tabla13[[#This Row],[Columna4]]*$F$3</f>
        <v>203.3</v>
      </c>
      <c r="F1074" s="119"/>
    </row>
    <row r="1075" spans="1:6" s="7" customFormat="1" hidden="1">
      <c r="A1075" s="166" t="s">
        <v>474</v>
      </c>
      <c r="B1075" s="167" t="s">
        <v>2904</v>
      </c>
      <c r="C1075" s="160" t="s">
        <v>27</v>
      </c>
      <c r="D1075" s="174">
        <v>855.82</v>
      </c>
      <c r="E1075" s="169">
        <f>Tabla13[[#This Row],[Columna4]]*$F$3</f>
        <v>898.61</v>
      </c>
      <c r="F1075" s="119"/>
    </row>
    <row r="1076" spans="1:6" s="7" customFormat="1" hidden="1">
      <c r="A1076" s="166" t="s">
        <v>473</v>
      </c>
      <c r="B1076" s="167" t="s">
        <v>2905</v>
      </c>
      <c r="C1076" s="160" t="s">
        <v>27</v>
      </c>
      <c r="D1076" s="174">
        <v>173.68</v>
      </c>
      <c r="E1076" s="169">
        <f>Tabla13[[#This Row],[Columna4]]*$F$3</f>
        <v>182.36</v>
      </c>
      <c r="F1076" s="119"/>
    </row>
    <row r="1077" spans="1:6" s="7" customFormat="1" hidden="1">
      <c r="A1077" s="166"/>
      <c r="B1077" s="167"/>
      <c r="C1077" s="160"/>
      <c r="D1077" s="174"/>
      <c r="E1077" s="169">
        <f>Tabla13[[#This Row],[Columna4]]*$F$3</f>
        <v>0</v>
      </c>
      <c r="F1077" s="119"/>
    </row>
    <row r="1078" spans="1:6" s="7" customFormat="1" hidden="1">
      <c r="A1078" s="163" t="s">
        <v>472</v>
      </c>
      <c r="B1078" s="164" t="s">
        <v>2906</v>
      </c>
      <c r="C1078" s="160" t="s">
        <v>99</v>
      </c>
      <c r="D1078" s="174">
        <v>2362.94</v>
      </c>
      <c r="E1078" s="169">
        <f>Tabla13[[#This Row],[Columna4]]*$F$3</f>
        <v>2481.09</v>
      </c>
      <c r="F1078" s="119"/>
    </row>
    <row r="1079" spans="1:6" s="7" customFormat="1" hidden="1">
      <c r="A1079" s="166" t="s">
        <v>471</v>
      </c>
      <c r="B1079" s="167" t="s">
        <v>2907</v>
      </c>
      <c r="C1079" s="160" t="s">
        <v>99</v>
      </c>
      <c r="D1079" s="174">
        <v>3063.1</v>
      </c>
      <c r="E1079" s="169">
        <f>Tabla13[[#This Row],[Columna4]]*$F$3</f>
        <v>3216.26</v>
      </c>
      <c r="F1079" s="119"/>
    </row>
    <row r="1080" spans="1:6" s="7" customFormat="1" hidden="1">
      <c r="A1080" s="166" t="s">
        <v>470</v>
      </c>
      <c r="B1080" s="167" t="s">
        <v>2908</v>
      </c>
      <c r="C1080" s="160" t="s">
        <v>99</v>
      </c>
      <c r="D1080" s="174">
        <v>3236.29</v>
      </c>
      <c r="E1080" s="169">
        <f>Tabla13[[#This Row],[Columna4]]*$F$3</f>
        <v>3398.1</v>
      </c>
      <c r="F1080" s="119"/>
    </row>
    <row r="1081" spans="1:6" s="7" customFormat="1" hidden="1">
      <c r="A1081" s="166" t="s">
        <v>469</v>
      </c>
      <c r="B1081" s="167" t="s">
        <v>2909</v>
      </c>
      <c r="C1081" s="160" t="s">
        <v>99</v>
      </c>
      <c r="D1081" s="174">
        <v>3987.57</v>
      </c>
      <c r="E1081" s="169">
        <f>Tabla13[[#This Row],[Columna4]]*$F$3</f>
        <v>4186.95</v>
      </c>
      <c r="F1081" s="119"/>
    </row>
    <row r="1082" spans="1:6" s="7" customFormat="1" hidden="1">
      <c r="A1082" s="166" t="s">
        <v>468</v>
      </c>
      <c r="B1082" s="167" t="s">
        <v>2910</v>
      </c>
      <c r="C1082" s="160" t="s">
        <v>99</v>
      </c>
      <c r="D1082" s="174">
        <v>8655.33</v>
      </c>
      <c r="E1082" s="169">
        <f>Tabla13[[#This Row],[Columna4]]*$F$3</f>
        <v>9088.1</v>
      </c>
      <c r="F1082" s="119"/>
    </row>
    <row r="1083" spans="1:6" s="7" customFormat="1" hidden="1">
      <c r="A1083" s="166"/>
      <c r="B1083" s="167"/>
      <c r="C1083" s="160"/>
      <c r="D1083" s="174"/>
      <c r="E1083" s="169">
        <f>Tabla13[[#This Row],[Columna4]]*$F$3</f>
        <v>0</v>
      </c>
      <c r="F1083" s="119"/>
    </row>
    <row r="1084" spans="1:6" s="7" customFormat="1" ht="24" hidden="1">
      <c r="A1084" s="163" t="s">
        <v>467</v>
      </c>
      <c r="B1084" s="164" t="s">
        <v>2911</v>
      </c>
      <c r="C1084" s="160" t="s">
        <v>99</v>
      </c>
      <c r="D1084" s="174">
        <v>6241.2</v>
      </c>
      <c r="E1084" s="169">
        <f>Tabla13[[#This Row],[Columna4]]*$F$3</f>
        <v>6553.26</v>
      </c>
      <c r="F1084" s="119"/>
    </row>
    <row r="1085" spans="1:6" s="7" customFormat="1" ht="24" hidden="1">
      <c r="A1085" s="166" t="s">
        <v>466</v>
      </c>
      <c r="B1085" s="167" t="s">
        <v>2912</v>
      </c>
      <c r="C1085" s="160" t="s">
        <v>99</v>
      </c>
      <c r="D1085" s="174">
        <v>6696.87</v>
      </c>
      <c r="E1085" s="169">
        <f>Tabla13[[#This Row],[Columna4]]*$F$3</f>
        <v>7031.71</v>
      </c>
      <c r="F1085" s="119"/>
    </row>
    <row r="1086" spans="1:6" s="7" customFormat="1" hidden="1">
      <c r="A1086" s="166"/>
      <c r="B1086" s="167"/>
      <c r="C1086" s="160"/>
      <c r="D1086" s="174"/>
      <c r="E1086" s="169">
        <f>Tabla13[[#This Row],[Columna4]]*$F$3</f>
        <v>0</v>
      </c>
      <c r="F1086" s="119"/>
    </row>
    <row r="1087" spans="1:6" s="7" customFormat="1" ht="36" hidden="1">
      <c r="A1087" s="163" t="s">
        <v>465</v>
      </c>
      <c r="B1087" s="164" t="s">
        <v>3690</v>
      </c>
      <c r="C1087" s="160" t="s">
        <v>99</v>
      </c>
      <c r="D1087" s="174">
        <v>16261.42</v>
      </c>
      <c r="E1087" s="169">
        <f>Tabla13[[#This Row],[Columna4]]*$F$3</f>
        <v>17074.490000000002</v>
      </c>
      <c r="F1087" s="119"/>
    </row>
    <row r="1088" spans="1:6" s="7" customFormat="1" hidden="1">
      <c r="A1088" s="166"/>
      <c r="B1088" s="167"/>
      <c r="C1088" s="160"/>
      <c r="D1088" s="174"/>
      <c r="E1088" s="169">
        <f>Tabla13[[#This Row],[Columna4]]*$F$3</f>
        <v>0</v>
      </c>
      <c r="F1088" s="119"/>
    </row>
    <row r="1089" spans="1:6" s="7" customFormat="1" ht="36" hidden="1">
      <c r="A1089" s="163" t="s">
        <v>464</v>
      </c>
      <c r="B1089" s="167" t="s">
        <v>3691</v>
      </c>
      <c r="C1089" s="160"/>
      <c r="D1089" s="174"/>
      <c r="E1089" s="169">
        <f>Tabla13[[#This Row],[Columna4]]*$F$3</f>
        <v>0</v>
      </c>
      <c r="F1089" s="119"/>
    </row>
    <row r="1090" spans="1:6" s="7" customFormat="1" hidden="1">
      <c r="A1090" s="166" t="s">
        <v>463</v>
      </c>
      <c r="B1090" s="167" t="s">
        <v>2913</v>
      </c>
      <c r="C1090" s="160" t="s">
        <v>99</v>
      </c>
      <c r="D1090" s="174">
        <v>2162.8000000000002</v>
      </c>
      <c r="E1090" s="169">
        <f>Tabla13[[#This Row],[Columna4]]*$F$3</f>
        <v>2270.94</v>
      </c>
      <c r="F1090" s="119"/>
    </row>
    <row r="1091" spans="1:6" s="7" customFormat="1" hidden="1">
      <c r="A1091" s="166" t="s">
        <v>462</v>
      </c>
      <c r="B1091" s="167" t="s">
        <v>2914</v>
      </c>
      <c r="C1091" s="160" t="s">
        <v>461</v>
      </c>
      <c r="D1091" s="174">
        <v>861.44</v>
      </c>
      <c r="E1091" s="169">
        <f>Tabla13[[#This Row],[Columna4]]*$F$3</f>
        <v>904.51</v>
      </c>
      <c r="F1091" s="119"/>
    </row>
    <row r="1092" spans="1:6" s="7" customFormat="1" hidden="1">
      <c r="A1092" s="166"/>
      <c r="B1092" s="167"/>
      <c r="C1092" s="160"/>
      <c r="D1092" s="174"/>
      <c r="E1092" s="169">
        <f>Tabla13[[#This Row],[Columna4]]*$F$3</f>
        <v>0</v>
      </c>
      <c r="F1092" s="119"/>
    </row>
    <row r="1093" spans="1:6" s="7" customFormat="1" ht="36" hidden="1">
      <c r="A1093" s="163" t="s">
        <v>460</v>
      </c>
      <c r="B1093" s="167" t="s">
        <v>3692</v>
      </c>
      <c r="C1093" s="160"/>
      <c r="D1093" s="174"/>
      <c r="E1093" s="169">
        <f>Tabla13[[#This Row],[Columna4]]*$F$3</f>
        <v>0</v>
      </c>
      <c r="F1093" s="119"/>
    </row>
    <row r="1094" spans="1:6" s="7" customFormat="1" hidden="1">
      <c r="A1094" s="166" t="s">
        <v>459</v>
      </c>
      <c r="B1094" s="167" t="s">
        <v>458</v>
      </c>
      <c r="C1094" s="160" t="s">
        <v>448</v>
      </c>
      <c r="D1094" s="174">
        <v>4428.6400000000003</v>
      </c>
      <c r="E1094" s="169">
        <f>Tabla13[[#This Row],[Columna4]]*$F$3</f>
        <v>4650.07</v>
      </c>
      <c r="F1094" s="119"/>
    </row>
    <row r="1095" spans="1:6" s="7" customFormat="1" hidden="1">
      <c r="A1095" s="166"/>
      <c r="B1095" s="167"/>
      <c r="C1095" s="160"/>
      <c r="D1095" s="174"/>
      <c r="E1095" s="169">
        <f>Tabla13[[#This Row],[Columna4]]*$F$3</f>
        <v>0</v>
      </c>
      <c r="F1095" s="119"/>
    </row>
    <row r="1096" spans="1:6" s="7" customFormat="1" hidden="1">
      <c r="A1096" s="163" t="s">
        <v>457</v>
      </c>
      <c r="B1096" s="164" t="s">
        <v>2915</v>
      </c>
      <c r="C1096" s="160"/>
      <c r="D1096" s="174"/>
      <c r="E1096" s="169">
        <f>Tabla13[[#This Row],[Columna4]]*$F$3</f>
        <v>0</v>
      </c>
      <c r="F1096" s="119"/>
    </row>
    <row r="1097" spans="1:6" s="7" customFormat="1" ht="24" hidden="1">
      <c r="A1097" s="166" t="s">
        <v>456</v>
      </c>
      <c r="B1097" s="167" t="s">
        <v>2916</v>
      </c>
      <c r="C1097" s="160" t="s">
        <v>448</v>
      </c>
      <c r="D1097" s="174">
        <v>824.27</v>
      </c>
      <c r="E1097" s="169">
        <f>Tabla13[[#This Row],[Columna4]]*$F$3</f>
        <v>865.48</v>
      </c>
      <c r="F1097" s="119"/>
    </row>
    <row r="1098" spans="1:6" s="7" customFormat="1" ht="24" hidden="1">
      <c r="A1098" s="166" t="s">
        <v>455</v>
      </c>
      <c r="B1098" s="167" t="s">
        <v>2917</v>
      </c>
      <c r="C1098" s="160" t="s">
        <v>448</v>
      </c>
      <c r="D1098" s="174">
        <v>1057.6500000000001</v>
      </c>
      <c r="E1098" s="169">
        <f>Tabla13[[#This Row],[Columna4]]*$F$3</f>
        <v>1110.53</v>
      </c>
      <c r="F1098" s="119"/>
    </row>
    <row r="1099" spans="1:6" s="7" customFormat="1" ht="48" hidden="1">
      <c r="A1099" s="166" t="s">
        <v>454</v>
      </c>
      <c r="B1099" s="167" t="s">
        <v>3693</v>
      </c>
      <c r="C1099" s="160" t="s">
        <v>448</v>
      </c>
      <c r="D1099" s="174">
        <v>1786.59</v>
      </c>
      <c r="E1099" s="169">
        <f>Tabla13[[#This Row],[Columna4]]*$F$3</f>
        <v>1875.92</v>
      </c>
      <c r="F1099" s="119"/>
    </row>
    <row r="1100" spans="1:6" s="7" customFormat="1" ht="36" hidden="1">
      <c r="A1100" s="166" t="s">
        <v>453</v>
      </c>
      <c r="B1100" s="167" t="s">
        <v>3694</v>
      </c>
      <c r="C1100" s="160" t="s">
        <v>448</v>
      </c>
      <c r="D1100" s="174">
        <v>1412.23</v>
      </c>
      <c r="E1100" s="169">
        <f>Tabla13[[#This Row],[Columna4]]*$F$3</f>
        <v>1482.84</v>
      </c>
      <c r="F1100" s="119"/>
    </row>
    <row r="1101" spans="1:6" s="7" customFormat="1" ht="24" hidden="1">
      <c r="A1101" s="166" t="s">
        <v>452</v>
      </c>
      <c r="B1101" s="167" t="s">
        <v>2918</v>
      </c>
      <c r="C1101" s="160" t="s">
        <v>448</v>
      </c>
      <c r="D1101" s="174">
        <v>816.2</v>
      </c>
      <c r="E1101" s="169">
        <f>Tabla13[[#This Row],[Columna4]]*$F$3</f>
        <v>857.01</v>
      </c>
      <c r="F1101" s="119"/>
    </row>
    <row r="1102" spans="1:6" s="7" customFormat="1" ht="24" hidden="1">
      <c r="A1102" s="166" t="s">
        <v>451</v>
      </c>
      <c r="B1102" s="167" t="s">
        <v>2919</v>
      </c>
      <c r="C1102" s="160" t="s">
        <v>448</v>
      </c>
      <c r="D1102" s="174">
        <v>987.79</v>
      </c>
      <c r="E1102" s="169">
        <f>Tabla13[[#This Row],[Columna4]]*$F$3</f>
        <v>1037.18</v>
      </c>
      <c r="F1102" s="119"/>
    </row>
    <row r="1103" spans="1:6" s="7" customFormat="1" ht="48" hidden="1">
      <c r="A1103" s="166" t="s">
        <v>450</v>
      </c>
      <c r="B1103" s="167" t="s">
        <v>3695</v>
      </c>
      <c r="C1103" s="160" t="s">
        <v>448</v>
      </c>
      <c r="D1103" s="174">
        <v>1670.16</v>
      </c>
      <c r="E1103" s="169">
        <f>Tabla13[[#This Row],[Columna4]]*$F$3</f>
        <v>1753.67</v>
      </c>
      <c r="F1103" s="119"/>
    </row>
    <row r="1104" spans="1:6" s="7" customFormat="1" ht="24" hidden="1">
      <c r="A1104" s="166" t="s">
        <v>449</v>
      </c>
      <c r="B1104" s="167" t="s">
        <v>2920</v>
      </c>
      <c r="C1104" s="160" t="s">
        <v>448</v>
      </c>
      <c r="D1104" s="174">
        <v>1395.44</v>
      </c>
      <c r="E1104" s="169">
        <f>Tabla13[[#This Row],[Columna4]]*$F$3</f>
        <v>1465.21</v>
      </c>
      <c r="F1104" s="119"/>
    </row>
    <row r="1105" spans="1:6" s="7" customFormat="1" hidden="1">
      <c r="A1105" s="166"/>
      <c r="B1105" s="167"/>
      <c r="C1105" s="160"/>
      <c r="D1105" s="174"/>
      <c r="E1105" s="169">
        <f>Tabla13[[#This Row],[Columna4]]*$F$3</f>
        <v>0</v>
      </c>
      <c r="F1105" s="119"/>
    </row>
    <row r="1106" spans="1:6" s="7" customFormat="1" ht="24" hidden="1">
      <c r="A1106" s="163" t="s">
        <v>447</v>
      </c>
      <c r="B1106" s="164" t="s">
        <v>2921</v>
      </c>
      <c r="C1106" s="160"/>
      <c r="D1106" s="174"/>
      <c r="E1106" s="169">
        <f>Tabla13[[#This Row],[Columna4]]*$F$3</f>
        <v>0</v>
      </c>
      <c r="F1106" s="119"/>
    </row>
    <row r="1107" spans="1:6" s="7" customFormat="1" hidden="1">
      <c r="A1107" s="166" t="s">
        <v>446</v>
      </c>
      <c r="B1107" s="167" t="s">
        <v>445</v>
      </c>
      <c r="C1107" s="160" t="s">
        <v>27</v>
      </c>
      <c r="D1107" s="174">
        <v>73.14</v>
      </c>
      <c r="E1107" s="169">
        <f>Tabla13[[#This Row],[Columna4]]*$F$3</f>
        <v>76.8</v>
      </c>
      <c r="F1107" s="119"/>
    </row>
    <row r="1108" spans="1:6" s="7" customFormat="1" hidden="1">
      <c r="A1108" s="166" t="s">
        <v>444</v>
      </c>
      <c r="B1108" s="167" t="s">
        <v>443</v>
      </c>
      <c r="C1108" s="160" t="s">
        <v>27</v>
      </c>
      <c r="D1108" s="174">
        <v>111.66</v>
      </c>
      <c r="E1108" s="169">
        <f>Tabla13[[#This Row],[Columna4]]*$F$3</f>
        <v>117.24</v>
      </c>
      <c r="F1108" s="119"/>
    </row>
    <row r="1109" spans="1:6" s="7" customFormat="1" hidden="1">
      <c r="A1109" s="166" t="s">
        <v>442</v>
      </c>
      <c r="B1109" s="167" t="s">
        <v>441</v>
      </c>
      <c r="C1109" s="160" t="s">
        <v>27</v>
      </c>
      <c r="D1109" s="174">
        <v>171.41</v>
      </c>
      <c r="E1109" s="169">
        <f>Tabla13[[#This Row],[Columna4]]*$F$3</f>
        <v>179.98</v>
      </c>
      <c r="F1109" s="119"/>
    </row>
    <row r="1110" spans="1:6" s="7" customFormat="1" hidden="1">
      <c r="A1110" s="166" t="s">
        <v>440</v>
      </c>
      <c r="B1110" s="167" t="s">
        <v>439</v>
      </c>
      <c r="C1110" s="160" t="s">
        <v>27</v>
      </c>
      <c r="D1110" s="174">
        <v>211.77</v>
      </c>
      <c r="E1110" s="169">
        <f>Tabla13[[#This Row],[Columna4]]*$F$3</f>
        <v>222.36</v>
      </c>
      <c r="F1110" s="119"/>
    </row>
    <row r="1111" spans="1:6" s="7" customFormat="1" hidden="1">
      <c r="A1111" s="166" t="s">
        <v>438</v>
      </c>
      <c r="B1111" s="167" t="s">
        <v>437</v>
      </c>
      <c r="C1111" s="160" t="s">
        <v>27</v>
      </c>
      <c r="D1111" s="174">
        <v>262.77999999999997</v>
      </c>
      <c r="E1111" s="169">
        <f>Tabla13[[#This Row],[Columna4]]*$F$3</f>
        <v>275.92</v>
      </c>
      <c r="F1111" s="119"/>
    </row>
    <row r="1112" spans="1:6" s="7" customFormat="1" hidden="1">
      <c r="A1112" s="166" t="s">
        <v>436</v>
      </c>
      <c r="B1112" s="167" t="s">
        <v>435</v>
      </c>
      <c r="C1112" s="160" t="s">
        <v>27</v>
      </c>
      <c r="D1112" s="174">
        <v>327.48</v>
      </c>
      <c r="E1112" s="169">
        <f>Tabla13[[#This Row],[Columna4]]*$F$3</f>
        <v>343.85</v>
      </c>
      <c r="F1112" s="119"/>
    </row>
    <row r="1113" spans="1:6" s="7" customFormat="1" hidden="1">
      <c r="A1113" s="166"/>
      <c r="B1113" s="167"/>
      <c r="C1113" s="160"/>
      <c r="D1113" s="174"/>
      <c r="E1113" s="169">
        <f>Tabla13[[#This Row],[Columna4]]*$F$3</f>
        <v>0</v>
      </c>
      <c r="F1113" s="119"/>
    </row>
    <row r="1114" spans="1:6" s="7" customFormat="1" ht="36" hidden="1">
      <c r="A1114" s="163" t="s">
        <v>434</v>
      </c>
      <c r="B1114" s="164" t="s">
        <v>2922</v>
      </c>
      <c r="C1114" s="160" t="s">
        <v>99</v>
      </c>
      <c r="D1114" s="174">
        <v>951.65</v>
      </c>
      <c r="E1114" s="169">
        <f>Tabla13[[#This Row],[Columna4]]*$F$3</f>
        <v>999.23</v>
      </c>
      <c r="F1114" s="119"/>
    </row>
    <row r="1115" spans="1:6" s="7" customFormat="1" hidden="1">
      <c r="A1115" s="166"/>
      <c r="B1115" s="167"/>
      <c r="C1115" s="160"/>
      <c r="D1115" s="174"/>
      <c r="E1115" s="169">
        <f>Tabla13[[#This Row],[Columna4]]*$F$3</f>
        <v>0</v>
      </c>
      <c r="F1115" s="119"/>
    </row>
    <row r="1116" spans="1:6" s="7" customFormat="1" hidden="1">
      <c r="A1116" s="163" t="s">
        <v>433</v>
      </c>
      <c r="B1116" s="164" t="s">
        <v>2923</v>
      </c>
      <c r="C1116" s="160"/>
      <c r="D1116" s="174"/>
      <c r="E1116" s="169">
        <f>Tabla13[[#This Row],[Columna4]]*$F$3</f>
        <v>0</v>
      </c>
      <c r="F1116" s="119"/>
    </row>
    <row r="1117" spans="1:6" s="7" customFormat="1" hidden="1">
      <c r="A1117" s="166" t="s">
        <v>432</v>
      </c>
      <c r="B1117" s="167" t="s">
        <v>2924</v>
      </c>
      <c r="C1117" s="160" t="s">
        <v>420</v>
      </c>
      <c r="D1117" s="174">
        <v>610.17999999999995</v>
      </c>
      <c r="E1117" s="169">
        <f>Tabla13[[#This Row],[Columna4]]*$F$3</f>
        <v>640.69000000000005</v>
      </c>
      <c r="F1117" s="119"/>
    </row>
    <row r="1118" spans="1:6" s="7" customFormat="1" hidden="1">
      <c r="A1118" s="166" t="s">
        <v>431</v>
      </c>
      <c r="B1118" s="167" t="s">
        <v>2925</v>
      </c>
      <c r="C1118" s="160" t="s">
        <v>420</v>
      </c>
      <c r="D1118" s="174">
        <v>577.09</v>
      </c>
      <c r="E1118" s="169">
        <f>Tabla13[[#This Row],[Columna4]]*$F$3</f>
        <v>605.94000000000005</v>
      </c>
      <c r="F1118" s="119"/>
    </row>
    <row r="1119" spans="1:6" s="7" customFormat="1" hidden="1">
      <c r="A1119" s="166" t="s">
        <v>430</v>
      </c>
      <c r="B1119" s="167" t="s">
        <v>2926</v>
      </c>
      <c r="C1119" s="160" t="s">
        <v>420</v>
      </c>
      <c r="D1119" s="174">
        <v>593.58000000000004</v>
      </c>
      <c r="E1119" s="169">
        <f>Tabla13[[#This Row],[Columna4]]*$F$3</f>
        <v>623.26</v>
      </c>
      <c r="F1119" s="119"/>
    </row>
    <row r="1120" spans="1:6" s="7" customFormat="1" hidden="1">
      <c r="A1120" s="166"/>
      <c r="B1120" s="167"/>
      <c r="C1120" s="160"/>
      <c r="D1120" s="174"/>
      <c r="E1120" s="169">
        <f>Tabla13[[#This Row],[Columna4]]*$F$3</f>
        <v>0</v>
      </c>
      <c r="F1120" s="119"/>
    </row>
    <row r="1121" spans="1:6" s="7" customFormat="1" hidden="1">
      <c r="A1121" s="163" t="s">
        <v>429</v>
      </c>
      <c r="B1121" s="164" t="s">
        <v>2927</v>
      </c>
      <c r="C1121" s="160"/>
      <c r="D1121" s="174"/>
      <c r="E1121" s="169">
        <f>Tabla13[[#This Row],[Columna4]]*$F$3</f>
        <v>0</v>
      </c>
      <c r="F1121" s="119"/>
    </row>
    <row r="1122" spans="1:6" s="7" customFormat="1" hidden="1">
      <c r="A1122" s="166" t="s">
        <v>428</v>
      </c>
      <c r="B1122" s="167" t="s">
        <v>2928</v>
      </c>
      <c r="C1122" s="160" t="s">
        <v>420</v>
      </c>
      <c r="D1122" s="174">
        <v>593.58000000000004</v>
      </c>
      <c r="E1122" s="169">
        <f>Tabla13[[#This Row],[Columna4]]*$F$3</f>
        <v>623.26</v>
      </c>
      <c r="F1122" s="119"/>
    </row>
    <row r="1123" spans="1:6" s="7" customFormat="1" hidden="1">
      <c r="A1123" s="166" t="s">
        <v>427</v>
      </c>
      <c r="B1123" s="167" t="s">
        <v>426</v>
      </c>
      <c r="C1123" s="160" t="s">
        <v>420</v>
      </c>
      <c r="D1123" s="174">
        <v>737.63</v>
      </c>
      <c r="E1123" s="169">
        <f>Tabla13[[#This Row],[Columna4]]*$F$3</f>
        <v>774.51</v>
      </c>
      <c r="F1123" s="119"/>
    </row>
    <row r="1124" spans="1:6" s="7" customFormat="1" hidden="1">
      <c r="A1124" s="166" t="s">
        <v>425</v>
      </c>
      <c r="B1124" s="167" t="s">
        <v>424</v>
      </c>
      <c r="C1124" s="160" t="s">
        <v>420</v>
      </c>
      <c r="D1124" s="174">
        <v>636.38</v>
      </c>
      <c r="E1124" s="169">
        <f>Tabla13[[#This Row],[Columna4]]*$F$3</f>
        <v>668.2</v>
      </c>
      <c r="F1124" s="119"/>
    </row>
    <row r="1125" spans="1:6" s="7" customFormat="1" ht="14.25" hidden="1" customHeight="1">
      <c r="A1125" s="166"/>
      <c r="B1125" s="167"/>
      <c r="C1125" s="160"/>
      <c r="D1125" s="174"/>
      <c r="E1125" s="169">
        <f>Tabla13[[#This Row],[Columna4]]*$F$3</f>
        <v>0</v>
      </c>
      <c r="F1125" s="119"/>
    </row>
    <row r="1126" spans="1:6" s="7" customFormat="1" ht="24" hidden="1">
      <c r="A1126" s="163" t="s">
        <v>423</v>
      </c>
      <c r="B1126" s="164" t="s">
        <v>2929</v>
      </c>
      <c r="C1126" s="160"/>
      <c r="D1126" s="174"/>
      <c r="E1126" s="169">
        <f>Tabla13[[#This Row],[Columna4]]*$F$3</f>
        <v>0</v>
      </c>
      <c r="F1126" s="119"/>
    </row>
    <row r="1127" spans="1:6" s="7" customFormat="1" hidden="1">
      <c r="A1127" s="166" t="s">
        <v>422</v>
      </c>
      <c r="B1127" s="167" t="s">
        <v>421</v>
      </c>
      <c r="C1127" s="160" t="s">
        <v>420</v>
      </c>
      <c r="D1127" s="174">
        <v>558.34</v>
      </c>
      <c r="E1127" s="169">
        <f>Tabla13[[#This Row],[Columna4]]*$F$3</f>
        <v>586.26</v>
      </c>
      <c r="F1127" s="119"/>
    </row>
    <row r="1128" spans="1:6" s="7" customFormat="1" hidden="1">
      <c r="A1128" s="166"/>
      <c r="B1128" s="167"/>
      <c r="C1128" s="160"/>
      <c r="D1128" s="174"/>
      <c r="E1128" s="169">
        <f>Tabla13[[#This Row],[Columna4]]*$F$3</f>
        <v>0</v>
      </c>
      <c r="F1128" s="119"/>
    </row>
    <row r="1129" spans="1:6" s="7" customFormat="1" hidden="1">
      <c r="A1129" s="163" t="s">
        <v>419</v>
      </c>
      <c r="B1129" s="179" t="s">
        <v>2930</v>
      </c>
      <c r="C1129" s="160"/>
      <c r="D1129" s="174"/>
      <c r="E1129" s="169">
        <f>Tabla13[[#This Row],[Columna4]]*$F$3</f>
        <v>0</v>
      </c>
      <c r="F1129" s="119"/>
    </row>
    <row r="1130" spans="1:6" s="7" customFormat="1" ht="24" hidden="1">
      <c r="A1130" s="166" t="s">
        <v>418</v>
      </c>
      <c r="B1130" s="180" t="s">
        <v>2931</v>
      </c>
      <c r="C1130" s="160" t="s">
        <v>5</v>
      </c>
      <c r="D1130" s="174">
        <v>1321.76</v>
      </c>
      <c r="E1130" s="169">
        <f>Tabla13[[#This Row],[Columna4]]*$F$3</f>
        <v>1387.85</v>
      </c>
      <c r="F1130" s="119"/>
    </row>
    <row r="1131" spans="1:6" s="7" customFormat="1" ht="24" hidden="1">
      <c r="A1131" s="166" t="s">
        <v>417</v>
      </c>
      <c r="B1131" s="180" t="s">
        <v>2932</v>
      </c>
      <c r="C1131" s="160" t="s">
        <v>5</v>
      </c>
      <c r="D1131" s="174">
        <v>1661.37</v>
      </c>
      <c r="E1131" s="169">
        <f>Tabla13[[#This Row],[Columna4]]*$F$3</f>
        <v>1744.44</v>
      </c>
      <c r="F1131" s="119"/>
    </row>
    <row r="1132" spans="1:6" s="7" customFormat="1" hidden="1">
      <c r="A1132" s="166"/>
      <c r="B1132" s="180"/>
      <c r="C1132" s="160"/>
      <c r="D1132" s="174"/>
      <c r="E1132" s="169">
        <f>Tabla13[[#This Row],[Columna4]]*$F$3</f>
        <v>0</v>
      </c>
      <c r="F1132" s="119"/>
    </row>
    <row r="1133" spans="1:6" s="7" customFormat="1" hidden="1">
      <c r="A1133" s="163" t="s">
        <v>416</v>
      </c>
      <c r="B1133" s="179" t="s">
        <v>2933</v>
      </c>
      <c r="C1133" s="160"/>
      <c r="D1133" s="174"/>
      <c r="E1133" s="169">
        <f>Tabla13[[#This Row],[Columna4]]*$F$3</f>
        <v>0</v>
      </c>
      <c r="F1133" s="119"/>
    </row>
    <row r="1134" spans="1:6" s="7" customFormat="1" hidden="1">
      <c r="A1134" s="166" t="s">
        <v>415</v>
      </c>
      <c r="B1134" s="180" t="s">
        <v>2934</v>
      </c>
      <c r="C1134" s="160" t="s">
        <v>5</v>
      </c>
      <c r="D1134" s="174">
        <v>1323.41</v>
      </c>
      <c r="E1134" s="169">
        <f>Tabla13[[#This Row],[Columna4]]*$F$3</f>
        <v>1389.58</v>
      </c>
      <c r="F1134" s="119"/>
    </row>
    <row r="1135" spans="1:6" s="7" customFormat="1" hidden="1">
      <c r="A1135" s="166" t="s">
        <v>414</v>
      </c>
      <c r="B1135" s="180" t="s">
        <v>2935</v>
      </c>
      <c r="C1135" s="160" t="s">
        <v>5</v>
      </c>
      <c r="D1135" s="174">
        <v>1425.79</v>
      </c>
      <c r="E1135" s="169">
        <f>Tabla13[[#This Row],[Columna4]]*$F$3</f>
        <v>1497.08</v>
      </c>
      <c r="F1135" s="119"/>
    </row>
    <row r="1136" spans="1:6" s="7" customFormat="1" hidden="1">
      <c r="A1136" s="166" t="s">
        <v>413</v>
      </c>
      <c r="B1136" s="180" t="s">
        <v>2936</v>
      </c>
      <c r="C1136" s="160" t="s">
        <v>5</v>
      </c>
      <c r="D1136" s="174">
        <v>482.6</v>
      </c>
      <c r="E1136" s="169">
        <f>Tabla13[[#This Row],[Columna4]]*$F$3</f>
        <v>506.73</v>
      </c>
      <c r="F1136" s="119"/>
    </row>
    <row r="1137" spans="1:6" s="7" customFormat="1" hidden="1">
      <c r="A1137" s="166" t="s">
        <v>412</v>
      </c>
      <c r="B1137" s="180" t="s">
        <v>2937</v>
      </c>
      <c r="C1137" s="160" t="s">
        <v>5</v>
      </c>
      <c r="D1137" s="174">
        <v>839.09</v>
      </c>
      <c r="E1137" s="169">
        <f>Tabla13[[#This Row],[Columna4]]*$F$3</f>
        <v>881.04</v>
      </c>
      <c r="F1137" s="119"/>
    </row>
    <row r="1138" spans="1:6" s="7" customFormat="1" hidden="1">
      <c r="A1138" s="166" t="s">
        <v>411</v>
      </c>
      <c r="B1138" s="180" t="s">
        <v>2938</v>
      </c>
      <c r="C1138" s="160" t="s">
        <v>5</v>
      </c>
      <c r="D1138" s="174">
        <v>383.12</v>
      </c>
      <c r="E1138" s="169">
        <f>Tabla13[[#This Row],[Columna4]]*$F$3</f>
        <v>402.28</v>
      </c>
      <c r="F1138" s="119"/>
    </row>
    <row r="1139" spans="1:6" s="7" customFormat="1" hidden="1">
      <c r="A1139" s="166" t="s">
        <v>410</v>
      </c>
      <c r="B1139" s="180" t="s">
        <v>2939</v>
      </c>
      <c r="C1139" s="160" t="s">
        <v>5</v>
      </c>
      <c r="D1139" s="174">
        <v>719.41</v>
      </c>
      <c r="E1139" s="169">
        <f>Tabla13[[#This Row],[Columna4]]*$F$3</f>
        <v>755.38</v>
      </c>
      <c r="F1139" s="119"/>
    </row>
    <row r="1140" spans="1:6" s="7" customFormat="1" hidden="1">
      <c r="A1140" s="166" t="s">
        <v>409</v>
      </c>
      <c r="B1140" s="180" t="s">
        <v>2940</v>
      </c>
      <c r="C1140" s="160" t="s">
        <v>5</v>
      </c>
      <c r="D1140" s="174">
        <v>482.6</v>
      </c>
      <c r="E1140" s="169">
        <f>Tabla13[[#This Row],[Columna4]]*$F$3</f>
        <v>506.73</v>
      </c>
      <c r="F1140" s="119"/>
    </row>
    <row r="1141" spans="1:6" s="7" customFormat="1" hidden="1">
      <c r="A1141" s="166" t="s">
        <v>408</v>
      </c>
      <c r="B1141" s="180" t="s">
        <v>2941</v>
      </c>
      <c r="C1141" s="160" t="s">
        <v>27</v>
      </c>
      <c r="D1141" s="174">
        <v>19.63</v>
      </c>
      <c r="E1141" s="169">
        <f>Tabla13[[#This Row],[Columna4]]*$F$3</f>
        <v>20.61</v>
      </c>
      <c r="F1141" s="119"/>
    </row>
    <row r="1142" spans="1:6" s="7" customFormat="1" hidden="1">
      <c r="A1142" s="166" t="s">
        <v>407</v>
      </c>
      <c r="B1142" s="180" t="s">
        <v>2942</v>
      </c>
      <c r="C1142" s="160" t="s">
        <v>27</v>
      </c>
      <c r="D1142" s="174">
        <v>21.07</v>
      </c>
      <c r="E1142" s="169">
        <f>Tabla13[[#This Row],[Columna4]]*$F$3</f>
        <v>22.12</v>
      </c>
      <c r="F1142" s="119"/>
    </row>
    <row r="1143" spans="1:6" s="7" customFormat="1" hidden="1">
      <c r="A1143" s="166"/>
      <c r="B1143" s="180"/>
      <c r="C1143" s="160"/>
      <c r="D1143" s="174"/>
      <c r="E1143" s="169">
        <f>Tabla13[[#This Row],[Columna4]]*$F$3</f>
        <v>0</v>
      </c>
      <c r="F1143" s="119"/>
    </row>
    <row r="1144" spans="1:6" s="7" customFormat="1" hidden="1">
      <c r="A1144" s="163" t="s">
        <v>406</v>
      </c>
      <c r="B1144" s="179" t="s">
        <v>2943</v>
      </c>
      <c r="C1144" s="160"/>
      <c r="D1144" s="174"/>
      <c r="E1144" s="169">
        <f>Tabla13[[#This Row],[Columna4]]*$F$3</f>
        <v>0</v>
      </c>
      <c r="F1144" s="119"/>
    </row>
    <row r="1145" spans="1:6" s="7" customFormat="1" hidden="1">
      <c r="A1145" s="166" t="s">
        <v>405</v>
      </c>
      <c r="B1145" s="180" t="s">
        <v>2944</v>
      </c>
      <c r="C1145" s="160" t="s">
        <v>5</v>
      </c>
      <c r="D1145" s="174">
        <v>54.75</v>
      </c>
      <c r="E1145" s="169">
        <f>Tabla13[[#This Row],[Columna4]]*$F$3</f>
        <v>57.49</v>
      </c>
      <c r="F1145" s="119"/>
    </row>
    <row r="1146" spans="1:6" s="7" customFormat="1" hidden="1">
      <c r="A1146" s="166" t="s">
        <v>404</v>
      </c>
      <c r="B1146" s="180" t="s">
        <v>403</v>
      </c>
      <c r="C1146" s="160" t="s">
        <v>5</v>
      </c>
      <c r="D1146" s="174">
        <v>77.97</v>
      </c>
      <c r="E1146" s="169">
        <f>Tabla13[[#This Row],[Columna4]]*$F$3</f>
        <v>81.87</v>
      </c>
      <c r="F1146" s="119"/>
    </row>
    <row r="1147" spans="1:6" s="7" customFormat="1" hidden="1">
      <c r="A1147" s="166" t="s">
        <v>402</v>
      </c>
      <c r="B1147" s="180" t="s">
        <v>2945</v>
      </c>
      <c r="C1147" s="160" t="s">
        <v>5</v>
      </c>
      <c r="D1147" s="174">
        <v>93</v>
      </c>
      <c r="E1147" s="169">
        <f>Tabla13[[#This Row],[Columna4]]*$F$3</f>
        <v>97.65</v>
      </c>
      <c r="F1147" s="119"/>
    </row>
    <row r="1148" spans="1:6" s="7" customFormat="1" hidden="1">
      <c r="A1148" s="166"/>
      <c r="B1148" s="180"/>
      <c r="C1148" s="160"/>
      <c r="D1148" s="174"/>
      <c r="E1148" s="169">
        <f>Tabla13[[#This Row],[Columna4]]*$F$3</f>
        <v>0</v>
      </c>
      <c r="F1148" s="119"/>
    </row>
    <row r="1149" spans="1:6" s="7" customFormat="1" ht="24" hidden="1">
      <c r="A1149" s="163" t="s">
        <v>401</v>
      </c>
      <c r="B1149" s="179" t="s">
        <v>2946</v>
      </c>
      <c r="C1149" s="160" t="s">
        <v>59</v>
      </c>
      <c r="D1149" s="174">
        <v>58.18</v>
      </c>
      <c r="E1149" s="169">
        <f>Tabla13[[#This Row],[Columna4]]*$F$3</f>
        <v>61.09</v>
      </c>
      <c r="F1149" s="119"/>
    </row>
    <row r="1150" spans="1:6" s="7" customFormat="1" hidden="1">
      <c r="A1150" s="166"/>
      <c r="B1150" s="180"/>
      <c r="C1150" s="160"/>
      <c r="D1150" s="174"/>
      <c r="E1150" s="169">
        <f>Tabla13[[#This Row],[Columna4]]*$F$3</f>
        <v>0</v>
      </c>
      <c r="F1150" s="119"/>
    </row>
    <row r="1151" spans="1:6" s="7" customFormat="1" hidden="1">
      <c r="A1151" s="163" t="s">
        <v>400</v>
      </c>
      <c r="B1151" s="179" t="s">
        <v>2947</v>
      </c>
      <c r="C1151" s="160"/>
      <c r="D1151" s="174"/>
      <c r="E1151" s="169">
        <f>Tabla13[[#This Row],[Columna4]]*$F$3</f>
        <v>0</v>
      </c>
      <c r="F1151" s="119"/>
    </row>
    <row r="1152" spans="1:6" s="7" customFormat="1" ht="24" hidden="1">
      <c r="A1152" s="166" t="s">
        <v>399</v>
      </c>
      <c r="B1152" s="180" t="s">
        <v>2948</v>
      </c>
      <c r="C1152" s="160" t="s">
        <v>59</v>
      </c>
      <c r="D1152" s="174">
        <v>88.91</v>
      </c>
      <c r="E1152" s="169">
        <f>Tabla13[[#This Row],[Columna4]]*$F$3</f>
        <v>93.36</v>
      </c>
      <c r="F1152" s="119"/>
    </row>
    <row r="1153" spans="1:6" s="7" customFormat="1" hidden="1">
      <c r="A1153" s="166" t="s">
        <v>398</v>
      </c>
      <c r="B1153" s="180" t="s">
        <v>2949</v>
      </c>
      <c r="C1153" s="160"/>
      <c r="D1153" s="174">
        <v>29.14</v>
      </c>
      <c r="E1153" s="169">
        <f>Tabla13[[#This Row],[Columna4]]*$F$3</f>
        <v>30.6</v>
      </c>
      <c r="F1153" s="119"/>
    </row>
    <row r="1154" spans="1:6" s="7" customFormat="1" hidden="1">
      <c r="A1154" s="166" t="s">
        <v>397</v>
      </c>
      <c r="B1154" s="180" t="s">
        <v>2950</v>
      </c>
      <c r="C1154" s="160"/>
      <c r="D1154" s="174">
        <v>24.56</v>
      </c>
      <c r="E1154" s="169">
        <f>Tabla13[[#This Row],[Columna4]]*$F$3</f>
        <v>25.79</v>
      </c>
      <c r="F1154" s="119"/>
    </row>
    <row r="1155" spans="1:6" s="7" customFormat="1" hidden="1">
      <c r="A1155" s="166" t="s">
        <v>396</v>
      </c>
      <c r="B1155" s="180" t="s">
        <v>2951</v>
      </c>
      <c r="C1155" s="160"/>
      <c r="D1155" s="174">
        <v>113.33</v>
      </c>
      <c r="E1155" s="169">
        <f>Tabla13[[#This Row],[Columna4]]*$F$3</f>
        <v>119</v>
      </c>
      <c r="F1155" s="119"/>
    </row>
    <row r="1156" spans="1:6" s="7" customFormat="1" hidden="1">
      <c r="A1156" s="166" t="s">
        <v>395</v>
      </c>
      <c r="B1156" s="180" t="s">
        <v>2952</v>
      </c>
      <c r="C1156" s="160"/>
      <c r="D1156" s="174">
        <v>60.42</v>
      </c>
      <c r="E1156" s="169">
        <f>Tabla13[[#This Row],[Columna4]]*$F$3</f>
        <v>63.44</v>
      </c>
      <c r="F1156" s="119"/>
    </row>
    <row r="1157" spans="1:6" s="7" customFormat="1" hidden="1">
      <c r="A1157" s="166" t="s">
        <v>394</v>
      </c>
      <c r="B1157" s="180" t="s">
        <v>2953</v>
      </c>
      <c r="C1157" s="160"/>
      <c r="D1157" s="174">
        <v>34.86</v>
      </c>
      <c r="E1157" s="169">
        <f>Tabla13[[#This Row],[Columna4]]*$F$3</f>
        <v>36.6</v>
      </c>
      <c r="F1157" s="119"/>
    </row>
    <row r="1158" spans="1:6" s="7" customFormat="1" ht="13.5" hidden="1" customHeight="1">
      <c r="A1158" s="166"/>
      <c r="B1158" s="180"/>
      <c r="C1158" s="160"/>
      <c r="D1158" s="174"/>
      <c r="E1158" s="169">
        <f>Tabla13[[#This Row],[Columna4]]*$F$3</f>
        <v>0</v>
      </c>
      <c r="F1158" s="119"/>
    </row>
    <row r="1159" spans="1:6" s="7" customFormat="1" ht="24" hidden="1">
      <c r="A1159" s="163" t="s">
        <v>393</v>
      </c>
      <c r="B1159" s="164" t="s">
        <v>2954</v>
      </c>
      <c r="C1159" s="160"/>
      <c r="D1159" s="174"/>
      <c r="E1159" s="169">
        <f>Tabla13[[#This Row],[Columna4]]*$F$3</f>
        <v>0</v>
      </c>
      <c r="F1159" s="119"/>
    </row>
    <row r="1160" spans="1:6" s="7" customFormat="1" hidden="1">
      <c r="A1160" s="175" t="s">
        <v>392</v>
      </c>
      <c r="B1160" s="176" t="s">
        <v>2955</v>
      </c>
      <c r="C1160" s="160" t="s">
        <v>27</v>
      </c>
      <c r="D1160" s="174">
        <v>160.13</v>
      </c>
      <c r="E1160" s="169">
        <f>Tabla13[[#This Row],[Columna4]]*$F$3</f>
        <v>168.14</v>
      </c>
      <c r="F1160" s="119"/>
    </row>
    <row r="1161" spans="1:6" s="7" customFormat="1" hidden="1">
      <c r="A1161" s="166" t="s">
        <v>391</v>
      </c>
      <c r="B1161" s="167" t="s">
        <v>2956</v>
      </c>
      <c r="C1161" s="160" t="s">
        <v>27</v>
      </c>
      <c r="D1161" s="174">
        <v>279.06</v>
      </c>
      <c r="E1161" s="169">
        <f>Tabla13[[#This Row],[Columna4]]*$F$3</f>
        <v>293.01</v>
      </c>
      <c r="F1161" s="119"/>
    </row>
    <row r="1162" spans="1:6" s="7" customFormat="1" hidden="1">
      <c r="A1162" s="166" t="s">
        <v>390</v>
      </c>
      <c r="B1162" s="167" t="s">
        <v>2957</v>
      </c>
      <c r="C1162" s="160" t="s">
        <v>27</v>
      </c>
      <c r="D1162" s="174">
        <v>330.3</v>
      </c>
      <c r="E1162" s="169">
        <f>Tabla13[[#This Row],[Columna4]]*$F$3</f>
        <v>346.82</v>
      </c>
      <c r="F1162" s="119"/>
    </row>
    <row r="1163" spans="1:6" s="7" customFormat="1" hidden="1">
      <c r="A1163" s="166" t="s">
        <v>389</v>
      </c>
      <c r="B1163" s="167" t="s">
        <v>2958</v>
      </c>
      <c r="C1163" s="160" t="s">
        <v>27</v>
      </c>
      <c r="D1163" s="174">
        <v>529.16999999999996</v>
      </c>
      <c r="E1163" s="169">
        <f>Tabla13[[#This Row],[Columna4]]*$F$3</f>
        <v>555.63</v>
      </c>
      <c r="F1163" s="119"/>
    </row>
    <row r="1164" spans="1:6" s="7" customFormat="1" hidden="1">
      <c r="A1164" s="166" t="s">
        <v>388</v>
      </c>
      <c r="B1164" s="167" t="s">
        <v>2959</v>
      </c>
      <c r="C1164" s="160" t="s">
        <v>27</v>
      </c>
      <c r="D1164" s="174">
        <v>641.96</v>
      </c>
      <c r="E1164" s="169">
        <f>Tabla13[[#This Row],[Columna4]]*$F$3</f>
        <v>674.06</v>
      </c>
      <c r="F1164" s="119"/>
    </row>
    <row r="1165" spans="1:6" s="7" customFormat="1" hidden="1">
      <c r="A1165" s="166" t="s">
        <v>387</v>
      </c>
      <c r="B1165" s="167" t="s">
        <v>2960</v>
      </c>
      <c r="C1165" s="160" t="s">
        <v>27</v>
      </c>
      <c r="D1165" s="174">
        <v>979.48</v>
      </c>
      <c r="E1165" s="169">
        <f>Tabla13[[#This Row],[Columna4]]*$F$3</f>
        <v>1028.45</v>
      </c>
      <c r="F1165" s="119"/>
    </row>
    <row r="1166" spans="1:6" s="7" customFormat="1" hidden="1">
      <c r="A1166" s="166" t="s">
        <v>386</v>
      </c>
      <c r="B1166" s="167" t="s">
        <v>2961</v>
      </c>
      <c r="C1166" s="160" t="s">
        <v>27</v>
      </c>
      <c r="D1166" s="174">
        <v>1209.51</v>
      </c>
      <c r="E1166" s="169">
        <f>Tabla13[[#This Row],[Columna4]]*$F$3</f>
        <v>1269.99</v>
      </c>
      <c r="F1166" s="119"/>
    </row>
    <row r="1167" spans="1:6" s="7" customFormat="1" hidden="1">
      <c r="A1167" s="166" t="s">
        <v>385</v>
      </c>
      <c r="B1167" s="167" t="s">
        <v>2962</v>
      </c>
      <c r="C1167" s="160" t="s">
        <v>27</v>
      </c>
      <c r="D1167" s="174">
        <v>1430.52</v>
      </c>
      <c r="E1167" s="169">
        <f>Tabla13[[#This Row],[Columna4]]*$F$3</f>
        <v>1502.05</v>
      </c>
      <c r="F1167" s="119"/>
    </row>
    <row r="1168" spans="1:6" s="7" customFormat="1" hidden="1">
      <c r="A1168" s="166" t="s">
        <v>384</v>
      </c>
      <c r="B1168" s="167" t="s">
        <v>2963</v>
      </c>
      <c r="C1168" s="160" t="s">
        <v>27</v>
      </c>
      <c r="D1168" s="174">
        <v>1812.97</v>
      </c>
      <c r="E1168" s="169">
        <f>Tabla13[[#This Row],[Columna4]]*$F$3</f>
        <v>1903.62</v>
      </c>
      <c r="F1168" s="119"/>
    </row>
    <row r="1169" spans="1:6" s="7" customFormat="1" hidden="1">
      <c r="A1169" s="166" t="s">
        <v>383</v>
      </c>
      <c r="B1169" s="167" t="s">
        <v>2964</v>
      </c>
      <c r="C1169" s="160" t="s">
        <v>27</v>
      </c>
      <c r="D1169" s="174">
        <v>2380.4699999999998</v>
      </c>
      <c r="E1169" s="169">
        <f>Tabla13[[#This Row],[Columna4]]*$F$3</f>
        <v>2499.4899999999998</v>
      </c>
      <c r="F1169" s="119"/>
    </row>
    <row r="1170" spans="1:6" s="7" customFormat="1" hidden="1">
      <c r="A1170" s="166" t="s">
        <v>382</v>
      </c>
      <c r="B1170" s="167" t="s">
        <v>2965</v>
      </c>
      <c r="C1170" s="160" t="s">
        <v>27</v>
      </c>
      <c r="D1170" s="174">
        <v>3398.51</v>
      </c>
      <c r="E1170" s="169">
        <f>Tabla13[[#This Row],[Columna4]]*$F$3</f>
        <v>3568.44</v>
      </c>
      <c r="F1170" s="119"/>
    </row>
    <row r="1171" spans="1:6" s="7" customFormat="1" hidden="1">
      <c r="A1171" s="166" t="s">
        <v>381</v>
      </c>
      <c r="B1171" s="167" t="s">
        <v>2966</v>
      </c>
      <c r="C1171" s="160" t="s">
        <v>27</v>
      </c>
      <c r="D1171" s="174">
        <v>4905.13</v>
      </c>
      <c r="E1171" s="169">
        <f>Tabla13[[#This Row],[Columna4]]*$F$3</f>
        <v>5150.3900000000003</v>
      </c>
      <c r="F1171" s="119"/>
    </row>
    <row r="1172" spans="1:6" s="7" customFormat="1" ht="12.75" hidden="1" customHeight="1">
      <c r="A1172" s="166"/>
      <c r="B1172" s="167"/>
      <c r="C1172" s="160"/>
      <c r="D1172" s="174"/>
      <c r="E1172" s="169">
        <f>Tabla13[[#This Row],[Columna4]]*$F$3</f>
        <v>0</v>
      </c>
      <c r="F1172" s="119"/>
    </row>
    <row r="1173" spans="1:6" s="7" customFormat="1" ht="24" hidden="1">
      <c r="A1173" s="163" t="s">
        <v>380</v>
      </c>
      <c r="B1173" s="164" t="s">
        <v>2967</v>
      </c>
      <c r="C1173" s="160"/>
      <c r="D1173" s="174"/>
      <c r="E1173" s="169">
        <f>Tabla13[[#This Row],[Columna4]]*$F$3</f>
        <v>0</v>
      </c>
      <c r="F1173" s="119"/>
    </row>
    <row r="1174" spans="1:6" s="7" customFormat="1" hidden="1">
      <c r="A1174" s="175" t="s">
        <v>379</v>
      </c>
      <c r="B1174" s="176" t="s">
        <v>2955</v>
      </c>
      <c r="C1174" s="160" t="s">
        <v>27</v>
      </c>
      <c r="D1174" s="174">
        <v>175.53</v>
      </c>
      <c r="E1174" s="169">
        <f>Tabla13[[#This Row],[Columna4]]*$F$3</f>
        <v>184.31</v>
      </c>
      <c r="F1174" s="119"/>
    </row>
    <row r="1175" spans="1:6" s="7" customFormat="1" hidden="1">
      <c r="A1175" s="166" t="s">
        <v>378</v>
      </c>
      <c r="B1175" s="167" t="s">
        <v>2956</v>
      </c>
      <c r="C1175" s="160" t="s">
        <v>27</v>
      </c>
      <c r="D1175" s="174">
        <v>317.31</v>
      </c>
      <c r="E1175" s="169">
        <f>Tabla13[[#This Row],[Columna4]]*$F$3</f>
        <v>333.18</v>
      </c>
      <c r="F1175" s="119"/>
    </row>
    <row r="1176" spans="1:6" s="7" customFormat="1" hidden="1">
      <c r="A1176" s="166" t="s">
        <v>377</v>
      </c>
      <c r="B1176" s="167" t="s">
        <v>2957</v>
      </c>
      <c r="C1176" s="160" t="s">
        <v>27</v>
      </c>
      <c r="D1176" s="174">
        <v>398.01</v>
      </c>
      <c r="E1176" s="169">
        <f>Tabla13[[#This Row],[Columna4]]*$F$3</f>
        <v>417.91</v>
      </c>
      <c r="F1176" s="119"/>
    </row>
    <row r="1177" spans="1:6" s="7" customFormat="1" hidden="1">
      <c r="A1177" s="166" t="s">
        <v>376</v>
      </c>
      <c r="B1177" s="167" t="s">
        <v>2958</v>
      </c>
      <c r="C1177" s="160" t="s">
        <v>27</v>
      </c>
      <c r="D1177" s="174">
        <v>620.59</v>
      </c>
      <c r="E1177" s="169">
        <f>Tabla13[[#This Row],[Columna4]]*$F$3</f>
        <v>651.62</v>
      </c>
      <c r="F1177" s="119"/>
    </row>
    <row r="1178" spans="1:6" s="7" customFormat="1" hidden="1">
      <c r="A1178" s="166" t="s">
        <v>375</v>
      </c>
      <c r="B1178" s="167" t="s">
        <v>2959</v>
      </c>
      <c r="C1178" s="160" t="s">
        <v>27</v>
      </c>
      <c r="D1178" s="174">
        <v>761.98</v>
      </c>
      <c r="E1178" s="169">
        <f>Tabla13[[#This Row],[Columna4]]*$F$3</f>
        <v>800.08</v>
      </c>
      <c r="F1178" s="119"/>
    </row>
    <row r="1179" spans="1:6" s="7" customFormat="1" hidden="1">
      <c r="A1179" s="166" t="s">
        <v>374</v>
      </c>
      <c r="B1179" s="167" t="s">
        <v>2960</v>
      </c>
      <c r="C1179" s="160" t="s">
        <v>27</v>
      </c>
      <c r="D1179" s="174">
        <v>1177.26</v>
      </c>
      <c r="E1179" s="169">
        <f>Tabla13[[#This Row],[Columna4]]*$F$3</f>
        <v>1236.1199999999999</v>
      </c>
      <c r="F1179" s="119"/>
    </row>
    <row r="1180" spans="1:6" s="7" customFormat="1" hidden="1">
      <c r="A1180" s="166" t="s">
        <v>373</v>
      </c>
      <c r="B1180" s="167" t="s">
        <v>2961</v>
      </c>
      <c r="C1180" s="160" t="s">
        <v>27</v>
      </c>
      <c r="D1180" s="174">
        <v>1430.95</v>
      </c>
      <c r="E1180" s="169">
        <f>Tabla13[[#This Row],[Columna4]]*$F$3</f>
        <v>1502.5</v>
      </c>
      <c r="F1180" s="119"/>
    </row>
    <row r="1181" spans="1:6" s="7" customFormat="1" hidden="1">
      <c r="A1181" s="166" t="s">
        <v>372</v>
      </c>
      <c r="B1181" s="167" t="s">
        <v>2962</v>
      </c>
      <c r="C1181" s="160" t="s">
        <v>27</v>
      </c>
      <c r="D1181" s="174">
        <v>1707.43</v>
      </c>
      <c r="E1181" s="169">
        <f>Tabla13[[#This Row],[Columna4]]*$F$3</f>
        <v>1792.8</v>
      </c>
      <c r="F1181" s="119"/>
    </row>
    <row r="1182" spans="1:6" s="7" customFormat="1" hidden="1">
      <c r="A1182" s="166" t="s">
        <v>371</v>
      </c>
      <c r="B1182" s="167" t="s">
        <v>2963</v>
      </c>
      <c r="C1182" s="160" t="s">
        <v>27</v>
      </c>
      <c r="D1182" s="174">
        <v>2114.98</v>
      </c>
      <c r="E1182" s="169">
        <f>Tabla13[[#This Row],[Columna4]]*$F$3</f>
        <v>2220.73</v>
      </c>
      <c r="F1182" s="119"/>
    </row>
    <row r="1183" spans="1:6" s="7" customFormat="1" hidden="1">
      <c r="A1183" s="166" t="s">
        <v>370</v>
      </c>
      <c r="B1183" s="167" t="s">
        <v>2964</v>
      </c>
      <c r="C1183" s="160" t="s">
        <v>27</v>
      </c>
      <c r="D1183" s="174">
        <v>2743.81</v>
      </c>
      <c r="E1183" s="169">
        <f>Tabla13[[#This Row],[Columna4]]*$F$3</f>
        <v>2881</v>
      </c>
      <c r="F1183" s="119"/>
    </row>
    <row r="1184" spans="1:6" s="7" customFormat="1" hidden="1">
      <c r="A1184" s="166" t="s">
        <v>369</v>
      </c>
      <c r="B1184" s="167" t="s">
        <v>2965</v>
      </c>
      <c r="C1184" s="160" t="s">
        <v>27</v>
      </c>
      <c r="D1184" s="174">
        <v>3878.36</v>
      </c>
      <c r="E1184" s="169">
        <f>Tabla13[[#This Row],[Columna4]]*$F$3</f>
        <v>4072.28</v>
      </c>
      <c r="F1184" s="119"/>
    </row>
    <row r="1185" spans="1:6" s="7" customFormat="1" hidden="1">
      <c r="A1185" s="166" t="s">
        <v>368</v>
      </c>
      <c r="B1185" s="167" t="s">
        <v>2966</v>
      </c>
      <c r="C1185" s="160" t="s">
        <v>27</v>
      </c>
      <c r="D1185" s="174">
        <v>5490.76</v>
      </c>
      <c r="E1185" s="169">
        <f>Tabla13[[#This Row],[Columna4]]*$F$3</f>
        <v>5765.3</v>
      </c>
      <c r="F1185" s="119"/>
    </row>
    <row r="1186" spans="1:6" s="7" customFormat="1" hidden="1">
      <c r="A1186" s="166"/>
      <c r="B1186" s="167"/>
      <c r="C1186" s="160"/>
      <c r="D1186" s="174"/>
      <c r="E1186" s="169">
        <f>Tabla13[[#This Row],[Columna4]]*$F$3</f>
        <v>0</v>
      </c>
      <c r="F1186" s="119"/>
    </row>
    <row r="1187" spans="1:6" s="7" customFormat="1" ht="24" hidden="1">
      <c r="A1187" s="163" t="s">
        <v>367</v>
      </c>
      <c r="B1187" s="164" t="s">
        <v>2968</v>
      </c>
      <c r="C1187" s="160"/>
      <c r="D1187" s="174"/>
      <c r="E1187" s="169">
        <f>Tabla13[[#This Row],[Columna4]]*$F$3</f>
        <v>0</v>
      </c>
      <c r="F1187" s="119"/>
    </row>
    <row r="1188" spans="1:6" s="7" customFormat="1" hidden="1">
      <c r="A1188" s="175" t="s">
        <v>366</v>
      </c>
      <c r="B1188" s="176" t="s">
        <v>2955</v>
      </c>
      <c r="C1188" s="160" t="s">
        <v>27</v>
      </c>
      <c r="D1188" s="174">
        <v>198.82</v>
      </c>
      <c r="E1188" s="169">
        <f>Tabla13[[#This Row],[Columna4]]*$F$3</f>
        <v>208.76</v>
      </c>
      <c r="F1188" s="119"/>
    </row>
    <row r="1189" spans="1:6" s="7" customFormat="1" hidden="1">
      <c r="A1189" s="166" t="s">
        <v>365</v>
      </c>
      <c r="B1189" s="167" t="s">
        <v>2956</v>
      </c>
      <c r="C1189" s="160" t="s">
        <v>27</v>
      </c>
      <c r="D1189" s="174">
        <v>394.28</v>
      </c>
      <c r="E1189" s="169">
        <f>Tabla13[[#This Row],[Columna4]]*$F$3</f>
        <v>413.99</v>
      </c>
      <c r="F1189" s="119"/>
    </row>
    <row r="1190" spans="1:6" s="7" customFormat="1" hidden="1">
      <c r="A1190" s="166" t="s">
        <v>364</v>
      </c>
      <c r="B1190" s="167" t="s">
        <v>2957</v>
      </c>
      <c r="C1190" s="160" t="s">
        <v>27</v>
      </c>
      <c r="D1190" s="174">
        <v>494.37</v>
      </c>
      <c r="E1190" s="169">
        <f>Tabla13[[#This Row],[Columna4]]*$F$3</f>
        <v>519.09</v>
      </c>
      <c r="F1190" s="119"/>
    </row>
    <row r="1191" spans="1:6" s="7" customFormat="1" hidden="1">
      <c r="A1191" s="166" t="s">
        <v>363</v>
      </c>
      <c r="B1191" s="167" t="s">
        <v>2958</v>
      </c>
      <c r="C1191" s="160" t="s">
        <v>27</v>
      </c>
      <c r="D1191" s="174">
        <v>786.06</v>
      </c>
      <c r="E1191" s="169">
        <f>Tabla13[[#This Row],[Columna4]]*$F$3</f>
        <v>825.36</v>
      </c>
      <c r="F1191" s="119"/>
    </row>
    <row r="1192" spans="1:6" s="7" customFormat="1" hidden="1">
      <c r="A1192" s="166" t="s">
        <v>362</v>
      </c>
      <c r="B1192" s="167" t="s">
        <v>2959</v>
      </c>
      <c r="C1192" s="160" t="s">
        <v>27</v>
      </c>
      <c r="D1192" s="174">
        <v>1007.73</v>
      </c>
      <c r="E1192" s="169">
        <f>Tabla13[[#This Row],[Columna4]]*$F$3</f>
        <v>1058.1199999999999</v>
      </c>
      <c r="F1192" s="119"/>
    </row>
    <row r="1193" spans="1:6" s="7" customFormat="1" hidden="1">
      <c r="A1193" s="166" t="s">
        <v>361</v>
      </c>
      <c r="B1193" s="167" t="s">
        <v>2960</v>
      </c>
      <c r="C1193" s="160" t="s">
        <v>27</v>
      </c>
      <c r="D1193" s="174">
        <v>1492.44</v>
      </c>
      <c r="E1193" s="169">
        <f>Tabla13[[#This Row],[Columna4]]*$F$3</f>
        <v>1567.06</v>
      </c>
      <c r="F1193" s="119"/>
    </row>
    <row r="1194" spans="1:6" s="7" customFormat="1" hidden="1">
      <c r="A1194" s="166" t="s">
        <v>360</v>
      </c>
      <c r="B1194" s="167" t="s">
        <v>2961</v>
      </c>
      <c r="C1194" s="160" t="s">
        <v>27</v>
      </c>
      <c r="D1194" s="174">
        <v>1792.12</v>
      </c>
      <c r="E1194" s="169">
        <f>Tabla13[[#This Row],[Columna4]]*$F$3</f>
        <v>1881.73</v>
      </c>
      <c r="F1194" s="119"/>
    </row>
    <row r="1195" spans="1:6" s="7" customFormat="1" hidden="1">
      <c r="A1195" s="166" t="s">
        <v>359</v>
      </c>
      <c r="B1195" s="167" t="s">
        <v>2962</v>
      </c>
      <c r="C1195" s="160" t="s">
        <v>27</v>
      </c>
      <c r="D1195" s="174">
        <v>2158.0300000000002</v>
      </c>
      <c r="E1195" s="169">
        <f>Tabla13[[#This Row],[Columna4]]*$F$3</f>
        <v>2265.9299999999998</v>
      </c>
      <c r="F1195" s="119"/>
    </row>
    <row r="1196" spans="1:6" s="7" customFormat="1" hidden="1">
      <c r="A1196" s="166" t="s">
        <v>358</v>
      </c>
      <c r="B1196" s="167" t="s">
        <v>2963</v>
      </c>
      <c r="C1196" s="160" t="s">
        <v>27</v>
      </c>
      <c r="D1196" s="174">
        <v>2689.49</v>
      </c>
      <c r="E1196" s="169">
        <f>Tabla13[[#This Row],[Columna4]]*$F$3</f>
        <v>2823.96</v>
      </c>
      <c r="F1196" s="119"/>
    </row>
    <row r="1197" spans="1:6" s="7" customFormat="1" hidden="1">
      <c r="A1197" s="166" t="s">
        <v>357</v>
      </c>
      <c r="B1197" s="167" t="s">
        <v>2964</v>
      </c>
      <c r="C1197" s="160" t="s">
        <v>27</v>
      </c>
      <c r="D1197" s="174">
        <v>3483.15</v>
      </c>
      <c r="E1197" s="169">
        <f>Tabla13[[#This Row],[Columna4]]*$F$3</f>
        <v>3657.31</v>
      </c>
      <c r="F1197" s="119"/>
    </row>
    <row r="1198" spans="1:6" s="7" customFormat="1" hidden="1">
      <c r="A1198" s="166" t="s">
        <v>356</v>
      </c>
      <c r="B1198" s="167" t="s">
        <v>2965</v>
      </c>
      <c r="C1198" s="160" t="s">
        <v>27</v>
      </c>
      <c r="D1198" s="174">
        <v>4849.66</v>
      </c>
      <c r="E1198" s="169">
        <f>Tabla13[[#This Row],[Columna4]]*$F$3</f>
        <v>5092.1400000000003</v>
      </c>
      <c r="F1198" s="119"/>
    </row>
    <row r="1199" spans="1:6" s="7" customFormat="1" hidden="1">
      <c r="A1199" s="166" t="s">
        <v>355</v>
      </c>
      <c r="B1199" s="167" t="s">
        <v>2966</v>
      </c>
      <c r="C1199" s="160" t="s">
        <v>27</v>
      </c>
      <c r="D1199" s="174">
        <v>6950.09</v>
      </c>
      <c r="E1199" s="169">
        <f>Tabla13[[#This Row],[Columna4]]*$F$3</f>
        <v>7297.59</v>
      </c>
      <c r="F1199" s="119"/>
    </row>
    <row r="1200" spans="1:6" s="7" customFormat="1" hidden="1">
      <c r="A1200" s="166"/>
      <c r="B1200" s="167"/>
      <c r="C1200" s="160"/>
      <c r="D1200" s="174"/>
      <c r="E1200" s="169">
        <f>Tabla13[[#This Row],[Columna4]]*$F$3</f>
        <v>0</v>
      </c>
      <c r="F1200" s="119"/>
    </row>
    <row r="1201" spans="1:6" s="7" customFormat="1" ht="24" hidden="1">
      <c r="A1201" s="163" t="s">
        <v>354</v>
      </c>
      <c r="B1201" s="164" t="s">
        <v>2969</v>
      </c>
      <c r="C1201" s="160"/>
      <c r="D1201" s="174"/>
      <c r="E1201" s="169">
        <f>Tabla13[[#This Row],[Columna4]]*$F$3</f>
        <v>0</v>
      </c>
      <c r="F1201" s="119"/>
    </row>
    <row r="1202" spans="1:6" s="7" customFormat="1" hidden="1">
      <c r="A1202" s="175" t="s">
        <v>353</v>
      </c>
      <c r="B1202" s="176" t="s">
        <v>2955</v>
      </c>
      <c r="C1202" s="160" t="s">
        <v>27</v>
      </c>
      <c r="D1202" s="174">
        <v>260.44</v>
      </c>
      <c r="E1202" s="169">
        <f>Tabla13[[#This Row],[Columna4]]*$F$3</f>
        <v>273.45999999999998</v>
      </c>
      <c r="F1202" s="119"/>
    </row>
    <row r="1203" spans="1:6" s="7" customFormat="1" hidden="1">
      <c r="A1203" s="166" t="s">
        <v>352</v>
      </c>
      <c r="B1203" s="167" t="s">
        <v>2956</v>
      </c>
      <c r="C1203" s="160" t="s">
        <v>27</v>
      </c>
      <c r="D1203" s="174">
        <v>512.53</v>
      </c>
      <c r="E1203" s="169">
        <f>Tabla13[[#This Row],[Columna4]]*$F$3</f>
        <v>538.16</v>
      </c>
      <c r="F1203" s="119"/>
    </row>
    <row r="1204" spans="1:6" s="7" customFormat="1" hidden="1">
      <c r="A1204" s="166" t="s">
        <v>351</v>
      </c>
      <c r="B1204" s="167" t="s">
        <v>2957</v>
      </c>
      <c r="C1204" s="160" t="s">
        <v>27</v>
      </c>
      <c r="D1204" s="174">
        <v>697.14</v>
      </c>
      <c r="E1204" s="169">
        <f>Tabla13[[#This Row],[Columna4]]*$F$3</f>
        <v>732</v>
      </c>
      <c r="F1204" s="119"/>
    </row>
    <row r="1205" spans="1:6" s="7" customFormat="1" hidden="1">
      <c r="A1205" s="166" t="s">
        <v>350</v>
      </c>
      <c r="B1205" s="167" t="s">
        <v>2958</v>
      </c>
      <c r="C1205" s="160" t="s">
        <v>27</v>
      </c>
      <c r="D1205" s="174">
        <v>1117.76</v>
      </c>
      <c r="E1205" s="169">
        <f>Tabla13[[#This Row],[Columna4]]*$F$3</f>
        <v>1173.6500000000001</v>
      </c>
      <c r="F1205" s="119"/>
    </row>
    <row r="1206" spans="1:6" s="7" customFormat="1" hidden="1">
      <c r="A1206" s="166" t="s">
        <v>349</v>
      </c>
      <c r="B1206" s="167" t="s">
        <v>2959</v>
      </c>
      <c r="C1206" s="160" t="s">
        <v>27</v>
      </c>
      <c r="D1206" s="174">
        <v>1397.85</v>
      </c>
      <c r="E1206" s="169">
        <f>Tabla13[[#This Row],[Columna4]]*$F$3</f>
        <v>1467.74</v>
      </c>
      <c r="F1206" s="119"/>
    </row>
    <row r="1207" spans="1:6" s="7" customFormat="1" hidden="1">
      <c r="A1207" s="166" t="s">
        <v>348</v>
      </c>
      <c r="B1207" s="167" t="s">
        <v>2960</v>
      </c>
      <c r="C1207" s="160" t="s">
        <v>27</v>
      </c>
      <c r="D1207" s="174">
        <v>2124.9299999999998</v>
      </c>
      <c r="E1207" s="169">
        <f>Tabla13[[#This Row],[Columna4]]*$F$3</f>
        <v>2231.1799999999998</v>
      </c>
      <c r="F1207" s="119"/>
    </row>
    <row r="1208" spans="1:6" s="7" customFormat="1" hidden="1">
      <c r="A1208" s="166" t="s">
        <v>347</v>
      </c>
      <c r="B1208" s="167" t="s">
        <v>2961</v>
      </c>
      <c r="C1208" s="160" t="s">
        <v>27</v>
      </c>
      <c r="D1208" s="174">
        <v>2606.0700000000002</v>
      </c>
      <c r="E1208" s="169">
        <f>Tabla13[[#This Row],[Columna4]]*$F$3</f>
        <v>2736.37</v>
      </c>
      <c r="F1208" s="119"/>
    </row>
    <row r="1209" spans="1:6" s="7" customFormat="1" hidden="1">
      <c r="A1209" s="166" t="s">
        <v>346</v>
      </c>
      <c r="B1209" s="167" t="s">
        <v>2962</v>
      </c>
      <c r="C1209" s="160" t="s">
        <v>27</v>
      </c>
      <c r="D1209" s="174">
        <v>3075.6</v>
      </c>
      <c r="E1209" s="169">
        <f>Tabla13[[#This Row],[Columna4]]*$F$3</f>
        <v>3229.38</v>
      </c>
      <c r="F1209" s="119"/>
    </row>
    <row r="1210" spans="1:6" s="7" customFormat="1" hidden="1">
      <c r="A1210" s="166" t="s">
        <v>345</v>
      </c>
      <c r="B1210" s="167" t="s">
        <v>2963</v>
      </c>
      <c r="C1210" s="160" t="s">
        <v>27</v>
      </c>
      <c r="D1210" s="174">
        <v>3881.6</v>
      </c>
      <c r="E1210" s="169">
        <f>Tabla13[[#This Row],[Columna4]]*$F$3</f>
        <v>4075.68</v>
      </c>
      <c r="F1210" s="119"/>
    </row>
    <row r="1211" spans="1:6" s="7" customFormat="1" hidden="1">
      <c r="A1211" s="166" t="s">
        <v>344</v>
      </c>
      <c r="B1211" s="167" t="s">
        <v>2964</v>
      </c>
      <c r="C1211" s="160" t="s">
        <v>27</v>
      </c>
      <c r="D1211" s="174">
        <v>5073.7</v>
      </c>
      <c r="E1211" s="169">
        <f>Tabla13[[#This Row],[Columna4]]*$F$3</f>
        <v>5327.39</v>
      </c>
      <c r="F1211" s="119"/>
    </row>
    <row r="1212" spans="1:6" s="7" customFormat="1" hidden="1">
      <c r="A1212" s="166" t="s">
        <v>343</v>
      </c>
      <c r="B1212" s="167" t="s">
        <v>2965</v>
      </c>
      <c r="C1212" s="160" t="s">
        <v>27</v>
      </c>
      <c r="D1212" s="174">
        <v>7167.65</v>
      </c>
      <c r="E1212" s="169">
        <f>Tabla13[[#This Row],[Columna4]]*$F$3</f>
        <v>7526.03</v>
      </c>
      <c r="F1212" s="119"/>
    </row>
    <row r="1213" spans="1:6" s="7" customFormat="1" hidden="1">
      <c r="A1213" s="166" t="s">
        <v>342</v>
      </c>
      <c r="B1213" s="167" t="s">
        <v>2966</v>
      </c>
      <c r="C1213" s="160" t="s">
        <v>27</v>
      </c>
      <c r="D1213" s="174">
        <v>10271.58</v>
      </c>
      <c r="E1213" s="169">
        <f>Tabla13[[#This Row],[Columna4]]*$F$3</f>
        <v>10785.16</v>
      </c>
      <c r="F1213" s="119"/>
    </row>
    <row r="1214" spans="1:6" s="7" customFormat="1" hidden="1">
      <c r="A1214" s="166"/>
      <c r="B1214" s="167"/>
      <c r="C1214" s="160"/>
      <c r="D1214" s="174"/>
      <c r="E1214" s="169">
        <f>Tabla13[[#This Row],[Columna4]]*$F$3</f>
        <v>0</v>
      </c>
      <c r="F1214" s="119"/>
    </row>
    <row r="1215" spans="1:6" s="7" customFormat="1" ht="24" hidden="1">
      <c r="A1215" s="163" t="s">
        <v>341</v>
      </c>
      <c r="B1215" s="164" t="s">
        <v>2970</v>
      </c>
      <c r="C1215" s="160"/>
      <c r="D1215" s="174"/>
      <c r="E1215" s="169">
        <f>Tabla13[[#This Row],[Columna4]]*$F$3</f>
        <v>0</v>
      </c>
      <c r="F1215" s="119"/>
    </row>
    <row r="1216" spans="1:6" s="7" customFormat="1" hidden="1">
      <c r="A1216" s="175" t="s">
        <v>340</v>
      </c>
      <c r="B1216" s="176" t="s">
        <v>2958</v>
      </c>
      <c r="C1216" s="160" t="s">
        <v>27</v>
      </c>
      <c r="D1216" s="174">
        <v>1669.88</v>
      </c>
      <c r="E1216" s="169">
        <f>Tabla13[[#This Row],[Columna4]]*$F$3</f>
        <v>1753.37</v>
      </c>
      <c r="F1216" s="119"/>
    </row>
    <row r="1217" spans="1:6" s="7" customFormat="1" hidden="1">
      <c r="A1217" s="166" t="s">
        <v>339</v>
      </c>
      <c r="B1217" s="167" t="s">
        <v>2959</v>
      </c>
      <c r="C1217" s="160" t="s">
        <v>27</v>
      </c>
      <c r="D1217" s="174">
        <v>2414.65</v>
      </c>
      <c r="E1217" s="169">
        <f>Tabla13[[#This Row],[Columna4]]*$F$3</f>
        <v>2535.38</v>
      </c>
      <c r="F1217" s="119"/>
    </row>
    <row r="1218" spans="1:6" s="7" customFormat="1" hidden="1">
      <c r="A1218" s="166" t="s">
        <v>338</v>
      </c>
      <c r="B1218" s="167" t="s">
        <v>2960</v>
      </c>
      <c r="C1218" s="160" t="s">
        <v>27</v>
      </c>
      <c r="D1218" s="174">
        <v>3427.04</v>
      </c>
      <c r="E1218" s="169">
        <f>Tabla13[[#This Row],[Columna4]]*$F$3</f>
        <v>3598.39</v>
      </c>
      <c r="F1218" s="119"/>
    </row>
    <row r="1219" spans="1:6" s="7" customFormat="1" hidden="1">
      <c r="A1219" s="166" t="s">
        <v>337</v>
      </c>
      <c r="B1219" s="167" t="s">
        <v>2961</v>
      </c>
      <c r="C1219" s="160" t="s">
        <v>27</v>
      </c>
      <c r="D1219" s="174">
        <v>3934.06</v>
      </c>
      <c r="E1219" s="169">
        <f>Tabla13[[#This Row],[Columna4]]*$F$3</f>
        <v>4130.76</v>
      </c>
      <c r="F1219" s="119"/>
    </row>
    <row r="1220" spans="1:6" hidden="1">
      <c r="A1220" s="166" t="s">
        <v>1419</v>
      </c>
      <c r="B1220" s="167" t="s">
        <v>2962</v>
      </c>
      <c r="C1220" s="160" t="s">
        <v>27</v>
      </c>
      <c r="D1220" s="174">
        <v>4864.45</v>
      </c>
      <c r="E1220" s="169">
        <f>Tabla13[[#This Row],[Columna4]]*$F$3</f>
        <v>5107.67</v>
      </c>
      <c r="F1220" s="119"/>
    </row>
    <row r="1221" spans="1:6" hidden="1">
      <c r="A1221" s="166" t="s">
        <v>1420</v>
      </c>
      <c r="B1221" s="167" t="s">
        <v>2963</v>
      </c>
      <c r="C1221" s="160" t="s">
        <v>27</v>
      </c>
      <c r="D1221" s="174">
        <v>5796.51</v>
      </c>
      <c r="E1221" s="169">
        <f>Tabla13[[#This Row],[Columna4]]*$F$3</f>
        <v>6086.34</v>
      </c>
      <c r="F1221" s="119"/>
    </row>
    <row r="1222" spans="1:6" hidden="1">
      <c r="A1222" s="166" t="s">
        <v>336</v>
      </c>
      <c r="B1222" s="167" t="s">
        <v>2964</v>
      </c>
      <c r="C1222" s="160" t="s">
        <v>27</v>
      </c>
      <c r="D1222" s="174">
        <v>8050.52</v>
      </c>
      <c r="E1222" s="169">
        <f>Tabla13[[#This Row],[Columna4]]*$F$3</f>
        <v>8453.0499999999993</v>
      </c>
      <c r="F1222" s="119"/>
    </row>
    <row r="1223" spans="1:6" hidden="1">
      <c r="A1223" s="166" t="s">
        <v>335</v>
      </c>
      <c r="B1223" s="167" t="s">
        <v>2965</v>
      </c>
      <c r="C1223" s="160" t="s">
        <v>27</v>
      </c>
      <c r="D1223" s="174">
        <v>11390.53</v>
      </c>
      <c r="E1223" s="169">
        <f>Tabla13[[#This Row],[Columna4]]*$F$3</f>
        <v>11960.06</v>
      </c>
      <c r="F1223" s="119"/>
    </row>
    <row r="1224" spans="1:6" hidden="1">
      <c r="A1224" s="166" t="s">
        <v>334</v>
      </c>
      <c r="B1224" s="167" t="s">
        <v>2966</v>
      </c>
      <c r="C1224" s="160" t="s">
        <v>27</v>
      </c>
      <c r="D1224" s="174">
        <v>16427.34</v>
      </c>
      <c r="E1224" s="169">
        <f>Tabla13[[#This Row],[Columna4]]*$F$3</f>
        <v>17248.71</v>
      </c>
      <c r="F1224" s="119"/>
    </row>
    <row r="1225" spans="1:6" hidden="1">
      <c r="A1225" s="166"/>
      <c r="B1225" s="167"/>
      <c r="C1225" s="160"/>
      <c r="D1225" s="174"/>
      <c r="E1225" s="169">
        <f>Tabla13[[#This Row],[Columna4]]*$F$3</f>
        <v>0</v>
      </c>
      <c r="F1225" s="119"/>
    </row>
    <row r="1226" spans="1:6" ht="24" hidden="1">
      <c r="A1226" s="163" t="s">
        <v>333</v>
      </c>
      <c r="B1226" s="164" t="s">
        <v>2971</v>
      </c>
      <c r="C1226" s="160"/>
      <c r="D1226" s="174"/>
      <c r="E1226" s="169">
        <f>Tabla13[[#This Row],[Columna4]]*$F$3</f>
        <v>0</v>
      </c>
      <c r="F1226" s="119"/>
    </row>
    <row r="1227" spans="1:6" hidden="1">
      <c r="A1227" s="175" t="s">
        <v>332</v>
      </c>
      <c r="B1227" s="176" t="s">
        <v>2972</v>
      </c>
      <c r="C1227" s="160" t="s">
        <v>27</v>
      </c>
      <c r="D1227" s="174">
        <v>25.56</v>
      </c>
      <c r="E1227" s="169">
        <f>Tabla13[[#This Row],[Columna4]]*$F$3</f>
        <v>26.84</v>
      </c>
      <c r="F1227" s="119"/>
    </row>
    <row r="1228" spans="1:6" ht="14.25" hidden="1" customHeight="1">
      <c r="A1228" s="166" t="s">
        <v>331</v>
      </c>
      <c r="B1228" s="167" t="s">
        <v>2973</v>
      </c>
      <c r="C1228" s="160" t="s">
        <v>27</v>
      </c>
      <c r="D1228" s="174">
        <v>36.340000000000003</v>
      </c>
      <c r="E1228" s="169">
        <f>Tabla13[[#This Row],[Columna4]]*$F$3</f>
        <v>38.159999999999997</v>
      </c>
      <c r="F1228" s="119"/>
    </row>
    <row r="1229" spans="1:6" ht="14.25" hidden="1" customHeight="1">
      <c r="A1229" s="166" t="s">
        <v>330</v>
      </c>
      <c r="B1229" s="167" t="s">
        <v>2974</v>
      </c>
      <c r="C1229" s="160" t="s">
        <v>27</v>
      </c>
      <c r="D1229" s="174">
        <v>53.63</v>
      </c>
      <c r="E1229" s="169">
        <f>Tabla13[[#This Row],[Columna4]]*$F$3</f>
        <v>56.31</v>
      </c>
      <c r="F1229" s="119"/>
    </row>
    <row r="1230" spans="1:6" ht="14.25" hidden="1" customHeight="1">
      <c r="A1230" s="181" t="s">
        <v>3877</v>
      </c>
      <c r="B1230" s="167" t="s">
        <v>2975</v>
      </c>
      <c r="C1230" s="160" t="s">
        <v>27</v>
      </c>
      <c r="D1230" s="174">
        <v>79.31</v>
      </c>
      <c r="E1230" s="169">
        <f>Tabla13[[#This Row],[Columna4]]*$F$3</f>
        <v>83.28</v>
      </c>
      <c r="F1230" s="119"/>
    </row>
    <row r="1231" spans="1:6" ht="14.25" hidden="1" customHeight="1">
      <c r="A1231" s="166" t="s">
        <v>329</v>
      </c>
      <c r="B1231" s="167" t="s">
        <v>2976</v>
      </c>
      <c r="C1231" s="160" t="s">
        <v>27</v>
      </c>
      <c r="D1231" s="174">
        <v>131.94999999999999</v>
      </c>
      <c r="E1231" s="169">
        <f>Tabla13[[#This Row],[Columna4]]*$F$3</f>
        <v>138.55000000000001</v>
      </c>
      <c r="F1231" s="119"/>
    </row>
    <row r="1232" spans="1:6" ht="14.25" hidden="1" customHeight="1">
      <c r="A1232" s="166" t="s">
        <v>328</v>
      </c>
      <c r="B1232" s="167" t="s">
        <v>2977</v>
      </c>
      <c r="C1232" s="160" t="s">
        <v>27</v>
      </c>
      <c r="D1232" s="174">
        <v>286.98</v>
      </c>
      <c r="E1232" s="169">
        <f>Tabla13[[#This Row],[Columna4]]*$F$3</f>
        <v>301.33</v>
      </c>
      <c r="F1232" s="119"/>
    </row>
    <row r="1233" spans="1:6" ht="14.25" hidden="1" customHeight="1">
      <c r="A1233" s="166" t="s">
        <v>327</v>
      </c>
      <c r="B1233" s="167" t="s">
        <v>2978</v>
      </c>
      <c r="C1233" s="160" t="s">
        <v>27</v>
      </c>
      <c r="D1233" s="174">
        <v>483.39</v>
      </c>
      <c r="E1233" s="169">
        <f>Tabla13[[#This Row],[Columna4]]*$F$3</f>
        <v>507.56</v>
      </c>
      <c r="F1233" s="119"/>
    </row>
    <row r="1234" spans="1:6" ht="14.25" hidden="1" customHeight="1">
      <c r="A1234" s="166" t="s">
        <v>326</v>
      </c>
      <c r="B1234" s="167" t="s">
        <v>2979</v>
      </c>
      <c r="C1234" s="160" t="s">
        <v>27</v>
      </c>
      <c r="D1234" s="174">
        <v>19.239999999999998</v>
      </c>
      <c r="E1234" s="169">
        <f>Tabla13[[#This Row],[Columna4]]*$F$3</f>
        <v>20.2</v>
      </c>
      <c r="F1234" s="119"/>
    </row>
    <row r="1235" spans="1:6" ht="14.25" hidden="1" customHeight="1">
      <c r="A1235" s="166" t="s">
        <v>325</v>
      </c>
      <c r="B1235" s="167" t="s">
        <v>2980</v>
      </c>
      <c r="C1235" s="160" t="s">
        <v>27</v>
      </c>
      <c r="D1235" s="174">
        <v>28.72</v>
      </c>
      <c r="E1235" s="169">
        <f>Tabla13[[#This Row],[Columna4]]*$F$3</f>
        <v>30.16</v>
      </c>
      <c r="F1235" s="119"/>
    </row>
    <row r="1236" spans="1:6" ht="14.25" hidden="1" customHeight="1">
      <c r="A1236" s="166" t="s">
        <v>324</v>
      </c>
      <c r="B1236" s="167" t="s">
        <v>2981</v>
      </c>
      <c r="C1236" s="160" t="s">
        <v>27</v>
      </c>
      <c r="D1236" s="174">
        <v>42.49</v>
      </c>
      <c r="E1236" s="169">
        <f>Tabla13[[#This Row],[Columna4]]*$F$3</f>
        <v>44.61</v>
      </c>
      <c r="F1236" s="119"/>
    </row>
    <row r="1237" spans="1:6" s="7" customFormat="1" hidden="1">
      <c r="A1237" s="166" t="s">
        <v>323</v>
      </c>
      <c r="B1237" s="167" t="s">
        <v>2982</v>
      </c>
      <c r="C1237" s="160" t="s">
        <v>27</v>
      </c>
      <c r="D1237" s="174">
        <v>63.48</v>
      </c>
      <c r="E1237" s="169">
        <f>Tabla13[[#This Row],[Columna4]]*$F$3</f>
        <v>66.650000000000006</v>
      </c>
      <c r="F1237" s="119"/>
    </row>
    <row r="1238" spans="1:6" s="7" customFormat="1" hidden="1">
      <c r="A1238" s="166" t="s">
        <v>322</v>
      </c>
      <c r="B1238" s="167" t="s">
        <v>2983</v>
      </c>
      <c r="C1238" s="160" t="s">
        <v>27</v>
      </c>
      <c r="D1238" s="174">
        <v>105.76</v>
      </c>
      <c r="E1238" s="169">
        <f>Tabla13[[#This Row],[Columna4]]*$F$3</f>
        <v>111.05</v>
      </c>
      <c r="F1238" s="119"/>
    </row>
    <row r="1239" spans="1:6" s="7" customFormat="1" hidden="1">
      <c r="A1239" s="166" t="s">
        <v>321</v>
      </c>
      <c r="B1239" s="167" t="s">
        <v>2984</v>
      </c>
      <c r="C1239" s="160" t="s">
        <v>27</v>
      </c>
      <c r="D1239" s="174">
        <v>227.02</v>
      </c>
      <c r="E1239" s="169">
        <f>Tabla13[[#This Row],[Columna4]]*$F$3</f>
        <v>238.37</v>
      </c>
      <c r="F1239" s="119"/>
    </row>
    <row r="1240" spans="1:6" s="7" customFormat="1" hidden="1">
      <c r="A1240" s="166" t="s">
        <v>320</v>
      </c>
      <c r="B1240" s="167" t="s">
        <v>2985</v>
      </c>
      <c r="C1240" s="160" t="s">
        <v>27</v>
      </c>
      <c r="D1240" s="174">
        <v>388.19</v>
      </c>
      <c r="E1240" s="169">
        <f>Tabla13[[#This Row],[Columna4]]*$F$3</f>
        <v>407.6</v>
      </c>
      <c r="F1240" s="119"/>
    </row>
    <row r="1241" spans="1:6" s="7" customFormat="1" hidden="1">
      <c r="A1241" s="166" t="s">
        <v>319</v>
      </c>
      <c r="B1241" s="167" t="s">
        <v>2986</v>
      </c>
      <c r="C1241" s="160" t="s">
        <v>27</v>
      </c>
      <c r="D1241" s="174">
        <v>19.489999999999998</v>
      </c>
      <c r="E1241" s="169">
        <f>Tabla13[[#This Row],[Columna4]]*$F$3</f>
        <v>20.46</v>
      </c>
      <c r="F1241" s="119"/>
    </row>
    <row r="1242" spans="1:6" s="7" customFormat="1" hidden="1">
      <c r="A1242" s="166" t="s">
        <v>318</v>
      </c>
      <c r="B1242" s="167" t="s">
        <v>2987</v>
      </c>
      <c r="C1242" s="160" t="s">
        <v>27</v>
      </c>
      <c r="D1242" s="174">
        <v>24.08</v>
      </c>
      <c r="E1242" s="169">
        <f>Tabla13[[#This Row],[Columna4]]*$F$3</f>
        <v>25.28</v>
      </c>
      <c r="F1242" s="119"/>
    </row>
    <row r="1243" spans="1:6" s="7" customFormat="1" hidden="1">
      <c r="A1243" s="166" t="s">
        <v>317</v>
      </c>
      <c r="B1243" s="167" t="s">
        <v>2988</v>
      </c>
      <c r="C1243" s="160" t="s">
        <v>27</v>
      </c>
      <c r="D1243" s="174">
        <v>35</v>
      </c>
      <c r="E1243" s="169">
        <f>Tabla13[[#This Row],[Columna4]]*$F$3</f>
        <v>36.75</v>
      </c>
      <c r="F1243" s="119"/>
    </row>
    <row r="1244" spans="1:6" s="7" customFormat="1" hidden="1">
      <c r="A1244" s="166" t="s">
        <v>316</v>
      </c>
      <c r="B1244" s="167" t="s">
        <v>2989</v>
      </c>
      <c r="C1244" s="160" t="s">
        <v>27</v>
      </c>
      <c r="D1244" s="174">
        <v>52.03</v>
      </c>
      <c r="E1244" s="169">
        <f>Tabla13[[#This Row],[Columna4]]*$F$3</f>
        <v>54.63</v>
      </c>
      <c r="F1244" s="119"/>
    </row>
    <row r="1245" spans="1:6" s="7" customFormat="1" hidden="1">
      <c r="A1245" s="166" t="s">
        <v>315</v>
      </c>
      <c r="B1245" s="167" t="s">
        <v>2990</v>
      </c>
      <c r="C1245" s="160" t="s">
        <v>27</v>
      </c>
      <c r="D1245" s="174">
        <v>85.08</v>
      </c>
      <c r="E1245" s="169">
        <f>Tabla13[[#This Row],[Columna4]]*$F$3</f>
        <v>89.33</v>
      </c>
      <c r="F1245" s="119"/>
    </row>
    <row r="1246" spans="1:6" s="7" customFormat="1" hidden="1">
      <c r="A1246" s="166" t="s">
        <v>314</v>
      </c>
      <c r="B1246" s="167" t="s">
        <v>2991</v>
      </c>
      <c r="C1246" s="160" t="s">
        <v>27</v>
      </c>
      <c r="D1246" s="174">
        <v>183.5</v>
      </c>
      <c r="E1246" s="169">
        <f>Tabla13[[#This Row],[Columna4]]*$F$3</f>
        <v>192.68</v>
      </c>
      <c r="F1246" s="119"/>
    </row>
    <row r="1247" spans="1:6" s="7" customFormat="1" hidden="1">
      <c r="A1247" s="166" t="s">
        <v>313</v>
      </c>
      <c r="B1247" s="167" t="s">
        <v>2992</v>
      </c>
      <c r="C1247" s="160" t="s">
        <v>27</v>
      </c>
      <c r="D1247" s="174">
        <v>309.08</v>
      </c>
      <c r="E1247" s="169">
        <f>Tabla13[[#This Row],[Columna4]]*$F$3</f>
        <v>324.52999999999997</v>
      </c>
      <c r="F1247" s="119"/>
    </row>
    <row r="1248" spans="1:6" s="7" customFormat="1" hidden="1">
      <c r="A1248" s="166"/>
      <c r="B1248" s="167"/>
      <c r="C1248" s="160"/>
      <c r="D1248" s="174"/>
      <c r="E1248" s="169">
        <f>Tabla13[[#This Row],[Columna4]]*$F$3</f>
        <v>0</v>
      </c>
      <c r="F1248" s="119"/>
    </row>
    <row r="1249" spans="1:6" s="7" customFormat="1" ht="36" hidden="1">
      <c r="A1249" s="163" t="s">
        <v>312</v>
      </c>
      <c r="B1249" s="167" t="s">
        <v>3696</v>
      </c>
      <c r="C1249" s="160" t="s">
        <v>3697</v>
      </c>
      <c r="D1249" s="174"/>
      <c r="E1249" s="169">
        <f>Tabla13[[#This Row],[Columna4]]*$F$3</f>
        <v>0</v>
      </c>
      <c r="F1249" s="119"/>
    </row>
    <row r="1250" spans="1:6" s="7" customFormat="1" hidden="1">
      <c r="A1250" s="166" t="s">
        <v>311</v>
      </c>
      <c r="B1250" s="176" t="s">
        <v>2993</v>
      </c>
      <c r="C1250" s="160" t="s">
        <v>27</v>
      </c>
      <c r="D1250" s="174">
        <v>705.97</v>
      </c>
      <c r="E1250" s="169">
        <f>Tabla13[[#This Row],[Columna4]]*$F$3</f>
        <v>741.27</v>
      </c>
      <c r="F1250" s="119"/>
    </row>
    <row r="1251" spans="1:6" s="7" customFormat="1" hidden="1">
      <c r="A1251" s="166" t="s">
        <v>310</v>
      </c>
      <c r="B1251" s="167" t="s">
        <v>2994</v>
      </c>
      <c r="C1251" s="160" t="s">
        <v>27</v>
      </c>
      <c r="D1251" s="174">
        <v>898.55</v>
      </c>
      <c r="E1251" s="169">
        <f>Tabla13[[#This Row],[Columna4]]*$F$3</f>
        <v>943.48</v>
      </c>
      <c r="F1251" s="119"/>
    </row>
    <row r="1252" spans="1:6" hidden="1">
      <c r="A1252" s="166" t="s">
        <v>309</v>
      </c>
      <c r="B1252" s="167" t="s">
        <v>2995</v>
      </c>
      <c r="C1252" s="160" t="s">
        <v>27</v>
      </c>
      <c r="D1252" s="174">
        <v>1140.95</v>
      </c>
      <c r="E1252" s="169">
        <f>Tabla13[[#This Row],[Columna4]]*$F$3</f>
        <v>1198</v>
      </c>
      <c r="F1252" s="119"/>
    </row>
    <row r="1253" spans="1:6" hidden="1">
      <c r="A1253" s="166" t="s">
        <v>308</v>
      </c>
      <c r="B1253" s="167" t="s">
        <v>2996</v>
      </c>
      <c r="C1253" s="160" t="s">
        <v>27</v>
      </c>
      <c r="D1253" s="174">
        <v>1414.75</v>
      </c>
      <c r="E1253" s="169">
        <f>Tabla13[[#This Row],[Columna4]]*$F$3</f>
        <v>1485.49</v>
      </c>
      <c r="F1253" s="119"/>
    </row>
    <row r="1254" spans="1:6" hidden="1">
      <c r="A1254" s="166" t="s">
        <v>307</v>
      </c>
      <c r="B1254" s="167" t="s">
        <v>2997</v>
      </c>
      <c r="C1254" s="160" t="s">
        <v>27</v>
      </c>
      <c r="D1254" s="174">
        <v>2132.54</v>
      </c>
      <c r="E1254" s="169">
        <f>Tabla13[[#This Row],[Columna4]]*$F$3</f>
        <v>2239.17</v>
      </c>
      <c r="F1254" s="119"/>
    </row>
    <row r="1255" spans="1:6" hidden="1">
      <c r="A1255" s="166" t="s">
        <v>306</v>
      </c>
      <c r="B1255" s="167" t="s">
        <v>2998</v>
      </c>
      <c r="C1255" s="160" t="s">
        <v>27</v>
      </c>
      <c r="D1255" s="174">
        <v>3914.46</v>
      </c>
      <c r="E1255" s="169">
        <f>Tabla13[[#This Row],[Columna4]]*$F$3</f>
        <v>4110.18</v>
      </c>
      <c r="F1255" s="119"/>
    </row>
    <row r="1256" spans="1:6" hidden="1">
      <c r="A1256" s="166"/>
      <c r="B1256" s="167"/>
      <c r="C1256" s="160"/>
      <c r="D1256" s="174"/>
      <c r="E1256" s="169">
        <f>Tabla13[[#This Row],[Columna4]]*$F$3</f>
        <v>0</v>
      </c>
      <c r="F1256" s="119"/>
    </row>
    <row r="1257" spans="1:6" ht="36" hidden="1">
      <c r="A1257" s="163" t="s">
        <v>305</v>
      </c>
      <c r="B1257" s="164" t="s">
        <v>3878</v>
      </c>
      <c r="C1257" s="160" t="s">
        <v>3697</v>
      </c>
      <c r="D1257" s="174"/>
      <c r="E1257" s="169">
        <f>Tabla13[[#This Row],[Columna4]]*$F$3</f>
        <v>0</v>
      </c>
      <c r="F1257" s="119"/>
    </row>
    <row r="1258" spans="1:6" hidden="1">
      <c r="A1258" s="166" t="s">
        <v>304</v>
      </c>
      <c r="B1258" s="167" t="s">
        <v>2993</v>
      </c>
      <c r="C1258" s="160" t="s">
        <v>27</v>
      </c>
      <c r="D1258" s="174">
        <v>983.84</v>
      </c>
      <c r="E1258" s="169">
        <f>Tabla13[[#This Row],[Columna4]]*$F$3</f>
        <v>1033.03</v>
      </c>
      <c r="F1258" s="119"/>
    </row>
    <row r="1259" spans="1:6" hidden="1">
      <c r="A1259" s="166" t="s">
        <v>303</v>
      </c>
      <c r="B1259" s="167" t="s">
        <v>2994</v>
      </c>
      <c r="C1259" s="160" t="s">
        <v>27</v>
      </c>
      <c r="D1259" s="174">
        <v>1250.24</v>
      </c>
      <c r="E1259" s="169">
        <f>Tabla13[[#This Row],[Columna4]]*$F$3</f>
        <v>1312.75</v>
      </c>
      <c r="F1259" s="119"/>
    </row>
    <row r="1260" spans="1:6" hidden="1">
      <c r="A1260" s="166" t="s">
        <v>302</v>
      </c>
      <c r="B1260" s="167" t="s">
        <v>2995</v>
      </c>
      <c r="C1260" s="160" t="s">
        <v>27</v>
      </c>
      <c r="D1260" s="174">
        <v>1577.5</v>
      </c>
      <c r="E1260" s="169">
        <f>Tabla13[[#This Row],[Columna4]]*$F$3</f>
        <v>1656.38</v>
      </c>
      <c r="F1260" s="119"/>
    </row>
    <row r="1261" spans="1:6" hidden="1">
      <c r="A1261" s="166" t="s">
        <v>301</v>
      </c>
      <c r="B1261" s="167" t="s">
        <v>2996</v>
      </c>
      <c r="C1261" s="160" t="s">
        <v>27</v>
      </c>
      <c r="D1261" s="174">
        <v>1844.69</v>
      </c>
      <c r="E1261" s="169">
        <f>Tabla13[[#This Row],[Columna4]]*$F$3</f>
        <v>1936.92</v>
      </c>
      <c r="F1261" s="119"/>
    </row>
    <row r="1262" spans="1:6" hidden="1">
      <c r="A1262" s="166" t="s">
        <v>1421</v>
      </c>
      <c r="B1262" s="167" t="s">
        <v>2997</v>
      </c>
      <c r="C1262" s="160" t="s">
        <v>27</v>
      </c>
      <c r="D1262" s="174">
        <v>2939.91</v>
      </c>
      <c r="E1262" s="169">
        <f>Tabla13[[#This Row],[Columna4]]*$F$3</f>
        <v>3086.91</v>
      </c>
      <c r="F1262" s="119"/>
    </row>
    <row r="1263" spans="1:6" hidden="1">
      <c r="A1263" s="166" t="s">
        <v>1422</v>
      </c>
      <c r="B1263" s="167" t="s">
        <v>2998</v>
      </c>
      <c r="C1263" s="160" t="s">
        <v>27</v>
      </c>
      <c r="D1263" s="174">
        <v>6110.36</v>
      </c>
      <c r="E1263" s="169">
        <f>Tabla13[[#This Row],[Columna4]]*$F$3</f>
        <v>6415.88</v>
      </c>
      <c r="F1263" s="119"/>
    </row>
    <row r="1264" spans="1:6" hidden="1">
      <c r="A1264" s="166"/>
      <c r="B1264" s="167"/>
      <c r="C1264" s="160"/>
      <c r="D1264" s="174"/>
      <c r="E1264" s="169">
        <f>Tabla13[[#This Row],[Columna4]]*$F$3</f>
        <v>0</v>
      </c>
      <c r="F1264" s="119"/>
    </row>
    <row r="1265" spans="1:6" ht="36" hidden="1">
      <c r="A1265" s="163" t="s">
        <v>300</v>
      </c>
      <c r="B1265" s="167" t="s">
        <v>3699</v>
      </c>
      <c r="C1265" s="160" t="s">
        <v>3697</v>
      </c>
      <c r="D1265" s="174"/>
      <c r="E1265" s="169">
        <f>Tabla13[[#This Row],[Columna4]]*$F$3</f>
        <v>0</v>
      </c>
      <c r="F1265" s="119"/>
    </row>
    <row r="1266" spans="1:6" hidden="1">
      <c r="A1266" s="166" t="s">
        <v>299</v>
      </c>
      <c r="B1266" s="167" t="s">
        <v>2993</v>
      </c>
      <c r="C1266" s="160" t="s">
        <v>27</v>
      </c>
      <c r="D1266" s="174">
        <v>1294.6600000000001</v>
      </c>
      <c r="E1266" s="169">
        <f>Tabla13[[#This Row],[Columna4]]*$F$3</f>
        <v>1359.39</v>
      </c>
      <c r="F1266" s="119"/>
    </row>
    <row r="1267" spans="1:6" hidden="1">
      <c r="A1267" s="166" t="s">
        <v>298</v>
      </c>
      <c r="B1267" s="167" t="s">
        <v>2994</v>
      </c>
      <c r="C1267" s="160" t="s">
        <v>27</v>
      </c>
      <c r="D1267" s="174">
        <v>1653.69</v>
      </c>
      <c r="E1267" s="169">
        <f>Tabla13[[#This Row],[Columna4]]*$F$3</f>
        <v>1736.37</v>
      </c>
      <c r="F1267" s="119"/>
    </row>
    <row r="1268" spans="1:6" hidden="1">
      <c r="A1268" s="175" t="s">
        <v>297</v>
      </c>
      <c r="B1268" s="176" t="s">
        <v>2995</v>
      </c>
      <c r="C1268" s="160" t="s">
        <v>27</v>
      </c>
      <c r="D1268" s="174">
        <v>2090.9499999999998</v>
      </c>
      <c r="E1268" s="169">
        <f>Tabla13[[#This Row],[Columna4]]*$F$3</f>
        <v>2195.5</v>
      </c>
      <c r="F1268" s="119"/>
    </row>
    <row r="1269" spans="1:6" hidden="1">
      <c r="A1269" s="166" t="s">
        <v>296</v>
      </c>
      <c r="B1269" s="167" t="s">
        <v>2996</v>
      </c>
      <c r="C1269" s="160" t="s">
        <v>27</v>
      </c>
      <c r="D1269" s="174">
        <v>2583.65</v>
      </c>
      <c r="E1269" s="169">
        <f>Tabla13[[#This Row],[Columna4]]*$F$3</f>
        <v>2712.83</v>
      </c>
      <c r="F1269" s="119"/>
    </row>
    <row r="1270" spans="1:6" hidden="1">
      <c r="A1270" s="166" t="s">
        <v>1423</v>
      </c>
      <c r="B1270" s="167" t="s">
        <v>2997</v>
      </c>
      <c r="C1270" s="160" t="s">
        <v>27</v>
      </c>
      <c r="D1270" s="174">
        <v>4101.75</v>
      </c>
      <c r="E1270" s="169">
        <f>Tabla13[[#This Row],[Columna4]]*$F$3</f>
        <v>4306.84</v>
      </c>
      <c r="F1270" s="119"/>
    </row>
    <row r="1271" spans="1:6" hidden="1">
      <c r="A1271" s="166"/>
      <c r="B1271" s="167"/>
      <c r="C1271" s="160"/>
      <c r="D1271" s="174"/>
      <c r="E1271" s="169">
        <f>Tabla13[[#This Row],[Columna4]]*$F$3</f>
        <v>0</v>
      </c>
      <c r="F1271" s="119"/>
    </row>
    <row r="1272" spans="1:6" ht="36" hidden="1">
      <c r="A1272" s="163" t="s">
        <v>1424</v>
      </c>
      <c r="B1272" s="164" t="s">
        <v>3701</v>
      </c>
      <c r="C1272" s="160"/>
      <c r="D1272" s="174"/>
      <c r="E1272" s="169">
        <f>Tabla13[[#This Row],[Columna4]]*$F$3</f>
        <v>0</v>
      </c>
      <c r="F1272" s="119"/>
    </row>
    <row r="1273" spans="1:6" hidden="1">
      <c r="A1273" s="166" t="s">
        <v>1425</v>
      </c>
      <c r="B1273" s="167" t="s">
        <v>2993</v>
      </c>
      <c r="C1273" s="160" t="s">
        <v>27</v>
      </c>
      <c r="D1273" s="174">
        <v>1866.99</v>
      </c>
      <c r="E1273" s="169">
        <f>Tabla13[[#This Row],[Columna4]]*$F$3</f>
        <v>1960.34</v>
      </c>
      <c r="F1273" s="119"/>
    </row>
    <row r="1274" spans="1:6" hidden="1">
      <c r="A1274" s="166" t="s">
        <v>1426</v>
      </c>
      <c r="B1274" s="167" t="s">
        <v>2994</v>
      </c>
      <c r="C1274" s="160" t="s">
        <v>27</v>
      </c>
      <c r="D1274" s="174">
        <v>2365.1999999999998</v>
      </c>
      <c r="E1274" s="169">
        <f>Tabla13[[#This Row],[Columna4]]*$F$3</f>
        <v>2483.46</v>
      </c>
      <c r="F1274" s="119"/>
    </row>
    <row r="1275" spans="1:6" hidden="1">
      <c r="A1275" s="166" t="s">
        <v>1427</v>
      </c>
      <c r="B1275" s="167" t="s">
        <v>2995</v>
      </c>
      <c r="C1275" s="160" t="s">
        <v>27</v>
      </c>
      <c r="D1275" s="174">
        <v>2996.95</v>
      </c>
      <c r="E1275" s="169">
        <f>Tabla13[[#This Row],[Columna4]]*$F$3</f>
        <v>3146.8</v>
      </c>
      <c r="F1275" s="119"/>
    </row>
    <row r="1276" spans="1:6" hidden="1">
      <c r="A1276" s="166" t="s">
        <v>1428</v>
      </c>
      <c r="B1276" s="167" t="s">
        <v>2996</v>
      </c>
      <c r="C1276" s="160" t="s">
        <v>27</v>
      </c>
      <c r="D1276" s="174">
        <v>3998.48</v>
      </c>
      <c r="E1276" s="169">
        <f>Tabla13[[#This Row],[Columna4]]*$F$3</f>
        <v>4198.3999999999996</v>
      </c>
      <c r="F1276" s="119"/>
    </row>
    <row r="1277" spans="1:6" hidden="1">
      <c r="A1277" s="166" t="s">
        <v>1429</v>
      </c>
      <c r="B1277" s="167" t="s">
        <v>2997</v>
      </c>
      <c r="C1277" s="160" t="s">
        <v>27</v>
      </c>
      <c r="D1277" s="174">
        <v>6322.03</v>
      </c>
      <c r="E1277" s="169">
        <f>Tabla13[[#This Row],[Columna4]]*$F$3</f>
        <v>6638.13</v>
      </c>
      <c r="F1277" s="119"/>
    </row>
    <row r="1278" spans="1:6" hidden="1">
      <c r="A1278" s="172"/>
      <c r="B1278" s="167" t="s">
        <v>3702</v>
      </c>
      <c r="C1278" s="160"/>
      <c r="D1278" s="174"/>
      <c r="E1278" s="169">
        <f>Tabla13[[#This Row],[Columna4]]*$F$3</f>
        <v>0</v>
      </c>
      <c r="F1278" s="119"/>
    </row>
    <row r="1279" spans="1:6" ht="36" hidden="1">
      <c r="A1279" s="172"/>
      <c r="B1279" s="164" t="s">
        <v>3703</v>
      </c>
      <c r="C1279" s="160"/>
      <c r="D1279" s="174"/>
      <c r="E1279" s="169">
        <f>Tabla13[[#This Row],[Columna4]]*$F$3</f>
        <v>0</v>
      </c>
      <c r="F1279" s="119"/>
    </row>
    <row r="1280" spans="1:6" hidden="1">
      <c r="A1280" s="166" t="s">
        <v>294</v>
      </c>
      <c r="B1280" s="167" t="s">
        <v>2999</v>
      </c>
      <c r="C1280" s="160" t="s">
        <v>27</v>
      </c>
      <c r="D1280" s="174">
        <v>77.209999999999994</v>
      </c>
      <c r="E1280" s="169">
        <f>Tabla13[[#This Row],[Columna4]]*$F$3</f>
        <v>81.069999999999993</v>
      </c>
      <c r="F1280" s="119"/>
    </row>
    <row r="1281" spans="1:6" hidden="1">
      <c r="A1281" s="166" t="s">
        <v>292</v>
      </c>
      <c r="B1281" s="176" t="s">
        <v>3000</v>
      </c>
      <c r="C1281" s="160" t="s">
        <v>27</v>
      </c>
      <c r="D1281" s="174">
        <v>128.41</v>
      </c>
      <c r="E1281" s="169">
        <f>Tabla13[[#This Row],[Columna4]]*$F$3</f>
        <v>134.83000000000001</v>
      </c>
      <c r="F1281" s="119"/>
    </row>
    <row r="1282" spans="1:6" hidden="1">
      <c r="A1282" s="166" t="s">
        <v>290</v>
      </c>
      <c r="B1282" s="167" t="s">
        <v>3001</v>
      </c>
      <c r="C1282" s="160" t="s">
        <v>27</v>
      </c>
      <c r="D1282" s="174">
        <v>279.43</v>
      </c>
      <c r="E1282" s="169">
        <f>Tabla13[[#This Row],[Columna4]]*$F$3</f>
        <v>293.39999999999998</v>
      </c>
      <c r="F1282" s="119"/>
    </row>
    <row r="1283" spans="1:6" hidden="1">
      <c r="A1283" s="166" t="s">
        <v>288</v>
      </c>
      <c r="B1283" s="167" t="s">
        <v>3002</v>
      </c>
      <c r="C1283" s="160" t="s">
        <v>27</v>
      </c>
      <c r="D1283" s="174">
        <v>470.71</v>
      </c>
      <c r="E1283" s="169">
        <f>Tabla13[[#This Row],[Columna4]]*$F$3</f>
        <v>494.25</v>
      </c>
      <c r="F1283" s="119"/>
    </row>
    <row r="1284" spans="1:6" s="7" customFormat="1" hidden="1">
      <c r="A1284" s="166" t="s">
        <v>1430</v>
      </c>
      <c r="B1284" s="167" t="s">
        <v>3003</v>
      </c>
      <c r="C1284" s="160" t="s">
        <v>27</v>
      </c>
      <c r="D1284" s="174">
        <v>612.64</v>
      </c>
      <c r="E1284" s="169">
        <f>Tabla13[[#This Row],[Columna4]]*$F$3</f>
        <v>643.27</v>
      </c>
      <c r="F1284" s="119"/>
    </row>
    <row r="1285" spans="1:6" s="7" customFormat="1" hidden="1">
      <c r="A1285" s="166" t="s">
        <v>1431</v>
      </c>
      <c r="B1285" s="176" t="s">
        <v>3004</v>
      </c>
      <c r="C1285" s="160" t="s">
        <v>27</v>
      </c>
      <c r="D1285" s="174">
        <v>888.94</v>
      </c>
      <c r="E1285" s="169">
        <f>Tabla13[[#This Row],[Columna4]]*$F$3</f>
        <v>933.39</v>
      </c>
      <c r="F1285" s="119"/>
    </row>
    <row r="1286" spans="1:6" s="7" customFormat="1" hidden="1">
      <c r="A1286" s="166"/>
      <c r="B1286" s="176"/>
      <c r="C1286" s="160"/>
      <c r="D1286" s="174"/>
      <c r="E1286" s="169">
        <f>Tabla13[[#This Row],[Columna4]]*$F$3</f>
        <v>0</v>
      </c>
      <c r="F1286" s="119"/>
    </row>
    <row r="1287" spans="1:6" s="7" customFormat="1" ht="48" hidden="1">
      <c r="A1287" s="163" t="s">
        <v>295</v>
      </c>
      <c r="B1287" s="164" t="s">
        <v>3704</v>
      </c>
      <c r="C1287" s="160"/>
      <c r="D1287" s="174"/>
      <c r="E1287" s="169">
        <f>Tabla13[[#This Row],[Columna4]]*$F$3</f>
        <v>0</v>
      </c>
      <c r="F1287" s="119"/>
    </row>
    <row r="1288" spans="1:6" s="7" customFormat="1" ht="24" hidden="1">
      <c r="A1288" s="166" t="s">
        <v>1432</v>
      </c>
      <c r="B1288" s="167" t="s">
        <v>3705</v>
      </c>
      <c r="C1288" s="160" t="s">
        <v>27</v>
      </c>
      <c r="D1288" s="174">
        <v>167.97</v>
      </c>
      <c r="E1288" s="169">
        <f>Tabla13[[#This Row],[Columna4]]*$F$3</f>
        <v>176.37</v>
      </c>
      <c r="F1288" s="119"/>
    </row>
    <row r="1289" spans="1:6" s="7" customFormat="1" ht="24" hidden="1">
      <c r="A1289" s="166" t="s">
        <v>1433</v>
      </c>
      <c r="B1289" s="167" t="s">
        <v>3706</v>
      </c>
      <c r="C1289" s="160" t="s">
        <v>27</v>
      </c>
      <c r="D1289" s="174">
        <v>243.75</v>
      </c>
      <c r="E1289" s="169">
        <f>Tabla13[[#This Row],[Columna4]]*$F$3</f>
        <v>255.94</v>
      </c>
      <c r="F1289" s="119"/>
    </row>
    <row r="1290" spans="1:6" s="7" customFormat="1" ht="24" hidden="1">
      <c r="A1290" s="166" t="s">
        <v>1434</v>
      </c>
      <c r="B1290" s="167" t="s">
        <v>3707</v>
      </c>
      <c r="C1290" s="160" t="s">
        <v>27</v>
      </c>
      <c r="D1290" s="174">
        <v>302.35000000000002</v>
      </c>
      <c r="E1290" s="169">
        <f>Tabla13[[#This Row],[Columna4]]*$F$3</f>
        <v>317.47000000000003</v>
      </c>
      <c r="F1290" s="119"/>
    </row>
    <row r="1291" spans="1:6" s="7" customFormat="1" ht="24" hidden="1">
      <c r="A1291" s="166" t="s">
        <v>1435</v>
      </c>
      <c r="B1291" s="167" t="s">
        <v>3708</v>
      </c>
      <c r="C1291" s="160" t="s">
        <v>27</v>
      </c>
      <c r="D1291" s="174">
        <v>472.74</v>
      </c>
      <c r="E1291" s="169">
        <f>Tabla13[[#This Row],[Columna4]]*$F$3</f>
        <v>496.38</v>
      </c>
      <c r="F1291" s="119"/>
    </row>
    <row r="1292" spans="1:6" s="7" customFormat="1" ht="24" hidden="1">
      <c r="A1292" s="166" t="s">
        <v>1436</v>
      </c>
      <c r="B1292" s="167" t="s">
        <v>3709</v>
      </c>
      <c r="C1292" s="160" t="s">
        <v>27</v>
      </c>
      <c r="D1292" s="174">
        <v>741.49</v>
      </c>
      <c r="E1292" s="169">
        <f>Tabla13[[#This Row],[Columna4]]*$F$3</f>
        <v>778.56</v>
      </c>
      <c r="F1292" s="119"/>
    </row>
    <row r="1293" spans="1:6" s="7" customFormat="1" ht="24" hidden="1">
      <c r="A1293" s="166" t="s">
        <v>1437</v>
      </c>
      <c r="B1293" s="167" t="s">
        <v>3710</v>
      </c>
      <c r="C1293" s="160" t="s">
        <v>27</v>
      </c>
      <c r="D1293" s="174">
        <v>1178.75</v>
      </c>
      <c r="E1293" s="169">
        <f>Tabla13[[#This Row],[Columna4]]*$F$3</f>
        <v>1237.69</v>
      </c>
      <c r="F1293" s="119"/>
    </row>
    <row r="1294" spans="1:6" s="7" customFormat="1" ht="24" hidden="1">
      <c r="A1294" s="166" t="s">
        <v>1438</v>
      </c>
      <c r="B1294" s="167" t="s">
        <v>3711</v>
      </c>
      <c r="C1294" s="160" t="s">
        <v>27</v>
      </c>
      <c r="D1294" s="174">
        <v>1911.1</v>
      </c>
      <c r="E1294" s="169">
        <f>Tabla13[[#This Row],[Columna4]]*$F$3</f>
        <v>2006.66</v>
      </c>
      <c r="F1294" s="119"/>
    </row>
    <row r="1295" spans="1:6" s="7" customFormat="1" ht="24" hidden="1">
      <c r="A1295" s="166" t="s">
        <v>1439</v>
      </c>
      <c r="B1295" s="167" t="s">
        <v>3712</v>
      </c>
      <c r="C1295" s="160" t="s">
        <v>27</v>
      </c>
      <c r="D1295" s="174">
        <v>2965.95</v>
      </c>
      <c r="E1295" s="169">
        <f>Tabla13[[#This Row],[Columna4]]*$F$3</f>
        <v>3114.25</v>
      </c>
      <c r="F1295" s="119"/>
    </row>
    <row r="1296" spans="1:6" s="7" customFormat="1" ht="24" hidden="1">
      <c r="A1296" s="166" t="s">
        <v>1440</v>
      </c>
      <c r="B1296" s="167" t="s">
        <v>3713</v>
      </c>
      <c r="C1296" s="160" t="s">
        <v>27</v>
      </c>
      <c r="D1296" s="174">
        <v>4782.17</v>
      </c>
      <c r="E1296" s="169">
        <f>Tabla13[[#This Row],[Columna4]]*$F$3</f>
        <v>5021.28</v>
      </c>
      <c r="F1296" s="119"/>
    </row>
    <row r="1297" spans="1:6" s="7" customFormat="1" ht="24" hidden="1">
      <c r="A1297" s="166" t="s">
        <v>1441</v>
      </c>
      <c r="B1297" s="167" t="s">
        <v>3714</v>
      </c>
      <c r="C1297" s="160" t="s">
        <v>27</v>
      </c>
      <c r="D1297" s="174">
        <v>131.94999999999999</v>
      </c>
      <c r="E1297" s="169">
        <f>Tabla13[[#This Row],[Columna4]]*$F$3</f>
        <v>138.55000000000001</v>
      </c>
      <c r="F1297" s="119"/>
    </row>
    <row r="1298" spans="1:6" s="7" customFormat="1" ht="24" hidden="1">
      <c r="A1298" s="166" t="s">
        <v>1442</v>
      </c>
      <c r="B1298" s="167" t="s">
        <v>3715</v>
      </c>
      <c r="C1298" s="160" t="s">
        <v>27</v>
      </c>
      <c r="D1298" s="174">
        <v>177.11</v>
      </c>
      <c r="E1298" s="169">
        <f>Tabla13[[#This Row],[Columna4]]*$F$3</f>
        <v>185.97</v>
      </c>
      <c r="F1298" s="119"/>
    </row>
    <row r="1299" spans="1:6" ht="24" hidden="1">
      <c r="A1299" s="166" t="s">
        <v>1443</v>
      </c>
      <c r="B1299" s="167" t="s">
        <v>3716</v>
      </c>
      <c r="C1299" s="160" t="s">
        <v>27</v>
      </c>
      <c r="D1299" s="174">
        <v>260.16000000000003</v>
      </c>
      <c r="E1299" s="169">
        <f>Tabla13[[#This Row],[Columna4]]*$F$3</f>
        <v>273.17</v>
      </c>
      <c r="F1299" s="119"/>
    </row>
    <row r="1300" spans="1:6" ht="24" hidden="1">
      <c r="A1300" s="166" t="s">
        <v>1444</v>
      </c>
      <c r="B1300" s="167" t="s">
        <v>3717</v>
      </c>
      <c r="C1300" s="160" t="s">
        <v>27</v>
      </c>
      <c r="D1300" s="174">
        <v>333.79</v>
      </c>
      <c r="E1300" s="169">
        <f>Tabla13[[#This Row],[Columna4]]*$F$3</f>
        <v>350.48</v>
      </c>
      <c r="F1300" s="119"/>
    </row>
    <row r="1301" spans="1:6" ht="24" hidden="1">
      <c r="A1301" s="166" t="s">
        <v>1445</v>
      </c>
      <c r="B1301" s="167" t="s">
        <v>3718</v>
      </c>
      <c r="C1301" s="160" t="s">
        <v>27</v>
      </c>
      <c r="D1301" s="174">
        <v>497.19</v>
      </c>
      <c r="E1301" s="169">
        <f>Tabla13[[#This Row],[Columna4]]*$F$3</f>
        <v>522.04999999999995</v>
      </c>
      <c r="F1301" s="119"/>
    </row>
    <row r="1302" spans="1:6" ht="24" hidden="1">
      <c r="A1302" s="166" t="s">
        <v>1446</v>
      </c>
      <c r="B1302" s="167" t="s">
        <v>3719</v>
      </c>
      <c r="C1302" s="160" t="s">
        <v>27</v>
      </c>
      <c r="D1302" s="174">
        <v>779.92</v>
      </c>
      <c r="E1302" s="169">
        <f>Tabla13[[#This Row],[Columna4]]*$F$3</f>
        <v>818.92</v>
      </c>
      <c r="F1302" s="119"/>
    </row>
    <row r="1303" spans="1:6" ht="24" hidden="1">
      <c r="A1303" s="166" t="s">
        <v>1447</v>
      </c>
      <c r="B1303" s="167" t="s">
        <v>3720</v>
      </c>
      <c r="C1303" s="160" t="s">
        <v>27</v>
      </c>
      <c r="D1303" s="174">
        <v>1239.49</v>
      </c>
      <c r="E1303" s="169">
        <f>Tabla13[[#This Row],[Columna4]]*$F$3</f>
        <v>1301.46</v>
      </c>
      <c r="F1303" s="119"/>
    </row>
    <row r="1304" spans="1:6" ht="24" hidden="1">
      <c r="A1304" s="166" t="s">
        <v>1448</v>
      </c>
      <c r="B1304" s="167" t="s">
        <v>3721</v>
      </c>
      <c r="C1304" s="160" t="s">
        <v>27</v>
      </c>
      <c r="D1304" s="174">
        <v>1601.37</v>
      </c>
      <c r="E1304" s="169">
        <f>Tabla13[[#This Row],[Columna4]]*$F$3</f>
        <v>1681.44</v>
      </c>
      <c r="F1304" s="119"/>
    </row>
    <row r="1305" spans="1:6" ht="24" hidden="1">
      <c r="A1305" s="166" t="s">
        <v>1449</v>
      </c>
      <c r="B1305" s="167" t="s">
        <v>3722</v>
      </c>
      <c r="C1305" s="160" t="s">
        <v>27</v>
      </c>
      <c r="D1305" s="174">
        <v>2172.0500000000002</v>
      </c>
      <c r="E1305" s="169">
        <f>Tabla13[[#This Row],[Columna4]]*$F$3</f>
        <v>2280.65</v>
      </c>
      <c r="F1305" s="119"/>
    </row>
    <row r="1306" spans="1:6" ht="24" hidden="1">
      <c r="A1306" s="166" t="s">
        <v>1450</v>
      </c>
      <c r="B1306" s="167" t="s">
        <v>3723</v>
      </c>
      <c r="C1306" s="160" t="s">
        <v>27</v>
      </c>
      <c r="D1306" s="174">
        <v>3063.5</v>
      </c>
      <c r="E1306" s="169">
        <f>Tabla13[[#This Row],[Columna4]]*$F$3</f>
        <v>3216.68</v>
      </c>
      <c r="F1306" s="119"/>
    </row>
    <row r="1307" spans="1:6" ht="24" hidden="1">
      <c r="A1307" s="166" t="s">
        <v>1451</v>
      </c>
      <c r="B1307" s="167" t="s">
        <v>3724</v>
      </c>
      <c r="C1307" s="160" t="s">
        <v>27</v>
      </c>
      <c r="D1307" s="174">
        <v>3119.4</v>
      </c>
      <c r="E1307" s="169">
        <f>Tabla13[[#This Row],[Columna4]]*$F$3</f>
        <v>3275.37</v>
      </c>
      <c r="F1307" s="119"/>
    </row>
    <row r="1308" spans="1:6" ht="24" hidden="1">
      <c r="A1308" s="166" t="s">
        <v>1452</v>
      </c>
      <c r="B1308" s="167" t="s">
        <v>3725</v>
      </c>
      <c r="C1308" s="160" t="s">
        <v>27</v>
      </c>
      <c r="D1308" s="174">
        <v>4990.99</v>
      </c>
      <c r="E1308" s="169">
        <f>Tabla13[[#This Row],[Columna4]]*$F$3</f>
        <v>5240.54</v>
      </c>
      <c r="F1308" s="119"/>
    </row>
    <row r="1309" spans="1:6" ht="24" hidden="1">
      <c r="A1309" s="166" t="s">
        <v>1453</v>
      </c>
      <c r="B1309" s="167" t="s">
        <v>3726</v>
      </c>
      <c r="C1309" s="160" t="s">
        <v>27</v>
      </c>
      <c r="D1309" s="174">
        <v>142.44</v>
      </c>
      <c r="E1309" s="169">
        <f>Tabla13[[#This Row],[Columna4]]*$F$3</f>
        <v>149.56</v>
      </c>
      <c r="F1309" s="119"/>
    </row>
    <row r="1310" spans="1:6" s="7" customFormat="1" ht="24" hidden="1">
      <c r="A1310" s="166" t="s">
        <v>1454</v>
      </c>
      <c r="B1310" s="167" t="s">
        <v>3727</v>
      </c>
      <c r="C1310" s="160" t="s">
        <v>27</v>
      </c>
      <c r="D1310" s="174">
        <v>201.29</v>
      </c>
      <c r="E1310" s="169">
        <f>Tabla13[[#This Row],[Columna4]]*$F$3</f>
        <v>211.35</v>
      </c>
      <c r="F1310" s="119"/>
    </row>
    <row r="1311" spans="1:6" s="7" customFormat="1" ht="24" hidden="1">
      <c r="A1311" s="166" t="s">
        <v>1455</v>
      </c>
      <c r="B1311" s="167" t="s">
        <v>3728</v>
      </c>
      <c r="C1311" s="160" t="s">
        <v>27</v>
      </c>
      <c r="D1311" s="174">
        <v>1582.15</v>
      </c>
      <c r="E1311" s="169">
        <f>Tabla13[[#This Row],[Columna4]]*$F$3</f>
        <v>1661.26</v>
      </c>
      <c r="F1311" s="119"/>
    </row>
    <row r="1312" spans="1:6" s="7" customFormat="1" ht="24" hidden="1">
      <c r="A1312" s="166" t="s">
        <v>1456</v>
      </c>
      <c r="B1312" s="167" t="s">
        <v>3729</v>
      </c>
      <c r="C1312" s="160" t="s">
        <v>27</v>
      </c>
      <c r="D1312" s="174">
        <v>2562.0100000000002</v>
      </c>
      <c r="E1312" s="169">
        <f>Tabla13[[#This Row],[Columna4]]*$F$3</f>
        <v>2690.11</v>
      </c>
      <c r="F1312" s="119"/>
    </row>
    <row r="1313" spans="1:6" s="7" customFormat="1" ht="24" hidden="1">
      <c r="A1313" s="166" t="s">
        <v>1457</v>
      </c>
      <c r="B1313" s="167" t="s">
        <v>3730</v>
      </c>
      <c r="C1313" s="160" t="s">
        <v>27</v>
      </c>
      <c r="D1313" s="174">
        <v>6361.9</v>
      </c>
      <c r="E1313" s="169">
        <f>Tabla13[[#This Row],[Columna4]]*$F$3</f>
        <v>6680</v>
      </c>
      <c r="F1313" s="119"/>
    </row>
    <row r="1314" spans="1:6" s="7" customFormat="1" ht="24" hidden="1">
      <c r="A1314" s="166" t="s">
        <v>1458</v>
      </c>
      <c r="B1314" s="167" t="s">
        <v>3731</v>
      </c>
      <c r="C1314" s="160" t="s">
        <v>27</v>
      </c>
      <c r="D1314" s="174">
        <v>173.35</v>
      </c>
      <c r="E1314" s="169">
        <f>Tabla13[[#This Row],[Columna4]]*$F$3</f>
        <v>182.02</v>
      </c>
      <c r="F1314" s="119"/>
    </row>
    <row r="1315" spans="1:6" s="7" customFormat="1" ht="24" hidden="1">
      <c r="A1315" s="166" t="s">
        <v>1459</v>
      </c>
      <c r="B1315" s="167" t="s">
        <v>3732</v>
      </c>
      <c r="C1315" s="160" t="s">
        <v>27</v>
      </c>
      <c r="D1315" s="174">
        <v>232.48</v>
      </c>
      <c r="E1315" s="169">
        <f>Tabla13[[#This Row],[Columna4]]*$F$3</f>
        <v>244.1</v>
      </c>
      <c r="F1315" s="119"/>
    </row>
    <row r="1316" spans="1:6" s="7" customFormat="1" ht="24" hidden="1">
      <c r="A1316" s="166" t="s">
        <v>1460</v>
      </c>
      <c r="B1316" s="167" t="s">
        <v>3733</v>
      </c>
      <c r="C1316" s="160" t="s">
        <v>27</v>
      </c>
      <c r="D1316" s="174">
        <v>376.79</v>
      </c>
      <c r="E1316" s="169">
        <f>Tabla13[[#This Row],[Columna4]]*$F$3</f>
        <v>395.63</v>
      </c>
      <c r="F1316" s="119"/>
    </row>
    <row r="1317" spans="1:6" s="7" customFormat="1" ht="24" hidden="1">
      <c r="A1317" s="166" t="s">
        <v>1461</v>
      </c>
      <c r="B1317" s="167" t="s">
        <v>3734</v>
      </c>
      <c r="C1317" s="160" t="s">
        <v>27</v>
      </c>
      <c r="D1317" s="174">
        <v>492.09</v>
      </c>
      <c r="E1317" s="169">
        <f>Tabla13[[#This Row],[Columna4]]*$F$3</f>
        <v>516.69000000000005</v>
      </c>
      <c r="F1317" s="119"/>
    </row>
    <row r="1318" spans="1:6" s="7" customFormat="1" ht="24" hidden="1">
      <c r="A1318" s="166" t="s">
        <v>1462</v>
      </c>
      <c r="B1318" s="167" t="s">
        <v>3735</v>
      </c>
      <c r="C1318" s="160" t="s">
        <v>27</v>
      </c>
      <c r="D1318" s="174">
        <v>768.9</v>
      </c>
      <c r="E1318" s="169">
        <f>Tabla13[[#This Row],[Columna4]]*$F$3</f>
        <v>807.35</v>
      </c>
      <c r="F1318" s="119"/>
    </row>
    <row r="1319" spans="1:6" s="7" customFormat="1" ht="24" hidden="1">
      <c r="A1319" s="166" t="s">
        <v>1463</v>
      </c>
      <c r="B1319" s="167" t="s">
        <v>3736</v>
      </c>
      <c r="C1319" s="160" t="s">
        <v>27</v>
      </c>
      <c r="D1319" s="174">
        <v>1154.83</v>
      </c>
      <c r="E1319" s="169">
        <f>Tabla13[[#This Row],[Columna4]]*$F$3</f>
        <v>1212.57</v>
      </c>
      <c r="F1319" s="119"/>
    </row>
    <row r="1320" spans="1:6" s="7" customFormat="1" ht="24" hidden="1">
      <c r="A1320" s="166" t="s">
        <v>1464</v>
      </c>
      <c r="B1320" s="167" t="s">
        <v>3737</v>
      </c>
      <c r="C1320" s="160" t="s">
        <v>27</v>
      </c>
      <c r="D1320" s="174">
        <v>1833.15</v>
      </c>
      <c r="E1320" s="169">
        <f>Tabla13[[#This Row],[Columna4]]*$F$3</f>
        <v>1924.81</v>
      </c>
      <c r="F1320" s="119"/>
    </row>
    <row r="1321" spans="1:6" s="7" customFormat="1" ht="24" hidden="1">
      <c r="A1321" s="166" t="s">
        <v>1465</v>
      </c>
      <c r="B1321" s="167" t="s">
        <v>3738</v>
      </c>
      <c r="C1321" s="160" t="s">
        <v>27</v>
      </c>
      <c r="D1321" s="174">
        <v>3075.34</v>
      </c>
      <c r="E1321" s="169">
        <f>Tabla13[[#This Row],[Columna4]]*$F$3</f>
        <v>3229.11</v>
      </c>
      <c r="F1321" s="119"/>
    </row>
    <row r="1322" spans="1:6" s="7" customFormat="1" ht="24" hidden="1">
      <c r="A1322" s="166" t="s">
        <v>1466</v>
      </c>
      <c r="B1322" s="167" t="s">
        <v>3739</v>
      </c>
      <c r="C1322" s="160" t="s">
        <v>27</v>
      </c>
      <c r="D1322" s="174">
        <v>4805.29</v>
      </c>
      <c r="E1322" s="169">
        <f>Tabla13[[#This Row],[Columna4]]*$F$3</f>
        <v>5045.55</v>
      </c>
      <c r="F1322" s="119"/>
    </row>
    <row r="1323" spans="1:6" s="7" customFormat="1" ht="24" hidden="1">
      <c r="A1323" s="166" t="s">
        <v>1467</v>
      </c>
      <c r="B1323" s="167" t="s">
        <v>3740</v>
      </c>
      <c r="C1323" s="160" t="s">
        <v>27</v>
      </c>
      <c r="D1323" s="174">
        <v>7628.8</v>
      </c>
      <c r="E1323" s="169">
        <f>Tabla13[[#This Row],[Columna4]]*$F$3</f>
        <v>8010.24</v>
      </c>
      <c r="F1323" s="119"/>
    </row>
    <row r="1324" spans="1:6" s="7" customFormat="1" hidden="1">
      <c r="A1324" s="166"/>
      <c r="B1324" s="167"/>
      <c r="C1324" s="160"/>
      <c r="D1324" s="174"/>
      <c r="E1324" s="169">
        <f>Tabla13[[#This Row],[Columna4]]*$F$3</f>
        <v>0</v>
      </c>
      <c r="F1324" s="119"/>
    </row>
    <row r="1325" spans="1:6" s="7" customFormat="1" ht="24" hidden="1">
      <c r="A1325" s="163" t="s">
        <v>1468</v>
      </c>
      <c r="B1325" s="164" t="s">
        <v>3005</v>
      </c>
      <c r="C1325" s="160"/>
      <c r="D1325" s="174"/>
      <c r="E1325" s="169">
        <f>Tabla13[[#This Row],[Columna4]]*$F$3</f>
        <v>0</v>
      </c>
      <c r="F1325" s="119"/>
    </row>
    <row r="1326" spans="1:6" s="7" customFormat="1" hidden="1">
      <c r="A1326" s="175" t="s">
        <v>1469</v>
      </c>
      <c r="B1326" s="176" t="s">
        <v>3006</v>
      </c>
      <c r="C1326" s="160" t="s">
        <v>27</v>
      </c>
      <c r="D1326" s="174">
        <v>113.75</v>
      </c>
      <c r="E1326" s="169">
        <f>Tabla13[[#This Row],[Columna4]]*$F$3</f>
        <v>119.44</v>
      </c>
      <c r="F1326" s="119"/>
    </row>
    <row r="1327" spans="1:6" s="7" customFormat="1" hidden="1">
      <c r="A1327" s="166" t="s">
        <v>1470</v>
      </c>
      <c r="B1327" s="167" t="s">
        <v>3007</v>
      </c>
      <c r="C1327" s="160" t="s">
        <v>27</v>
      </c>
      <c r="D1327" s="174">
        <v>246.79</v>
      </c>
      <c r="E1327" s="169">
        <f>Tabla13[[#This Row],[Columna4]]*$F$3</f>
        <v>259.13</v>
      </c>
      <c r="F1327" s="119"/>
    </row>
    <row r="1328" spans="1:6" s="7" customFormat="1" hidden="1">
      <c r="A1328" s="166" t="s">
        <v>1471</v>
      </c>
      <c r="B1328" s="167" t="s">
        <v>3008</v>
      </c>
      <c r="C1328" s="160" t="s">
        <v>27</v>
      </c>
      <c r="D1328" s="174">
        <v>406.57</v>
      </c>
      <c r="E1328" s="169">
        <f>Tabla13[[#This Row],[Columna4]]*$F$3</f>
        <v>426.9</v>
      </c>
      <c r="F1328" s="119"/>
    </row>
    <row r="1329" spans="1:6" s="7" customFormat="1" hidden="1">
      <c r="A1329" s="166" t="s">
        <v>1472</v>
      </c>
      <c r="B1329" s="167" t="s">
        <v>3009</v>
      </c>
      <c r="C1329" s="160" t="s">
        <v>27</v>
      </c>
      <c r="D1329" s="174">
        <v>94.74</v>
      </c>
      <c r="E1329" s="169">
        <f>Tabla13[[#This Row],[Columna4]]*$F$3</f>
        <v>99.48</v>
      </c>
      <c r="F1329" s="119"/>
    </row>
    <row r="1330" spans="1:6" s="7" customFormat="1" hidden="1">
      <c r="A1330" s="166" t="s">
        <v>1473</v>
      </c>
      <c r="B1330" s="167" t="s">
        <v>3010</v>
      </c>
      <c r="C1330" s="160" t="s">
        <v>27</v>
      </c>
      <c r="D1330" s="174">
        <v>341.24</v>
      </c>
      <c r="E1330" s="169">
        <f>Tabla13[[#This Row],[Columna4]]*$F$3</f>
        <v>358.3</v>
      </c>
      <c r="F1330" s="119"/>
    </row>
    <row r="1331" spans="1:6" s="7" customFormat="1" hidden="1">
      <c r="A1331" s="166" t="s">
        <v>1474</v>
      </c>
      <c r="B1331" s="167" t="s">
        <v>3011</v>
      </c>
      <c r="C1331" s="160" t="s">
        <v>27</v>
      </c>
      <c r="D1331" s="174">
        <v>738.6</v>
      </c>
      <c r="E1331" s="169">
        <f>Tabla13[[#This Row],[Columna4]]*$F$3</f>
        <v>775.53</v>
      </c>
      <c r="F1331" s="119"/>
    </row>
    <row r="1332" spans="1:6" s="7" customFormat="1" hidden="1">
      <c r="A1332" s="166" t="s">
        <v>1475</v>
      </c>
      <c r="B1332" s="167" t="s">
        <v>3012</v>
      </c>
      <c r="C1332" s="160" t="s">
        <v>27</v>
      </c>
      <c r="D1332" s="174">
        <v>1249.71</v>
      </c>
      <c r="E1332" s="169">
        <f>Tabla13[[#This Row],[Columna4]]*$F$3</f>
        <v>1312.2</v>
      </c>
      <c r="F1332" s="119"/>
    </row>
    <row r="1333" spans="1:6" s="7" customFormat="1" hidden="1">
      <c r="A1333" s="166" t="s">
        <v>1476</v>
      </c>
      <c r="B1333" s="167" t="s">
        <v>3013</v>
      </c>
      <c r="C1333" s="160" t="s">
        <v>27</v>
      </c>
      <c r="D1333" s="174">
        <v>1942.28</v>
      </c>
      <c r="E1333" s="169">
        <f>Tabla13[[#This Row],[Columna4]]*$F$3</f>
        <v>2039.39</v>
      </c>
      <c r="F1333" s="119"/>
    </row>
    <row r="1334" spans="1:6" s="7" customFormat="1" hidden="1">
      <c r="A1334" s="166" t="s">
        <v>1477</v>
      </c>
      <c r="B1334" s="167" t="s">
        <v>3014</v>
      </c>
      <c r="C1334" s="160" t="s">
        <v>27</v>
      </c>
      <c r="D1334" s="174">
        <v>2728.99</v>
      </c>
      <c r="E1334" s="169">
        <f>Tabla13[[#This Row],[Columna4]]*$F$3</f>
        <v>2865.44</v>
      </c>
      <c r="F1334" s="119"/>
    </row>
    <row r="1335" spans="1:6" s="7" customFormat="1" hidden="1">
      <c r="A1335" s="166" t="s">
        <v>1478</v>
      </c>
      <c r="B1335" s="167" t="s">
        <v>3015</v>
      </c>
      <c r="C1335" s="160" t="s">
        <v>27</v>
      </c>
      <c r="D1335" s="174">
        <v>3292.67</v>
      </c>
      <c r="E1335" s="169">
        <f>Tabla13[[#This Row],[Columna4]]*$F$3</f>
        <v>3457.3</v>
      </c>
      <c r="F1335" s="119"/>
    </row>
    <row r="1336" spans="1:6" s="7" customFormat="1" hidden="1">
      <c r="A1336" s="166" t="s">
        <v>1479</v>
      </c>
      <c r="B1336" s="167" t="s">
        <v>3016</v>
      </c>
      <c r="C1336" s="160" t="s">
        <v>27</v>
      </c>
      <c r="D1336" s="174">
        <v>4309.84</v>
      </c>
      <c r="E1336" s="169">
        <f>Tabla13[[#This Row],[Columna4]]*$F$3</f>
        <v>4525.33</v>
      </c>
      <c r="F1336" s="119"/>
    </row>
    <row r="1337" spans="1:6" s="7" customFormat="1" hidden="1">
      <c r="A1337" s="166" t="s">
        <v>1480</v>
      </c>
      <c r="B1337" s="167" t="s">
        <v>3017</v>
      </c>
      <c r="C1337" s="160" t="s">
        <v>27</v>
      </c>
      <c r="D1337" s="174">
        <v>5452.04</v>
      </c>
      <c r="E1337" s="169">
        <f>Tabla13[[#This Row],[Columna4]]*$F$3</f>
        <v>5724.64</v>
      </c>
      <c r="F1337" s="119"/>
    </row>
    <row r="1338" spans="1:6" s="7" customFormat="1" hidden="1">
      <c r="A1338" s="166" t="s">
        <v>1481</v>
      </c>
      <c r="B1338" s="167" t="s">
        <v>3018</v>
      </c>
      <c r="C1338" s="160" t="s">
        <v>27</v>
      </c>
      <c r="D1338" s="174">
        <v>79.59</v>
      </c>
      <c r="E1338" s="169">
        <f>Tabla13[[#This Row],[Columna4]]*$F$3</f>
        <v>83.57</v>
      </c>
      <c r="F1338" s="119"/>
    </row>
    <row r="1339" spans="1:6" s="7" customFormat="1" hidden="1">
      <c r="A1339" s="166" t="s">
        <v>1482</v>
      </c>
      <c r="B1339" s="167" t="s">
        <v>3019</v>
      </c>
      <c r="C1339" s="160" t="s">
        <v>27</v>
      </c>
      <c r="D1339" s="174">
        <v>283.92</v>
      </c>
      <c r="E1339" s="169">
        <f>Tabla13[[#This Row],[Columna4]]*$F$3</f>
        <v>298.12</v>
      </c>
      <c r="F1339" s="119"/>
    </row>
    <row r="1340" spans="1:6" s="7" customFormat="1" hidden="1">
      <c r="A1340" s="166" t="s">
        <v>1483</v>
      </c>
      <c r="B1340" s="167" t="s">
        <v>3020</v>
      </c>
      <c r="C1340" s="160" t="s">
        <v>27</v>
      </c>
      <c r="D1340" s="174">
        <v>613.87</v>
      </c>
      <c r="E1340" s="169">
        <f>Tabla13[[#This Row],[Columna4]]*$F$3</f>
        <v>644.55999999999995</v>
      </c>
      <c r="F1340" s="119"/>
    </row>
    <row r="1341" spans="1:6" s="7" customFormat="1" hidden="1">
      <c r="A1341" s="166" t="s">
        <v>1484</v>
      </c>
      <c r="B1341" s="167" t="s">
        <v>3021</v>
      </c>
      <c r="C1341" s="160" t="s">
        <v>27</v>
      </c>
      <c r="D1341" s="174">
        <v>1036.77</v>
      </c>
      <c r="E1341" s="169">
        <f>Tabla13[[#This Row],[Columna4]]*$F$3</f>
        <v>1088.6099999999999</v>
      </c>
      <c r="F1341" s="119"/>
    </row>
    <row r="1342" spans="1:6" s="7" customFormat="1" hidden="1">
      <c r="A1342" s="166" t="s">
        <v>1485</v>
      </c>
      <c r="B1342" s="167" t="s">
        <v>3022</v>
      </c>
      <c r="C1342" s="160" t="s">
        <v>27</v>
      </c>
      <c r="D1342" s="174">
        <v>1611.14</v>
      </c>
      <c r="E1342" s="169">
        <f>Tabla13[[#This Row],[Columna4]]*$F$3</f>
        <v>1691.7</v>
      </c>
      <c r="F1342" s="119"/>
    </row>
    <row r="1343" spans="1:6" s="7" customFormat="1" hidden="1">
      <c r="A1343" s="166" t="s">
        <v>1486</v>
      </c>
      <c r="B1343" s="167" t="s">
        <v>3023</v>
      </c>
      <c r="C1343" s="160" t="s">
        <v>27</v>
      </c>
      <c r="D1343" s="174">
        <v>2269.2600000000002</v>
      </c>
      <c r="E1343" s="169">
        <f>Tabla13[[#This Row],[Columna4]]*$F$3</f>
        <v>2382.7199999999998</v>
      </c>
      <c r="F1343" s="119"/>
    </row>
    <row r="1344" spans="1:6" s="7" customFormat="1" hidden="1">
      <c r="A1344" s="166" t="s">
        <v>1487</v>
      </c>
      <c r="B1344" s="167" t="s">
        <v>3024</v>
      </c>
      <c r="C1344" s="160" t="s">
        <v>27</v>
      </c>
      <c r="D1344" s="174">
        <v>2731.07</v>
      </c>
      <c r="E1344" s="169">
        <f>Tabla13[[#This Row],[Columna4]]*$F$3</f>
        <v>2867.62</v>
      </c>
      <c r="F1344" s="119"/>
    </row>
    <row r="1345" spans="1:6" s="7" customFormat="1" hidden="1">
      <c r="A1345" s="166" t="s">
        <v>1488</v>
      </c>
      <c r="B1345" s="167" t="s">
        <v>3025</v>
      </c>
      <c r="C1345" s="160" t="s">
        <v>27</v>
      </c>
      <c r="D1345" s="174">
        <v>3571.24</v>
      </c>
      <c r="E1345" s="169">
        <f>Tabla13[[#This Row],[Columna4]]*$F$3</f>
        <v>3749.8</v>
      </c>
      <c r="F1345" s="119"/>
    </row>
    <row r="1346" spans="1:6" s="7" customFormat="1" hidden="1">
      <c r="A1346" s="166" t="s">
        <v>1489</v>
      </c>
      <c r="B1346" s="167" t="s">
        <v>3026</v>
      </c>
      <c r="C1346" s="160" t="s">
        <v>27</v>
      </c>
      <c r="D1346" s="174">
        <v>4525.45</v>
      </c>
      <c r="E1346" s="169">
        <f>Tabla13[[#This Row],[Columna4]]*$F$3</f>
        <v>4751.72</v>
      </c>
      <c r="F1346" s="119"/>
    </row>
    <row r="1347" spans="1:6" s="7" customFormat="1" hidden="1">
      <c r="A1347" s="166" t="s">
        <v>1490</v>
      </c>
      <c r="B1347" s="167" t="s">
        <v>3027</v>
      </c>
      <c r="C1347" s="160" t="s">
        <v>27</v>
      </c>
      <c r="D1347" s="174">
        <v>5577.97</v>
      </c>
      <c r="E1347" s="169">
        <f>Tabla13[[#This Row],[Columna4]]*$F$3</f>
        <v>5856.87</v>
      </c>
      <c r="F1347" s="119"/>
    </row>
    <row r="1348" spans="1:6" s="7" customFormat="1" hidden="1">
      <c r="A1348" s="166" t="s">
        <v>1491</v>
      </c>
      <c r="B1348" s="167" t="s">
        <v>3028</v>
      </c>
      <c r="C1348" s="160" t="s">
        <v>27</v>
      </c>
      <c r="D1348" s="174">
        <v>8044.42</v>
      </c>
      <c r="E1348" s="169">
        <f>Tabla13[[#This Row],[Columna4]]*$F$3</f>
        <v>8446.64</v>
      </c>
      <c r="F1348" s="119"/>
    </row>
    <row r="1349" spans="1:6" s="7" customFormat="1" hidden="1">
      <c r="A1349" s="166" t="s">
        <v>1492</v>
      </c>
      <c r="B1349" s="167" t="s">
        <v>3029</v>
      </c>
      <c r="C1349" s="160" t="s">
        <v>27</v>
      </c>
      <c r="D1349" s="174">
        <v>64.45</v>
      </c>
      <c r="E1349" s="169">
        <f>Tabla13[[#This Row],[Columna4]]*$F$3</f>
        <v>67.67</v>
      </c>
      <c r="F1349" s="119"/>
    </row>
    <row r="1350" spans="1:6" s="7" customFormat="1" hidden="1">
      <c r="A1350" s="166" t="s">
        <v>1493</v>
      </c>
      <c r="B1350" s="167" t="s">
        <v>3030</v>
      </c>
      <c r="C1350" s="160" t="s">
        <v>27</v>
      </c>
      <c r="D1350" s="174">
        <v>224.22</v>
      </c>
      <c r="E1350" s="169">
        <f>Tabla13[[#This Row],[Columna4]]*$F$3</f>
        <v>235.43</v>
      </c>
      <c r="F1350" s="119"/>
    </row>
    <row r="1351" spans="1:6" s="7" customFormat="1" hidden="1">
      <c r="A1351" s="166" t="s">
        <v>1494</v>
      </c>
      <c r="B1351" s="167" t="s">
        <v>3031</v>
      </c>
      <c r="C1351" s="160" t="s">
        <v>27</v>
      </c>
      <c r="D1351" s="174">
        <v>494.18</v>
      </c>
      <c r="E1351" s="169">
        <f>Tabla13[[#This Row],[Columna4]]*$F$3</f>
        <v>518.89</v>
      </c>
      <c r="F1351" s="119"/>
    </row>
    <row r="1352" spans="1:6" s="7" customFormat="1" hidden="1">
      <c r="A1352" s="166" t="s">
        <v>1495</v>
      </c>
      <c r="B1352" s="167" t="s">
        <v>3032</v>
      </c>
      <c r="C1352" s="160" t="s">
        <v>27</v>
      </c>
      <c r="D1352" s="174">
        <v>839.28</v>
      </c>
      <c r="E1352" s="169">
        <f>Tabla13[[#This Row],[Columna4]]*$F$3</f>
        <v>881.24</v>
      </c>
      <c r="F1352" s="119"/>
    </row>
    <row r="1353" spans="1:6" s="7" customFormat="1" hidden="1">
      <c r="A1353" s="166" t="s">
        <v>1496</v>
      </c>
      <c r="B1353" s="167" t="s">
        <v>3033</v>
      </c>
      <c r="C1353" s="160" t="s">
        <v>27</v>
      </c>
      <c r="D1353" s="174">
        <v>1305.25</v>
      </c>
      <c r="E1353" s="169">
        <f>Tabla13[[#This Row],[Columna4]]*$F$3</f>
        <v>1370.51</v>
      </c>
      <c r="F1353" s="119"/>
    </row>
    <row r="1354" spans="1:6" s="7" customFormat="1" hidden="1">
      <c r="A1354" s="166" t="s">
        <v>1497</v>
      </c>
      <c r="B1354" s="167" t="s">
        <v>3034</v>
      </c>
      <c r="C1354" s="160" t="s">
        <v>27</v>
      </c>
      <c r="D1354" s="174">
        <v>1835.66</v>
      </c>
      <c r="E1354" s="169">
        <f>Tabla13[[#This Row],[Columna4]]*$F$3</f>
        <v>1927.44</v>
      </c>
      <c r="F1354" s="119"/>
    </row>
    <row r="1355" spans="1:6" s="7" customFormat="1" hidden="1">
      <c r="A1355" s="166" t="s">
        <v>1498</v>
      </c>
      <c r="B1355" s="167" t="s">
        <v>3035</v>
      </c>
      <c r="C1355" s="160" t="s">
        <v>27</v>
      </c>
      <c r="D1355" s="174">
        <v>2205.6999999999998</v>
      </c>
      <c r="E1355" s="169">
        <f>Tabla13[[#This Row],[Columna4]]*$F$3</f>
        <v>2315.9899999999998</v>
      </c>
      <c r="F1355" s="119"/>
    </row>
    <row r="1356" spans="1:6" s="7" customFormat="1" hidden="1">
      <c r="A1356" s="166" t="s">
        <v>1499</v>
      </c>
      <c r="B1356" s="167" t="s">
        <v>3036</v>
      </c>
      <c r="C1356" s="160" t="s">
        <v>27</v>
      </c>
      <c r="D1356" s="174">
        <v>2883.13</v>
      </c>
      <c r="E1356" s="169">
        <f>Tabla13[[#This Row],[Columna4]]*$F$3</f>
        <v>3027.29</v>
      </c>
      <c r="F1356" s="119"/>
    </row>
    <row r="1357" spans="1:6" s="7" customFormat="1" hidden="1">
      <c r="A1357" s="166" t="s">
        <v>1500</v>
      </c>
      <c r="B1357" s="167" t="s">
        <v>3037</v>
      </c>
      <c r="C1357" s="160" t="s">
        <v>27</v>
      </c>
      <c r="D1357" s="174">
        <v>3650.24</v>
      </c>
      <c r="E1357" s="169">
        <f>Tabla13[[#This Row],[Columna4]]*$F$3</f>
        <v>3832.75</v>
      </c>
      <c r="F1357" s="119"/>
    </row>
    <row r="1358" spans="1:6" s="7" customFormat="1" hidden="1">
      <c r="A1358" s="166" t="s">
        <v>1501</v>
      </c>
      <c r="B1358" s="167" t="s">
        <v>3038</v>
      </c>
      <c r="C1358" s="160" t="s">
        <v>27</v>
      </c>
      <c r="D1358" s="174">
        <v>4508.5200000000004</v>
      </c>
      <c r="E1358" s="169">
        <f>Tabla13[[#This Row],[Columna4]]*$F$3</f>
        <v>4733.95</v>
      </c>
      <c r="F1358" s="119"/>
    </row>
    <row r="1359" spans="1:6" s="7" customFormat="1" hidden="1">
      <c r="A1359" s="166" t="s">
        <v>1502</v>
      </c>
      <c r="B1359" s="167" t="s">
        <v>3039</v>
      </c>
      <c r="C1359" s="160" t="s">
        <v>27</v>
      </c>
      <c r="D1359" s="174">
        <v>6494.76</v>
      </c>
      <c r="E1359" s="169">
        <f>Tabla13[[#This Row],[Columna4]]*$F$3</f>
        <v>6819.5</v>
      </c>
      <c r="F1359" s="119"/>
    </row>
    <row r="1360" spans="1:6" s="7" customFormat="1" hidden="1">
      <c r="A1360" s="166" t="s">
        <v>1503</v>
      </c>
      <c r="B1360" s="167" t="s">
        <v>3040</v>
      </c>
      <c r="C1360" s="160" t="s">
        <v>27</v>
      </c>
      <c r="D1360" s="174">
        <v>12549.68</v>
      </c>
      <c r="E1360" s="169">
        <f>Tabla13[[#This Row],[Columna4]]*$F$3</f>
        <v>13177.16</v>
      </c>
      <c r="F1360" s="119"/>
    </row>
    <row r="1361" spans="1:6" s="7" customFormat="1" hidden="1">
      <c r="A1361" s="166" t="s">
        <v>1504</v>
      </c>
      <c r="B1361" s="167" t="s">
        <v>3041</v>
      </c>
      <c r="C1361" s="160" t="s">
        <v>27</v>
      </c>
      <c r="D1361" s="174">
        <v>18076.27</v>
      </c>
      <c r="E1361" s="169">
        <f>Tabla13[[#This Row],[Columna4]]*$F$3</f>
        <v>18980.080000000002</v>
      </c>
      <c r="F1361" s="119"/>
    </row>
    <row r="1362" spans="1:6" s="7" customFormat="1" hidden="1">
      <c r="A1362" s="166" t="s">
        <v>1505</v>
      </c>
      <c r="B1362" s="167" t="s">
        <v>3042</v>
      </c>
      <c r="C1362" s="160" t="s">
        <v>27</v>
      </c>
      <c r="D1362" s="174">
        <v>185.02</v>
      </c>
      <c r="E1362" s="169">
        <f>Tabla13[[#This Row],[Columna4]]*$F$3</f>
        <v>194.27</v>
      </c>
      <c r="F1362" s="119"/>
    </row>
    <row r="1363" spans="1:6" s="7" customFormat="1" hidden="1">
      <c r="A1363" s="166" t="s">
        <v>1506</v>
      </c>
      <c r="B1363" s="167" t="s">
        <v>3043</v>
      </c>
      <c r="C1363" s="160" t="s">
        <v>27</v>
      </c>
      <c r="D1363" s="174">
        <v>404.49</v>
      </c>
      <c r="E1363" s="169">
        <f>Tabla13[[#This Row],[Columna4]]*$F$3</f>
        <v>424.71</v>
      </c>
      <c r="F1363" s="119"/>
    </row>
    <row r="1364" spans="1:6" s="7" customFormat="1" hidden="1">
      <c r="A1364" s="166" t="s">
        <v>1507</v>
      </c>
      <c r="B1364" s="167" t="s">
        <v>3044</v>
      </c>
      <c r="C1364" s="160" t="s">
        <v>27</v>
      </c>
      <c r="D1364" s="174">
        <v>684.25</v>
      </c>
      <c r="E1364" s="169">
        <f>Tabla13[[#This Row],[Columna4]]*$F$3</f>
        <v>718.46</v>
      </c>
      <c r="F1364" s="119"/>
    </row>
    <row r="1365" spans="1:6" s="7" customFormat="1" hidden="1">
      <c r="A1365" s="166" t="s">
        <v>1508</v>
      </c>
      <c r="B1365" s="167" t="s">
        <v>3045</v>
      </c>
      <c r="C1365" s="160" t="s">
        <v>27</v>
      </c>
      <c r="D1365" s="174">
        <v>1066.77</v>
      </c>
      <c r="E1365" s="169">
        <f>Tabla13[[#This Row],[Columna4]]*$F$3</f>
        <v>1120.1099999999999</v>
      </c>
      <c r="F1365" s="119"/>
    </row>
    <row r="1366" spans="1:6" s="7" customFormat="1" hidden="1">
      <c r="A1366" s="166" t="s">
        <v>1509</v>
      </c>
      <c r="B1366" s="167" t="s">
        <v>3046</v>
      </c>
      <c r="C1366" s="160" t="s">
        <v>27</v>
      </c>
      <c r="D1366" s="174">
        <v>1497.4</v>
      </c>
      <c r="E1366" s="169">
        <f>Tabla13[[#This Row],[Columna4]]*$F$3</f>
        <v>1572.27</v>
      </c>
      <c r="F1366" s="119"/>
    </row>
    <row r="1367" spans="1:6" s="7" customFormat="1" hidden="1">
      <c r="A1367" s="166" t="s">
        <v>1510</v>
      </c>
      <c r="B1367" s="167" t="s">
        <v>3047</v>
      </c>
      <c r="C1367" s="160" t="s">
        <v>27</v>
      </c>
      <c r="D1367" s="174">
        <v>1805.37</v>
      </c>
      <c r="E1367" s="169">
        <f>Tabla13[[#This Row],[Columna4]]*$F$3</f>
        <v>1895.64</v>
      </c>
      <c r="F1367" s="119"/>
    </row>
    <row r="1368" spans="1:6" s="7" customFormat="1" hidden="1">
      <c r="A1368" s="166" t="s">
        <v>1511</v>
      </c>
      <c r="B1368" s="167" t="s">
        <v>3048</v>
      </c>
      <c r="C1368" s="160" t="s">
        <v>27</v>
      </c>
      <c r="D1368" s="174">
        <v>2367.86</v>
      </c>
      <c r="E1368" s="169">
        <f>Tabla13[[#This Row],[Columna4]]*$F$3</f>
        <v>2486.25</v>
      </c>
      <c r="F1368" s="119"/>
    </row>
    <row r="1369" spans="1:6" s="7" customFormat="1" hidden="1">
      <c r="A1369" s="166" t="s">
        <v>1512</v>
      </c>
      <c r="B1369" s="167" t="s">
        <v>3049</v>
      </c>
      <c r="C1369" s="160" t="s">
        <v>27</v>
      </c>
      <c r="D1369" s="174">
        <v>2992.71</v>
      </c>
      <c r="E1369" s="169">
        <f>Tabla13[[#This Row],[Columna4]]*$F$3</f>
        <v>3142.35</v>
      </c>
      <c r="F1369" s="119"/>
    </row>
    <row r="1370" spans="1:6" s="7" customFormat="1" hidden="1">
      <c r="A1370" s="166" t="s">
        <v>1513</v>
      </c>
      <c r="B1370" s="167" t="s">
        <v>3050</v>
      </c>
      <c r="C1370" s="160" t="s">
        <v>27</v>
      </c>
      <c r="D1370" s="174">
        <v>3692.11</v>
      </c>
      <c r="E1370" s="169">
        <f>Tabla13[[#This Row],[Columna4]]*$F$3</f>
        <v>3876.72</v>
      </c>
      <c r="F1370" s="119"/>
    </row>
    <row r="1371" spans="1:6" s="7" customFormat="1" hidden="1">
      <c r="A1371" s="166" t="s">
        <v>1514</v>
      </c>
      <c r="B1371" s="167" t="s">
        <v>3051</v>
      </c>
      <c r="C1371" s="160" t="s">
        <v>27</v>
      </c>
      <c r="D1371" s="174">
        <v>5309.19</v>
      </c>
      <c r="E1371" s="169">
        <f>Tabla13[[#This Row],[Columna4]]*$F$3</f>
        <v>5574.65</v>
      </c>
      <c r="F1371" s="119"/>
    </row>
    <row r="1372" spans="1:6" s="7" customFormat="1" hidden="1">
      <c r="A1372" s="166" t="s">
        <v>1515</v>
      </c>
      <c r="B1372" s="167" t="s">
        <v>3052</v>
      </c>
      <c r="C1372" s="160" t="s">
        <v>27</v>
      </c>
      <c r="D1372" s="174">
        <v>8306.9599999999991</v>
      </c>
      <c r="E1372" s="169">
        <f>Tabla13[[#This Row],[Columna4]]*$F$3</f>
        <v>8722.31</v>
      </c>
      <c r="F1372" s="119"/>
    </row>
    <row r="1373" spans="1:6" s="7" customFormat="1" hidden="1">
      <c r="A1373" s="166" t="s">
        <v>1516</v>
      </c>
      <c r="B1373" s="167" t="s">
        <v>3053</v>
      </c>
      <c r="C1373" s="160" t="s">
        <v>27</v>
      </c>
      <c r="D1373" s="174">
        <v>11946.8</v>
      </c>
      <c r="E1373" s="169">
        <f>Tabla13[[#This Row],[Columna4]]*$F$3</f>
        <v>12544.14</v>
      </c>
      <c r="F1373" s="119"/>
    </row>
    <row r="1374" spans="1:6" s="7" customFormat="1" hidden="1">
      <c r="A1374" s="166" t="s">
        <v>1517</v>
      </c>
      <c r="B1374" s="167" t="s">
        <v>3054</v>
      </c>
      <c r="C1374" s="160" t="s">
        <v>27</v>
      </c>
      <c r="D1374" s="174">
        <v>91.47</v>
      </c>
      <c r="E1374" s="169">
        <f>Tabla13[[#This Row],[Columna4]]*$F$3</f>
        <v>96.04</v>
      </c>
      <c r="F1374" s="119"/>
    </row>
    <row r="1375" spans="1:6" s="7" customFormat="1" hidden="1">
      <c r="A1375" s="166" t="s">
        <v>1518</v>
      </c>
      <c r="B1375" s="167" t="s">
        <v>3055</v>
      </c>
      <c r="C1375" s="160" t="s">
        <v>27</v>
      </c>
      <c r="D1375" s="174">
        <v>152.94999999999999</v>
      </c>
      <c r="E1375" s="169">
        <f>Tabla13[[#This Row],[Columna4]]*$F$3</f>
        <v>160.6</v>
      </c>
      <c r="F1375" s="120"/>
    </row>
    <row r="1376" spans="1:6" s="7" customFormat="1" hidden="1">
      <c r="A1376" s="166" t="s">
        <v>1519</v>
      </c>
      <c r="B1376" s="167" t="s">
        <v>3056</v>
      </c>
      <c r="C1376" s="160" t="s">
        <v>27</v>
      </c>
      <c r="D1376" s="174">
        <v>332.03</v>
      </c>
      <c r="E1376" s="169">
        <f>Tabla13[[#This Row],[Columna4]]*$F$3</f>
        <v>348.63</v>
      </c>
      <c r="F1376" s="119"/>
    </row>
    <row r="1377" spans="1:6" s="7" customFormat="1" hidden="1">
      <c r="A1377" s="166" t="s">
        <v>1520</v>
      </c>
      <c r="B1377" s="167" t="s">
        <v>3057</v>
      </c>
      <c r="C1377" s="160" t="s">
        <v>27</v>
      </c>
      <c r="D1377" s="174">
        <v>539.91999999999996</v>
      </c>
      <c r="E1377" s="169">
        <f>Tabla13[[#This Row],[Columna4]]*$F$3</f>
        <v>566.91999999999996</v>
      </c>
      <c r="F1377" s="119"/>
    </row>
    <row r="1378" spans="1:6" s="7" customFormat="1" hidden="1">
      <c r="A1378" s="166" t="s">
        <v>1521</v>
      </c>
      <c r="B1378" s="167" t="s">
        <v>3058</v>
      </c>
      <c r="C1378" s="160" t="s">
        <v>27</v>
      </c>
      <c r="D1378" s="174">
        <v>869.27</v>
      </c>
      <c r="E1378" s="169">
        <f>Tabla13[[#This Row],[Columna4]]*$F$3</f>
        <v>912.73</v>
      </c>
      <c r="F1378" s="119"/>
    </row>
    <row r="1379" spans="1:6" s="7" customFormat="1" hidden="1">
      <c r="A1379" s="166" t="s">
        <v>1522</v>
      </c>
      <c r="B1379" s="167" t="s">
        <v>3059</v>
      </c>
      <c r="C1379" s="160" t="s">
        <v>27</v>
      </c>
      <c r="D1379" s="174">
        <v>1226.8399999999999</v>
      </c>
      <c r="E1379" s="169">
        <f>Tabla13[[#This Row],[Columna4]]*$F$3</f>
        <v>1288.18</v>
      </c>
      <c r="F1379" s="119"/>
    </row>
    <row r="1380" spans="1:6" s="7" customFormat="1" hidden="1">
      <c r="A1380" s="166" t="s">
        <v>1523</v>
      </c>
      <c r="B1380" s="167" t="s">
        <v>3060</v>
      </c>
      <c r="C1380" s="160" t="s">
        <v>27</v>
      </c>
      <c r="D1380" s="174">
        <v>1477.2</v>
      </c>
      <c r="E1380" s="169">
        <f>Tabla13[[#This Row],[Columna4]]*$F$3</f>
        <v>1551.06</v>
      </c>
      <c r="F1380" s="119"/>
    </row>
    <row r="1381" spans="1:6" s="7" customFormat="1" hidden="1">
      <c r="A1381" s="166" t="s">
        <v>1524</v>
      </c>
      <c r="B1381" s="167" t="s">
        <v>3061</v>
      </c>
      <c r="C1381" s="160" t="s">
        <v>27</v>
      </c>
      <c r="D1381" s="174">
        <v>1922.08</v>
      </c>
      <c r="E1381" s="169">
        <f>Tabla13[[#This Row],[Columna4]]*$F$3</f>
        <v>2018.18</v>
      </c>
      <c r="F1381" s="119"/>
    </row>
    <row r="1382" spans="1:6" s="7" customFormat="1" hidden="1">
      <c r="A1382" s="166" t="s">
        <v>1525</v>
      </c>
      <c r="B1382" s="167" t="s">
        <v>3062</v>
      </c>
      <c r="C1382" s="160" t="s">
        <v>27</v>
      </c>
      <c r="D1382" s="174">
        <v>2440.3200000000002</v>
      </c>
      <c r="E1382" s="169">
        <f>Tabla13[[#This Row],[Columna4]]*$F$3</f>
        <v>2562.34</v>
      </c>
      <c r="F1382" s="119"/>
    </row>
    <row r="1383" spans="1:6" s="7" customFormat="1" hidden="1">
      <c r="A1383" s="166" t="s">
        <v>1526</v>
      </c>
      <c r="B1383" s="167" t="s">
        <v>3063</v>
      </c>
      <c r="C1383" s="160" t="s">
        <v>27</v>
      </c>
      <c r="D1383" s="174">
        <v>3003.7</v>
      </c>
      <c r="E1383" s="169">
        <f>Tabla13[[#This Row],[Columna4]]*$F$3</f>
        <v>3153.89</v>
      </c>
      <c r="F1383" s="119"/>
    </row>
    <row r="1384" spans="1:6" s="7" customFormat="1" hidden="1">
      <c r="A1384" s="166" t="s">
        <v>1527</v>
      </c>
      <c r="B1384" s="167" t="s">
        <v>3064</v>
      </c>
      <c r="C1384" s="160" t="s">
        <v>27</v>
      </c>
      <c r="D1384" s="174">
        <v>5085.8599999999997</v>
      </c>
      <c r="E1384" s="169">
        <f>Tabla13[[#This Row],[Columna4]]*$F$3</f>
        <v>5340.15</v>
      </c>
      <c r="F1384" s="119"/>
    </row>
    <row r="1385" spans="1:6" s="7" customFormat="1" hidden="1">
      <c r="A1385" s="166" t="s">
        <v>1528</v>
      </c>
      <c r="B1385" s="167" t="s">
        <v>3065</v>
      </c>
      <c r="C1385" s="160" t="s">
        <v>27</v>
      </c>
      <c r="D1385" s="174">
        <v>6770.36</v>
      </c>
      <c r="E1385" s="169">
        <f>Tabla13[[#This Row],[Columna4]]*$F$3</f>
        <v>7108.88</v>
      </c>
      <c r="F1385" s="119"/>
    </row>
    <row r="1386" spans="1:6" s="7" customFormat="1" hidden="1">
      <c r="A1386" s="166" t="s">
        <v>1529</v>
      </c>
      <c r="B1386" s="167" t="s">
        <v>3066</v>
      </c>
      <c r="C1386" s="160" t="s">
        <v>27</v>
      </c>
      <c r="D1386" s="174">
        <v>9759.2099999999991</v>
      </c>
      <c r="E1386" s="169">
        <f>Tabla13[[#This Row],[Columna4]]*$F$3</f>
        <v>10247.17</v>
      </c>
      <c r="F1386" s="119"/>
    </row>
    <row r="1387" spans="1:6" s="7" customFormat="1" hidden="1">
      <c r="A1387" s="166" t="s">
        <v>1530</v>
      </c>
      <c r="B1387" s="167" t="s">
        <v>3067</v>
      </c>
      <c r="C1387" s="160" t="s">
        <v>27</v>
      </c>
      <c r="D1387" s="174">
        <v>122.65</v>
      </c>
      <c r="E1387" s="169">
        <f>Tabla13[[#This Row],[Columna4]]*$F$3</f>
        <v>128.78</v>
      </c>
      <c r="F1387" s="119"/>
    </row>
    <row r="1388" spans="1:6" s="7" customFormat="1" hidden="1">
      <c r="A1388" s="166" t="s">
        <v>1531</v>
      </c>
      <c r="B1388" s="167" t="s">
        <v>3068</v>
      </c>
      <c r="C1388" s="160" t="s">
        <v>27</v>
      </c>
      <c r="D1388" s="174">
        <v>267.58</v>
      </c>
      <c r="E1388" s="169">
        <f>Tabla13[[#This Row],[Columna4]]*$F$3</f>
        <v>280.95999999999998</v>
      </c>
      <c r="F1388" s="119"/>
    </row>
    <row r="1389" spans="1:6" s="7" customFormat="1" hidden="1">
      <c r="A1389" s="166" t="s">
        <v>1532</v>
      </c>
      <c r="B1389" s="167" t="s">
        <v>3069</v>
      </c>
      <c r="C1389" s="160" t="s">
        <v>27</v>
      </c>
      <c r="D1389" s="174">
        <v>448.74</v>
      </c>
      <c r="E1389" s="169">
        <f>Tabla13[[#This Row],[Columna4]]*$F$3</f>
        <v>471.18</v>
      </c>
      <c r="F1389" s="119"/>
    </row>
    <row r="1390" spans="1:6" s="7" customFormat="1" hidden="1">
      <c r="A1390" s="166" t="s">
        <v>1533</v>
      </c>
      <c r="B1390" s="167" t="s">
        <v>3070</v>
      </c>
      <c r="C1390" s="160" t="s">
        <v>27</v>
      </c>
      <c r="D1390" s="174">
        <v>701.48</v>
      </c>
      <c r="E1390" s="169">
        <f>Tabla13[[#This Row],[Columna4]]*$F$3</f>
        <v>736.55</v>
      </c>
      <c r="F1390" s="119"/>
    </row>
    <row r="1391" spans="1:6" s="7" customFormat="1" hidden="1">
      <c r="A1391" s="166" t="s">
        <v>1534</v>
      </c>
      <c r="B1391" s="167" t="s">
        <v>3071</v>
      </c>
      <c r="C1391" s="160" t="s">
        <v>27</v>
      </c>
      <c r="D1391" s="174">
        <v>983.32</v>
      </c>
      <c r="E1391" s="169">
        <f>Tabla13[[#This Row],[Columna4]]*$F$3</f>
        <v>1032.49</v>
      </c>
      <c r="F1391" s="119"/>
    </row>
    <row r="1392" spans="1:6" s="7" customFormat="1" hidden="1">
      <c r="A1392" s="166" t="s">
        <v>1535</v>
      </c>
      <c r="B1392" s="167" t="s">
        <v>3072</v>
      </c>
      <c r="C1392" s="160" t="s">
        <v>27</v>
      </c>
      <c r="D1392" s="174">
        <v>1184.3699999999999</v>
      </c>
      <c r="E1392" s="169">
        <f>Tabla13[[#This Row],[Columna4]]*$F$3</f>
        <v>1243.5899999999999</v>
      </c>
      <c r="F1392" s="119"/>
    </row>
    <row r="1393" spans="1:6" s="7" customFormat="1" hidden="1">
      <c r="A1393" s="166" t="s">
        <v>1536</v>
      </c>
      <c r="B1393" s="167" t="s">
        <v>3073</v>
      </c>
      <c r="C1393" s="160" t="s">
        <v>27</v>
      </c>
      <c r="D1393" s="174">
        <v>1552.04</v>
      </c>
      <c r="E1393" s="169">
        <f>Tabla13[[#This Row],[Columna4]]*$F$3</f>
        <v>1629.64</v>
      </c>
      <c r="F1393" s="119"/>
    </row>
    <row r="1394" spans="1:6" s="7" customFormat="1" hidden="1">
      <c r="A1394" s="166" t="s">
        <v>1537</v>
      </c>
      <c r="B1394" s="167" t="s">
        <v>3074</v>
      </c>
      <c r="C1394" s="160" t="s">
        <v>27</v>
      </c>
      <c r="D1394" s="174">
        <v>1673.81</v>
      </c>
      <c r="E1394" s="169">
        <f>Tabla13[[#This Row],[Columna4]]*$F$3</f>
        <v>1757.5</v>
      </c>
      <c r="F1394" s="119"/>
    </row>
    <row r="1395" spans="1:6" s="7" customFormat="1" hidden="1">
      <c r="A1395" s="166" t="s">
        <v>1538</v>
      </c>
      <c r="B1395" s="167" t="s">
        <v>3075</v>
      </c>
      <c r="C1395" s="160" t="s">
        <v>27</v>
      </c>
      <c r="D1395" s="174">
        <v>2422.21</v>
      </c>
      <c r="E1395" s="169">
        <f>Tabla13[[#This Row],[Columna4]]*$F$3</f>
        <v>2543.3200000000002</v>
      </c>
      <c r="F1395" s="120"/>
    </row>
    <row r="1396" spans="1:6" s="7" customFormat="1" hidden="1">
      <c r="A1396" s="166" t="s">
        <v>1539</v>
      </c>
      <c r="B1396" s="167" t="s">
        <v>3076</v>
      </c>
      <c r="C1396" s="160" t="s">
        <v>27</v>
      </c>
      <c r="D1396" s="174">
        <v>3484.82</v>
      </c>
      <c r="E1396" s="169">
        <f>Tabla13[[#This Row],[Columna4]]*$F$3</f>
        <v>3659.06</v>
      </c>
      <c r="F1396" s="119"/>
    </row>
    <row r="1397" spans="1:6" s="7" customFormat="1" hidden="1">
      <c r="A1397" s="166" t="s">
        <v>1540</v>
      </c>
      <c r="B1397" s="167" t="s">
        <v>3077</v>
      </c>
      <c r="C1397" s="160" t="s">
        <v>27</v>
      </c>
      <c r="D1397" s="174">
        <v>5449.96</v>
      </c>
      <c r="E1397" s="169">
        <f>Tabla13[[#This Row],[Columna4]]*$F$3</f>
        <v>5722.46</v>
      </c>
      <c r="F1397" s="119"/>
    </row>
    <row r="1398" spans="1:6" s="7" customFormat="1" hidden="1">
      <c r="A1398" s="166" t="s">
        <v>1541</v>
      </c>
      <c r="B1398" s="167" t="s">
        <v>3078</v>
      </c>
      <c r="C1398" s="160" t="s">
        <v>27</v>
      </c>
      <c r="D1398" s="174">
        <v>7854.06</v>
      </c>
      <c r="E1398" s="169">
        <f>Tabla13[[#This Row],[Columna4]]*$F$3</f>
        <v>8246.76</v>
      </c>
      <c r="F1398" s="119"/>
    </row>
    <row r="1399" spans="1:6" s="7" customFormat="1" hidden="1">
      <c r="A1399" s="166" t="s">
        <v>1542</v>
      </c>
      <c r="B1399" s="167" t="s">
        <v>3079</v>
      </c>
      <c r="C1399" s="160" t="s">
        <v>27</v>
      </c>
      <c r="D1399" s="174">
        <v>97.68</v>
      </c>
      <c r="E1399" s="169">
        <f>Tabla13[[#This Row],[Columna4]]*$F$3</f>
        <v>102.56</v>
      </c>
      <c r="F1399" s="120"/>
    </row>
    <row r="1400" spans="1:6" s="7" customFormat="1" hidden="1">
      <c r="A1400" s="166" t="s">
        <v>1543</v>
      </c>
      <c r="B1400" s="167" t="s">
        <v>3080</v>
      </c>
      <c r="C1400" s="160" t="s">
        <v>27</v>
      </c>
      <c r="D1400" s="174">
        <v>212.34</v>
      </c>
      <c r="E1400" s="169">
        <f>Tabla13[[#This Row],[Columna4]]*$F$3</f>
        <v>222.96</v>
      </c>
      <c r="F1400" s="119"/>
    </row>
    <row r="1401" spans="1:6" s="7" customFormat="1" hidden="1">
      <c r="A1401" s="166" t="s">
        <v>1544</v>
      </c>
      <c r="B1401" s="167" t="s">
        <v>3081</v>
      </c>
      <c r="C1401" s="160" t="s">
        <v>27</v>
      </c>
      <c r="D1401" s="174">
        <v>357.27</v>
      </c>
      <c r="E1401" s="169">
        <f>Tabla13[[#This Row],[Columna4]]*$F$3</f>
        <v>375.13</v>
      </c>
      <c r="F1401" s="119"/>
    </row>
    <row r="1402" spans="1:6" s="7" customFormat="1" hidden="1">
      <c r="A1402" s="166" t="s">
        <v>1545</v>
      </c>
      <c r="B1402" s="167" t="s">
        <v>3082</v>
      </c>
      <c r="C1402" s="160" t="s">
        <v>27</v>
      </c>
      <c r="D1402" s="174">
        <v>562.49</v>
      </c>
      <c r="E1402" s="169">
        <f>Tabla13[[#This Row],[Columna4]]*$F$3</f>
        <v>590.61</v>
      </c>
      <c r="F1402" s="120"/>
    </row>
    <row r="1403" spans="1:6" s="7" customFormat="1" hidden="1">
      <c r="A1403" s="166" t="s">
        <v>1546</v>
      </c>
      <c r="B1403" s="167" t="s">
        <v>3083</v>
      </c>
      <c r="C1403" s="160" t="s">
        <v>27</v>
      </c>
      <c r="D1403" s="174">
        <v>787.01</v>
      </c>
      <c r="E1403" s="169">
        <f>Tabla13[[#This Row],[Columna4]]*$F$3</f>
        <v>826.36</v>
      </c>
      <c r="F1403" s="119"/>
    </row>
    <row r="1404" spans="1:6" s="7" customFormat="1" hidden="1">
      <c r="A1404" s="166" t="s">
        <v>1547</v>
      </c>
      <c r="B1404" s="167" t="s">
        <v>3084</v>
      </c>
      <c r="C1404" s="160" t="s">
        <v>27</v>
      </c>
      <c r="D1404" s="174">
        <v>951.84</v>
      </c>
      <c r="E1404" s="169">
        <f>Tabla13[[#This Row],[Columna4]]*$F$3</f>
        <v>999.43</v>
      </c>
      <c r="F1404" s="120"/>
    </row>
    <row r="1405" spans="1:6" s="7" customFormat="1" hidden="1">
      <c r="A1405" s="166" t="s">
        <v>1548</v>
      </c>
      <c r="B1405" s="167" t="s">
        <v>3085</v>
      </c>
      <c r="C1405" s="160" t="s">
        <v>27</v>
      </c>
      <c r="D1405" s="174">
        <v>1234.8599999999999</v>
      </c>
      <c r="E1405" s="169">
        <f>Tabla13[[#This Row],[Columna4]]*$F$3</f>
        <v>1296.5999999999999</v>
      </c>
      <c r="F1405" s="119"/>
    </row>
    <row r="1406" spans="1:6" s="7" customFormat="1" hidden="1">
      <c r="A1406" s="166" t="s">
        <v>1549</v>
      </c>
      <c r="B1406" s="167" t="s">
        <v>3086</v>
      </c>
      <c r="C1406" s="160" t="s">
        <v>27</v>
      </c>
      <c r="D1406" s="174">
        <v>1574.91</v>
      </c>
      <c r="E1406" s="169">
        <f>Tabla13[[#This Row],[Columna4]]*$F$3</f>
        <v>1653.66</v>
      </c>
      <c r="F1406" s="119"/>
    </row>
    <row r="1407" spans="1:6" s="7" customFormat="1" hidden="1">
      <c r="A1407" s="166" t="s">
        <v>1550</v>
      </c>
      <c r="B1407" s="167" t="s">
        <v>3087</v>
      </c>
      <c r="C1407" s="160" t="s">
        <v>27</v>
      </c>
      <c r="D1407" s="174">
        <v>1937.82</v>
      </c>
      <c r="E1407" s="169">
        <f>Tabla13[[#This Row],[Columna4]]*$F$3</f>
        <v>2034.71</v>
      </c>
      <c r="F1407" s="119"/>
    </row>
    <row r="1408" spans="1:6" s="7" customFormat="1" hidden="1">
      <c r="A1408" s="166" t="s">
        <v>1551</v>
      </c>
      <c r="B1408" s="167" t="s">
        <v>3088</v>
      </c>
      <c r="C1408" s="160" t="s">
        <v>27</v>
      </c>
      <c r="D1408" s="174">
        <v>2794.92</v>
      </c>
      <c r="E1408" s="169">
        <f>Tabla13[[#This Row],[Columna4]]*$F$3</f>
        <v>2934.67</v>
      </c>
      <c r="F1408" s="120"/>
    </row>
    <row r="1409" spans="1:6" s="7" customFormat="1" hidden="1">
      <c r="A1409" s="166" t="s">
        <v>1552</v>
      </c>
      <c r="B1409" s="167" t="s">
        <v>3089</v>
      </c>
      <c r="C1409" s="160" t="s">
        <v>27</v>
      </c>
      <c r="D1409" s="174">
        <v>4360.33</v>
      </c>
      <c r="E1409" s="169">
        <f>Tabla13[[#This Row],[Columna4]]*$F$3</f>
        <v>4578.3500000000004</v>
      </c>
      <c r="F1409" s="119"/>
    </row>
    <row r="1410" spans="1:6" s="7" customFormat="1" hidden="1">
      <c r="A1410" s="166" t="s">
        <v>1553</v>
      </c>
      <c r="B1410" s="167" t="s">
        <v>3090</v>
      </c>
      <c r="C1410" s="160" t="s">
        <v>27</v>
      </c>
      <c r="D1410" s="174">
        <v>6273.21</v>
      </c>
      <c r="E1410" s="169">
        <f>Tabla13[[#This Row],[Columna4]]*$F$3</f>
        <v>6586.87</v>
      </c>
      <c r="F1410" s="120"/>
    </row>
    <row r="1411" spans="1:6" s="7" customFormat="1" hidden="1">
      <c r="A1411" s="166"/>
      <c r="B1411" s="167"/>
      <c r="C1411" s="160"/>
      <c r="D1411" s="174"/>
      <c r="E1411" s="169">
        <f>Tabla13[[#This Row],[Columna4]]*$F$3</f>
        <v>0</v>
      </c>
      <c r="F1411" s="120"/>
    </row>
    <row r="1412" spans="1:6" s="7" customFormat="1" ht="24" hidden="1">
      <c r="A1412" s="163" t="s">
        <v>286</v>
      </c>
      <c r="B1412" s="164" t="s">
        <v>3741</v>
      </c>
      <c r="C1412" s="160"/>
      <c r="D1412" s="174"/>
      <c r="E1412" s="169">
        <f>Tabla13[[#This Row],[Columna4]]*$F$3</f>
        <v>0</v>
      </c>
      <c r="F1412" s="119"/>
    </row>
    <row r="1413" spans="1:6" s="7" customFormat="1" hidden="1">
      <c r="A1413" s="166" t="s">
        <v>285</v>
      </c>
      <c r="B1413" s="167" t="s">
        <v>3081</v>
      </c>
      <c r="C1413" s="160" t="s">
        <v>27</v>
      </c>
      <c r="D1413" s="174">
        <v>538.14</v>
      </c>
      <c r="E1413" s="169">
        <f>Tabla13[[#This Row],[Columna4]]*$F$3</f>
        <v>565.04999999999995</v>
      </c>
      <c r="F1413" s="119"/>
    </row>
    <row r="1414" spans="1:6" s="7" customFormat="1" hidden="1">
      <c r="A1414" s="166" t="s">
        <v>284</v>
      </c>
      <c r="B1414" s="167" t="s">
        <v>3082</v>
      </c>
      <c r="C1414" s="160" t="s">
        <v>27</v>
      </c>
      <c r="D1414" s="174">
        <v>942.14</v>
      </c>
      <c r="E1414" s="169">
        <f>Tabla13[[#This Row],[Columna4]]*$F$3</f>
        <v>989.25</v>
      </c>
      <c r="F1414" s="119"/>
    </row>
    <row r="1415" spans="1:6" s="7" customFormat="1" hidden="1">
      <c r="A1415" s="166" t="s">
        <v>283</v>
      </c>
      <c r="B1415" s="167" t="s">
        <v>3083</v>
      </c>
      <c r="C1415" s="160" t="s">
        <v>27</v>
      </c>
      <c r="D1415" s="174">
        <v>1317.72</v>
      </c>
      <c r="E1415" s="169">
        <f>Tabla13[[#This Row],[Columna4]]*$F$3</f>
        <v>1383.61</v>
      </c>
      <c r="F1415" s="119"/>
    </row>
    <row r="1416" spans="1:6" s="7" customFormat="1" hidden="1">
      <c r="A1416" s="166" t="s">
        <v>282</v>
      </c>
      <c r="B1416" s="167" t="s">
        <v>3084</v>
      </c>
      <c r="C1416" s="160" t="s">
        <v>27</v>
      </c>
      <c r="D1416" s="174">
        <v>1459.88</v>
      </c>
      <c r="E1416" s="169">
        <f>Tabla13[[#This Row],[Columna4]]*$F$3</f>
        <v>1532.87</v>
      </c>
      <c r="F1416" s="119"/>
    </row>
    <row r="1417" spans="1:6" s="7" customFormat="1" hidden="1">
      <c r="A1417" s="166" t="s">
        <v>1554</v>
      </c>
      <c r="B1417" s="167" t="s">
        <v>3067</v>
      </c>
      <c r="C1417" s="160" t="s">
        <v>27</v>
      </c>
      <c r="D1417" s="174">
        <v>125.04</v>
      </c>
      <c r="E1417" s="169">
        <f>Tabla13[[#This Row],[Columna4]]*$F$3</f>
        <v>131.29</v>
      </c>
      <c r="F1417" s="119"/>
    </row>
    <row r="1418" spans="1:6" s="7" customFormat="1" hidden="1">
      <c r="A1418" s="166" t="s">
        <v>1555</v>
      </c>
      <c r="B1418" s="167" t="s">
        <v>3068</v>
      </c>
      <c r="C1418" s="160" t="s">
        <v>27</v>
      </c>
      <c r="D1418" s="174">
        <v>268.66000000000003</v>
      </c>
      <c r="E1418" s="169">
        <f>Tabla13[[#This Row],[Columna4]]*$F$3</f>
        <v>282.08999999999997</v>
      </c>
      <c r="F1418" s="119"/>
    </row>
    <row r="1419" spans="1:6" s="7" customFormat="1" hidden="1">
      <c r="A1419" s="166" t="s">
        <v>1556</v>
      </c>
      <c r="B1419" s="167" t="s">
        <v>3069</v>
      </c>
      <c r="C1419" s="160" t="s">
        <v>27</v>
      </c>
      <c r="D1419" s="174">
        <v>458.85</v>
      </c>
      <c r="E1419" s="169">
        <f>Tabla13[[#This Row],[Columna4]]*$F$3</f>
        <v>481.79</v>
      </c>
      <c r="F1419" s="119"/>
    </row>
    <row r="1420" spans="1:6" s="7" customFormat="1" hidden="1">
      <c r="A1420" s="166" t="s">
        <v>1557</v>
      </c>
      <c r="B1420" s="167" t="s">
        <v>3070</v>
      </c>
      <c r="C1420" s="160" t="s">
        <v>27</v>
      </c>
      <c r="D1420" s="174">
        <v>716.91</v>
      </c>
      <c r="E1420" s="169">
        <f>Tabla13[[#This Row],[Columna4]]*$F$3</f>
        <v>752.76</v>
      </c>
      <c r="F1420" s="119"/>
    </row>
    <row r="1421" spans="1:6" s="7" customFormat="1" hidden="1">
      <c r="A1421" s="166" t="s">
        <v>1558</v>
      </c>
      <c r="B1421" s="180" t="s">
        <v>3071</v>
      </c>
      <c r="C1421" s="160" t="s">
        <v>27</v>
      </c>
      <c r="D1421" s="174">
        <v>1012.09</v>
      </c>
      <c r="E1421" s="169">
        <f>Tabla13[[#This Row],[Columna4]]*$F$3</f>
        <v>1062.69</v>
      </c>
      <c r="F1421" s="119"/>
    </row>
    <row r="1422" spans="1:6" s="7" customFormat="1" hidden="1">
      <c r="A1422" s="166" t="s">
        <v>1559</v>
      </c>
      <c r="B1422" s="180" t="s">
        <v>3072</v>
      </c>
      <c r="C1422" s="160" t="s">
        <v>27</v>
      </c>
      <c r="D1422" s="174">
        <v>1820.29</v>
      </c>
      <c r="E1422" s="169">
        <f>Tabla13[[#This Row],[Columna4]]*$F$3</f>
        <v>1911.3</v>
      </c>
      <c r="F1422" s="119"/>
    </row>
    <row r="1423" spans="1:6" s="7" customFormat="1" hidden="1">
      <c r="A1423" s="166" t="s">
        <v>1560</v>
      </c>
      <c r="B1423" s="180" t="s">
        <v>3054</v>
      </c>
      <c r="C1423" s="160" t="s">
        <v>27</v>
      </c>
      <c r="D1423" s="174">
        <v>93.69</v>
      </c>
      <c r="E1423" s="169">
        <f>Tabla13[[#This Row],[Columna4]]*$F$3</f>
        <v>98.37</v>
      </c>
      <c r="F1423" s="119"/>
    </row>
    <row r="1424" spans="1:6" s="7" customFormat="1" hidden="1">
      <c r="A1424" s="166" t="s">
        <v>1561</v>
      </c>
      <c r="B1424" s="180" t="s">
        <v>3055</v>
      </c>
      <c r="C1424" s="160" t="s">
        <v>27</v>
      </c>
      <c r="D1424" s="174">
        <v>155.83000000000001</v>
      </c>
      <c r="E1424" s="169">
        <f>Tabla13[[#This Row],[Columna4]]*$F$3</f>
        <v>163.62</v>
      </c>
      <c r="F1424" s="119"/>
    </row>
    <row r="1425" spans="1:6" s="7" customFormat="1" hidden="1">
      <c r="A1425" s="166" t="s">
        <v>1562</v>
      </c>
      <c r="B1425" s="180" t="s">
        <v>3056</v>
      </c>
      <c r="C1425" s="160" t="s">
        <v>27</v>
      </c>
      <c r="D1425" s="174">
        <v>338.93</v>
      </c>
      <c r="E1425" s="169">
        <f>Tabla13[[#This Row],[Columna4]]*$F$3</f>
        <v>355.88</v>
      </c>
      <c r="F1425" s="119"/>
    </row>
    <row r="1426" spans="1:6" s="7" customFormat="1" hidden="1">
      <c r="A1426" s="166" t="s">
        <v>1563</v>
      </c>
      <c r="B1426" s="180" t="s">
        <v>3057</v>
      </c>
      <c r="C1426" s="160" t="s">
        <v>27</v>
      </c>
      <c r="D1426" s="174">
        <v>570.37</v>
      </c>
      <c r="E1426" s="169">
        <f>Tabla13[[#This Row],[Columna4]]*$F$3</f>
        <v>598.89</v>
      </c>
      <c r="F1426" s="119"/>
    </row>
    <row r="1427" spans="1:6" s="7" customFormat="1" hidden="1">
      <c r="A1427" s="166" t="s">
        <v>1564</v>
      </c>
      <c r="B1427" s="180" t="s">
        <v>3058</v>
      </c>
      <c r="C1427" s="160" t="s">
        <v>27</v>
      </c>
      <c r="D1427" s="174">
        <v>888.59</v>
      </c>
      <c r="E1427" s="169">
        <f>Tabla13[[#This Row],[Columna4]]*$F$3</f>
        <v>933.02</v>
      </c>
      <c r="F1427" s="119"/>
    </row>
    <row r="1428" spans="1:6" s="7" customFormat="1" hidden="1">
      <c r="A1428" s="166" t="s">
        <v>1565</v>
      </c>
      <c r="B1428" s="180" t="s">
        <v>3059</v>
      </c>
      <c r="C1428" s="160" t="s">
        <v>27</v>
      </c>
      <c r="D1428" s="174">
        <v>1244.8</v>
      </c>
      <c r="E1428" s="169">
        <f>Tabla13[[#This Row],[Columna4]]*$F$3</f>
        <v>1307.04</v>
      </c>
      <c r="F1428" s="119"/>
    </row>
    <row r="1429" spans="1:6" s="7" customFormat="1" hidden="1">
      <c r="A1429" s="166" t="s">
        <v>1566</v>
      </c>
      <c r="B1429" s="180" t="s">
        <v>3060</v>
      </c>
      <c r="C1429" s="160" t="s">
        <v>27</v>
      </c>
      <c r="D1429" s="174">
        <v>1506.61</v>
      </c>
      <c r="E1429" s="169">
        <f>Tabla13[[#This Row],[Columna4]]*$F$3</f>
        <v>1581.94</v>
      </c>
      <c r="F1429" s="119"/>
    </row>
    <row r="1430" spans="1:6" s="7" customFormat="1" hidden="1">
      <c r="A1430" s="166" t="s">
        <v>1567</v>
      </c>
      <c r="B1430" s="180" t="s">
        <v>3091</v>
      </c>
      <c r="C1430" s="160" t="s">
        <v>27</v>
      </c>
      <c r="D1430" s="174">
        <v>114.77</v>
      </c>
      <c r="E1430" s="169">
        <f>Tabla13[[#This Row],[Columna4]]*$F$3</f>
        <v>120.51</v>
      </c>
      <c r="F1430" s="119"/>
    </row>
    <row r="1431" spans="1:6" s="7" customFormat="1" hidden="1">
      <c r="A1431" s="166" t="s">
        <v>1568</v>
      </c>
      <c r="B1431" s="180" t="s">
        <v>3042</v>
      </c>
      <c r="C1431" s="160" t="s">
        <v>27</v>
      </c>
      <c r="D1431" s="174">
        <v>189.41</v>
      </c>
      <c r="E1431" s="169">
        <f>Tabla13[[#This Row],[Columna4]]*$F$3</f>
        <v>198.88</v>
      </c>
      <c r="F1431" s="119"/>
    </row>
    <row r="1432" spans="1:6" s="7" customFormat="1" hidden="1">
      <c r="A1432" s="166" t="s">
        <v>1569</v>
      </c>
      <c r="B1432" s="180" t="s">
        <v>3043</v>
      </c>
      <c r="C1432" s="160" t="s">
        <v>27</v>
      </c>
      <c r="D1432" s="174">
        <v>413.03</v>
      </c>
      <c r="E1432" s="169">
        <f>Tabla13[[#This Row],[Columna4]]*$F$3</f>
        <v>433.68</v>
      </c>
      <c r="F1432" s="119"/>
    </row>
    <row r="1433" spans="1:6" s="7" customFormat="1" hidden="1">
      <c r="A1433" s="166" t="s">
        <v>1570</v>
      </c>
      <c r="B1433" s="180" t="s">
        <v>3044</v>
      </c>
      <c r="C1433" s="160" t="s">
        <v>27</v>
      </c>
      <c r="D1433" s="174">
        <v>699.06</v>
      </c>
      <c r="E1433" s="169">
        <f>Tabla13[[#This Row],[Columna4]]*$F$3</f>
        <v>734.01</v>
      </c>
      <c r="F1433" s="119"/>
    </row>
    <row r="1434" spans="1:6" s="7" customFormat="1" hidden="1">
      <c r="A1434" s="166" t="s">
        <v>1571</v>
      </c>
      <c r="B1434" s="180" t="s">
        <v>3045</v>
      </c>
      <c r="C1434" s="160" t="s">
        <v>27</v>
      </c>
      <c r="D1434" s="174">
        <v>1089.02</v>
      </c>
      <c r="E1434" s="169">
        <f>Tabla13[[#This Row],[Columna4]]*$F$3</f>
        <v>1143.47</v>
      </c>
      <c r="F1434" s="119"/>
    </row>
    <row r="1435" spans="1:6" s="7" customFormat="1" hidden="1">
      <c r="A1435" s="166" t="s">
        <v>1572</v>
      </c>
      <c r="B1435" s="180" t="s">
        <v>3046</v>
      </c>
      <c r="C1435" s="160" t="s">
        <v>27</v>
      </c>
      <c r="D1435" s="174">
        <v>1530.14</v>
      </c>
      <c r="E1435" s="169">
        <f>Tabla13[[#This Row],[Columna4]]*$F$3</f>
        <v>1606.65</v>
      </c>
      <c r="F1435" s="119"/>
    </row>
    <row r="1436" spans="1:6" s="7" customFormat="1" hidden="1">
      <c r="A1436" s="166" t="s">
        <v>1573</v>
      </c>
      <c r="B1436" s="180" t="s">
        <v>3092</v>
      </c>
      <c r="C1436" s="160" t="s">
        <v>27</v>
      </c>
      <c r="D1436" s="174">
        <v>227.87</v>
      </c>
      <c r="E1436" s="169">
        <f>Tabla13[[#This Row],[Columna4]]*$F$3</f>
        <v>239.26</v>
      </c>
      <c r="F1436" s="119"/>
    </row>
    <row r="1437" spans="1:6" s="7" customFormat="1" hidden="1">
      <c r="A1437" s="166" t="s">
        <v>1574</v>
      </c>
      <c r="B1437" s="180" t="s">
        <v>3030</v>
      </c>
      <c r="C1437" s="160" t="s">
        <v>27</v>
      </c>
      <c r="D1437" s="174">
        <v>343.97</v>
      </c>
      <c r="E1437" s="169">
        <f>Tabla13[[#This Row],[Columna4]]*$F$3</f>
        <v>361.17</v>
      </c>
      <c r="F1437" s="119"/>
    </row>
    <row r="1438" spans="1:6" s="7" customFormat="1" hidden="1">
      <c r="A1438" s="166" t="s">
        <v>1575</v>
      </c>
      <c r="B1438" s="180" t="s">
        <v>3031</v>
      </c>
      <c r="C1438" s="160" t="s">
        <v>27</v>
      </c>
      <c r="D1438" s="174">
        <v>504.69</v>
      </c>
      <c r="E1438" s="169">
        <f>Tabla13[[#This Row],[Columna4]]*$F$3</f>
        <v>529.91999999999996</v>
      </c>
      <c r="F1438" s="119"/>
    </row>
    <row r="1439" spans="1:6" s="7" customFormat="1" hidden="1">
      <c r="A1439" s="166" t="s">
        <v>1576</v>
      </c>
      <c r="B1439" s="180" t="s">
        <v>3032</v>
      </c>
      <c r="C1439" s="160" t="s">
        <v>27</v>
      </c>
      <c r="D1439" s="174">
        <v>1336.22</v>
      </c>
      <c r="E1439" s="169">
        <f>Tabla13[[#This Row],[Columna4]]*$F$3</f>
        <v>1403.03</v>
      </c>
      <c r="F1439" s="119"/>
    </row>
    <row r="1440" spans="1:6" s="7" customFormat="1" ht="24.75" hidden="1" customHeight="1">
      <c r="A1440" s="166"/>
      <c r="B1440" s="180"/>
      <c r="C1440" s="160"/>
      <c r="D1440" s="174"/>
      <c r="E1440" s="169">
        <f>Tabla13[[#This Row],[Columna4]]*$F$3</f>
        <v>0</v>
      </c>
      <c r="F1440" s="119"/>
    </row>
    <row r="1441" spans="1:6" s="7" customFormat="1" ht="24" hidden="1">
      <c r="A1441" s="166" t="s">
        <v>3742</v>
      </c>
      <c r="B1441" s="179" t="s">
        <v>3743</v>
      </c>
      <c r="C1441" s="160"/>
      <c r="D1441" s="174"/>
      <c r="E1441" s="169">
        <f>Tabla13[[#This Row],[Columna4]]*$F$3</f>
        <v>0</v>
      </c>
      <c r="F1441" s="119"/>
    </row>
    <row r="1442" spans="1:6" s="7" customFormat="1" hidden="1">
      <c r="A1442" s="166" t="s">
        <v>281</v>
      </c>
      <c r="B1442" s="180" t="s">
        <v>3093</v>
      </c>
      <c r="C1442" s="160" t="s">
        <v>27</v>
      </c>
      <c r="D1442" s="174">
        <v>327.3</v>
      </c>
      <c r="E1442" s="169">
        <f>Tabla13[[#This Row],[Columna4]]*$F$3</f>
        <v>343.67</v>
      </c>
      <c r="F1442" s="119"/>
    </row>
    <row r="1443" spans="1:6" s="7" customFormat="1" hidden="1">
      <c r="A1443" s="166" t="s">
        <v>1578</v>
      </c>
      <c r="B1443" s="180" t="s">
        <v>3094</v>
      </c>
      <c r="C1443" s="160" t="s">
        <v>27</v>
      </c>
      <c r="D1443" s="174">
        <v>514.13</v>
      </c>
      <c r="E1443" s="169">
        <f>Tabla13[[#This Row],[Columna4]]*$F$3</f>
        <v>539.84</v>
      </c>
      <c r="F1443" s="119"/>
    </row>
    <row r="1444" spans="1:6" s="7" customFormat="1" hidden="1">
      <c r="A1444" s="166" t="s">
        <v>1577</v>
      </c>
      <c r="B1444" s="180" t="s">
        <v>3095</v>
      </c>
      <c r="C1444" s="160" t="s">
        <v>27</v>
      </c>
      <c r="D1444" s="174">
        <v>809.87</v>
      </c>
      <c r="E1444" s="169">
        <f>Tabla13[[#This Row],[Columna4]]*$F$3</f>
        <v>850.36</v>
      </c>
      <c r="F1444" s="119"/>
    </row>
    <row r="1445" spans="1:6" s="7" customFormat="1" hidden="1">
      <c r="A1445" s="166" t="s">
        <v>281</v>
      </c>
      <c r="B1445" s="180" t="s">
        <v>3096</v>
      </c>
      <c r="C1445" s="160" t="s">
        <v>27</v>
      </c>
      <c r="D1445" s="174">
        <v>1029.04</v>
      </c>
      <c r="E1445" s="169">
        <f>Tabla13[[#This Row],[Columna4]]*$F$3</f>
        <v>1080.49</v>
      </c>
      <c r="F1445" s="119"/>
    </row>
    <row r="1446" spans="1:6" s="7" customFormat="1" hidden="1">
      <c r="A1446" s="166" t="s">
        <v>281</v>
      </c>
      <c r="B1446" s="180" t="s">
        <v>3097</v>
      </c>
      <c r="C1446" s="160" t="s">
        <v>27</v>
      </c>
      <c r="D1446" s="174">
        <v>1375.56</v>
      </c>
      <c r="E1446" s="169">
        <f>Tabla13[[#This Row],[Columna4]]*$F$3</f>
        <v>1444.34</v>
      </c>
      <c r="F1446" s="119"/>
    </row>
    <row r="1447" spans="1:6" s="7" customFormat="1" hidden="1">
      <c r="A1447" s="166" t="s">
        <v>1578</v>
      </c>
      <c r="B1447" s="180" t="s">
        <v>3098</v>
      </c>
      <c r="C1447" s="160" t="s">
        <v>27</v>
      </c>
      <c r="D1447" s="174">
        <v>1661.79</v>
      </c>
      <c r="E1447" s="169">
        <f>Tabla13[[#This Row],[Columna4]]*$F$3</f>
        <v>1744.88</v>
      </c>
      <c r="F1447" s="119"/>
    </row>
    <row r="1448" spans="1:6" s="7" customFormat="1" hidden="1">
      <c r="A1448" s="166" t="s">
        <v>1577</v>
      </c>
      <c r="B1448" s="180" t="s">
        <v>3099</v>
      </c>
      <c r="C1448" s="160" t="s">
        <v>27</v>
      </c>
      <c r="D1448" s="174">
        <v>2056.62</v>
      </c>
      <c r="E1448" s="169">
        <f>Tabla13[[#This Row],[Columna4]]*$F$3</f>
        <v>2159.4499999999998</v>
      </c>
      <c r="F1448" s="119"/>
    </row>
    <row r="1449" spans="1:6" s="7" customFormat="1" hidden="1">
      <c r="A1449" s="166" t="s">
        <v>1579</v>
      </c>
      <c r="B1449" s="180" t="s">
        <v>3100</v>
      </c>
      <c r="C1449" s="160" t="s">
        <v>27</v>
      </c>
      <c r="D1449" s="174">
        <v>3268.57</v>
      </c>
      <c r="E1449" s="169">
        <f>Tabla13[[#This Row],[Columna4]]*$F$3</f>
        <v>3432</v>
      </c>
      <c r="F1449" s="119"/>
    </row>
    <row r="1450" spans="1:6" s="7" customFormat="1" hidden="1">
      <c r="A1450" s="166" t="s">
        <v>1580</v>
      </c>
      <c r="B1450" s="180" t="s">
        <v>3101</v>
      </c>
      <c r="C1450" s="160" t="s">
        <v>27</v>
      </c>
      <c r="D1450" s="174">
        <v>5218.74</v>
      </c>
      <c r="E1450" s="169">
        <f>Tabla13[[#This Row],[Columna4]]*$F$3</f>
        <v>5479.68</v>
      </c>
      <c r="F1450" s="119"/>
    </row>
    <row r="1451" spans="1:6" s="7" customFormat="1" hidden="1">
      <c r="A1451" s="166" t="s">
        <v>1581</v>
      </c>
      <c r="B1451" s="180" t="s">
        <v>3102</v>
      </c>
      <c r="C1451" s="160" t="s">
        <v>27</v>
      </c>
      <c r="D1451" s="174">
        <v>111.36</v>
      </c>
      <c r="E1451" s="169">
        <f>Tabla13[[#This Row],[Columna4]]*$F$3</f>
        <v>116.93</v>
      </c>
      <c r="F1451" s="119"/>
    </row>
    <row r="1452" spans="1:6" s="7" customFormat="1" hidden="1">
      <c r="A1452" s="166" t="s">
        <v>1582</v>
      </c>
      <c r="B1452" s="180" t="s">
        <v>3103</v>
      </c>
      <c r="C1452" s="160" t="s">
        <v>27</v>
      </c>
      <c r="D1452" s="174">
        <v>289.57</v>
      </c>
      <c r="E1452" s="169">
        <f>Tabla13[[#This Row],[Columna4]]*$F$3</f>
        <v>304.05</v>
      </c>
      <c r="F1452" s="119"/>
    </row>
    <row r="1453" spans="1:6" s="7" customFormat="1" hidden="1">
      <c r="A1453" s="166" t="s">
        <v>1583</v>
      </c>
      <c r="B1453" s="180" t="s">
        <v>3104</v>
      </c>
      <c r="C1453" s="160" t="s">
        <v>27</v>
      </c>
      <c r="D1453" s="174">
        <v>454.73</v>
      </c>
      <c r="E1453" s="169">
        <f>Tabla13[[#This Row],[Columna4]]*$F$3</f>
        <v>477.47</v>
      </c>
      <c r="F1453" s="119"/>
    </row>
    <row r="1454" spans="1:6" s="7" customFormat="1" hidden="1">
      <c r="A1454" s="166" t="s">
        <v>3744</v>
      </c>
      <c r="B1454" s="180" t="s">
        <v>3105</v>
      </c>
      <c r="C1454" s="160" t="s">
        <v>27</v>
      </c>
      <c r="D1454" s="174">
        <v>707.73</v>
      </c>
      <c r="E1454" s="169">
        <f>Tabla13[[#This Row],[Columna4]]*$F$3</f>
        <v>743.12</v>
      </c>
      <c r="F1454" s="119"/>
    </row>
    <row r="1455" spans="1:6" s="7" customFormat="1" hidden="1">
      <c r="A1455" s="166" t="s">
        <v>3745</v>
      </c>
      <c r="B1455" s="180" t="s">
        <v>3106</v>
      </c>
      <c r="C1455" s="160" t="s">
        <v>27</v>
      </c>
      <c r="D1455" s="174">
        <v>1125.2</v>
      </c>
      <c r="E1455" s="169">
        <f>Tabla13[[#This Row],[Columna4]]*$F$3</f>
        <v>1181.46</v>
      </c>
      <c r="F1455" s="119"/>
    </row>
    <row r="1456" spans="1:6" s="7" customFormat="1" hidden="1">
      <c r="A1456" s="166" t="s">
        <v>3746</v>
      </c>
      <c r="B1456" s="180" t="s">
        <v>3107</v>
      </c>
      <c r="C1456" s="160" t="s">
        <v>27</v>
      </c>
      <c r="D1456" s="174">
        <v>1432.89</v>
      </c>
      <c r="E1456" s="169">
        <f>Tabla13[[#This Row],[Columna4]]*$F$3</f>
        <v>1504.53</v>
      </c>
      <c r="F1456" s="119"/>
    </row>
    <row r="1457" spans="1:6" s="7" customFormat="1" hidden="1">
      <c r="A1457" s="166" t="s">
        <v>3747</v>
      </c>
      <c r="B1457" s="180" t="s">
        <v>3108</v>
      </c>
      <c r="C1457" s="160" t="s">
        <v>27</v>
      </c>
      <c r="D1457" s="174">
        <v>1818.62</v>
      </c>
      <c r="E1457" s="169">
        <f>Tabla13[[#This Row],[Columna4]]*$F$3</f>
        <v>1909.55</v>
      </c>
      <c r="F1457" s="119"/>
    </row>
    <row r="1458" spans="1:6" s="7" customFormat="1" hidden="1">
      <c r="A1458" s="166" t="s">
        <v>3748</v>
      </c>
      <c r="B1458" s="180" t="s">
        <v>3109</v>
      </c>
      <c r="C1458" s="160" t="s">
        <v>27</v>
      </c>
      <c r="D1458" s="174">
        <v>2296.7800000000002</v>
      </c>
      <c r="E1458" s="169">
        <f>Tabla13[[#This Row],[Columna4]]*$F$3</f>
        <v>2411.62</v>
      </c>
      <c r="F1458" s="119"/>
    </row>
    <row r="1459" spans="1:6" s="7" customFormat="1" hidden="1">
      <c r="A1459" s="166" t="s">
        <v>3749</v>
      </c>
      <c r="B1459" s="180" t="s">
        <v>3110</v>
      </c>
      <c r="C1459" s="160" t="s">
        <v>27</v>
      </c>
      <c r="D1459" s="174">
        <v>2830.32</v>
      </c>
      <c r="E1459" s="169">
        <f>Tabla13[[#This Row],[Columna4]]*$F$3</f>
        <v>2971.84</v>
      </c>
      <c r="F1459" s="119"/>
    </row>
    <row r="1460" spans="1:6" s="7" customFormat="1" hidden="1">
      <c r="A1460" s="166" t="s">
        <v>3750</v>
      </c>
      <c r="B1460" s="180" t="s">
        <v>3111</v>
      </c>
      <c r="C1460" s="160" t="s">
        <v>27</v>
      </c>
      <c r="D1460" s="174">
        <v>4501.41</v>
      </c>
      <c r="E1460" s="169">
        <f>Tabla13[[#This Row],[Columna4]]*$F$3</f>
        <v>4726.4799999999996</v>
      </c>
      <c r="F1460" s="119"/>
    </row>
    <row r="1461" spans="1:6" s="7" customFormat="1" hidden="1">
      <c r="A1461" s="166" t="s">
        <v>3751</v>
      </c>
      <c r="B1461" s="180" t="s">
        <v>3112</v>
      </c>
      <c r="C1461" s="160" t="s">
        <v>27</v>
      </c>
      <c r="D1461" s="174">
        <v>7213.65</v>
      </c>
      <c r="E1461" s="169">
        <f>Tabla13[[#This Row],[Columna4]]*$F$3</f>
        <v>7574.33</v>
      </c>
      <c r="F1461" s="119"/>
    </row>
    <row r="1462" spans="1:6" s="7" customFormat="1" hidden="1">
      <c r="A1462" s="166" t="s">
        <v>3752</v>
      </c>
      <c r="B1462" s="180" t="s">
        <v>3113</v>
      </c>
      <c r="C1462" s="160" t="s">
        <v>27</v>
      </c>
      <c r="D1462" s="174">
        <v>156.15</v>
      </c>
      <c r="E1462" s="169">
        <f>Tabla13[[#This Row],[Columna4]]*$F$3</f>
        <v>163.96</v>
      </c>
      <c r="F1462" s="119"/>
    </row>
    <row r="1463" spans="1:6" s="7" customFormat="1" hidden="1">
      <c r="A1463" s="166" t="s">
        <v>3753</v>
      </c>
      <c r="B1463" s="180" t="s">
        <v>3114</v>
      </c>
      <c r="C1463" s="160" t="s">
        <v>27</v>
      </c>
      <c r="D1463" s="174">
        <v>403.85</v>
      </c>
      <c r="E1463" s="169">
        <f>Tabla13[[#This Row],[Columna4]]*$F$3</f>
        <v>424.04</v>
      </c>
      <c r="F1463" s="119"/>
    </row>
    <row r="1464" spans="1:6" s="7" customFormat="1" hidden="1">
      <c r="A1464" s="166" t="s">
        <v>3754</v>
      </c>
      <c r="B1464" s="180" t="s">
        <v>3115</v>
      </c>
      <c r="C1464" s="160" t="s">
        <v>27</v>
      </c>
      <c r="D1464" s="174">
        <v>633.24</v>
      </c>
      <c r="E1464" s="169">
        <f>Tabla13[[#This Row],[Columna4]]*$F$3</f>
        <v>664.9</v>
      </c>
      <c r="F1464" s="119"/>
    </row>
    <row r="1465" spans="1:6" s="7" customFormat="1" hidden="1">
      <c r="A1465" s="166" t="s">
        <v>3755</v>
      </c>
      <c r="B1465" s="180" t="s">
        <v>3116</v>
      </c>
      <c r="C1465" s="160" t="s">
        <v>27</v>
      </c>
      <c r="D1465" s="174">
        <v>986.9</v>
      </c>
      <c r="E1465" s="169">
        <f>Tabla13[[#This Row],[Columna4]]*$F$3</f>
        <v>1036.25</v>
      </c>
      <c r="F1465" s="119"/>
    </row>
    <row r="1466" spans="1:6" s="7" customFormat="1" hidden="1">
      <c r="A1466" s="166" t="s">
        <v>3756</v>
      </c>
      <c r="B1466" s="180" t="s">
        <v>3117</v>
      </c>
      <c r="C1466" s="160" t="s">
        <v>27</v>
      </c>
      <c r="D1466" s="174">
        <v>1575.32</v>
      </c>
      <c r="E1466" s="169">
        <f>Tabla13[[#This Row],[Columna4]]*$F$3</f>
        <v>1654.09</v>
      </c>
      <c r="F1466" s="119"/>
    </row>
    <row r="1467" spans="1:6" s="7" customFormat="1" hidden="1">
      <c r="A1467" s="166" t="s">
        <v>3756</v>
      </c>
      <c r="B1467" s="180" t="s">
        <v>3118</v>
      </c>
      <c r="C1467" s="160" t="s">
        <v>27</v>
      </c>
      <c r="D1467" s="174">
        <v>1987.81</v>
      </c>
      <c r="E1467" s="169">
        <f>Tabla13[[#This Row],[Columna4]]*$F$3</f>
        <v>2087.1999999999998</v>
      </c>
      <c r="F1467" s="119"/>
    </row>
    <row r="1468" spans="1:6" s="7" customFormat="1" hidden="1">
      <c r="A1468" s="166" t="s">
        <v>3757</v>
      </c>
      <c r="B1468" s="180" t="s">
        <v>3119</v>
      </c>
      <c r="C1468" s="160" t="s">
        <v>27</v>
      </c>
      <c r="D1468" s="174">
        <v>2532.91</v>
      </c>
      <c r="E1468" s="169">
        <f>Tabla13[[#This Row],[Columna4]]*$F$3</f>
        <v>2659.56</v>
      </c>
      <c r="F1468" s="119"/>
    </row>
    <row r="1469" spans="1:6" s="7" customFormat="1" hidden="1">
      <c r="A1469" s="166" t="s">
        <v>3758</v>
      </c>
      <c r="B1469" s="180" t="s">
        <v>3120</v>
      </c>
      <c r="C1469" s="160" t="s">
        <v>27</v>
      </c>
      <c r="D1469" s="174">
        <v>3201.23</v>
      </c>
      <c r="E1469" s="169">
        <f>Tabla13[[#This Row],[Columna4]]*$F$3</f>
        <v>3361.29</v>
      </c>
      <c r="F1469" s="119"/>
    </row>
    <row r="1470" spans="1:6" s="7" customFormat="1" hidden="1">
      <c r="A1470" s="166" t="s">
        <v>3759</v>
      </c>
      <c r="B1470" s="180" t="s">
        <v>3121</v>
      </c>
      <c r="C1470" s="160" t="s">
        <v>27</v>
      </c>
      <c r="D1470" s="174">
        <v>3946.8</v>
      </c>
      <c r="E1470" s="169">
        <f>Tabla13[[#This Row],[Columna4]]*$F$3</f>
        <v>4144.1400000000003</v>
      </c>
      <c r="F1470" s="119"/>
    </row>
    <row r="1471" spans="1:6" s="7" customFormat="1" hidden="1">
      <c r="A1471" s="166" t="s">
        <v>3760</v>
      </c>
      <c r="B1471" s="180" t="s">
        <v>3122</v>
      </c>
      <c r="C1471" s="160" t="s">
        <v>27</v>
      </c>
      <c r="D1471" s="174">
        <v>6273.86</v>
      </c>
      <c r="E1471" s="169">
        <f>Tabla13[[#This Row],[Columna4]]*$F$3</f>
        <v>6587.55</v>
      </c>
      <c r="F1471" s="119"/>
    </row>
    <row r="1472" spans="1:6" s="7" customFormat="1" hidden="1">
      <c r="A1472" s="166" t="s">
        <v>3760</v>
      </c>
      <c r="B1472" s="180" t="s">
        <v>3123</v>
      </c>
      <c r="C1472" s="160" t="s">
        <v>27</v>
      </c>
      <c r="D1472" s="174">
        <v>10632.16</v>
      </c>
      <c r="E1472" s="169">
        <f>Tabla13[[#This Row],[Columna4]]*$F$3</f>
        <v>11163.77</v>
      </c>
      <c r="F1472" s="119"/>
    </row>
    <row r="1473" spans="1:6" s="7" customFormat="1" hidden="1">
      <c r="A1473" s="166" t="s">
        <v>3761</v>
      </c>
      <c r="B1473" s="180" t="s">
        <v>3124</v>
      </c>
      <c r="C1473" s="160" t="s">
        <v>27</v>
      </c>
      <c r="D1473" s="174">
        <v>859.45</v>
      </c>
      <c r="E1473" s="169">
        <f>Tabla13[[#This Row],[Columna4]]*$F$3</f>
        <v>902.42</v>
      </c>
      <c r="F1473" s="120"/>
    </row>
    <row r="1474" spans="1:6" s="7" customFormat="1" hidden="1">
      <c r="A1474" s="166" t="s">
        <v>3762</v>
      </c>
      <c r="B1474" s="180" t="s">
        <v>3125</v>
      </c>
      <c r="C1474" s="160" t="s">
        <v>27</v>
      </c>
      <c r="D1474" s="174">
        <v>1345.76</v>
      </c>
      <c r="E1474" s="169">
        <f>Tabla13[[#This Row],[Columna4]]*$F$3</f>
        <v>1413.05</v>
      </c>
      <c r="F1474" s="120"/>
    </row>
    <row r="1475" spans="1:6" s="7" customFormat="1" hidden="1">
      <c r="A1475" s="166" t="s">
        <v>3763</v>
      </c>
      <c r="B1475" s="180" t="s">
        <v>3126</v>
      </c>
      <c r="C1475" s="160" t="s">
        <v>27</v>
      </c>
      <c r="D1475" s="174">
        <v>2136.9</v>
      </c>
      <c r="E1475" s="169">
        <f>Tabla13[[#This Row],[Columna4]]*$F$3</f>
        <v>2243.75</v>
      </c>
      <c r="F1475" s="119"/>
    </row>
    <row r="1476" spans="1:6" s="7" customFormat="1" hidden="1">
      <c r="A1476" s="166" t="s">
        <v>1584</v>
      </c>
      <c r="B1476" s="180" t="s">
        <v>3127</v>
      </c>
      <c r="C1476" s="160" t="s">
        <v>27</v>
      </c>
      <c r="D1476" s="174">
        <v>2713.67</v>
      </c>
      <c r="E1476" s="169">
        <f>Tabla13[[#This Row],[Columna4]]*$F$3</f>
        <v>2849.35</v>
      </c>
      <c r="F1476" s="119"/>
    </row>
    <row r="1477" spans="1:6" s="7" customFormat="1" hidden="1">
      <c r="A1477" s="166" t="s">
        <v>1585</v>
      </c>
      <c r="B1477" s="180" t="s">
        <v>3128</v>
      </c>
      <c r="C1477" s="160" t="s">
        <v>27</v>
      </c>
      <c r="D1477" s="174">
        <v>3437.79</v>
      </c>
      <c r="E1477" s="169">
        <f>Tabla13[[#This Row],[Columna4]]*$F$3</f>
        <v>3609.68</v>
      </c>
      <c r="F1477" s="119"/>
    </row>
    <row r="1478" spans="1:6" s="7" customFormat="1" hidden="1">
      <c r="A1478" s="166" t="s">
        <v>3764</v>
      </c>
      <c r="B1478" s="180" t="s">
        <v>3129</v>
      </c>
      <c r="C1478" s="160" t="s">
        <v>27</v>
      </c>
      <c r="D1478" s="174">
        <v>4356.05</v>
      </c>
      <c r="E1478" s="169">
        <f>Tabla13[[#This Row],[Columna4]]*$F$3</f>
        <v>4573.8500000000004</v>
      </c>
      <c r="F1478" s="120"/>
    </row>
    <row r="1479" spans="1:6" s="7" customFormat="1" hidden="1">
      <c r="A1479" s="166" t="s">
        <v>3764</v>
      </c>
      <c r="B1479" s="180" t="s">
        <v>3130</v>
      </c>
      <c r="C1479" s="160" t="s">
        <v>27</v>
      </c>
      <c r="D1479" s="174">
        <v>5616.89</v>
      </c>
      <c r="E1479" s="169">
        <f>Tabla13[[#This Row],[Columna4]]*$F$3</f>
        <v>5897.73</v>
      </c>
      <c r="F1479" s="120"/>
    </row>
    <row r="1480" spans="1:6" s="7" customFormat="1" hidden="1">
      <c r="A1480" s="166"/>
      <c r="B1480" s="180"/>
      <c r="C1480" s="160"/>
      <c r="D1480" s="174"/>
      <c r="E1480" s="169">
        <f>Tabla13[[#This Row],[Columna4]]*$F$3</f>
        <v>0</v>
      </c>
      <c r="F1480" s="120"/>
    </row>
    <row r="1481" spans="1:6" s="7" customFormat="1" ht="24" hidden="1">
      <c r="A1481" s="163" t="s">
        <v>280</v>
      </c>
      <c r="B1481" s="164" t="s">
        <v>3131</v>
      </c>
      <c r="C1481" s="164"/>
      <c r="D1481" s="174"/>
      <c r="E1481" s="169">
        <f>Tabla13[[#This Row],[Columna4]]*$F$3</f>
        <v>0</v>
      </c>
      <c r="F1481" s="119"/>
    </row>
    <row r="1482" spans="1:6" s="7" customFormat="1" hidden="1">
      <c r="A1482" s="166" t="s">
        <v>279</v>
      </c>
      <c r="B1482" s="180" t="s">
        <v>3132</v>
      </c>
      <c r="C1482" s="160" t="s">
        <v>27</v>
      </c>
      <c r="D1482" s="174">
        <v>5582.64</v>
      </c>
      <c r="E1482" s="169">
        <f>Tabla13[[#This Row],[Columna4]]*$F$3</f>
        <v>5861.77</v>
      </c>
      <c r="F1482" s="120"/>
    </row>
    <row r="1483" spans="1:6" s="7" customFormat="1" hidden="1">
      <c r="A1483" s="166" t="s">
        <v>278</v>
      </c>
      <c r="B1483" s="180" t="s">
        <v>3133</v>
      </c>
      <c r="C1483" s="160" t="s">
        <v>27</v>
      </c>
      <c r="D1483" s="174">
        <v>5840.99</v>
      </c>
      <c r="E1483" s="169">
        <f>Tabla13[[#This Row],[Columna4]]*$F$3</f>
        <v>6133.04</v>
      </c>
      <c r="F1483" s="120"/>
    </row>
    <row r="1484" spans="1:6" s="7" customFormat="1" hidden="1">
      <c r="A1484" s="166" t="s">
        <v>277</v>
      </c>
      <c r="B1484" s="180" t="s">
        <v>3134</v>
      </c>
      <c r="C1484" s="160" t="s">
        <v>27</v>
      </c>
      <c r="D1484" s="174">
        <v>5677.51</v>
      </c>
      <c r="E1484" s="169">
        <f>Tabla13[[#This Row],[Columna4]]*$F$3</f>
        <v>5961.39</v>
      </c>
      <c r="F1484" s="119"/>
    </row>
    <row r="1485" spans="1:6" s="7" customFormat="1" hidden="1">
      <c r="A1485" s="166" t="s">
        <v>276</v>
      </c>
      <c r="B1485" s="180" t="s">
        <v>3135</v>
      </c>
      <c r="C1485" s="160" t="s">
        <v>27</v>
      </c>
      <c r="D1485" s="174">
        <v>5991.52</v>
      </c>
      <c r="E1485" s="169">
        <f>Tabla13[[#This Row],[Columna4]]*$F$3</f>
        <v>6291.1</v>
      </c>
      <c r="F1485" s="119"/>
    </row>
    <row r="1486" spans="1:6" s="7" customFormat="1" hidden="1">
      <c r="A1486" s="166" t="s">
        <v>275</v>
      </c>
      <c r="B1486" s="180" t="s">
        <v>3136</v>
      </c>
      <c r="C1486" s="160" t="s">
        <v>27</v>
      </c>
      <c r="D1486" s="174">
        <v>6193.98</v>
      </c>
      <c r="E1486" s="169">
        <f>Tabla13[[#This Row],[Columna4]]*$F$3</f>
        <v>6503.68</v>
      </c>
      <c r="F1486" s="119"/>
    </row>
    <row r="1487" spans="1:6" s="7" customFormat="1" hidden="1">
      <c r="A1487" s="166" t="s">
        <v>274</v>
      </c>
      <c r="B1487" s="180" t="s">
        <v>3137</v>
      </c>
      <c r="C1487" s="160" t="s">
        <v>27</v>
      </c>
      <c r="D1487" s="174">
        <v>6358.96</v>
      </c>
      <c r="E1487" s="169">
        <f>Tabla13[[#This Row],[Columna4]]*$F$3</f>
        <v>6676.91</v>
      </c>
      <c r="F1487" s="119"/>
    </row>
    <row r="1488" spans="1:6" s="7" customFormat="1" hidden="1">
      <c r="A1488" s="166" t="s">
        <v>273</v>
      </c>
      <c r="B1488" s="180" t="s">
        <v>3138</v>
      </c>
      <c r="C1488" s="160" t="s">
        <v>27</v>
      </c>
      <c r="D1488" s="174">
        <v>6621.15</v>
      </c>
      <c r="E1488" s="169">
        <f>Tabla13[[#This Row],[Columna4]]*$F$3</f>
        <v>6952.21</v>
      </c>
      <c r="F1488" s="119"/>
    </row>
    <row r="1489" spans="1:6" s="7" customFormat="1" hidden="1">
      <c r="A1489" s="166" t="s">
        <v>272</v>
      </c>
      <c r="B1489" s="180" t="s">
        <v>3139</v>
      </c>
      <c r="C1489" s="160" t="s">
        <v>27</v>
      </c>
      <c r="D1489" s="174">
        <v>6436.98</v>
      </c>
      <c r="E1489" s="169">
        <f>Tabla13[[#This Row],[Columna4]]*$F$3</f>
        <v>6758.83</v>
      </c>
      <c r="F1489" s="119"/>
    </row>
    <row r="1490" spans="1:6" s="7" customFormat="1" hidden="1">
      <c r="A1490" s="166" t="s">
        <v>271</v>
      </c>
      <c r="B1490" s="180" t="s">
        <v>3140</v>
      </c>
      <c r="C1490" s="160" t="s">
        <v>27</v>
      </c>
      <c r="D1490" s="174">
        <v>6688.93</v>
      </c>
      <c r="E1490" s="169">
        <f>Tabla13[[#This Row],[Columna4]]*$F$3</f>
        <v>7023.38</v>
      </c>
      <c r="F1490" s="119"/>
    </row>
    <row r="1491" spans="1:6" s="7" customFormat="1" hidden="1">
      <c r="A1491" s="166" t="s">
        <v>270</v>
      </c>
      <c r="B1491" s="180" t="s">
        <v>3141</v>
      </c>
      <c r="C1491" s="160" t="s">
        <v>27</v>
      </c>
      <c r="D1491" s="174">
        <v>6891.01</v>
      </c>
      <c r="E1491" s="169">
        <f>Tabla13[[#This Row],[Columna4]]*$F$3</f>
        <v>7235.56</v>
      </c>
      <c r="F1491" s="119"/>
    </row>
    <row r="1492" spans="1:6" s="7" customFormat="1" hidden="1">
      <c r="A1492" s="166" t="s">
        <v>269</v>
      </c>
      <c r="B1492" s="180" t="s">
        <v>3142</v>
      </c>
      <c r="C1492" s="160" t="s">
        <v>27</v>
      </c>
      <c r="D1492" s="174">
        <v>7012.51</v>
      </c>
      <c r="E1492" s="169">
        <f>Tabla13[[#This Row],[Columna4]]*$F$3</f>
        <v>7363.14</v>
      </c>
      <c r="F1492" s="119"/>
    </row>
    <row r="1493" spans="1:6" s="7" customFormat="1" hidden="1">
      <c r="A1493" s="166" t="s">
        <v>268</v>
      </c>
      <c r="B1493" s="180" t="s">
        <v>3143</v>
      </c>
      <c r="C1493" s="160" t="s">
        <v>27</v>
      </c>
      <c r="D1493" s="174">
        <v>7140.4</v>
      </c>
      <c r="E1493" s="169">
        <f>Tabla13[[#This Row],[Columna4]]*$F$3</f>
        <v>7497.42</v>
      </c>
      <c r="F1493" s="119"/>
    </row>
    <row r="1494" spans="1:6" s="7" customFormat="1" hidden="1">
      <c r="A1494" s="166" t="s">
        <v>267</v>
      </c>
      <c r="B1494" s="180" t="s">
        <v>3144</v>
      </c>
      <c r="C1494" s="160" t="s">
        <v>27</v>
      </c>
      <c r="D1494" s="174">
        <v>7277.25</v>
      </c>
      <c r="E1494" s="169">
        <f>Tabla13[[#This Row],[Columna4]]*$F$3</f>
        <v>7641.11</v>
      </c>
      <c r="F1494" s="119"/>
    </row>
    <row r="1495" spans="1:6" s="7" customFormat="1" hidden="1">
      <c r="A1495" s="166" t="s">
        <v>266</v>
      </c>
      <c r="B1495" s="180" t="s">
        <v>3145</v>
      </c>
      <c r="C1495" s="160" t="s">
        <v>27</v>
      </c>
      <c r="D1495" s="174">
        <v>7728.72</v>
      </c>
      <c r="E1495" s="169">
        <f>Tabla13[[#This Row],[Columna4]]*$F$3</f>
        <v>8115.16</v>
      </c>
      <c r="F1495" s="119"/>
    </row>
    <row r="1496" spans="1:6" s="7" customFormat="1" hidden="1">
      <c r="A1496" s="166" t="s">
        <v>265</v>
      </c>
      <c r="B1496" s="180" t="s">
        <v>3146</v>
      </c>
      <c r="C1496" s="160" t="s">
        <v>27</v>
      </c>
      <c r="D1496" s="174">
        <v>7848.95</v>
      </c>
      <c r="E1496" s="169">
        <f>Tabla13[[#This Row],[Columna4]]*$F$3</f>
        <v>8241.4</v>
      </c>
      <c r="F1496" s="119"/>
    </row>
    <row r="1497" spans="1:6" s="7" customFormat="1" hidden="1">
      <c r="A1497" s="166" t="s">
        <v>264</v>
      </c>
      <c r="B1497" s="180" t="s">
        <v>3147</v>
      </c>
      <c r="C1497" s="160" t="s">
        <v>27</v>
      </c>
      <c r="D1497" s="174">
        <v>7976.84</v>
      </c>
      <c r="E1497" s="169">
        <f>Tabla13[[#This Row],[Columna4]]*$F$3</f>
        <v>8375.68</v>
      </c>
      <c r="F1497" s="119"/>
    </row>
    <row r="1498" spans="1:6" s="7" customFormat="1" hidden="1">
      <c r="A1498" s="166" t="s">
        <v>263</v>
      </c>
      <c r="B1498" s="180" t="s">
        <v>3148</v>
      </c>
      <c r="C1498" s="160" t="s">
        <v>27</v>
      </c>
      <c r="D1498" s="174">
        <v>8099.62</v>
      </c>
      <c r="E1498" s="169">
        <f>Tabla13[[#This Row],[Columna4]]*$F$3</f>
        <v>8504.6</v>
      </c>
      <c r="F1498" s="119"/>
    </row>
    <row r="1499" spans="1:6" s="7" customFormat="1" hidden="1">
      <c r="A1499" s="166" t="s">
        <v>262</v>
      </c>
      <c r="B1499" s="180" t="s">
        <v>3149</v>
      </c>
      <c r="C1499" s="160" t="s">
        <v>27</v>
      </c>
      <c r="D1499" s="174">
        <v>8232.6299999999992</v>
      </c>
      <c r="E1499" s="169">
        <f>Tabla13[[#This Row],[Columna4]]*$F$3</f>
        <v>8644.26</v>
      </c>
      <c r="F1499" s="119"/>
    </row>
    <row r="1500" spans="1:6" s="7" customFormat="1" hidden="1">
      <c r="A1500" s="166" t="s">
        <v>261</v>
      </c>
      <c r="B1500" s="180" t="s">
        <v>3150</v>
      </c>
      <c r="C1500" s="160" t="s">
        <v>27</v>
      </c>
      <c r="D1500" s="174">
        <v>8364.36</v>
      </c>
      <c r="E1500" s="169">
        <f>Tabla13[[#This Row],[Columna4]]*$F$3</f>
        <v>8782.58</v>
      </c>
      <c r="F1500" s="119"/>
    </row>
    <row r="1501" spans="1:6" s="7" customFormat="1" hidden="1">
      <c r="A1501" s="166" t="s">
        <v>260</v>
      </c>
      <c r="B1501" s="180" t="s">
        <v>3151</v>
      </c>
      <c r="C1501" s="160" t="s">
        <v>27</v>
      </c>
      <c r="D1501" s="174">
        <v>8502.49</v>
      </c>
      <c r="E1501" s="169">
        <f>Tabla13[[#This Row],[Columna4]]*$F$3</f>
        <v>8927.61</v>
      </c>
      <c r="F1501" s="119"/>
    </row>
    <row r="1502" spans="1:6" s="7" customFormat="1" hidden="1">
      <c r="A1502" s="166" t="s">
        <v>259</v>
      </c>
      <c r="B1502" s="180" t="s">
        <v>3152</v>
      </c>
      <c r="C1502" s="160" t="s">
        <v>27</v>
      </c>
      <c r="D1502" s="174">
        <v>8623.99</v>
      </c>
      <c r="E1502" s="169">
        <f>Tabla13[[#This Row],[Columna4]]*$F$3</f>
        <v>9055.19</v>
      </c>
      <c r="F1502" s="119"/>
    </row>
    <row r="1503" spans="1:6" s="7" customFormat="1" hidden="1">
      <c r="A1503" s="166" t="s">
        <v>258</v>
      </c>
      <c r="B1503" s="180" t="s">
        <v>3153</v>
      </c>
      <c r="C1503" s="160" t="s">
        <v>27</v>
      </c>
      <c r="D1503" s="174">
        <v>10605.09</v>
      </c>
      <c r="E1503" s="169">
        <f>Tabla13[[#This Row],[Columna4]]*$F$3</f>
        <v>11135.34</v>
      </c>
      <c r="F1503" s="119"/>
    </row>
    <row r="1504" spans="1:6" s="7" customFormat="1" hidden="1">
      <c r="A1504" s="166" t="s">
        <v>257</v>
      </c>
      <c r="B1504" s="180" t="s">
        <v>3154</v>
      </c>
      <c r="C1504" s="160" t="s">
        <v>27</v>
      </c>
      <c r="D1504" s="174">
        <v>10785.43</v>
      </c>
      <c r="E1504" s="169">
        <f>Tabla13[[#This Row],[Columna4]]*$F$3</f>
        <v>11324.7</v>
      </c>
      <c r="F1504" s="119"/>
    </row>
    <row r="1505" spans="1:6" s="7" customFormat="1" hidden="1">
      <c r="A1505" s="166" t="s">
        <v>256</v>
      </c>
      <c r="B1505" s="180" t="s">
        <v>3155</v>
      </c>
      <c r="C1505" s="160" t="s">
        <v>27</v>
      </c>
      <c r="D1505" s="174">
        <v>10967.04</v>
      </c>
      <c r="E1505" s="169">
        <f>Tabla13[[#This Row],[Columna4]]*$F$3</f>
        <v>11515.39</v>
      </c>
      <c r="F1505" s="119"/>
    </row>
    <row r="1506" spans="1:6" s="7" customFormat="1" hidden="1">
      <c r="A1506" s="166" t="s">
        <v>255</v>
      </c>
      <c r="B1506" s="180" t="s">
        <v>3156</v>
      </c>
      <c r="C1506" s="160" t="s">
        <v>27</v>
      </c>
      <c r="D1506" s="174">
        <v>11158.88</v>
      </c>
      <c r="E1506" s="169">
        <f>Tabla13[[#This Row],[Columna4]]*$F$3</f>
        <v>11716.82</v>
      </c>
      <c r="F1506" s="119"/>
    </row>
    <row r="1507" spans="1:6" s="7" customFormat="1" hidden="1">
      <c r="A1507" s="166" t="s">
        <v>254</v>
      </c>
      <c r="B1507" s="180" t="s">
        <v>3157</v>
      </c>
      <c r="C1507" s="160" t="s">
        <v>27</v>
      </c>
      <c r="D1507" s="174">
        <v>11353.28</v>
      </c>
      <c r="E1507" s="169">
        <f>Tabla13[[#This Row],[Columna4]]*$F$3</f>
        <v>11920.94</v>
      </c>
      <c r="F1507" s="119"/>
    </row>
    <row r="1508" spans="1:6" s="7" customFormat="1" hidden="1">
      <c r="A1508" s="166" t="s">
        <v>253</v>
      </c>
      <c r="B1508" s="180" t="s">
        <v>3158</v>
      </c>
      <c r="C1508" s="160" t="s">
        <v>27</v>
      </c>
      <c r="D1508" s="174">
        <v>11555.36</v>
      </c>
      <c r="E1508" s="169">
        <f>Tabla13[[#This Row],[Columna4]]*$F$3</f>
        <v>12133.13</v>
      </c>
      <c r="F1508" s="119"/>
    </row>
    <row r="1509" spans="1:6" s="7" customFormat="1" hidden="1">
      <c r="A1509" s="166" t="s">
        <v>1586</v>
      </c>
      <c r="B1509" s="180" t="s">
        <v>3159</v>
      </c>
      <c r="C1509" s="160" t="s">
        <v>27</v>
      </c>
      <c r="D1509" s="174">
        <v>11766.38</v>
      </c>
      <c r="E1509" s="169">
        <f>Tabla13[[#This Row],[Columna4]]*$F$3</f>
        <v>12354.7</v>
      </c>
      <c r="F1509" s="119"/>
    </row>
    <row r="1510" spans="1:6" s="7" customFormat="1" hidden="1">
      <c r="A1510" s="166" t="s">
        <v>1587</v>
      </c>
      <c r="B1510" s="180" t="s">
        <v>3160</v>
      </c>
      <c r="C1510" s="160" t="s">
        <v>27</v>
      </c>
      <c r="D1510" s="174">
        <v>12821.52</v>
      </c>
      <c r="E1510" s="169">
        <f>Tabla13[[#This Row],[Columna4]]*$F$3</f>
        <v>13462.6</v>
      </c>
      <c r="F1510" s="119"/>
    </row>
    <row r="1511" spans="1:6" s="7" customFormat="1" hidden="1">
      <c r="A1511" s="166" t="s">
        <v>1588</v>
      </c>
      <c r="B1511" s="180" t="s">
        <v>3161</v>
      </c>
      <c r="C1511" s="160" t="s">
        <v>27</v>
      </c>
      <c r="D1511" s="174">
        <v>13381.7</v>
      </c>
      <c r="E1511" s="169">
        <f>Tabla13[[#This Row],[Columna4]]*$F$3</f>
        <v>14050.79</v>
      </c>
      <c r="F1511" s="119"/>
    </row>
    <row r="1512" spans="1:6" s="7" customFormat="1" hidden="1">
      <c r="A1512" s="166" t="s">
        <v>1589</v>
      </c>
      <c r="B1512" s="180" t="s">
        <v>3162</v>
      </c>
      <c r="C1512" s="160" t="s">
        <v>27</v>
      </c>
      <c r="D1512" s="174">
        <v>14247.56</v>
      </c>
      <c r="E1512" s="169">
        <f>Tabla13[[#This Row],[Columna4]]*$F$3</f>
        <v>14959.94</v>
      </c>
      <c r="F1512" s="119"/>
    </row>
    <row r="1513" spans="1:6" s="7" customFormat="1" hidden="1">
      <c r="A1513" s="166" t="s">
        <v>1590</v>
      </c>
      <c r="B1513" s="180" t="s">
        <v>3163</v>
      </c>
      <c r="C1513" s="160" t="s">
        <v>27</v>
      </c>
      <c r="D1513" s="174">
        <v>16112.27</v>
      </c>
      <c r="E1513" s="169">
        <f>Tabla13[[#This Row],[Columna4]]*$F$3</f>
        <v>16917.88</v>
      </c>
      <c r="F1513" s="119"/>
    </row>
    <row r="1514" spans="1:6" s="7" customFormat="1" hidden="1">
      <c r="A1514" s="166" t="s">
        <v>1591</v>
      </c>
      <c r="B1514" s="180" t="s">
        <v>3164</v>
      </c>
      <c r="C1514" s="160" t="s">
        <v>27</v>
      </c>
      <c r="D1514" s="174">
        <v>16502.349999999999</v>
      </c>
      <c r="E1514" s="169">
        <f>Tabla13[[#This Row],[Columna4]]*$F$3</f>
        <v>17327.47</v>
      </c>
      <c r="F1514" s="119"/>
    </row>
    <row r="1515" spans="1:6" s="7" customFormat="1" hidden="1">
      <c r="A1515" s="166" t="s">
        <v>1592</v>
      </c>
      <c r="B1515" s="180" t="s">
        <v>3165</v>
      </c>
      <c r="C1515" s="160" t="s">
        <v>27</v>
      </c>
      <c r="D1515" s="174">
        <v>17287.63</v>
      </c>
      <c r="E1515" s="169">
        <f>Tabla13[[#This Row],[Columna4]]*$F$3</f>
        <v>18152.009999999998</v>
      </c>
      <c r="F1515" s="119"/>
    </row>
    <row r="1516" spans="1:6" s="7" customFormat="1" hidden="1">
      <c r="A1516" s="166" t="s">
        <v>1593</v>
      </c>
      <c r="B1516" s="180" t="s">
        <v>3166</v>
      </c>
      <c r="C1516" s="160" t="s">
        <v>27</v>
      </c>
      <c r="D1516" s="174">
        <v>18203.36</v>
      </c>
      <c r="E1516" s="169">
        <f>Tabla13[[#This Row],[Columna4]]*$F$3</f>
        <v>19113.53</v>
      </c>
      <c r="F1516" s="119"/>
    </row>
    <row r="1517" spans="1:6" s="7" customFormat="1" hidden="1">
      <c r="A1517" s="166" t="s">
        <v>1594</v>
      </c>
      <c r="B1517" s="180" t="s">
        <v>3167</v>
      </c>
      <c r="C1517" s="160" t="s">
        <v>27</v>
      </c>
      <c r="D1517" s="174">
        <v>18305.96</v>
      </c>
      <c r="E1517" s="169">
        <f>Tabla13[[#This Row],[Columna4]]*$F$3</f>
        <v>19221.259999999998</v>
      </c>
      <c r="F1517" s="119"/>
    </row>
    <row r="1518" spans="1:6" s="7" customFormat="1" hidden="1">
      <c r="A1518" s="166" t="s">
        <v>1595</v>
      </c>
      <c r="B1518" s="180" t="s">
        <v>3168</v>
      </c>
      <c r="C1518" s="160" t="s">
        <v>27</v>
      </c>
      <c r="D1518" s="174">
        <v>18538.45</v>
      </c>
      <c r="E1518" s="169">
        <f>Tabla13[[#This Row],[Columna4]]*$F$3</f>
        <v>19465.37</v>
      </c>
      <c r="F1518" s="119"/>
    </row>
    <row r="1519" spans="1:6" s="7" customFormat="1" hidden="1">
      <c r="A1519" s="166" t="s">
        <v>1596</v>
      </c>
      <c r="B1519" s="180" t="s">
        <v>3169</v>
      </c>
      <c r="C1519" s="160" t="s">
        <v>27</v>
      </c>
      <c r="D1519" s="174">
        <v>19469.53</v>
      </c>
      <c r="E1519" s="169">
        <f>Tabla13[[#This Row],[Columna4]]*$F$3</f>
        <v>20443.009999999998</v>
      </c>
      <c r="F1519" s="119"/>
    </row>
    <row r="1520" spans="1:6" s="7" customFormat="1" hidden="1">
      <c r="A1520" s="166" t="s">
        <v>1597</v>
      </c>
      <c r="B1520" s="180" t="s">
        <v>3170</v>
      </c>
      <c r="C1520" s="160" t="s">
        <v>27</v>
      </c>
      <c r="D1520" s="174">
        <v>20511.88</v>
      </c>
      <c r="E1520" s="169">
        <f>Tabla13[[#This Row],[Columna4]]*$F$3</f>
        <v>21537.47</v>
      </c>
      <c r="F1520" s="119"/>
    </row>
    <row r="1521" spans="1:6" s="7" customFormat="1" hidden="1">
      <c r="A1521" s="166" t="s">
        <v>1598</v>
      </c>
      <c r="B1521" s="180" t="s">
        <v>3171</v>
      </c>
      <c r="C1521" s="160" t="s">
        <v>27</v>
      </c>
      <c r="D1521" s="174">
        <v>21463.42</v>
      </c>
      <c r="E1521" s="169">
        <f>Tabla13[[#This Row],[Columna4]]*$F$3</f>
        <v>22536.59</v>
      </c>
      <c r="F1521" s="119"/>
    </row>
    <row r="1522" spans="1:6" s="7" customFormat="1" hidden="1">
      <c r="A1522" s="166"/>
      <c r="B1522" s="180"/>
      <c r="C1522" s="160"/>
      <c r="D1522" s="174"/>
      <c r="E1522" s="169">
        <f>Tabla13[[#This Row],[Columna4]]*$F$3</f>
        <v>0</v>
      </c>
      <c r="F1522" s="119"/>
    </row>
    <row r="1523" spans="1:6" s="7" customFormat="1" ht="24" hidden="1">
      <c r="A1523" s="163" t="s">
        <v>1599</v>
      </c>
      <c r="B1523" s="179" t="s">
        <v>3765</v>
      </c>
      <c r="C1523" s="175"/>
      <c r="D1523" s="174"/>
      <c r="E1523" s="169">
        <f>Tabla13[[#This Row],[Columna4]]*$F$3</f>
        <v>0</v>
      </c>
      <c r="F1523" s="119"/>
    </row>
    <row r="1524" spans="1:6" s="7" customFormat="1" hidden="1">
      <c r="A1524" s="166" t="s">
        <v>1600</v>
      </c>
      <c r="B1524" s="180" t="s">
        <v>3172</v>
      </c>
      <c r="C1524" s="160" t="s">
        <v>59</v>
      </c>
      <c r="D1524" s="174">
        <v>85.17</v>
      </c>
      <c r="E1524" s="169">
        <f>Tabla13[[#This Row],[Columna4]]*$F$3</f>
        <v>89.43</v>
      </c>
      <c r="F1524" s="119"/>
    </row>
    <row r="1525" spans="1:6" s="7" customFormat="1" hidden="1">
      <c r="A1525" s="166" t="s">
        <v>1601</v>
      </c>
      <c r="B1525" s="180" t="s">
        <v>3173</v>
      </c>
      <c r="C1525" s="160" t="s">
        <v>59</v>
      </c>
      <c r="D1525" s="174">
        <v>71.88</v>
      </c>
      <c r="E1525" s="169">
        <f>Tabla13[[#This Row],[Columna4]]*$F$3</f>
        <v>75.47</v>
      </c>
      <c r="F1525" s="119"/>
    </row>
    <row r="1526" spans="1:6" s="7" customFormat="1" hidden="1">
      <c r="A1526" s="166" t="s">
        <v>1602</v>
      </c>
      <c r="B1526" s="180" t="s">
        <v>3174</v>
      </c>
      <c r="C1526" s="160" t="s">
        <v>59</v>
      </c>
      <c r="D1526" s="174">
        <v>80.67</v>
      </c>
      <c r="E1526" s="169">
        <f>Tabla13[[#This Row],[Columna4]]*$F$3</f>
        <v>84.7</v>
      </c>
      <c r="F1526" s="119"/>
    </row>
    <row r="1527" spans="1:6" s="7" customFormat="1" hidden="1">
      <c r="A1527" s="166" t="s">
        <v>1603</v>
      </c>
      <c r="B1527" s="180" t="s">
        <v>3175</v>
      </c>
      <c r="C1527" s="160" t="s">
        <v>59</v>
      </c>
      <c r="D1527" s="174">
        <v>89.59</v>
      </c>
      <c r="E1527" s="169">
        <f>Tabla13[[#This Row],[Columna4]]*$F$3</f>
        <v>94.07</v>
      </c>
      <c r="F1527" s="119"/>
    </row>
    <row r="1528" spans="1:6" s="7" customFormat="1" hidden="1">
      <c r="A1528" s="166"/>
      <c r="B1528" s="180"/>
      <c r="C1528" s="160"/>
      <c r="D1528" s="174"/>
      <c r="E1528" s="169">
        <f>Tabla13[[#This Row],[Columna4]]*$F$3</f>
        <v>0</v>
      </c>
      <c r="F1528" s="119"/>
    </row>
    <row r="1529" spans="1:6" s="7" customFormat="1" hidden="1">
      <c r="A1529" s="163" t="s">
        <v>1604</v>
      </c>
      <c r="B1529" s="179" t="s">
        <v>3176</v>
      </c>
      <c r="C1529" s="175"/>
      <c r="D1529" s="174"/>
      <c r="E1529" s="169">
        <f>Tabla13[[#This Row],[Columna4]]*$F$3</f>
        <v>0</v>
      </c>
      <c r="F1529" s="119"/>
    </row>
    <row r="1530" spans="1:6" s="7" customFormat="1" hidden="1">
      <c r="A1530" s="166" t="s">
        <v>1605</v>
      </c>
      <c r="B1530" s="180" t="s">
        <v>3172</v>
      </c>
      <c r="C1530" s="160" t="s">
        <v>59</v>
      </c>
      <c r="D1530" s="174">
        <v>62.59</v>
      </c>
      <c r="E1530" s="169">
        <f>Tabla13[[#This Row],[Columna4]]*$F$3</f>
        <v>65.72</v>
      </c>
      <c r="F1530" s="119"/>
    </row>
    <row r="1531" spans="1:6" s="7" customFormat="1" hidden="1">
      <c r="A1531" s="166" t="s">
        <v>1606</v>
      </c>
      <c r="B1531" s="180" t="s">
        <v>3173</v>
      </c>
      <c r="C1531" s="160" t="s">
        <v>59</v>
      </c>
      <c r="D1531" s="174">
        <v>53.22</v>
      </c>
      <c r="E1531" s="169">
        <f>Tabla13[[#This Row],[Columna4]]*$F$3</f>
        <v>55.88</v>
      </c>
      <c r="F1531" s="119"/>
    </row>
    <row r="1532" spans="1:6" s="7" customFormat="1" hidden="1">
      <c r="A1532" s="166" t="s">
        <v>1607</v>
      </c>
      <c r="B1532" s="180" t="s">
        <v>3174</v>
      </c>
      <c r="C1532" s="160" t="s">
        <v>59</v>
      </c>
      <c r="D1532" s="174">
        <v>74.8</v>
      </c>
      <c r="E1532" s="169">
        <f>Tabla13[[#This Row],[Columna4]]*$F$3</f>
        <v>78.540000000000006</v>
      </c>
      <c r="F1532" s="119"/>
    </row>
    <row r="1533" spans="1:6" s="7" customFormat="1" hidden="1">
      <c r="A1533" s="166" t="s">
        <v>1608</v>
      </c>
      <c r="B1533" s="180" t="s">
        <v>3175</v>
      </c>
      <c r="C1533" s="160" t="s">
        <v>59</v>
      </c>
      <c r="D1533" s="174">
        <v>74.8</v>
      </c>
      <c r="E1533" s="169">
        <f>Tabla13[[#This Row],[Columna4]]*$F$3</f>
        <v>78.540000000000006</v>
      </c>
      <c r="F1533" s="119"/>
    </row>
    <row r="1534" spans="1:6" s="7" customFormat="1" hidden="1">
      <c r="A1534" s="166"/>
      <c r="B1534" s="180"/>
      <c r="C1534" s="160"/>
      <c r="D1534" s="174"/>
      <c r="E1534" s="169">
        <f>Tabla13[[#This Row],[Columna4]]*$F$3</f>
        <v>0</v>
      </c>
      <c r="F1534" s="119"/>
    </row>
    <row r="1535" spans="1:6" s="7" customFormat="1" ht="24" hidden="1">
      <c r="A1535" s="163" t="s">
        <v>1609</v>
      </c>
      <c r="B1535" s="179" t="s">
        <v>3177</v>
      </c>
      <c r="C1535" s="175"/>
      <c r="D1535" s="174"/>
      <c r="E1535" s="169">
        <f>Tabla13[[#This Row],[Columna4]]*$F$3</f>
        <v>0</v>
      </c>
      <c r="F1535" s="119"/>
    </row>
    <row r="1536" spans="1:6" s="7" customFormat="1" hidden="1">
      <c r="A1536" s="166" t="s">
        <v>1610</v>
      </c>
      <c r="B1536" s="180" t="s">
        <v>293</v>
      </c>
      <c r="C1536" s="160" t="s">
        <v>99</v>
      </c>
      <c r="D1536" s="174">
        <v>2170.14</v>
      </c>
      <c r="E1536" s="169">
        <f>Tabla13[[#This Row],[Columna4]]*$F$3</f>
        <v>2278.65</v>
      </c>
      <c r="F1536" s="119"/>
    </row>
    <row r="1537" spans="1:6" s="7" customFormat="1" hidden="1">
      <c r="A1537" s="166" t="s">
        <v>1611</v>
      </c>
      <c r="B1537" s="180" t="s">
        <v>291</v>
      </c>
      <c r="C1537" s="160" t="s">
        <v>99</v>
      </c>
      <c r="D1537" s="174">
        <v>2386.36</v>
      </c>
      <c r="E1537" s="169">
        <f>Tabla13[[#This Row],[Columna4]]*$F$3</f>
        <v>2505.6799999999998</v>
      </c>
      <c r="F1537" s="119"/>
    </row>
    <row r="1538" spans="1:6" s="7" customFormat="1" hidden="1">
      <c r="A1538" s="166" t="s">
        <v>1612</v>
      </c>
      <c r="B1538" s="180" t="s">
        <v>289</v>
      </c>
      <c r="C1538" s="160" t="s">
        <v>99</v>
      </c>
      <c r="D1538" s="174">
        <v>3453.34</v>
      </c>
      <c r="E1538" s="169">
        <f>Tabla13[[#This Row],[Columna4]]*$F$3</f>
        <v>3626.01</v>
      </c>
      <c r="F1538" s="119"/>
    </row>
    <row r="1539" spans="1:6" s="7" customFormat="1" hidden="1">
      <c r="A1539" s="166" t="s">
        <v>1613</v>
      </c>
      <c r="B1539" s="180" t="s">
        <v>287</v>
      </c>
      <c r="C1539" s="160" t="s">
        <v>99</v>
      </c>
      <c r="D1539" s="174">
        <v>3453.34</v>
      </c>
      <c r="E1539" s="169">
        <f>Tabla13[[#This Row],[Columna4]]*$F$3</f>
        <v>3626.01</v>
      </c>
      <c r="F1539" s="119"/>
    </row>
    <row r="1540" spans="1:6" s="7" customFormat="1" hidden="1">
      <c r="A1540" s="166"/>
      <c r="B1540" s="180"/>
      <c r="C1540" s="160"/>
      <c r="D1540" s="174"/>
      <c r="E1540" s="169">
        <f>Tabla13[[#This Row],[Columna4]]*$F$3</f>
        <v>0</v>
      </c>
      <c r="F1540" s="119"/>
    </row>
    <row r="1541" spans="1:6" s="7" customFormat="1" hidden="1">
      <c r="A1541" s="163" t="s">
        <v>1614</v>
      </c>
      <c r="B1541" s="179" t="s">
        <v>3178</v>
      </c>
      <c r="C1541" s="175"/>
      <c r="D1541" s="174"/>
      <c r="E1541" s="169">
        <f>Tabla13[[#This Row],[Columna4]]*$F$3</f>
        <v>0</v>
      </c>
      <c r="F1541" s="119"/>
    </row>
    <row r="1542" spans="1:6" s="7" customFormat="1" hidden="1">
      <c r="A1542" s="181" t="s">
        <v>3879</v>
      </c>
      <c r="B1542" s="180" t="s">
        <v>3179</v>
      </c>
      <c r="C1542" s="160" t="s">
        <v>99</v>
      </c>
      <c r="D1542" s="174">
        <v>15.81</v>
      </c>
      <c r="E1542" s="169">
        <f>Tabla13[[#This Row],[Columna4]]*$F$3</f>
        <v>16.600000000000001</v>
      </c>
      <c r="F1542" s="119"/>
    </row>
    <row r="1543" spans="1:6" s="7" customFormat="1" hidden="1">
      <c r="A1543" s="166" t="s">
        <v>1615</v>
      </c>
      <c r="B1543" s="180" t="s">
        <v>3180</v>
      </c>
      <c r="C1543" s="160" t="s">
        <v>99</v>
      </c>
      <c r="D1543" s="174">
        <v>18.97</v>
      </c>
      <c r="E1543" s="169">
        <f>Tabla13[[#This Row],[Columna4]]*$F$3</f>
        <v>19.920000000000002</v>
      </c>
      <c r="F1543" s="119"/>
    </row>
    <row r="1544" spans="1:6" s="7" customFormat="1" hidden="1">
      <c r="A1544" s="166" t="s">
        <v>1616</v>
      </c>
      <c r="B1544" s="180" t="s">
        <v>3181</v>
      </c>
      <c r="C1544" s="160" t="s">
        <v>99</v>
      </c>
      <c r="D1544" s="174">
        <v>30.83</v>
      </c>
      <c r="E1544" s="169">
        <f>Tabla13[[#This Row],[Columna4]]*$F$3</f>
        <v>32.369999999999997</v>
      </c>
      <c r="F1544" s="119"/>
    </row>
    <row r="1545" spans="1:6" s="7" customFormat="1" hidden="1">
      <c r="A1545" s="166" t="s">
        <v>1617</v>
      </c>
      <c r="B1545" s="180" t="s">
        <v>3182</v>
      </c>
      <c r="C1545" s="160" t="s">
        <v>99</v>
      </c>
      <c r="D1545" s="174">
        <v>52.96</v>
      </c>
      <c r="E1545" s="169">
        <f>Tabla13[[#This Row],[Columna4]]*$F$3</f>
        <v>55.61</v>
      </c>
      <c r="F1545" s="119"/>
    </row>
    <row r="1546" spans="1:6" s="7" customFormat="1" hidden="1">
      <c r="A1546" s="166" t="s">
        <v>1618</v>
      </c>
      <c r="B1546" s="180" t="s">
        <v>3183</v>
      </c>
      <c r="C1546" s="160" t="s">
        <v>99</v>
      </c>
      <c r="D1546" s="174">
        <v>76.680000000000007</v>
      </c>
      <c r="E1546" s="169">
        <f>Tabla13[[#This Row],[Columna4]]*$F$3</f>
        <v>80.510000000000005</v>
      </c>
      <c r="F1546" s="119"/>
    </row>
    <row r="1547" spans="1:6" s="7" customFormat="1" hidden="1">
      <c r="A1547" s="166" t="s">
        <v>1619</v>
      </c>
      <c r="B1547" s="180" t="s">
        <v>3184</v>
      </c>
      <c r="C1547" s="160" t="s">
        <v>99</v>
      </c>
      <c r="D1547" s="174">
        <v>190.51</v>
      </c>
      <c r="E1547" s="169">
        <f>Tabla13[[#This Row],[Columna4]]*$F$3</f>
        <v>200.04</v>
      </c>
      <c r="F1547" s="119"/>
    </row>
    <row r="1548" spans="1:6" s="7" customFormat="1" hidden="1">
      <c r="A1548" s="166" t="s">
        <v>1620</v>
      </c>
      <c r="B1548" s="180" t="s">
        <v>3185</v>
      </c>
      <c r="C1548" s="160" t="s">
        <v>99</v>
      </c>
      <c r="D1548" s="174">
        <v>246.64</v>
      </c>
      <c r="E1548" s="169">
        <f>Tabla13[[#This Row],[Columna4]]*$F$3</f>
        <v>258.97000000000003</v>
      </c>
      <c r="F1548" s="119"/>
    </row>
    <row r="1549" spans="1:6" s="7" customFormat="1" hidden="1">
      <c r="A1549" s="166" t="s">
        <v>1621</v>
      </c>
      <c r="B1549" s="180" t="s">
        <v>3186</v>
      </c>
      <c r="C1549" s="160" t="s">
        <v>99</v>
      </c>
      <c r="D1549" s="174">
        <v>271.93</v>
      </c>
      <c r="E1549" s="169">
        <f>Tabla13[[#This Row],[Columna4]]*$F$3</f>
        <v>285.52999999999997</v>
      </c>
      <c r="F1549" s="119"/>
    </row>
    <row r="1550" spans="1:6" s="7" customFormat="1" hidden="1">
      <c r="A1550" s="166" t="s">
        <v>1622</v>
      </c>
      <c r="B1550" s="180" t="s">
        <v>3187</v>
      </c>
      <c r="C1550" s="160" t="s">
        <v>99</v>
      </c>
      <c r="D1550" s="174">
        <v>398.41</v>
      </c>
      <c r="E1550" s="169">
        <f>Tabla13[[#This Row],[Columna4]]*$F$3</f>
        <v>418.33</v>
      </c>
      <c r="F1550" s="119"/>
    </row>
    <row r="1551" spans="1:6" s="7" customFormat="1" hidden="1">
      <c r="A1551" s="166" t="s">
        <v>1623</v>
      </c>
      <c r="B1551" s="180" t="s">
        <v>3188</v>
      </c>
      <c r="C1551" s="160" t="s">
        <v>99</v>
      </c>
      <c r="D1551" s="174">
        <v>398.41</v>
      </c>
      <c r="E1551" s="169">
        <f>Tabla13[[#This Row],[Columna4]]*$F$3</f>
        <v>418.33</v>
      </c>
      <c r="F1551" s="119"/>
    </row>
    <row r="1552" spans="1:6" s="7" customFormat="1" hidden="1">
      <c r="A1552" s="166"/>
      <c r="B1552" s="180"/>
      <c r="C1552" s="160"/>
      <c r="D1552" s="174"/>
      <c r="E1552" s="169">
        <f>Tabla13[[#This Row],[Columna4]]*$F$3</f>
        <v>0</v>
      </c>
      <c r="F1552" s="119"/>
    </row>
    <row r="1553" spans="1:6" s="7" customFormat="1" hidden="1">
      <c r="A1553" s="163" t="s">
        <v>1624</v>
      </c>
      <c r="B1553" s="179" t="s">
        <v>3189</v>
      </c>
      <c r="C1553" s="160"/>
      <c r="D1553" s="174"/>
      <c r="E1553" s="169">
        <f>Tabla13[[#This Row],[Columna4]]*$F$3</f>
        <v>0</v>
      </c>
      <c r="F1553" s="119"/>
    </row>
    <row r="1554" spans="1:6" s="7" customFormat="1" hidden="1">
      <c r="A1554" s="166" t="s">
        <v>1625</v>
      </c>
      <c r="B1554" s="180" t="s">
        <v>2622</v>
      </c>
      <c r="C1554" s="160" t="s">
        <v>99</v>
      </c>
      <c r="D1554" s="174">
        <v>26.77</v>
      </c>
      <c r="E1554" s="169">
        <f>Tabla13[[#This Row],[Columna4]]*$F$3</f>
        <v>28.11</v>
      </c>
      <c r="F1554" s="119"/>
    </row>
    <row r="1555" spans="1:6" s="7" customFormat="1" hidden="1">
      <c r="A1555" s="166" t="s">
        <v>1626</v>
      </c>
      <c r="B1555" s="180" t="s">
        <v>2623</v>
      </c>
      <c r="C1555" s="160" t="s">
        <v>99</v>
      </c>
      <c r="D1555" s="174">
        <v>32.81</v>
      </c>
      <c r="E1555" s="169">
        <f>Tabla13[[#This Row],[Columna4]]*$F$3</f>
        <v>34.450000000000003</v>
      </c>
      <c r="F1555" s="119"/>
    </row>
    <row r="1556" spans="1:6" s="7" customFormat="1" hidden="1">
      <c r="A1556" s="166" t="s">
        <v>1627</v>
      </c>
      <c r="B1556" s="180" t="s">
        <v>2624</v>
      </c>
      <c r="C1556" s="160" t="s">
        <v>99</v>
      </c>
      <c r="D1556" s="174">
        <v>42.31</v>
      </c>
      <c r="E1556" s="169">
        <f>Tabla13[[#This Row],[Columna4]]*$F$3</f>
        <v>44.43</v>
      </c>
      <c r="F1556" s="119"/>
    </row>
    <row r="1557" spans="1:6" s="7" customFormat="1" hidden="1">
      <c r="A1557" s="166" t="s">
        <v>1628</v>
      </c>
      <c r="B1557" s="180" t="s">
        <v>2494</v>
      </c>
      <c r="C1557" s="160" t="s">
        <v>99</v>
      </c>
      <c r="D1557" s="174">
        <v>59.58</v>
      </c>
      <c r="E1557" s="169">
        <f>Tabla13[[#This Row],[Columna4]]*$F$3</f>
        <v>62.56</v>
      </c>
      <c r="F1557" s="119"/>
    </row>
    <row r="1558" spans="1:6" s="7" customFormat="1" hidden="1">
      <c r="A1558" s="166" t="s">
        <v>1629</v>
      </c>
      <c r="B1558" s="180" t="s">
        <v>2495</v>
      </c>
      <c r="C1558" s="160" t="s">
        <v>99</v>
      </c>
      <c r="D1558" s="174">
        <v>77.709999999999994</v>
      </c>
      <c r="E1558" s="169">
        <f>Tabla13[[#This Row],[Columna4]]*$F$3</f>
        <v>81.599999999999994</v>
      </c>
      <c r="F1558" s="119"/>
    </row>
    <row r="1559" spans="1:6" s="7" customFormat="1" hidden="1">
      <c r="A1559" s="166" t="s">
        <v>1630</v>
      </c>
      <c r="B1559" s="180" t="s">
        <v>2496</v>
      </c>
      <c r="C1559" s="160" t="s">
        <v>99</v>
      </c>
      <c r="D1559" s="174">
        <v>142.47</v>
      </c>
      <c r="E1559" s="169">
        <f>Tabla13[[#This Row],[Columna4]]*$F$3</f>
        <v>149.59</v>
      </c>
      <c r="F1559" s="119"/>
    </row>
    <row r="1560" spans="1:6" s="7" customFormat="1" hidden="1">
      <c r="A1560" s="166" t="s">
        <v>1631</v>
      </c>
      <c r="B1560" s="180" t="s">
        <v>2497</v>
      </c>
      <c r="C1560" s="160" t="s">
        <v>99</v>
      </c>
      <c r="D1560" s="174">
        <v>208.09</v>
      </c>
      <c r="E1560" s="169">
        <f>Tabla13[[#This Row],[Columna4]]*$F$3</f>
        <v>218.49</v>
      </c>
      <c r="F1560" s="119"/>
    </row>
    <row r="1561" spans="1:6" s="7" customFormat="1" hidden="1">
      <c r="A1561" s="166" t="s">
        <v>1632</v>
      </c>
      <c r="B1561" s="180" t="s">
        <v>2498</v>
      </c>
      <c r="C1561" s="160" t="s">
        <v>99</v>
      </c>
      <c r="D1561" s="174">
        <v>264.22000000000003</v>
      </c>
      <c r="E1561" s="169">
        <f>Tabla13[[#This Row],[Columna4]]*$F$3</f>
        <v>277.43</v>
      </c>
      <c r="F1561" s="119"/>
    </row>
    <row r="1562" spans="1:6" s="7" customFormat="1" hidden="1">
      <c r="A1562" s="166" t="s">
        <v>1633</v>
      </c>
      <c r="B1562" s="180" t="s">
        <v>3190</v>
      </c>
      <c r="C1562" s="160" t="s">
        <v>99</v>
      </c>
      <c r="D1562" s="174">
        <v>366.97</v>
      </c>
      <c r="E1562" s="169">
        <f>Tabla13[[#This Row],[Columna4]]*$F$3</f>
        <v>385.32</v>
      </c>
      <c r="F1562" s="119"/>
    </row>
    <row r="1563" spans="1:6" s="7" customFormat="1" hidden="1">
      <c r="A1563" s="166" t="s">
        <v>3766</v>
      </c>
      <c r="B1563" s="180" t="s">
        <v>2500</v>
      </c>
      <c r="C1563" s="160" t="s">
        <v>99</v>
      </c>
      <c r="D1563" s="174">
        <v>455.9</v>
      </c>
      <c r="E1563" s="169">
        <f>Tabla13[[#This Row],[Columna4]]*$F$3</f>
        <v>478.7</v>
      </c>
      <c r="F1563" s="119"/>
    </row>
    <row r="1564" spans="1:6" s="7" customFormat="1" hidden="1">
      <c r="A1564" s="166" t="s">
        <v>1634</v>
      </c>
      <c r="B1564" s="180" t="s">
        <v>2501</v>
      </c>
      <c r="C1564" s="160" t="s">
        <v>99</v>
      </c>
      <c r="D1564" s="174">
        <v>666.09</v>
      </c>
      <c r="E1564" s="169">
        <f>Tabla13[[#This Row],[Columna4]]*$F$3</f>
        <v>699.39</v>
      </c>
      <c r="F1564" s="119"/>
    </row>
    <row r="1565" spans="1:6" s="7" customFormat="1" hidden="1">
      <c r="A1565" s="166" t="s">
        <v>1635</v>
      </c>
      <c r="B1565" s="180" t="s">
        <v>2502</v>
      </c>
      <c r="C1565" s="160" t="s">
        <v>99</v>
      </c>
      <c r="D1565" s="174">
        <v>777.1</v>
      </c>
      <c r="E1565" s="169">
        <f>Tabla13[[#This Row],[Columna4]]*$F$3</f>
        <v>815.96</v>
      </c>
      <c r="F1565" s="119"/>
    </row>
    <row r="1566" spans="1:6" s="7" customFormat="1" hidden="1">
      <c r="A1566" s="166" t="s">
        <v>1636</v>
      </c>
      <c r="B1566" s="180" t="s">
        <v>2503</v>
      </c>
      <c r="C1566" s="160" t="s">
        <v>99</v>
      </c>
      <c r="D1566" s="174">
        <v>899.22</v>
      </c>
      <c r="E1566" s="169">
        <f>Tabla13[[#This Row],[Columna4]]*$F$3</f>
        <v>944.18</v>
      </c>
      <c r="F1566" s="119"/>
    </row>
    <row r="1567" spans="1:6" s="7" customFormat="1" hidden="1">
      <c r="A1567" s="166" t="s">
        <v>1637</v>
      </c>
      <c r="B1567" s="180" t="s">
        <v>2504</v>
      </c>
      <c r="C1567" s="160" t="s">
        <v>99</v>
      </c>
      <c r="D1567" s="174">
        <v>1426.42</v>
      </c>
      <c r="E1567" s="169">
        <f>Tabla13[[#This Row],[Columna4]]*$F$3</f>
        <v>1497.74</v>
      </c>
      <c r="F1567" s="119"/>
    </row>
    <row r="1568" spans="1:6" s="7" customFormat="1" hidden="1">
      <c r="A1568" s="166" t="s">
        <v>1638</v>
      </c>
      <c r="B1568" s="180" t="s">
        <v>2505</v>
      </c>
      <c r="C1568" s="160" t="s">
        <v>99</v>
      </c>
      <c r="D1568" s="174">
        <v>1910.81</v>
      </c>
      <c r="E1568" s="169">
        <f>Tabla13[[#This Row],[Columna4]]*$F$3</f>
        <v>2006.35</v>
      </c>
      <c r="F1568" s="119" t="e">
        <f>-+[1]PRE!A26</f>
        <v>#VALUE!</v>
      </c>
    </row>
    <row r="1569" spans="1:6" s="7" customFormat="1" hidden="1">
      <c r="A1569" s="166"/>
      <c r="B1569" s="180"/>
      <c r="C1569" s="160"/>
      <c r="D1569" s="174"/>
      <c r="E1569" s="169">
        <f>Tabla13[[#This Row],[Columna4]]*$F$3</f>
        <v>0</v>
      </c>
      <c r="F1569" s="119"/>
    </row>
    <row r="1570" spans="1:6" s="7" customFormat="1" hidden="1">
      <c r="A1570" s="163" t="s">
        <v>1639</v>
      </c>
      <c r="B1570" s="179" t="s">
        <v>3191</v>
      </c>
      <c r="C1570" s="175"/>
      <c r="D1570" s="174"/>
      <c r="E1570" s="169">
        <f>Tabla13[[#This Row],[Columna4]]*$F$3</f>
        <v>0</v>
      </c>
      <c r="F1570" s="119"/>
    </row>
    <row r="1571" spans="1:6" s="7" customFormat="1" hidden="1">
      <c r="A1571" s="166" t="s">
        <v>1640</v>
      </c>
      <c r="B1571" s="180" t="s">
        <v>2622</v>
      </c>
      <c r="C1571" s="160" t="s">
        <v>99</v>
      </c>
      <c r="D1571" s="174">
        <v>13.35</v>
      </c>
      <c r="E1571" s="169">
        <f>Tabla13[[#This Row],[Columna4]]*$F$3</f>
        <v>14.02</v>
      </c>
      <c r="F1571" s="119"/>
    </row>
    <row r="1572" spans="1:6" s="7" customFormat="1" hidden="1">
      <c r="A1572" s="166" t="s">
        <v>1641</v>
      </c>
      <c r="B1572" s="180" t="s">
        <v>2623</v>
      </c>
      <c r="C1572" s="160" t="s">
        <v>99</v>
      </c>
      <c r="D1572" s="174">
        <v>17.28</v>
      </c>
      <c r="E1572" s="169">
        <f>Tabla13[[#This Row],[Columna4]]*$F$3</f>
        <v>18.14</v>
      </c>
      <c r="F1572" s="119"/>
    </row>
    <row r="1573" spans="1:6" s="7" customFormat="1" hidden="1">
      <c r="A1573" s="166" t="s">
        <v>1642</v>
      </c>
      <c r="B1573" s="180" t="s">
        <v>2624</v>
      </c>
      <c r="C1573" s="160" t="s">
        <v>99</v>
      </c>
      <c r="D1573" s="174">
        <v>22.77</v>
      </c>
      <c r="E1573" s="169">
        <f>Tabla13[[#This Row],[Columna4]]*$F$3</f>
        <v>23.91</v>
      </c>
      <c r="F1573" s="119"/>
    </row>
    <row r="1574" spans="1:6" s="7" customFormat="1" hidden="1">
      <c r="A1574" s="166" t="s">
        <v>1643</v>
      </c>
      <c r="B1574" s="180" t="s">
        <v>2494</v>
      </c>
      <c r="C1574" s="160" t="s">
        <v>99</v>
      </c>
      <c r="D1574" s="174">
        <v>30.63</v>
      </c>
      <c r="E1574" s="169">
        <f>Tabla13[[#This Row],[Columna4]]*$F$3</f>
        <v>32.159999999999997</v>
      </c>
      <c r="F1574" s="119"/>
    </row>
    <row r="1575" spans="1:6" s="7" customFormat="1" hidden="1">
      <c r="A1575" s="166" t="s">
        <v>1644</v>
      </c>
      <c r="B1575" s="180" t="s">
        <v>2495</v>
      </c>
      <c r="C1575" s="160" t="s">
        <v>99</v>
      </c>
      <c r="D1575" s="174">
        <v>40.840000000000003</v>
      </c>
      <c r="E1575" s="169">
        <f>Tabla13[[#This Row],[Columna4]]*$F$3</f>
        <v>42.88</v>
      </c>
      <c r="F1575" s="119"/>
    </row>
    <row r="1576" spans="1:6" s="7" customFormat="1" hidden="1">
      <c r="A1576" s="166" t="s">
        <v>3872</v>
      </c>
      <c r="B1576" s="180" t="s">
        <v>2496</v>
      </c>
      <c r="C1576" s="160" t="s">
        <v>99</v>
      </c>
      <c r="D1576" s="174">
        <v>88.74</v>
      </c>
      <c r="E1576" s="169">
        <f>Tabla13[[#This Row],[Columna4]]*$F$3</f>
        <v>93.18</v>
      </c>
      <c r="F1576" s="119"/>
    </row>
    <row r="1577" spans="1:6" s="7" customFormat="1" hidden="1">
      <c r="A1577" s="166" t="s">
        <v>1645</v>
      </c>
      <c r="B1577" s="180" t="s">
        <v>2497</v>
      </c>
      <c r="C1577" s="160" t="s">
        <v>99</v>
      </c>
      <c r="D1577" s="174">
        <v>132.72</v>
      </c>
      <c r="E1577" s="169">
        <f>Tabla13[[#This Row],[Columna4]]*$F$3</f>
        <v>139.36000000000001</v>
      </c>
      <c r="F1577" s="119"/>
    </row>
    <row r="1578" spans="1:6" s="7" customFormat="1" hidden="1">
      <c r="A1578" s="166" t="s">
        <v>1646</v>
      </c>
      <c r="B1578" s="180" t="s">
        <v>2498</v>
      </c>
      <c r="C1578" s="160" t="s">
        <v>99</v>
      </c>
      <c r="D1578" s="174">
        <v>175.92</v>
      </c>
      <c r="E1578" s="169">
        <f>Tabla13[[#This Row],[Columna4]]*$F$3</f>
        <v>184.72</v>
      </c>
      <c r="F1578" s="119"/>
    </row>
    <row r="1579" spans="1:6" s="7" customFormat="1" hidden="1">
      <c r="A1579" s="166" t="s">
        <v>1647</v>
      </c>
      <c r="B1579" s="180" t="s">
        <v>3190</v>
      </c>
      <c r="C1579" s="160" t="s">
        <v>99</v>
      </c>
      <c r="D1579" s="174">
        <v>255.24</v>
      </c>
      <c r="E1579" s="169">
        <f>Tabla13[[#This Row],[Columna4]]*$F$3</f>
        <v>268</v>
      </c>
      <c r="F1579" s="119"/>
    </row>
    <row r="1580" spans="1:6" s="7" customFormat="1" hidden="1">
      <c r="A1580" s="166" t="s">
        <v>3767</v>
      </c>
      <c r="B1580" s="180" t="s">
        <v>2500</v>
      </c>
      <c r="C1580" s="160" t="s">
        <v>99</v>
      </c>
      <c r="D1580" s="174">
        <v>340.05</v>
      </c>
      <c r="E1580" s="169">
        <f>Tabla13[[#This Row],[Columna4]]*$F$3</f>
        <v>357.05</v>
      </c>
      <c r="F1580" s="119"/>
    </row>
    <row r="1581" spans="1:6" s="7" customFormat="1" hidden="1">
      <c r="A1581" s="166" t="s">
        <v>1648</v>
      </c>
      <c r="B1581" s="180" t="s">
        <v>2501</v>
      </c>
      <c r="C1581" s="160" t="s">
        <v>99</v>
      </c>
      <c r="D1581" s="174">
        <v>381.68</v>
      </c>
      <c r="E1581" s="169">
        <f>Tabla13[[#This Row],[Columna4]]*$F$3</f>
        <v>400.76</v>
      </c>
      <c r="F1581" s="119"/>
    </row>
    <row r="1582" spans="1:6" s="7" customFormat="1" hidden="1">
      <c r="A1582" s="166" t="s">
        <v>1649</v>
      </c>
      <c r="B1582" s="180" t="s">
        <v>2502</v>
      </c>
      <c r="C1582" s="160" t="s">
        <v>99</v>
      </c>
      <c r="D1582" s="174">
        <v>474.35</v>
      </c>
      <c r="E1582" s="169">
        <f>Tabla13[[#This Row],[Columna4]]*$F$3</f>
        <v>498.07</v>
      </c>
      <c r="F1582" s="119"/>
    </row>
    <row r="1583" spans="1:6" s="7" customFormat="1" hidden="1">
      <c r="A1583" s="166" t="s">
        <v>1650</v>
      </c>
      <c r="B1583" s="180" t="s">
        <v>2503</v>
      </c>
      <c r="C1583" s="160" t="s">
        <v>99</v>
      </c>
      <c r="D1583" s="174">
        <v>593.72</v>
      </c>
      <c r="E1583" s="169">
        <f>Tabla13[[#This Row],[Columna4]]*$F$3</f>
        <v>623.41</v>
      </c>
      <c r="F1583" s="119"/>
    </row>
    <row r="1584" spans="1:6" s="7" customFormat="1" hidden="1">
      <c r="A1584" s="166" t="s">
        <v>1651</v>
      </c>
      <c r="B1584" s="180" t="s">
        <v>2504</v>
      </c>
      <c r="C1584" s="160" t="s">
        <v>99</v>
      </c>
      <c r="D1584" s="174">
        <v>867.8</v>
      </c>
      <c r="E1584" s="169">
        <f>Tabla13[[#This Row],[Columna4]]*$F$3</f>
        <v>911.19</v>
      </c>
      <c r="F1584" s="119"/>
    </row>
    <row r="1585" spans="1:8" s="7" customFormat="1" hidden="1">
      <c r="A1585" s="166" t="s">
        <v>1652</v>
      </c>
      <c r="B1585" s="180" t="s">
        <v>2505</v>
      </c>
      <c r="C1585" s="160" t="s">
        <v>99</v>
      </c>
      <c r="D1585" s="174">
        <v>1172.52</v>
      </c>
      <c r="E1585" s="169">
        <f>Tabla13[[#This Row],[Columna4]]*$F$3</f>
        <v>1231.1500000000001</v>
      </c>
      <c r="F1585" s="119"/>
    </row>
    <row r="1586" spans="1:8" s="7" customFormat="1" hidden="1">
      <c r="A1586" s="166"/>
      <c r="B1586" s="180"/>
      <c r="C1586" s="160"/>
      <c r="D1586" s="174"/>
      <c r="E1586" s="169">
        <f>Tabla13[[#This Row],[Columna4]]*$F$3</f>
        <v>0</v>
      </c>
      <c r="F1586" s="119"/>
      <c r="G1586" s="182">
        <f>+D1585-D1584</f>
        <v>304.72000000000003</v>
      </c>
      <c r="H1586" s="182">
        <f>+D1585+G1586</f>
        <v>1477.24</v>
      </c>
    </row>
    <row r="1587" spans="1:8" s="7" customFormat="1" hidden="1">
      <c r="A1587" s="163" t="s">
        <v>1653</v>
      </c>
      <c r="B1587" s="179" t="s">
        <v>3192</v>
      </c>
      <c r="C1587" s="175"/>
      <c r="D1587" s="174"/>
      <c r="E1587" s="169">
        <f>Tabla13[[#This Row],[Columna4]]*$F$3</f>
        <v>0</v>
      </c>
      <c r="F1587" s="119"/>
    </row>
    <row r="1588" spans="1:8" s="7" customFormat="1" hidden="1">
      <c r="A1588" s="166" t="s">
        <v>1654</v>
      </c>
      <c r="B1588" s="180" t="s">
        <v>2622</v>
      </c>
      <c r="C1588" s="160" t="s">
        <v>99</v>
      </c>
      <c r="D1588" s="174">
        <v>160.29</v>
      </c>
      <c r="E1588" s="169">
        <f>Tabla13[[#This Row],[Columna4]]*$F$3</f>
        <v>168.3</v>
      </c>
      <c r="F1588" s="119"/>
    </row>
    <row r="1589" spans="1:8" s="7" customFormat="1" hidden="1">
      <c r="A1589" s="166" t="s">
        <v>1655</v>
      </c>
      <c r="B1589" s="180" t="s">
        <v>2623</v>
      </c>
      <c r="C1589" s="160" t="s">
        <v>99</v>
      </c>
      <c r="D1589" s="174">
        <v>180.62</v>
      </c>
      <c r="E1589" s="169">
        <f>Tabla13[[#This Row],[Columna4]]*$F$3</f>
        <v>189.65</v>
      </c>
      <c r="F1589" s="119"/>
    </row>
    <row r="1590" spans="1:8" s="7" customFormat="1" hidden="1">
      <c r="A1590" s="166" t="s">
        <v>1656</v>
      </c>
      <c r="B1590" s="180" t="s">
        <v>2624</v>
      </c>
      <c r="C1590" s="160" t="s">
        <v>99</v>
      </c>
      <c r="D1590" s="174">
        <v>208.56</v>
      </c>
      <c r="E1590" s="169">
        <f>Tabla13[[#This Row],[Columna4]]*$F$3</f>
        <v>218.99</v>
      </c>
      <c r="F1590" s="119"/>
    </row>
    <row r="1591" spans="1:8" s="7" customFormat="1" hidden="1">
      <c r="A1591" s="166" t="s">
        <v>3768</v>
      </c>
      <c r="B1591" s="180" t="s">
        <v>2494</v>
      </c>
      <c r="C1591" s="160" t="s">
        <v>99</v>
      </c>
      <c r="D1591" s="174">
        <v>297.85000000000002</v>
      </c>
      <c r="E1591" s="169">
        <f>Tabla13[[#This Row],[Columna4]]*$F$3</f>
        <v>312.74</v>
      </c>
      <c r="F1591" s="119"/>
    </row>
    <row r="1592" spans="1:8" s="7" customFormat="1" hidden="1">
      <c r="A1592" s="166" t="s">
        <v>1657</v>
      </c>
      <c r="B1592" s="180" t="s">
        <v>2495</v>
      </c>
      <c r="C1592" s="160" t="s">
        <v>99</v>
      </c>
      <c r="D1592" s="174">
        <v>511.96</v>
      </c>
      <c r="E1592" s="169">
        <f>Tabla13[[#This Row],[Columna4]]*$F$3</f>
        <v>537.55999999999995</v>
      </c>
      <c r="F1592" s="119"/>
    </row>
    <row r="1593" spans="1:8" s="7" customFormat="1" hidden="1">
      <c r="A1593" s="166" t="s">
        <v>1658</v>
      </c>
      <c r="B1593" s="180" t="s">
        <v>2496</v>
      </c>
      <c r="C1593" s="160" t="s">
        <v>99</v>
      </c>
      <c r="D1593" s="174">
        <v>770.33</v>
      </c>
      <c r="E1593" s="169">
        <f>Tabla13[[#This Row],[Columna4]]*$F$3</f>
        <v>808.85</v>
      </c>
      <c r="F1593" s="119"/>
    </row>
    <row r="1594" spans="1:8" s="7" customFormat="1" hidden="1">
      <c r="A1594" s="166" t="s">
        <v>1659</v>
      </c>
      <c r="B1594" s="180" t="s">
        <v>2497</v>
      </c>
      <c r="C1594" s="160" t="s">
        <v>99</v>
      </c>
      <c r="D1594" s="174">
        <v>1050.24</v>
      </c>
      <c r="E1594" s="169">
        <f>Tabla13[[#This Row],[Columna4]]*$F$3</f>
        <v>1102.75</v>
      </c>
      <c r="F1594" s="119"/>
    </row>
    <row r="1595" spans="1:8" s="7" customFormat="1" hidden="1">
      <c r="A1595" s="166" t="s">
        <v>1660</v>
      </c>
      <c r="B1595" s="180" t="s">
        <v>2498</v>
      </c>
      <c r="C1595" s="160" t="s">
        <v>99</v>
      </c>
      <c r="D1595" s="174">
        <v>1416.26</v>
      </c>
      <c r="E1595" s="169">
        <f>Tabla13[[#This Row],[Columna4]]*$F$3</f>
        <v>1487.07</v>
      </c>
      <c r="F1595" s="119"/>
    </row>
    <row r="1596" spans="1:8" s="7" customFormat="1" hidden="1">
      <c r="A1596" s="166" t="s">
        <v>1661</v>
      </c>
      <c r="B1596" s="180" t="s">
        <v>2499</v>
      </c>
      <c r="C1596" s="160" t="s">
        <v>99</v>
      </c>
      <c r="D1596" s="174">
        <v>2223.6799999999998</v>
      </c>
      <c r="E1596" s="169">
        <f>Tabla13[[#This Row],[Columna4]]*$F$3</f>
        <v>2334.86</v>
      </c>
      <c r="F1596" s="119"/>
    </row>
    <row r="1597" spans="1:8" s="7" customFormat="1" hidden="1">
      <c r="A1597" s="166" t="s">
        <v>1662</v>
      </c>
      <c r="B1597" s="180" t="s">
        <v>3193</v>
      </c>
      <c r="C1597" s="160" t="s">
        <v>99</v>
      </c>
      <c r="D1597" s="174">
        <v>2360.04</v>
      </c>
      <c r="E1597" s="169">
        <f>Tabla13[[#This Row],[Columna4]]*$F$3</f>
        <v>2478.04</v>
      </c>
      <c r="F1597" s="119"/>
    </row>
    <row r="1598" spans="1:8" s="7" customFormat="1" hidden="1">
      <c r="A1598" s="166" t="s">
        <v>1663</v>
      </c>
      <c r="B1598" s="180" t="s">
        <v>3194</v>
      </c>
      <c r="C1598" s="160" t="s">
        <v>99</v>
      </c>
      <c r="D1598" s="174">
        <v>2546.64</v>
      </c>
      <c r="E1598" s="169">
        <f>Tabla13[[#This Row],[Columna4]]*$F$3</f>
        <v>2673.97</v>
      </c>
      <c r="F1598" s="119"/>
    </row>
    <row r="1599" spans="1:8" s="7" customFormat="1" hidden="1">
      <c r="A1599" s="166" t="s">
        <v>1664</v>
      </c>
      <c r="B1599" s="180" t="s">
        <v>3195</v>
      </c>
      <c r="C1599" s="160" t="s">
        <v>99</v>
      </c>
      <c r="D1599" s="174">
        <v>3031.09</v>
      </c>
      <c r="E1599" s="169">
        <f>Tabla13[[#This Row],[Columna4]]*$F$3</f>
        <v>3182.64</v>
      </c>
      <c r="F1599" s="119"/>
    </row>
    <row r="1600" spans="1:8" s="7" customFormat="1" hidden="1">
      <c r="A1600" s="166" t="s">
        <v>1665</v>
      </c>
      <c r="B1600" s="180" t="s">
        <v>3196</v>
      </c>
      <c r="C1600" s="160" t="s">
        <v>99</v>
      </c>
      <c r="D1600" s="174">
        <v>2856.45</v>
      </c>
      <c r="E1600" s="169">
        <f>Tabla13[[#This Row],[Columna4]]*$F$3</f>
        <v>2999.27</v>
      </c>
      <c r="F1600" s="119"/>
    </row>
    <row r="1601" spans="1:6" s="7" customFormat="1" hidden="1">
      <c r="A1601" s="166" t="s">
        <v>1666</v>
      </c>
      <c r="B1601" s="180" t="s">
        <v>3197</v>
      </c>
      <c r="C1601" s="160" t="s">
        <v>99</v>
      </c>
      <c r="D1601" s="174">
        <v>3271.52</v>
      </c>
      <c r="E1601" s="169">
        <f>Tabla13[[#This Row],[Columna4]]*$F$3</f>
        <v>3435.1</v>
      </c>
      <c r="F1601" s="119"/>
    </row>
    <row r="1602" spans="1:6" s="7" customFormat="1" hidden="1">
      <c r="A1602" s="166" t="s">
        <v>1667</v>
      </c>
      <c r="B1602" s="180" t="s">
        <v>3198</v>
      </c>
      <c r="C1602" s="160" t="s">
        <v>99</v>
      </c>
      <c r="D1602" s="174">
        <v>3772.72</v>
      </c>
      <c r="E1602" s="169">
        <f>Tabla13[[#This Row],[Columna4]]*$F$3</f>
        <v>3961.36</v>
      </c>
      <c r="F1602" s="119"/>
    </row>
    <row r="1603" spans="1:6" s="7" customFormat="1" hidden="1">
      <c r="A1603" s="166" t="s">
        <v>1668</v>
      </c>
      <c r="B1603" s="180" t="s">
        <v>3199</v>
      </c>
      <c r="C1603" s="160" t="s">
        <v>99</v>
      </c>
      <c r="D1603" s="174">
        <v>3900.71</v>
      </c>
      <c r="E1603" s="169">
        <f>Tabla13[[#This Row],[Columna4]]*$F$3</f>
        <v>4095.75</v>
      </c>
      <c r="F1603" s="119"/>
    </row>
    <row r="1604" spans="1:6" s="7" customFormat="1" hidden="1">
      <c r="A1604" s="166" t="s">
        <v>1669</v>
      </c>
      <c r="B1604" s="180" t="s">
        <v>3200</v>
      </c>
      <c r="C1604" s="160" t="s">
        <v>99</v>
      </c>
      <c r="D1604" s="174">
        <v>4380.37</v>
      </c>
      <c r="E1604" s="169">
        <f>Tabla13[[#This Row],[Columna4]]*$F$3</f>
        <v>4599.3900000000003</v>
      </c>
      <c r="F1604" s="119"/>
    </row>
    <row r="1605" spans="1:6" s="7" customFormat="1" hidden="1">
      <c r="A1605" s="166" t="s">
        <v>1670</v>
      </c>
      <c r="B1605" s="180" t="s">
        <v>3201</v>
      </c>
      <c r="C1605" s="160" t="s">
        <v>99</v>
      </c>
      <c r="D1605" s="174">
        <v>5333.72</v>
      </c>
      <c r="E1605" s="169">
        <f>Tabla13[[#This Row],[Columna4]]*$F$3</f>
        <v>5600.41</v>
      </c>
      <c r="F1605" s="119"/>
    </row>
    <row r="1606" spans="1:6" s="7" customFormat="1" hidden="1">
      <c r="A1606" s="166" t="s">
        <v>1671</v>
      </c>
      <c r="B1606" s="180" t="s">
        <v>3202</v>
      </c>
      <c r="C1606" s="160" t="s">
        <v>99</v>
      </c>
      <c r="D1606" s="174">
        <v>6581.23</v>
      </c>
      <c r="E1606" s="169">
        <f>Tabla13[[#This Row],[Columna4]]*$F$3</f>
        <v>6910.29</v>
      </c>
      <c r="F1606" s="119"/>
    </row>
    <row r="1607" spans="1:6" s="7" customFormat="1" hidden="1">
      <c r="A1607" s="166" t="s">
        <v>1672</v>
      </c>
      <c r="B1607" s="180" t="s">
        <v>3203</v>
      </c>
      <c r="C1607" s="160" t="s">
        <v>99</v>
      </c>
      <c r="D1607" s="174">
        <v>7393</v>
      </c>
      <c r="E1607" s="169">
        <f>Tabla13[[#This Row],[Columna4]]*$F$3</f>
        <v>7762.65</v>
      </c>
      <c r="F1607" s="119"/>
    </row>
    <row r="1608" spans="1:6" s="7" customFormat="1" hidden="1">
      <c r="A1608" s="166" t="s">
        <v>1673</v>
      </c>
      <c r="B1608" s="180" t="s">
        <v>3204</v>
      </c>
      <c r="C1608" s="160" t="s">
        <v>99</v>
      </c>
      <c r="D1608" s="174">
        <v>8185.63</v>
      </c>
      <c r="E1608" s="169">
        <f>Tabla13[[#This Row],[Columna4]]*$F$3</f>
        <v>8594.91</v>
      </c>
      <c r="F1608" s="119"/>
    </row>
    <row r="1609" spans="1:6" s="7" customFormat="1" hidden="1">
      <c r="A1609" s="166" t="s">
        <v>1674</v>
      </c>
      <c r="B1609" s="180" t="s">
        <v>3205</v>
      </c>
      <c r="C1609" s="160" t="s">
        <v>99</v>
      </c>
      <c r="D1609" s="174">
        <v>9824.61</v>
      </c>
      <c r="E1609" s="169">
        <f>Tabla13[[#This Row],[Columna4]]*$F$3</f>
        <v>10315.84</v>
      </c>
      <c r="F1609" s="119"/>
    </row>
    <row r="1610" spans="1:6" s="7" customFormat="1" hidden="1">
      <c r="A1610" s="166" t="s">
        <v>1675</v>
      </c>
      <c r="B1610" s="180" t="s">
        <v>3206</v>
      </c>
      <c r="C1610" s="160" t="s">
        <v>99</v>
      </c>
      <c r="D1610" s="174">
        <v>11036.43</v>
      </c>
      <c r="E1610" s="169">
        <f>Tabla13[[#This Row],[Columna4]]*$F$3</f>
        <v>11588.25</v>
      </c>
      <c r="F1610" s="119"/>
    </row>
    <row r="1611" spans="1:6" s="7" customFormat="1" hidden="1">
      <c r="A1611" s="166" t="s">
        <v>1676</v>
      </c>
      <c r="B1611" s="180" t="s">
        <v>3207</v>
      </c>
      <c r="C1611" s="160" t="s">
        <v>99</v>
      </c>
      <c r="D1611" s="174">
        <v>12219.7</v>
      </c>
      <c r="E1611" s="169">
        <f>Tabla13[[#This Row],[Columna4]]*$F$3</f>
        <v>12830.69</v>
      </c>
      <c r="F1611" s="119"/>
    </row>
    <row r="1612" spans="1:6" s="7" customFormat="1" hidden="1">
      <c r="A1612" s="166" t="s">
        <v>1677</v>
      </c>
      <c r="B1612" s="180" t="s">
        <v>3208</v>
      </c>
      <c r="C1612" s="160" t="s">
        <v>99</v>
      </c>
      <c r="D1612" s="174">
        <v>13603.31</v>
      </c>
      <c r="E1612" s="169">
        <f>Tabla13[[#This Row],[Columna4]]*$F$3</f>
        <v>14283.48</v>
      </c>
      <c r="F1612" s="119"/>
    </row>
    <row r="1613" spans="1:6" s="7" customFormat="1" hidden="1">
      <c r="A1613" s="166" t="s">
        <v>1678</v>
      </c>
      <c r="B1613" s="180" t="s">
        <v>3209</v>
      </c>
      <c r="C1613" s="160" t="s">
        <v>99</v>
      </c>
      <c r="D1613" s="174">
        <v>15281.22</v>
      </c>
      <c r="E1613" s="169">
        <f>Tabla13[[#This Row],[Columna4]]*$F$3</f>
        <v>16045.28</v>
      </c>
      <c r="F1613" s="119"/>
    </row>
    <row r="1614" spans="1:6" s="7" customFormat="1" hidden="1">
      <c r="A1614" s="166" t="s">
        <v>1679</v>
      </c>
      <c r="B1614" s="180" t="s">
        <v>3210</v>
      </c>
      <c r="C1614" s="160" t="s">
        <v>99</v>
      </c>
      <c r="D1614" s="174">
        <v>16919.59</v>
      </c>
      <c r="E1614" s="169">
        <f>Tabla13[[#This Row],[Columna4]]*$F$3</f>
        <v>17765.57</v>
      </c>
      <c r="F1614" s="119"/>
    </row>
    <row r="1615" spans="1:6" s="7" customFormat="1" hidden="1">
      <c r="A1615" s="166"/>
      <c r="B1615" s="180"/>
      <c r="C1615" s="160"/>
      <c r="D1615" s="174"/>
      <c r="E1615" s="169">
        <f>Tabla13[[#This Row],[Columna4]]*$F$3</f>
        <v>0</v>
      </c>
      <c r="F1615" s="119"/>
    </row>
    <row r="1616" spans="1:6" s="7" customFormat="1" ht="36" hidden="1">
      <c r="A1616" s="163" t="s">
        <v>252</v>
      </c>
      <c r="B1616" s="179" t="s">
        <v>3769</v>
      </c>
      <c r="C1616" s="175"/>
      <c r="D1616" s="174"/>
      <c r="E1616" s="169">
        <f>Tabla13[[#This Row],[Columna4]]*$F$3</f>
        <v>0</v>
      </c>
      <c r="F1616" s="119"/>
    </row>
    <row r="1617" spans="1:6" s="7" customFormat="1" ht="24" hidden="1">
      <c r="A1617" s="166" t="s">
        <v>251</v>
      </c>
      <c r="B1617" s="180" t="s">
        <v>3770</v>
      </c>
      <c r="C1617" s="160" t="s">
        <v>99</v>
      </c>
      <c r="D1617" s="174">
        <v>1004.36</v>
      </c>
      <c r="E1617" s="169">
        <f>Tabla13[[#This Row],[Columna4]]*$F$3</f>
        <v>1054.58</v>
      </c>
      <c r="F1617" s="119"/>
    </row>
    <row r="1618" spans="1:6" s="7" customFormat="1" ht="24" hidden="1">
      <c r="A1618" s="166" t="s">
        <v>250</v>
      </c>
      <c r="B1618" s="180" t="s">
        <v>3771</v>
      </c>
      <c r="C1618" s="160" t="s">
        <v>99</v>
      </c>
      <c r="D1618" s="174">
        <v>1004.36</v>
      </c>
      <c r="E1618" s="169">
        <f>Tabla13[[#This Row],[Columna4]]*$F$3</f>
        <v>1054.58</v>
      </c>
      <c r="F1618" s="119"/>
    </row>
    <row r="1619" spans="1:6" s="7" customFormat="1" ht="24" hidden="1">
      <c r="A1619" s="166" t="s">
        <v>249</v>
      </c>
      <c r="B1619" s="180" t="s">
        <v>3772</v>
      </c>
      <c r="C1619" s="160" t="s">
        <v>99</v>
      </c>
      <c r="D1619" s="174">
        <v>1004.36</v>
      </c>
      <c r="E1619" s="169">
        <f>Tabla13[[#This Row],[Columna4]]*$F$3</f>
        <v>1054.58</v>
      </c>
      <c r="F1619" s="119"/>
    </row>
    <row r="1620" spans="1:6" s="7" customFormat="1" ht="24" hidden="1">
      <c r="A1620" s="166" t="s">
        <v>248</v>
      </c>
      <c r="B1620" s="180" t="s">
        <v>3773</v>
      </c>
      <c r="C1620" s="160" t="s">
        <v>99</v>
      </c>
      <c r="D1620" s="174">
        <v>1401.91</v>
      </c>
      <c r="E1620" s="169">
        <f>Tabla13[[#This Row],[Columna4]]*$F$3</f>
        <v>1472.01</v>
      </c>
      <c r="F1620" s="119"/>
    </row>
    <row r="1621" spans="1:6" s="7" customFormat="1" ht="24" hidden="1">
      <c r="A1621" s="166" t="s">
        <v>247</v>
      </c>
      <c r="B1621" s="180" t="s">
        <v>3774</v>
      </c>
      <c r="C1621" s="160" t="s">
        <v>99</v>
      </c>
      <c r="D1621" s="174">
        <v>1401.91</v>
      </c>
      <c r="E1621" s="169">
        <f>Tabla13[[#This Row],[Columna4]]*$F$3</f>
        <v>1472.01</v>
      </c>
      <c r="F1621" s="119"/>
    </row>
    <row r="1622" spans="1:6" s="7" customFormat="1" hidden="1">
      <c r="A1622" s="166"/>
      <c r="B1622" s="180"/>
      <c r="C1622" s="160"/>
      <c r="D1622" s="174"/>
      <c r="E1622" s="169">
        <f>Tabla13[[#This Row],[Columna4]]*$F$3</f>
        <v>0</v>
      </c>
      <c r="F1622" s="119"/>
    </row>
    <row r="1623" spans="1:6" s="7" customFormat="1" ht="36" hidden="1">
      <c r="A1623" s="163" t="s">
        <v>1680</v>
      </c>
      <c r="B1623" s="179" t="s">
        <v>3775</v>
      </c>
      <c r="C1623" s="175"/>
      <c r="D1623" s="174"/>
      <c r="E1623" s="169">
        <f>Tabla13[[#This Row],[Columna4]]*$F$3</f>
        <v>0</v>
      </c>
      <c r="F1623" s="119"/>
    </row>
    <row r="1624" spans="1:6" s="7" customFormat="1" hidden="1">
      <c r="A1624" s="166" t="s">
        <v>1681</v>
      </c>
      <c r="B1624" s="180" t="s">
        <v>3211</v>
      </c>
      <c r="C1624" s="160" t="s">
        <v>99</v>
      </c>
      <c r="D1624" s="174">
        <v>1401.91</v>
      </c>
      <c r="E1624" s="169">
        <f>Tabla13[[#This Row],[Columna4]]*$F$3</f>
        <v>1472.01</v>
      </c>
      <c r="F1624" s="119"/>
    </row>
    <row r="1625" spans="1:6" s="7" customFormat="1" hidden="1">
      <c r="A1625" s="166" t="s">
        <v>1682</v>
      </c>
      <c r="B1625" s="180" t="s">
        <v>3212</v>
      </c>
      <c r="C1625" s="160" t="s">
        <v>99</v>
      </c>
      <c r="D1625" s="174">
        <v>1401.91</v>
      </c>
      <c r="E1625" s="169">
        <f>Tabla13[[#This Row],[Columna4]]*$F$3</f>
        <v>1472.01</v>
      </c>
      <c r="F1625" s="119"/>
    </row>
    <row r="1626" spans="1:6" s="7" customFormat="1" hidden="1">
      <c r="A1626" s="166"/>
      <c r="B1626" s="180"/>
      <c r="C1626" s="160"/>
      <c r="D1626" s="174"/>
      <c r="E1626" s="169">
        <f>Tabla13[[#This Row],[Columna4]]*$F$3</f>
        <v>0</v>
      </c>
      <c r="F1626" s="119"/>
    </row>
    <row r="1627" spans="1:6" s="7" customFormat="1" ht="36" hidden="1">
      <c r="A1627" s="163" t="s">
        <v>246</v>
      </c>
      <c r="B1627" s="179" t="s">
        <v>3213</v>
      </c>
      <c r="C1627" s="175"/>
      <c r="D1627" s="174"/>
      <c r="E1627" s="169">
        <f>Tabla13[[#This Row],[Columna4]]*$F$3</f>
        <v>0</v>
      </c>
      <c r="F1627" s="119"/>
    </row>
    <row r="1628" spans="1:6" s="7" customFormat="1" hidden="1">
      <c r="A1628" s="166" t="s">
        <v>245</v>
      </c>
      <c r="B1628" s="180" t="s">
        <v>3214</v>
      </c>
      <c r="C1628" s="160" t="s">
        <v>99</v>
      </c>
      <c r="D1628" s="174">
        <v>1250.21</v>
      </c>
      <c r="E1628" s="169">
        <f>Tabla13[[#This Row],[Columna4]]*$F$3</f>
        <v>1312.72</v>
      </c>
      <c r="F1628" s="119"/>
    </row>
    <row r="1629" spans="1:6" s="7" customFormat="1" hidden="1">
      <c r="A1629" s="166" t="s">
        <v>244</v>
      </c>
      <c r="B1629" s="180" t="s">
        <v>3215</v>
      </c>
      <c r="C1629" s="160" t="s">
        <v>99</v>
      </c>
      <c r="D1629" s="174">
        <v>1726.24</v>
      </c>
      <c r="E1629" s="169">
        <f>Tabla13[[#This Row],[Columna4]]*$F$3</f>
        <v>1812.55</v>
      </c>
      <c r="F1629" s="119"/>
    </row>
    <row r="1630" spans="1:6" s="7" customFormat="1" hidden="1">
      <c r="A1630" s="166" t="s">
        <v>243</v>
      </c>
      <c r="B1630" s="180" t="s">
        <v>3216</v>
      </c>
      <c r="C1630" s="160" t="s">
        <v>99</v>
      </c>
      <c r="D1630" s="174">
        <v>2929.37</v>
      </c>
      <c r="E1630" s="169">
        <f>Tabla13[[#This Row],[Columna4]]*$F$3</f>
        <v>3075.84</v>
      </c>
      <c r="F1630" s="119"/>
    </row>
    <row r="1631" spans="1:6" s="7" customFormat="1" hidden="1">
      <c r="A1631" s="166" t="s">
        <v>242</v>
      </c>
      <c r="B1631" s="180" t="s">
        <v>3217</v>
      </c>
      <c r="C1631" s="160" t="s">
        <v>99</v>
      </c>
      <c r="D1631" s="174">
        <v>4357.4399999999996</v>
      </c>
      <c r="E1631" s="169">
        <f>Tabla13[[#This Row],[Columna4]]*$F$3</f>
        <v>4575.3100000000004</v>
      </c>
      <c r="F1631" s="119"/>
    </row>
    <row r="1632" spans="1:6" s="7" customFormat="1" hidden="1">
      <c r="A1632" s="166" t="s">
        <v>241</v>
      </c>
      <c r="B1632" s="180" t="s">
        <v>3218</v>
      </c>
      <c r="C1632" s="160" t="s">
        <v>99</v>
      </c>
      <c r="D1632" s="174">
        <v>8003.46</v>
      </c>
      <c r="E1632" s="169">
        <f>Tabla13[[#This Row],[Columna4]]*$F$3</f>
        <v>8403.6299999999992</v>
      </c>
      <c r="F1632" s="119"/>
    </row>
    <row r="1633" spans="1:6" s="7" customFormat="1" hidden="1">
      <c r="A1633" s="166" t="s">
        <v>240</v>
      </c>
      <c r="B1633" s="180" t="s">
        <v>3219</v>
      </c>
      <c r="C1633" s="160" t="s">
        <v>99</v>
      </c>
      <c r="D1633" s="174">
        <v>13422.79</v>
      </c>
      <c r="E1633" s="169">
        <f>Tabla13[[#This Row],[Columna4]]*$F$3</f>
        <v>14093.93</v>
      </c>
      <c r="F1633" s="119"/>
    </row>
    <row r="1634" spans="1:6" s="7" customFormat="1" hidden="1">
      <c r="A1634" s="166"/>
      <c r="B1634" s="180"/>
      <c r="C1634" s="160"/>
      <c r="D1634" s="174"/>
      <c r="E1634" s="169">
        <f>Tabla13[[#This Row],[Columna4]]*$F$3</f>
        <v>0</v>
      </c>
      <c r="F1634" s="119"/>
    </row>
    <row r="1635" spans="1:6" s="7" customFormat="1" ht="36" hidden="1">
      <c r="A1635" s="163" t="s">
        <v>1683</v>
      </c>
      <c r="B1635" s="179" t="s">
        <v>3220</v>
      </c>
      <c r="C1635" s="175"/>
      <c r="D1635" s="174"/>
      <c r="E1635" s="169">
        <f>Tabla13[[#This Row],[Columna4]]*$F$3</f>
        <v>0</v>
      </c>
      <c r="F1635" s="119"/>
    </row>
    <row r="1636" spans="1:6" s="7" customFormat="1" hidden="1">
      <c r="A1636" s="166" t="s">
        <v>1684</v>
      </c>
      <c r="B1636" s="180" t="s">
        <v>3214</v>
      </c>
      <c r="C1636" s="160" t="s">
        <v>99</v>
      </c>
      <c r="D1636" s="174">
        <v>1250.21</v>
      </c>
      <c r="E1636" s="169">
        <f>Tabla13[[#This Row],[Columna4]]*$F$3</f>
        <v>1312.72</v>
      </c>
      <c r="F1636" s="119"/>
    </row>
    <row r="1637" spans="1:6" s="7" customFormat="1" hidden="1">
      <c r="A1637" s="166" t="s">
        <v>1685</v>
      </c>
      <c r="B1637" s="180" t="s">
        <v>3215</v>
      </c>
      <c r="C1637" s="160" t="s">
        <v>99</v>
      </c>
      <c r="D1637" s="174">
        <v>1726.24</v>
      </c>
      <c r="E1637" s="169">
        <f>Tabla13[[#This Row],[Columna4]]*$F$3</f>
        <v>1812.55</v>
      </c>
      <c r="F1637" s="119"/>
    </row>
    <row r="1638" spans="1:6" s="7" customFormat="1" hidden="1">
      <c r="A1638" s="166" t="s">
        <v>1686</v>
      </c>
      <c r="B1638" s="180" t="s">
        <v>3216</v>
      </c>
      <c r="C1638" s="160" t="s">
        <v>99</v>
      </c>
      <c r="D1638" s="174">
        <v>2929.37</v>
      </c>
      <c r="E1638" s="169">
        <f>Tabla13[[#This Row],[Columna4]]*$F$3</f>
        <v>3075.84</v>
      </c>
      <c r="F1638" s="119"/>
    </row>
    <row r="1639" spans="1:6" s="7" customFormat="1" hidden="1">
      <c r="A1639" s="166" t="s">
        <v>1687</v>
      </c>
      <c r="B1639" s="180" t="s">
        <v>3217</v>
      </c>
      <c r="C1639" s="160" t="s">
        <v>99</v>
      </c>
      <c r="D1639" s="174">
        <v>5163.0200000000004</v>
      </c>
      <c r="E1639" s="169">
        <f>Tabla13[[#This Row],[Columna4]]*$F$3</f>
        <v>5421.17</v>
      </c>
      <c r="F1639" s="119"/>
    </row>
    <row r="1640" spans="1:6" s="7" customFormat="1" hidden="1">
      <c r="A1640" s="166" t="s">
        <v>1688</v>
      </c>
      <c r="B1640" s="180" t="s">
        <v>3218</v>
      </c>
      <c r="C1640" s="160" t="s">
        <v>99</v>
      </c>
      <c r="D1640" s="174">
        <v>9358.2900000000009</v>
      </c>
      <c r="E1640" s="169">
        <f>Tabla13[[#This Row],[Columna4]]*$F$3</f>
        <v>9826.2000000000007</v>
      </c>
      <c r="F1640" s="119"/>
    </row>
    <row r="1641" spans="1:6" s="7" customFormat="1" hidden="1">
      <c r="A1641" s="166" t="s">
        <v>1689</v>
      </c>
      <c r="B1641" s="180" t="s">
        <v>3219</v>
      </c>
      <c r="C1641" s="160" t="s">
        <v>99</v>
      </c>
      <c r="D1641" s="174">
        <v>15902.3</v>
      </c>
      <c r="E1641" s="169">
        <f>Tabla13[[#This Row],[Columna4]]*$F$3</f>
        <v>16697.419999999998</v>
      </c>
      <c r="F1641" s="119"/>
    </row>
    <row r="1642" spans="1:6" s="7" customFormat="1" hidden="1">
      <c r="A1642" s="166"/>
      <c r="B1642" s="180"/>
      <c r="C1642" s="160"/>
      <c r="D1642" s="174"/>
      <c r="E1642" s="169">
        <f>Tabla13[[#This Row],[Columna4]]*$F$3</f>
        <v>0</v>
      </c>
      <c r="F1642" s="119"/>
    </row>
    <row r="1643" spans="1:6" s="7" customFormat="1" ht="48" hidden="1">
      <c r="A1643" s="163" t="s">
        <v>239</v>
      </c>
      <c r="B1643" s="180" t="s">
        <v>3776</v>
      </c>
      <c r="C1643" s="175"/>
      <c r="D1643" s="174"/>
      <c r="E1643" s="169">
        <f>Tabla13[[#This Row],[Columna4]]*$F$3</f>
        <v>0</v>
      </c>
      <c r="F1643" s="119"/>
    </row>
    <row r="1644" spans="1:6" s="7" customFormat="1" hidden="1">
      <c r="A1644" s="166" t="s">
        <v>238</v>
      </c>
      <c r="B1644" s="180" t="s">
        <v>3214</v>
      </c>
      <c r="C1644" s="160" t="s">
        <v>99</v>
      </c>
      <c r="D1644" s="174">
        <v>2353.96</v>
      </c>
      <c r="E1644" s="169">
        <f>Tabla13[[#This Row],[Columna4]]*$F$3</f>
        <v>2471.66</v>
      </c>
      <c r="F1644" s="119"/>
    </row>
    <row r="1645" spans="1:6" s="7" customFormat="1" hidden="1">
      <c r="A1645" s="166" t="s">
        <v>237</v>
      </c>
      <c r="B1645" s="180" t="s">
        <v>3215</v>
      </c>
      <c r="C1645" s="160" t="s">
        <v>99</v>
      </c>
      <c r="D1645" s="174">
        <v>2877.06</v>
      </c>
      <c r="E1645" s="169">
        <f>Tabla13[[#This Row],[Columna4]]*$F$3</f>
        <v>3020.91</v>
      </c>
      <c r="F1645" s="119"/>
    </row>
    <row r="1646" spans="1:6" s="7" customFormat="1" hidden="1">
      <c r="A1646" s="166" t="s">
        <v>236</v>
      </c>
      <c r="B1646" s="180" t="s">
        <v>3216</v>
      </c>
      <c r="C1646" s="160" t="s">
        <v>99</v>
      </c>
      <c r="D1646" s="174">
        <v>4027.88</v>
      </c>
      <c r="E1646" s="169">
        <f>Tabla13[[#This Row],[Columna4]]*$F$3</f>
        <v>4229.2700000000004</v>
      </c>
      <c r="F1646" s="119"/>
    </row>
    <row r="1647" spans="1:6" s="7" customFormat="1" hidden="1">
      <c r="A1647" s="166" t="s">
        <v>235</v>
      </c>
      <c r="B1647" s="180" t="s">
        <v>3217</v>
      </c>
      <c r="C1647" s="160" t="s">
        <v>99</v>
      </c>
      <c r="D1647" s="174">
        <v>5440.26</v>
      </c>
      <c r="E1647" s="169">
        <f>Tabla13[[#This Row],[Columna4]]*$F$3</f>
        <v>5712.27</v>
      </c>
      <c r="F1647" s="119"/>
    </row>
    <row r="1648" spans="1:6" s="7" customFormat="1" hidden="1">
      <c r="A1648" s="166" t="s">
        <v>234</v>
      </c>
      <c r="B1648" s="180" t="s">
        <v>3218</v>
      </c>
      <c r="C1648" s="160" t="s">
        <v>99</v>
      </c>
      <c r="D1648" s="174">
        <v>9196.1299999999992</v>
      </c>
      <c r="E1648" s="169">
        <f>Tabla13[[#This Row],[Columna4]]*$F$3</f>
        <v>9655.94</v>
      </c>
      <c r="F1648" s="119"/>
    </row>
    <row r="1649" spans="1:6" s="7" customFormat="1" hidden="1">
      <c r="A1649" s="166" t="s">
        <v>233</v>
      </c>
      <c r="B1649" s="180" t="s">
        <v>3219</v>
      </c>
      <c r="C1649" s="160" t="s">
        <v>99</v>
      </c>
      <c r="D1649" s="174">
        <v>15326.88</v>
      </c>
      <c r="E1649" s="169">
        <f>Tabla13[[#This Row],[Columna4]]*$F$3</f>
        <v>16093.22</v>
      </c>
      <c r="F1649" s="119"/>
    </row>
    <row r="1650" spans="1:6" s="7" customFormat="1" hidden="1">
      <c r="A1650" s="166"/>
      <c r="B1650" s="180"/>
      <c r="C1650" s="160"/>
      <c r="D1650" s="174"/>
      <c r="E1650" s="169">
        <f>Tabla13[[#This Row],[Columna4]]*$F$3</f>
        <v>0</v>
      </c>
      <c r="F1650" s="119"/>
    </row>
    <row r="1651" spans="1:6" s="7" customFormat="1" ht="36" hidden="1">
      <c r="A1651" s="163" t="s">
        <v>232</v>
      </c>
      <c r="B1651" s="180" t="s">
        <v>3777</v>
      </c>
      <c r="C1651" s="175"/>
      <c r="D1651" s="174"/>
      <c r="E1651" s="169">
        <f>Tabla13[[#This Row],[Columna4]]*$F$3</f>
        <v>0</v>
      </c>
      <c r="F1651" s="119"/>
    </row>
    <row r="1652" spans="1:6" s="7" customFormat="1" hidden="1">
      <c r="A1652" s="166" t="s">
        <v>1690</v>
      </c>
      <c r="B1652" s="180" t="s">
        <v>3215</v>
      </c>
      <c r="C1652" s="160" t="s">
        <v>99</v>
      </c>
      <c r="D1652" s="174">
        <v>10880.52</v>
      </c>
      <c r="E1652" s="169">
        <f>Tabla13[[#This Row],[Columna4]]*$F$3</f>
        <v>11424.55</v>
      </c>
      <c r="F1652" s="119"/>
    </row>
    <row r="1653" spans="1:6" s="7" customFormat="1" hidden="1">
      <c r="A1653" s="166" t="s">
        <v>231</v>
      </c>
      <c r="B1653" s="180" t="s">
        <v>3221</v>
      </c>
      <c r="C1653" s="160" t="s">
        <v>99</v>
      </c>
      <c r="D1653" s="174">
        <v>11926.72</v>
      </c>
      <c r="E1653" s="169">
        <f>Tabla13[[#This Row],[Columna4]]*$F$3</f>
        <v>12523.06</v>
      </c>
      <c r="F1653" s="119"/>
    </row>
    <row r="1654" spans="1:6" s="7" customFormat="1" hidden="1">
      <c r="A1654" s="166" t="s">
        <v>230</v>
      </c>
      <c r="B1654" s="180" t="s">
        <v>3216</v>
      </c>
      <c r="C1654" s="160" t="s">
        <v>99</v>
      </c>
      <c r="D1654" s="174">
        <v>13522.18</v>
      </c>
      <c r="E1654" s="169">
        <f>Tabla13[[#This Row],[Columna4]]*$F$3</f>
        <v>14198.29</v>
      </c>
      <c r="F1654" s="119"/>
    </row>
    <row r="1655" spans="1:6" s="7" customFormat="1" hidden="1">
      <c r="A1655" s="166" t="s">
        <v>229</v>
      </c>
      <c r="B1655" s="180" t="s">
        <v>3217</v>
      </c>
      <c r="C1655" s="160" t="s">
        <v>99</v>
      </c>
      <c r="D1655" s="174">
        <v>19386.16</v>
      </c>
      <c r="E1655" s="169">
        <f>Tabla13[[#This Row],[Columna4]]*$F$3</f>
        <v>20355.47</v>
      </c>
      <c r="F1655" s="119"/>
    </row>
    <row r="1656" spans="1:6" s="7" customFormat="1" hidden="1">
      <c r="A1656" s="166" t="s">
        <v>228</v>
      </c>
      <c r="B1656" s="180" t="s">
        <v>3218</v>
      </c>
      <c r="C1656" s="160" t="s">
        <v>99</v>
      </c>
      <c r="D1656" s="174">
        <v>31229.18</v>
      </c>
      <c r="E1656" s="169">
        <f>Tabla13[[#This Row],[Columna4]]*$F$3</f>
        <v>32790.639999999999</v>
      </c>
      <c r="F1656" s="119"/>
    </row>
    <row r="1657" spans="1:6" s="7" customFormat="1" hidden="1">
      <c r="A1657" s="166" t="s">
        <v>227</v>
      </c>
      <c r="B1657" s="180" t="s">
        <v>3219</v>
      </c>
      <c r="C1657" s="160" t="s">
        <v>99</v>
      </c>
      <c r="D1657" s="174">
        <v>54052.12</v>
      </c>
      <c r="E1657" s="169">
        <f>Tabla13[[#This Row],[Columna4]]*$F$3</f>
        <v>56754.73</v>
      </c>
      <c r="F1657" s="119"/>
    </row>
    <row r="1658" spans="1:6" s="7" customFormat="1" hidden="1">
      <c r="A1658" s="166" t="s">
        <v>1691</v>
      </c>
      <c r="B1658" s="180" t="s">
        <v>3222</v>
      </c>
      <c r="C1658" s="160" t="s">
        <v>99</v>
      </c>
      <c r="D1658" s="174">
        <v>84538.49</v>
      </c>
      <c r="E1658" s="169">
        <f>Tabla13[[#This Row],[Columna4]]*$F$3</f>
        <v>88765.41</v>
      </c>
      <c r="F1658" s="119"/>
    </row>
    <row r="1659" spans="1:6" s="7" customFormat="1" hidden="1">
      <c r="A1659" s="166" t="s">
        <v>1692</v>
      </c>
      <c r="B1659" s="180" t="s">
        <v>3223</v>
      </c>
      <c r="C1659" s="160" t="s">
        <v>99</v>
      </c>
      <c r="D1659" s="174">
        <v>125445.06</v>
      </c>
      <c r="E1659" s="169">
        <f>Tabla13[[#This Row],[Columna4]]*$F$3</f>
        <v>131717.31</v>
      </c>
      <c r="F1659" s="119"/>
    </row>
    <row r="1660" spans="1:6" s="7" customFormat="1" hidden="1">
      <c r="A1660" s="166"/>
      <c r="B1660" s="180"/>
      <c r="C1660" s="160"/>
      <c r="D1660" s="174"/>
      <c r="E1660" s="169">
        <f>Tabla13[[#This Row],[Columna4]]*$F$3</f>
        <v>0</v>
      </c>
      <c r="F1660" s="119"/>
    </row>
    <row r="1661" spans="1:6" s="7" customFormat="1" ht="36" hidden="1">
      <c r="A1661" s="163" t="s">
        <v>226</v>
      </c>
      <c r="B1661" s="179" t="s">
        <v>3224</v>
      </c>
      <c r="C1661" s="160"/>
      <c r="D1661" s="174"/>
      <c r="E1661" s="169">
        <f>Tabla13[[#This Row],[Columna4]]*$F$3</f>
        <v>0</v>
      </c>
      <c r="F1661" s="119"/>
    </row>
    <row r="1662" spans="1:6" s="7" customFormat="1" hidden="1">
      <c r="A1662" s="166" t="s">
        <v>225</v>
      </c>
      <c r="B1662" s="180" t="s">
        <v>3215</v>
      </c>
      <c r="C1662" s="160" t="s">
        <v>99</v>
      </c>
      <c r="D1662" s="174">
        <v>11759.33</v>
      </c>
      <c r="E1662" s="169">
        <f>Tabla13[[#This Row],[Columna4]]*$F$3</f>
        <v>12347.3</v>
      </c>
      <c r="F1662" s="119"/>
    </row>
    <row r="1663" spans="1:6" s="7" customFormat="1" hidden="1">
      <c r="A1663" s="166" t="s">
        <v>224</v>
      </c>
      <c r="B1663" s="180" t="s">
        <v>3221</v>
      </c>
      <c r="C1663" s="160" t="s">
        <v>99</v>
      </c>
      <c r="D1663" s="174">
        <v>12941.54</v>
      </c>
      <c r="E1663" s="169">
        <f>Tabla13[[#This Row],[Columna4]]*$F$3</f>
        <v>13588.62</v>
      </c>
      <c r="F1663" s="119"/>
    </row>
    <row r="1664" spans="1:6" s="7" customFormat="1" hidden="1">
      <c r="A1664" s="166" t="s">
        <v>223</v>
      </c>
      <c r="B1664" s="180" t="s">
        <v>3216</v>
      </c>
      <c r="C1664" s="160" t="s">
        <v>99</v>
      </c>
      <c r="D1664" s="174">
        <v>14741.01</v>
      </c>
      <c r="E1664" s="169">
        <f>Tabla13[[#This Row],[Columna4]]*$F$3</f>
        <v>15478.06</v>
      </c>
      <c r="F1664" s="119"/>
    </row>
    <row r="1665" spans="1:6" s="7" customFormat="1" hidden="1">
      <c r="A1665" s="166" t="s">
        <v>222</v>
      </c>
      <c r="B1665" s="180" t="s">
        <v>3217</v>
      </c>
      <c r="C1665" s="160" t="s">
        <v>99</v>
      </c>
      <c r="D1665" s="174">
        <v>21368.71</v>
      </c>
      <c r="E1665" s="169">
        <f>Tabla13[[#This Row],[Columna4]]*$F$3</f>
        <v>22437.15</v>
      </c>
      <c r="F1665" s="119"/>
    </row>
    <row r="1666" spans="1:6" s="7" customFormat="1" hidden="1">
      <c r="A1666" s="166" t="s">
        <v>221</v>
      </c>
      <c r="B1666" s="180" t="s">
        <v>3218</v>
      </c>
      <c r="C1666" s="160" t="s">
        <v>99</v>
      </c>
      <c r="D1666" s="174">
        <v>34744.43</v>
      </c>
      <c r="E1666" s="169">
        <f>Tabla13[[#This Row],[Columna4]]*$F$3</f>
        <v>36481.65</v>
      </c>
      <c r="F1666" s="119"/>
    </row>
    <row r="1667" spans="1:6" s="7" customFormat="1" hidden="1">
      <c r="A1667" s="166" t="s">
        <v>1693</v>
      </c>
      <c r="B1667" s="180" t="s">
        <v>3219</v>
      </c>
      <c r="C1667" s="160" t="s">
        <v>99</v>
      </c>
      <c r="D1667" s="174">
        <v>60543.81</v>
      </c>
      <c r="E1667" s="169">
        <f>Tabla13[[#This Row],[Columna4]]*$F$3</f>
        <v>63571</v>
      </c>
      <c r="F1667" s="119"/>
    </row>
    <row r="1668" spans="1:6" s="7" customFormat="1" hidden="1">
      <c r="A1668" s="166" t="s">
        <v>1694</v>
      </c>
      <c r="B1668" s="180" t="s">
        <v>3222</v>
      </c>
      <c r="C1668" s="160" t="s">
        <v>99</v>
      </c>
      <c r="D1668" s="174">
        <v>94969.14</v>
      </c>
      <c r="E1668" s="169">
        <f>Tabla13[[#This Row],[Columna4]]*$F$3</f>
        <v>99717.6</v>
      </c>
      <c r="F1668" s="119"/>
    </row>
    <row r="1669" spans="1:6" s="7" customFormat="1" hidden="1">
      <c r="A1669" s="166" t="s">
        <v>1695</v>
      </c>
      <c r="B1669" s="180" t="s">
        <v>3223</v>
      </c>
      <c r="C1669" s="160" t="s">
        <v>99</v>
      </c>
      <c r="D1669" s="174">
        <v>141195.66</v>
      </c>
      <c r="E1669" s="169">
        <f>Tabla13[[#This Row],[Columna4]]*$F$3</f>
        <v>148255.44</v>
      </c>
      <c r="F1669" s="119"/>
    </row>
    <row r="1670" spans="1:6" s="7" customFormat="1" hidden="1">
      <c r="A1670" s="166"/>
      <c r="B1670" s="180"/>
      <c r="C1670" s="160"/>
      <c r="D1670" s="174"/>
      <c r="E1670" s="169">
        <f>Tabla13[[#This Row],[Columna4]]*$F$3</f>
        <v>0</v>
      </c>
      <c r="F1670" s="119"/>
    </row>
    <row r="1671" spans="1:6" s="7" customFormat="1" ht="36" hidden="1">
      <c r="A1671" s="163" t="s">
        <v>1696</v>
      </c>
      <c r="B1671" s="180" t="s">
        <v>3778</v>
      </c>
      <c r="C1671" s="175"/>
      <c r="D1671" s="174"/>
      <c r="E1671" s="169">
        <f>Tabla13[[#This Row],[Columna4]]*$F$3</f>
        <v>0</v>
      </c>
      <c r="F1671" s="119"/>
    </row>
    <row r="1672" spans="1:6" s="7" customFormat="1" hidden="1">
      <c r="A1672" s="166" t="s">
        <v>1696</v>
      </c>
      <c r="B1672" s="180" t="s">
        <v>2525</v>
      </c>
      <c r="C1672" s="160" t="s">
        <v>99</v>
      </c>
      <c r="D1672" s="174">
        <v>18936.29</v>
      </c>
      <c r="E1672" s="169">
        <f>Tabla13[[#This Row],[Columna4]]*$F$3</f>
        <v>19883.099999999999</v>
      </c>
      <c r="F1672" s="119"/>
    </row>
    <row r="1673" spans="1:6" s="7" customFormat="1" hidden="1">
      <c r="A1673" s="166" t="s">
        <v>1697</v>
      </c>
      <c r="B1673" s="180" t="s">
        <v>2539</v>
      </c>
      <c r="C1673" s="160" t="s">
        <v>99</v>
      </c>
      <c r="D1673" s="174">
        <v>20725.3</v>
      </c>
      <c r="E1673" s="169">
        <f>Tabla13[[#This Row],[Columna4]]*$F$3</f>
        <v>21761.57</v>
      </c>
      <c r="F1673" s="119"/>
    </row>
    <row r="1674" spans="1:6" s="7" customFormat="1" hidden="1">
      <c r="A1674" s="166" t="s">
        <v>1698</v>
      </c>
      <c r="B1674" s="180" t="s">
        <v>2540</v>
      </c>
      <c r="C1674" s="160" t="s">
        <v>99</v>
      </c>
      <c r="D1674" s="174">
        <v>22320.76</v>
      </c>
      <c r="E1674" s="169">
        <f>Tabla13[[#This Row],[Columna4]]*$F$3</f>
        <v>23436.799999999999</v>
      </c>
      <c r="F1674" s="119"/>
    </row>
    <row r="1675" spans="1:6" s="7" customFormat="1" hidden="1">
      <c r="A1675" s="166" t="s">
        <v>1699</v>
      </c>
      <c r="B1675" s="180" t="s">
        <v>2526</v>
      </c>
      <c r="C1675" s="160" t="s">
        <v>99</v>
      </c>
      <c r="D1675" s="174">
        <v>28184.73</v>
      </c>
      <c r="E1675" s="169">
        <f>Tabla13[[#This Row],[Columna4]]*$F$3</f>
        <v>29593.97</v>
      </c>
      <c r="F1675" s="119"/>
    </row>
    <row r="1676" spans="1:6" s="7" customFormat="1" hidden="1">
      <c r="A1676" s="166" t="s">
        <v>1700</v>
      </c>
      <c r="B1676" s="180" t="s">
        <v>2527</v>
      </c>
      <c r="C1676" s="160" t="s">
        <v>99</v>
      </c>
      <c r="D1676" s="174">
        <v>40022.519999999997</v>
      </c>
      <c r="E1676" s="169">
        <f>Tabla13[[#This Row],[Columna4]]*$F$3</f>
        <v>42023.65</v>
      </c>
      <c r="F1676" s="119"/>
    </row>
    <row r="1677" spans="1:6" s="7" customFormat="1" hidden="1">
      <c r="A1677" s="166" t="s">
        <v>2389</v>
      </c>
      <c r="B1677" s="180" t="s">
        <v>2528</v>
      </c>
      <c r="C1677" s="160" t="s">
        <v>99</v>
      </c>
      <c r="D1677" s="174">
        <v>62850.69</v>
      </c>
      <c r="E1677" s="169">
        <f>Tabla13[[#This Row],[Columna4]]*$F$3</f>
        <v>65993.22</v>
      </c>
      <c r="F1677" s="119"/>
    </row>
    <row r="1678" spans="1:6" s="7" customFormat="1" hidden="1">
      <c r="A1678" s="166" t="s">
        <v>2390</v>
      </c>
      <c r="B1678" s="180" t="s">
        <v>2529</v>
      </c>
      <c r="C1678" s="160" t="s">
        <v>99</v>
      </c>
      <c r="D1678" s="174">
        <v>93342.3</v>
      </c>
      <c r="E1678" s="169">
        <f>Tabla13[[#This Row],[Columna4]]*$F$3</f>
        <v>98009.42</v>
      </c>
      <c r="F1678" s="119"/>
    </row>
    <row r="1679" spans="1:6" s="7" customFormat="1" hidden="1">
      <c r="A1679" s="166" t="s">
        <v>2391</v>
      </c>
      <c r="B1679" s="180" t="s">
        <v>2530</v>
      </c>
      <c r="C1679" s="160" t="s">
        <v>99</v>
      </c>
      <c r="D1679" s="174">
        <v>134248.85999999999</v>
      </c>
      <c r="E1679" s="169">
        <f>Tabla13[[#This Row],[Columna4]]*$F$3</f>
        <v>140961.29999999999</v>
      </c>
      <c r="F1679" s="119"/>
    </row>
    <row r="1680" spans="1:6" s="7" customFormat="1" hidden="1">
      <c r="A1680" s="166"/>
      <c r="B1680" s="180"/>
      <c r="C1680" s="160"/>
      <c r="D1680" s="174"/>
      <c r="E1680" s="169">
        <f>Tabla13[[#This Row],[Columna4]]*$F$3</f>
        <v>0</v>
      </c>
      <c r="F1680" s="119"/>
    </row>
    <row r="1681" spans="1:6" s="7" customFormat="1" ht="36" hidden="1">
      <c r="A1681" s="163" t="s">
        <v>220</v>
      </c>
      <c r="B1681" s="180" t="s">
        <v>3779</v>
      </c>
      <c r="C1681" s="175"/>
      <c r="D1681" s="174"/>
      <c r="E1681" s="169">
        <f>Tabla13[[#This Row],[Columna4]]*$F$3</f>
        <v>0</v>
      </c>
      <c r="F1681" s="119"/>
    </row>
    <row r="1682" spans="1:6" s="7" customFormat="1" hidden="1">
      <c r="A1682" s="166" t="s">
        <v>1696</v>
      </c>
      <c r="B1682" s="180" t="s">
        <v>2525</v>
      </c>
      <c r="C1682" s="160" t="s">
        <v>99</v>
      </c>
      <c r="D1682" s="174">
        <v>20557.900000000001</v>
      </c>
      <c r="E1682" s="169">
        <f>Tabla13[[#This Row],[Columna4]]*$F$3</f>
        <v>21585.8</v>
      </c>
      <c r="F1682" s="119"/>
    </row>
    <row r="1683" spans="1:6" s="7" customFormat="1" hidden="1">
      <c r="A1683" s="166" t="s">
        <v>1697</v>
      </c>
      <c r="B1683" s="180" t="s">
        <v>2539</v>
      </c>
      <c r="C1683" s="160" t="s">
        <v>99</v>
      </c>
      <c r="D1683" s="174">
        <v>21740.11</v>
      </c>
      <c r="E1683" s="169">
        <f>Tabla13[[#This Row],[Columna4]]*$F$3</f>
        <v>22827.119999999999</v>
      </c>
      <c r="F1683" s="119"/>
    </row>
    <row r="1684" spans="1:6" s="7" customFormat="1" hidden="1">
      <c r="A1684" s="166" t="s">
        <v>1698</v>
      </c>
      <c r="B1684" s="180" t="s">
        <v>2540</v>
      </c>
      <c r="C1684" s="160" t="s">
        <v>99</v>
      </c>
      <c r="D1684" s="174">
        <v>23544.82</v>
      </c>
      <c r="E1684" s="169">
        <f>Tabla13[[#This Row],[Columna4]]*$F$3</f>
        <v>24722.06</v>
      </c>
      <c r="F1684" s="119"/>
    </row>
    <row r="1685" spans="1:6" s="7" customFormat="1" hidden="1">
      <c r="A1685" s="166" t="s">
        <v>219</v>
      </c>
      <c r="B1685" s="180" t="s">
        <v>2526</v>
      </c>
      <c r="C1685" s="160" t="s">
        <v>99</v>
      </c>
      <c r="D1685" s="174">
        <v>30172.52</v>
      </c>
      <c r="E1685" s="169">
        <f>Tabla13[[#This Row],[Columna4]]*$F$3</f>
        <v>31681.15</v>
      </c>
      <c r="F1685" s="119"/>
    </row>
    <row r="1686" spans="1:6" s="7" customFormat="1" hidden="1">
      <c r="A1686" s="166" t="s">
        <v>218</v>
      </c>
      <c r="B1686" s="180" t="s">
        <v>2527</v>
      </c>
      <c r="C1686" s="160" t="s">
        <v>99</v>
      </c>
      <c r="D1686" s="174">
        <v>43543</v>
      </c>
      <c r="E1686" s="169">
        <f>Tabla13[[#This Row],[Columna4]]*$F$3</f>
        <v>45720.15</v>
      </c>
      <c r="F1686" s="119"/>
    </row>
    <row r="1687" spans="1:6" s="7" customFormat="1" hidden="1">
      <c r="A1687" s="166" t="s">
        <v>217</v>
      </c>
      <c r="B1687" s="180" t="s">
        <v>2528</v>
      </c>
      <c r="C1687" s="160" t="s">
        <v>99</v>
      </c>
      <c r="D1687" s="174">
        <v>69342.38</v>
      </c>
      <c r="E1687" s="169">
        <f>Tabla13[[#This Row],[Columna4]]*$F$3</f>
        <v>72809.5</v>
      </c>
      <c r="F1687" s="119"/>
    </row>
    <row r="1688" spans="1:6" s="7" customFormat="1" hidden="1">
      <c r="A1688" s="166" t="s">
        <v>216</v>
      </c>
      <c r="B1688" s="180" t="s">
        <v>2529</v>
      </c>
      <c r="C1688" s="160" t="s">
        <v>99</v>
      </c>
      <c r="D1688" s="174">
        <v>103772.95</v>
      </c>
      <c r="E1688" s="169">
        <f>Tabla13[[#This Row],[Columna4]]*$F$3</f>
        <v>108961.60000000001</v>
      </c>
      <c r="F1688" s="119"/>
    </row>
    <row r="1689" spans="1:6" s="7" customFormat="1" hidden="1">
      <c r="A1689" s="166" t="s">
        <v>215</v>
      </c>
      <c r="B1689" s="180" t="s">
        <v>2530</v>
      </c>
      <c r="C1689" s="160" t="s">
        <v>99</v>
      </c>
      <c r="D1689" s="174">
        <v>149994.23000000001</v>
      </c>
      <c r="E1689" s="169">
        <f>Tabla13[[#This Row],[Columna4]]*$F$3</f>
        <v>157493.94</v>
      </c>
      <c r="F1689" s="119"/>
    </row>
    <row r="1690" spans="1:6" s="7" customFormat="1" hidden="1">
      <c r="A1690" s="166"/>
      <c r="B1690" s="180"/>
      <c r="C1690" s="160"/>
      <c r="D1690" s="174"/>
      <c r="E1690" s="169">
        <f>Tabla13[[#This Row],[Columna4]]*$F$3</f>
        <v>0</v>
      </c>
      <c r="F1690" s="119"/>
    </row>
    <row r="1691" spans="1:6" s="7" customFormat="1" ht="24" hidden="1">
      <c r="A1691" s="163" t="s">
        <v>214</v>
      </c>
      <c r="B1691" s="179" t="s">
        <v>3225</v>
      </c>
      <c r="C1691" s="160"/>
      <c r="D1691" s="174"/>
      <c r="E1691" s="169">
        <f>Tabla13[[#This Row],[Columna4]]*$F$3</f>
        <v>0</v>
      </c>
      <c r="F1691" s="119"/>
    </row>
    <row r="1692" spans="1:6" s="7" customFormat="1" hidden="1">
      <c r="A1692" s="166" t="s">
        <v>213</v>
      </c>
      <c r="B1692" s="180" t="s">
        <v>3215</v>
      </c>
      <c r="C1692" s="160" t="s">
        <v>99</v>
      </c>
      <c r="D1692" s="174">
        <v>10451.58</v>
      </c>
      <c r="E1692" s="169">
        <f>Tabla13[[#This Row],[Columna4]]*$F$3</f>
        <v>10974.16</v>
      </c>
      <c r="F1692" s="119"/>
    </row>
    <row r="1693" spans="1:6" s="7" customFormat="1" hidden="1">
      <c r="A1693" s="166" t="s">
        <v>212</v>
      </c>
      <c r="B1693" s="180" t="s">
        <v>3221</v>
      </c>
      <c r="C1693" s="160" t="s">
        <v>99</v>
      </c>
      <c r="D1693" s="174">
        <v>11492.55</v>
      </c>
      <c r="E1693" s="169">
        <f>Tabla13[[#This Row],[Columna4]]*$F$3</f>
        <v>12067.18</v>
      </c>
      <c r="F1693" s="119"/>
    </row>
    <row r="1694" spans="1:6" s="7" customFormat="1" hidden="1">
      <c r="A1694" s="166" t="s">
        <v>211</v>
      </c>
      <c r="B1694" s="180" t="s">
        <v>3216</v>
      </c>
      <c r="C1694" s="160" t="s">
        <v>99</v>
      </c>
      <c r="D1694" s="174">
        <v>13088.01</v>
      </c>
      <c r="E1694" s="169">
        <f>Tabla13[[#This Row],[Columna4]]*$F$3</f>
        <v>13742.41</v>
      </c>
      <c r="F1694" s="119"/>
    </row>
    <row r="1695" spans="1:6" s="7" customFormat="1" hidden="1">
      <c r="A1695" s="166" t="s">
        <v>210</v>
      </c>
      <c r="B1695" s="180" t="s">
        <v>3217</v>
      </c>
      <c r="C1695" s="160" t="s">
        <v>99</v>
      </c>
      <c r="D1695" s="174">
        <v>18957.21</v>
      </c>
      <c r="E1695" s="169">
        <f>Tabla13[[#This Row],[Columna4]]*$F$3</f>
        <v>19905.07</v>
      </c>
      <c r="F1695" s="119"/>
    </row>
    <row r="1696" spans="1:6" s="7" customFormat="1" hidden="1">
      <c r="A1696" s="166" t="s">
        <v>209</v>
      </c>
      <c r="B1696" s="180" t="s">
        <v>3218</v>
      </c>
      <c r="C1696" s="160" t="s">
        <v>99</v>
      </c>
      <c r="D1696" s="174">
        <v>30789.78</v>
      </c>
      <c r="E1696" s="169">
        <f>Tabla13[[#This Row],[Columna4]]*$F$3</f>
        <v>32329.27</v>
      </c>
      <c r="F1696" s="119"/>
    </row>
    <row r="1697" spans="1:6" s="7" customFormat="1" hidden="1">
      <c r="A1697" s="166" t="s">
        <v>208</v>
      </c>
      <c r="B1697" s="180" t="s">
        <v>3219</v>
      </c>
      <c r="C1697" s="160" t="s">
        <v>99</v>
      </c>
      <c r="D1697" s="174">
        <v>53591.79</v>
      </c>
      <c r="E1697" s="169">
        <f>Tabla13[[#This Row],[Columna4]]*$F$3</f>
        <v>56271.38</v>
      </c>
      <c r="F1697" s="119"/>
    </row>
    <row r="1698" spans="1:6" s="7" customFormat="1" hidden="1">
      <c r="A1698" s="166" t="s">
        <v>207</v>
      </c>
      <c r="B1698" s="180" t="s">
        <v>3222</v>
      </c>
      <c r="C1698" s="160" t="s">
        <v>99</v>
      </c>
      <c r="D1698" s="174">
        <v>84109.55</v>
      </c>
      <c r="E1698" s="169">
        <f>Tabla13[[#This Row],[Columna4]]*$F$3</f>
        <v>88315.03</v>
      </c>
      <c r="F1698" s="119"/>
    </row>
    <row r="1699" spans="1:6" s="7" customFormat="1" hidden="1">
      <c r="A1699" s="166" t="s">
        <v>1701</v>
      </c>
      <c r="B1699" s="180" t="s">
        <v>3223</v>
      </c>
      <c r="C1699" s="160" t="s">
        <v>99</v>
      </c>
      <c r="D1699" s="174">
        <v>125016.12</v>
      </c>
      <c r="E1699" s="169">
        <f>Tabla13[[#This Row],[Columna4]]*$F$3</f>
        <v>131266.93</v>
      </c>
      <c r="F1699" s="119"/>
    </row>
    <row r="1700" spans="1:6" s="7" customFormat="1" hidden="1">
      <c r="A1700" s="166"/>
      <c r="B1700" s="180"/>
      <c r="C1700" s="160"/>
      <c r="D1700" s="174"/>
      <c r="E1700" s="169">
        <f>Tabla13[[#This Row],[Columna4]]*$F$3</f>
        <v>0</v>
      </c>
      <c r="F1700" s="119"/>
    </row>
    <row r="1701" spans="1:6" s="7" customFormat="1" ht="24" hidden="1">
      <c r="A1701" s="163" t="s">
        <v>206</v>
      </c>
      <c r="B1701" s="179" t="s">
        <v>3226</v>
      </c>
      <c r="C1701" s="175"/>
      <c r="D1701" s="174"/>
      <c r="E1701" s="169">
        <f>Tabla13[[#This Row],[Columna4]]*$F$3</f>
        <v>0</v>
      </c>
      <c r="F1701" s="119"/>
    </row>
    <row r="1702" spans="1:6" s="7" customFormat="1" hidden="1">
      <c r="A1702" s="166" t="s">
        <v>205</v>
      </c>
      <c r="B1702" s="180" t="s">
        <v>3215</v>
      </c>
      <c r="C1702" s="160" t="s">
        <v>99</v>
      </c>
      <c r="D1702" s="174">
        <v>11330.39</v>
      </c>
      <c r="E1702" s="169">
        <f>Tabla13[[#This Row],[Columna4]]*$F$3</f>
        <v>11896.91</v>
      </c>
      <c r="F1702" s="119"/>
    </row>
    <row r="1703" spans="1:6" s="7" customFormat="1" hidden="1">
      <c r="A1703" s="166" t="s">
        <v>204</v>
      </c>
      <c r="B1703" s="180" t="s">
        <v>3221</v>
      </c>
      <c r="C1703" s="160" t="s">
        <v>99</v>
      </c>
      <c r="D1703" s="174">
        <v>12507.37</v>
      </c>
      <c r="E1703" s="169">
        <f>Tabla13[[#This Row],[Columna4]]*$F$3</f>
        <v>13132.74</v>
      </c>
      <c r="F1703" s="119"/>
    </row>
    <row r="1704" spans="1:6" s="7" customFormat="1" hidden="1">
      <c r="A1704" s="166" t="s">
        <v>203</v>
      </c>
      <c r="B1704" s="180" t="s">
        <v>3216</v>
      </c>
      <c r="C1704" s="160" t="s">
        <v>99</v>
      </c>
      <c r="D1704" s="174">
        <v>14312.07</v>
      </c>
      <c r="E1704" s="169">
        <f>Tabla13[[#This Row],[Columna4]]*$F$3</f>
        <v>15027.67</v>
      </c>
      <c r="F1704" s="119"/>
    </row>
    <row r="1705" spans="1:6" s="7" customFormat="1" hidden="1">
      <c r="A1705" s="166" t="s">
        <v>202</v>
      </c>
      <c r="B1705" s="180" t="s">
        <v>3217</v>
      </c>
      <c r="C1705" s="160" t="s">
        <v>99</v>
      </c>
      <c r="D1705" s="174">
        <v>20939.77</v>
      </c>
      <c r="E1705" s="169">
        <f>Tabla13[[#This Row],[Columna4]]*$F$3</f>
        <v>21986.76</v>
      </c>
      <c r="F1705" s="119"/>
    </row>
    <row r="1706" spans="1:6" s="7" customFormat="1" hidden="1">
      <c r="A1706" s="166" t="s">
        <v>201</v>
      </c>
      <c r="B1706" s="180" t="s">
        <v>3218</v>
      </c>
      <c r="C1706" s="160" t="s">
        <v>99</v>
      </c>
      <c r="D1706" s="174">
        <v>34315.480000000003</v>
      </c>
      <c r="E1706" s="169">
        <f>Tabla13[[#This Row],[Columna4]]*$F$3</f>
        <v>36031.25</v>
      </c>
      <c r="F1706" s="119"/>
    </row>
    <row r="1707" spans="1:6" s="7" customFormat="1" hidden="1">
      <c r="A1707" s="166" t="s">
        <v>200</v>
      </c>
      <c r="B1707" s="180" t="s">
        <v>3219</v>
      </c>
      <c r="C1707" s="160" t="s">
        <v>99</v>
      </c>
      <c r="D1707" s="174">
        <v>60109.64</v>
      </c>
      <c r="E1707" s="169">
        <f>Tabla13[[#This Row],[Columna4]]*$F$3</f>
        <v>63115.12</v>
      </c>
      <c r="F1707" s="119"/>
    </row>
    <row r="1708" spans="1:6" s="7" customFormat="1" hidden="1">
      <c r="A1708" s="166" t="s">
        <v>199</v>
      </c>
      <c r="B1708" s="180" t="s">
        <v>3222</v>
      </c>
      <c r="C1708" s="160" t="s">
        <v>99</v>
      </c>
      <c r="D1708" s="174">
        <v>94540.2</v>
      </c>
      <c r="E1708" s="169">
        <f>Tabla13[[#This Row],[Columna4]]*$F$3</f>
        <v>99267.21</v>
      </c>
      <c r="F1708" s="119"/>
    </row>
    <row r="1709" spans="1:6" s="7" customFormat="1" hidden="1">
      <c r="A1709" s="166" t="s">
        <v>198</v>
      </c>
      <c r="B1709" s="180" t="s">
        <v>3223</v>
      </c>
      <c r="C1709" s="160" t="s">
        <v>99</v>
      </c>
      <c r="D1709" s="174">
        <v>140761.48000000001</v>
      </c>
      <c r="E1709" s="169">
        <f>Tabla13[[#This Row],[Columna4]]*$F$3</f>
        <v>147799.54999999999</v>
      </c>
      <c r="F1709" s="119"/>
    </row>
    <row r="1710" spans="1:6" s="7" customFormat="1" ht="36" hidden="1">
      <c r="A1710" s="160" t="s">
        <v>197</v>
      </c>
      <c r="B1710" s="183" t="s">
        <v>3227</v>
      </c>
      <c r="C1710" s="175"/>
      <c r="D1710" s="174"/>
      <c r="E1710" s="169">
        <f>Tabla13[[#This Row],[Columna4]]*$F$3</f>
        <v>0</v>
      </c>
      <c r="F1710" s="119"/>
    </row>
    <row r="1711" spans="1:6" s="7" customFormat="1" hidden="1">
      <c r="A1711" s="166" t="s">
        <v>196</v>
      </c>
      <c r="B1711" s="180" t="s">
        <v>3215</v>
      </c>
      <c r="C1711" s="160" t="s">
        <v>99</v>
      </c>
      <c r="D1711" s="174">
        <v>11251.92</v>
      </c>
      <c r="E1711" s="169">
        <f>Tabla13[[#This Row],[Columna4]]*$F$3</f>
        <v>11814.52</v>
      </c>
      <c r="F1711" s="119"/>
    </row>
    <row r="1712" spans="1:6" s="7" customFormat="1" hidden="1">
      <c r="A1712" s="166" t="s">
        <v>195</v>
      </c>
      <c r="B1712" s="180" t="s">
        <v>3221</v>
      </c>
      <c r="C1712" s="160" t="s">
        <v>99</v>
      </c>
      <c r="D1712" s="174">
        <v>12292.89</v>
      </c>
      <c r="E1712" s="169">
        <f>Tabla13[[#This Row],[Columna4]]*$F$3</f>
        <v>12907.53</v>
      </c>
      <c r="F1712" s="119"/>
    </row>
    <row r="1713" spans="1:6" s="7" customFormat="1" hidden="1">
      <c r="A1713" s="166" t="s">
        <v>194</v>
      </c>
      <c r="B1713" s="180" t="s">
        <v>3216</v>
      </c>
      <c r="C1713" s="160" t="s">
        <v>99</v>
      </c>
      <c r="D1713" s="174">
        <v>13888.35</v>
      </c>
      <c r="E1713" s="169">
        <f>Tabla13[[#This Row],[Columna4]]*$F$3</f>
        <v>14582.77</v>
      </c>
      <c r="F1713" s="119"/>
    </row>
    <row r="1714" spans="1:6" s="7" customFormat="1" hidden="1">
      <c r="A1714" s="166" t="s">
        <v>193</v>
      </c>
      <c r="B1714" s="180" t="s">
        <v>3217</v>
      </c>
      <c r="C1714" s="160" t="s">
        <v>99</v>
      </c>
      <c r="D1714" s="174">
        <v>19757.560000000001</v>
      </c>
      <c r="E1714" s="169">
        <f>Tabla13[[#This Row],[Columna4]]*$F$3</f>
        <v>20745.439999999999</v>
      </c>
      <c r="F1714" s="119"/>
    </row>
    <row r="1715" spans="1:6" s="7" customFormat="1" hidden="1">
      <c r="A1715" s="166" t="s">
        <v>192</v>
      </c>
      <c r="B1715" s="180" t="s">
        <v>3218</v>
      </c>
      <c r="C1715" s="160" t="s">
        <v>99</v>
      </c>
      <c r="D1715" s="174">
        <v>31522.12</v>
      </c>
      <c r="E1715" s="169">
        <f>Tabla13[[#This Row],[Columna4]]*$F$3</f>
        <v>33098.230000000003</v>
      </c>
      <c r="F1715" s="119"/>
    </row>
    <row r="1716" spans="1:6" s="7" customFormat="1" hidden="1">
      <c r="A1716" s="166" t="s">
        <v>191</v>
      </c>
      <c r="B1716" s="180" t="s">
        <v>3219</v>
      </c>
      <c r="C1716" s="160" t="s">
        <v>99</v>
      </c>
      <c r="D1716" s="174">
        <v>54423.519999999997</v>
      </c>
      <c r="E1716" s="169">
        <f>Tabla13[[#This Row],[Columna4]]*$F$3</f>
        <v>57144.7</v>
      </c>
      <c r="F1716" s="119"/>
    </row>
    <row r="1717" spans="1:6" s="7" customFormat="1" hidden="1">
      <c r="A1717" s="166" t="s">
        <v>190</v>
      </c>
      <c r="B1717" s="180" t="s">
        <v>3222</v>
      </c>
      <c r="C1717" s="160" t="s">
        <v>99</v>
      </c>
      <c r="D1717" s="174">
        <v>84909.9</v>
      </c>
      <c r="E1717" s="169">
        <f>Tabla13[[#This Row],[Columna4]]*$F$3</f>
        <v>89155.4</v>
      </c>
      <c r="F1717" s="119"/>
    </row>
    <row r="1718" spans="1:6" s="7" customFormat="1" hidden="1">
      <c r="A1718" s="166" t="s">
        <v>189</v>
      </c>
      <c r="B1718" s="180" t="s">
        <v>3223</v>
      </c>
      <c r="C1718" s="160" t="s">
        <v>99</v>
      </c>
      <c r="D1718" s="174">
        <v>125816.46</v>
      </c>
      <c r="E1718" s="169">
        <f>Tabla13[[#This Row],[Columna4]]*$F$3</f>
        <v>132107.28</v>
      </c>
      <c r="F1718" s="119"/>
    </row>
    <row r="1719" spans="1:6" s="7" customFormat="1" hidden="1">
      <c r="A1719" s="166"/>
      <c r="B1719" s="180"/>
      <c r="C1719" s="160"/>
      <c r="D1719" s="174"/>
      <c r="E1719" s="169">
        <f>Tabla13[[#This Row],[Columna4]]*$F$3</f>
        <v>0</v>
      </c>
      <c r="F1719" s="119"/>
    </row>
    <row r="1720" spans="1:6" s="7" customFormat="1" ht="36" hidden="1">
      <c r="A1720" s="160" t="s">
        <v>188</v>
      </c>
      <c r="B1720" s="179" t="s">
        <v>3228</v>
      </c>
      <c r="C1720" s="184"/>
      <c r="D1720" s="174"/>
      <c r="E1720" s="169">
        <f>Tabla13[[#This Row],[Columna4]]*$F$3</f>
        <v>0</v>
      </c>
      <c r="F1720" s="119"/>
    </row>
    <row r="1721" spans="1:6" hidden="1">
      <c r="A1721" s="166" t="s">
        <v>187</v>
      </c>
      <c r="B1721" s="180" t="s">
        <v>3229</v>
      </c>
      <c r="C1721" s="160" t="s">
        <v>99</v>
      </c>
      <c r="D1721" s="174">
        <v>12130.73</v>
      </c>
      <c r="E1721" s="169">
        <f>Tabla13[[#This Row],[Columna4]]*$F$3</f>
        <v>12737.27</v>
      </c>
      <c r="F1721" s="119"/>
    </row>
    <row r="1722" spans="1:6" hidden="1">
      <c r="A1722" s="166" t="s">
        <v>186</v>
      </c>
      <c r="B1722" s="180" t="s">
        <v>3230</v>
      </c>
      <c r="C1722" s="160" t="s">
        <v>99</v>
      </c>
      <c r="D1722" s="174">
        <v>13307.71</v>
      </c>
      <c r="E1722" s="169">
        <f>Tabla13[[#This Row],[Columna4]]*$F$3</f>
        <v>13973.1</v>
      </c>
      <c r="F1722" s="119"/>
    </row>
    <row r="1723" spans="1:6" hidden="1">
      <c r="A1723" s="166" t="s">
        <v>185</v>
      </c>
      <c r="B1723" s="180" t="s">
        <v>3231</v>
      </c>
      <c r="C1723" s="160" t="s">
        <v>99</v>
      </c>
      <c r="D1723" s="174">
        <v>15112.41</v>
      </c>
      <c r="E1723" s="169">
        <f>Tabla13[[#This Row],[Columna4]]*$F$3</f>
        <v>15868.03</v>
      </c>
      <c r="F1723" s="119"/>
    </row>
    <row r="1724" spans="1:6" hidden="1">
      <c r="A1724" s="166" t="s">
        <v>184</v>
      </c>
      <c r="B1724" s="180" t="s">
        <v>3217</v>
      </c>
      <c r="C1724" s="160" t="s">
        <v>99</v>
      </c>
      <c r="D1724" s="174">
        <v>21740.11</v>
      </c>
      <c r="E1724" s="169">
        <f>Tabla13[[#This Row],[Columna4]]*$F$3</f>
        <v>22827.119999999999</v>
      </c>
      <c r="F1724" s="119"/>
    </row>
    <row r="1725" spans="1:6" hidden="1">
      <c r="A1725" s="166" t="s">
        <v>183</v>
      </c>
      <c r="B1725" s="180" t="s">
        <v>3218</v>
      </c>
      <c r="C1725" s="160" t="s">
        <v>99</v>
      </c>
      <c r="D1725" s="174">
        <v>35115.83</v>
      </c>
      <c r="E1725" s="169">
        <f>Tabla13[[#This Row],[Columna4]]*$F$3</f>
        <v>36871.620000000003</v>
      </c>
      <c r="F1725" s="119"/>
    </row>
    <row r="1726" spans="1:6" hidden="1">
      <c r="A1726" s="166" t="s">
        <v>182</v>
      </c>
      <c r="B1726" s="180" t="s">
        <v>3219</v>
      </c>
      <c r="C1726" s="160" t="s">
        <v>99</v>
      </c>
      <c r="D1726" s="174">
        <v>60909.98</v>
      </c>
      <c r="E1726" s="169">
        <f>Tabla13[[#This Row],[Columna4]]*$F$3</f>
        <v>63955.48</v>
      </c>
      <c r="F1726" s="119"/>
    </row>
    <row r="1727" spans="1:6" hidden="1">
      <c r="A1727" s="166" t="s">
        <v>1702</v>
      </c>
      <c r="B1727" s="180" t="s">
        <v>3222</v>
      </c>
      <c r="C1727" s="160" t="s">
        <v>99</v>
      </c>
      <c r="D1727" s="174">
        <v>95340.55</v>
      </c>
      <c r="E1727" s="169">
        <f>Tabla13[[#This Row],[Columna4]]*$F$3</f>
        <v>100107.58</v>
      </c>
      <c r="F1727" s="119"/>
    </row>
    <row r="1728" spans="1:6" hidden="1">
      <c r="A1728" s="166" t="s">
        <v>1703</v>
      </c>
      <c r="B1728" s="180" t="s">
        <v>3223</v>
      </c>
      <c r="C1728" s="160" t="s">
        <v>99</v>
      </c>
      <c r="D1728" s="174">
        <v>141561.82999999999</v>
      </c>
      <c r="E1728" s="169">
        <f>Tabla13[[#This Row],[Columna4]]*$F$3</f>
        <v>148639.92000000001</v>
      </c>
      <c r="F1728" s="119"/>
    </row>
    <row r="1729" spans="1:6" hidden="1">
      <c r="A1729" s="166"/>
      <c r="B1729" s="180"/>
      <c r="C1729" s="160"/>
      <c r="D1729" s="174"/>
      <c r="E1729" s="169">
        <f>Tabla13[[#This Row],[Columna4]]*$F$3</f>
        <v>0</v>
      </c>
      <c r="F1729" s="119"/>
    </row>
    <row r="1730" spans="1:6" ht="24" hidden="1">
      <c r="A1730" s="163" t="s">
        <v>3867</v>
      </c>
      <c r="B1730" s="179" t="s">
        <v>3232</v>
      </c>
      <c r="C1730" s="175"/>
      <c r="D1730" s="174"/>
      <c r="E1730" s="169">
        <f>Tabla13[[#This Row],[Columna4]]*$F$3</f>
        <v>0</v>
      </c>
      <c r="F1730" s="119"/>
    </row>
    <row r="1731" spans="1:6" hidden="1">
      <c r="A1731" s="166" t="s">
        <v>1704</v>
      </c>
      <c r="B1731" s="180" t="s">
        <v>2622</v>
      </c>
      <c r="C1731" s="160" t="s">
        <v>99</v>
      </c>
      <c r="D1731" s="174">
        <v>1916.65</v>
      </c>
      <c r="E1731" s="169">
        <f>Tabla13[[#This Row],[Columna4]]*$F$3</f>
        <v>2012.48</v>
      </c>
      <c r="F1731" s="119"/>
    </row>
    <row r="1732" spans="1:6" hidden="1">
      <c r="A1732" s="166" t="s">
        <v>1705</v>
      </c>
      <c r="B1732" s="180" t="s">
        <v>3233</v>
      </c>
      <c r="C1732" s="160" t="s">
        <v>99</v>
      </c>
      <c r="D1732" s="174">
        <v>2359.19</v>
      </c>
      <c r="E1732" s="169">
        <f>Tabla13[[#This Row],[Columna4]]*$F$3</f>
        <v>2477.15</v>
      </c>
      <c r="F1732" s="119"/>
    </row>
    <row r="1733" spans="1:6" hidden="1">
      <c r="A1733" s="166" t="s">
        <v>1706</v>
      </c>
      <c r="B1733" s="180" t="s">
        <v>2624</v>
      </c>
      <c r="C1733" s="160" t="s">
        <v>99</v>
      </c>
      <c r="D1733" s="174">
        <v>2780.81</v>
      </c>
      <c r="E1733" s="169">
        <f>Tabla13[[#This Row],[Columna4]]*$F$3</f>
        <v>2919.85</v>
      </c>
      <c r="F1733" s="119"/>
    </row>
    <row r="1734" spans="1:6" hidden="1">
      <c r="A1734" s="166" t="s">
        <v>1707</v>
      </c>
      <c r="B1734" s="180" t="s">
        <v>2494</v>
      </c>
      <c r="C1734" s="160" t="s">
        <v>99</v>
      </c>
      <c r="D1734" s="174">
        <v>3051.99</v>
      </c>
      <c r="E1734" s="169">
        <f>Tabla13[[#This Row],[Columna4]]*$F$3</f>
        <v>3204.59</v>
      </c>
      <c r="F1734" s="119"/>
    </row>
    <row r="1735" spans="1:6" ht="14.25" hidden="1" customHeight="1">
      <c r="A1735" s="166" t="s">
        <v>1708</v>
      </c>
      <c r="B1735" s="180" t="s">
        <v>2495</v>
      </c>
      <c r="C1735" s="160" t="s">
        <v>99</v>
      </c>
      <c r="D1735" s="174">
        <v>5229.33</v>
      </c>
      <c r="E1735" s="169">
        <f>Tabla13[[#This Row],[Columna4]]*$F$3</f>
        <v>5490.8</v>
      </c>
      <c r="F1735" s="119"/>
    </row>
    <row r="1736" spans="1:6" s="7" customFormat="1" hidden="1">
      <c r="A1736" s="166" t="s">
        <v>1709</v>
      </c>
      <c r="B1736" s="180" t="s">
        <v>2496</v>
      </c>
      <c r="C1736" s="160" t="s">
        <v>99</v>
      </c>
      <c r="D1736" s="174">
        <v>8328.51</v>
      </c>
      <c r="E1736" s="169">
        <f>Tabla13[[#This Row],[Columna4]]*$F$3</f>
        <v>8744.94</v>
      </c>
      <c r="F1736" s="119"/>
    </row>
    <row r="1737" spans="1:6" s="7" customFormat="1" hidden="1">
      <c r="A1737" s="166" t="s">
        <v>1710</v>
      </c>
      <c r="B1737" s="180" t="s">
        <v>2497</v>
      </c>
      <c r="C1737" s="160" t="s">
        <v>99</v>
      </c>
      <c r="D1737" s="174">
        <v>13209.37</v>
      </c>
      <c r="E1737" s="169">
        <f>Tabla13[[#This Row],[Columna4]]*$F$3</f>
        <v>13869.84</v>
      </c>
      <c r="F1737" s="119"/>
    </row>
    <row r="1738" spans="1:6" s="7" customFormat="1" hidden="1">
      <c r="A1738" s="166" t="s">
        <v>1711</v>
      </c>
      <c r="B1738" s="180" t="s">
        <v>3234</v>
      </c>
      <c r="C1738" s="160" t="s">
        <v>99</v>
      </c>
      <c r="D1738" s="174">
        <v>20465.64</v>
      </c>
      <c r="E1738" s="169">
        <f>Tabla13[[#This Row],[Columna4]]*$F$3</f>
        <v>21488.92</v>
      </c>
      <c r="F1738" s="119"/>
    </row>
    <row r="1739" spans="1:6" s="7" customFormat="1" hidden="1">
      <c r="A1739" s="166" t="s">
        <v>1712</v>
      </c>
      <c r="B1739" s="180" t="s">
        <v>2499</v>
      </c>
      <c r="C1739" s="160" t="s">
        <v>99</v>
      </c>
      <c r="D1739" s="174">
        <v>40519.050000000003</v>
      </c>
      <c r="E1739" s="169">
        <f>Tabla13[[#This Row],[Columna4]]*$F$3</f>
        <v>42545</v>
      </c>
      <c r="F1739" s="119"/>
    </row>
    <row r="1740" spans="1:6" s="7" customFormat="1" hidden="1">
      <c r="A1740" s="166" t="s">
        <v>3780</v>
      </c>
      <c r="B1740" s="180" t="s">
        <v>2500</v>
      </c>
      <c r="C1740" s="160" t="s">
        <v>99</v>
      </c>
      <c r="D1740" s="174">
        <v>56230.52</v>
      </c>
      <c r="E1740" s="169">
        <f>Tabla13[[#This Row],[Columna4]]*$F$3</f>
        <v>59042.05</v>
      </c>
      <c r="F1740" s="119"/>
    </row>
    <row r="1741" spans="1:6" s="7" customFormat="1" hidden="1">
      <c r="A1741" s="166"/>
      <c r="B1741" s="180"/>
      <c r="C1741" s="160"/>
      <c r="D1741" s="174"/>
      <c r="E1741" s="169">
        <f>Tabla13[[#This Row],[Columna4]]*$F$3</f>
        <v>0</v>
      </c>
      <c r="F1741" s="119"/>
    </row>
    <row r="1742" spans="1:6" s="7" customFormat="1" ht="24" hidden="1">
      <c r="A1742" s="163" t="s">
        <v>3880</v>
      </c>
      <c r="B1742" s="179" t="s">
        <v>3235</v>
      </c>
      <c r="C1742" s="175"/>
      <c r="D1742" s="174"/>
      <c r="E1742" s="169">
        <f>Tabla13[[#This Row],[Columna4]]*$F$3</f>
        <v>0</v>
      </c>
      <c r="F1742" s="119"/>
    </row>
    <row r="1743" spans="1:6" s="7" customFormat="1" hidden="1">
      <c r="A1743" s="166" t="s">
        <v>181</v>
      </c>
      <c r="B1743" s="180" t="s">
        <v>2622</v>
      </c>
      <c r="C1743" s="160" t="s">
        <v>99</v>
      </c>
      <c r="D1743" s="174">
        <v>2826.84</v>
      </c>
      <c r="E1743" s="169">
        <f>Tabla13[[#This Row],[Columna4]]*$F$3</f>
        <v>2968.18</v>
      </c>
      <c r="F1743" s="119"/>
    </row>
    <row r="1744" spans="1:6" s="7" customFormat="1" hidden="1">
      <c r="A1744" s="166" t="s">
        <v>180</v>
      </c>
      <c r="B1744" s="180" t="s">
        <v>3233</v>
      </c>
      <c r="C1744" s="160" t="s">
        <v>99</v>
      </c>
      <c r="D1744" s="174">
        <v>2946.11</v>
      </c>
      <c r="E1744" s="169">
        <f>Tabla13[[#This Row],[Columna4]]*$F$3</f>
        <v>3093.42</v>
      </c>
      <c r="F1744" s="119"/>
    </row>
    <row r="1745" spans="1:6" s="7" customFormat="1" hidden="1">
      <c r="A1745" s="166" t="s">
        <v>179</v>
      </c>
      <c r="B1745" s="180" t="s">
        <v>2624</v>
      </c>
      <c r="C1745" s="160" t="s">
        <v>99</v>
      </c>
      <c r="D1745" s="174">
        <v>3522.57</v>
      </c>
      <c r="E1745" s="169">
        <f>Tabla13[[#This Row],[Columna4]]*$F$3</f>
        <v>3698.7</v>
      </c>
      <c r="F1745" s="119"/>
    </row>
    <row r="1746" spans="1:6" s="7" customFormat="1" hidden="1">
      <c r="A1746" s="166" t="s">
        <v>178</v>
      </c>
      <c r="B1746" s="180" t="s">
        <v>2494</v>
      </c>
      <c r="C1746" s="160" t="s">
        <v>99</v>
      </c>
      <c r="D1746" s="174">
        <v>4986.21</v>
      </c>
      <c r="E1746" s="169">
        <f>Tabla13[[#This Row],[Columna4]]*$F$3</f>
        <v>5235.5200000000004</v>
      </c>
      <c r="F1746" s="119"/>
    </row>
    <row r="1747" spans="1:6" s="7" customFormat="1" hidden="1">
      <c r="A1747" s="166" t="s">
        <v>177</v>
      </c>
      <c r="B1747" s="180" t="s">
        <v>2495</v>
      </c>
      <c r="C1747" s="160" t="s">
        <v>99</v>
      </c>
      <c r="D1747" s="174">
        <v>8408.34</v>
      </c>
      <c r="E1747" s="169">
        <f>Tabla13[[#This Row],[Columna4]]*$F$3</f>
        <v>8828.76</v>
      </c>
      <c r="F1747" s="119"/>
    </row>
    <row r="1748" spans="1:6" s="7" customFormat="1" hidden="1">
      <c r="A1748" s="166" t="s">
        <v>176</v>
      </c>
      <c r="B1748" s="180" t="s">
        <v>2496</v>
      </c>
      <c r="C1748" s="160" t="s">
        <v>99</v>
      </c>
      <c r="D1748" s="174">
        <v>16349.03</v>
      </c>
      <c r="E1748" s="169">
        <f>Tabla13[[#This Row],[Columna4]]*$F$3</f>
        <v>17166.48</v>
      </c>
      <c r="F1748" s="119"/>
    </row>
    <row r="1749" spans="1:6" s="7" customFormat="1" hidden="1">
      <c r="A1749" s="166" t="s">
        <v>175</v>
      </c>
      <c r="B1749" s="180" t="s">
        <v>2497</v>
      </c>
      <c r="C1749" s="160" t="s">
        <v>99</v>
      </c>
      <c r="D1749" s="174">
        <v>26910.45</v>
      </c>
      <c r="E1749" s="169">
        <f>Tabla13[[#This Row],[Columna4]]*$F$3</f>
        <v>28255.97</v>
      </c>
      <c r="F1749" s="119"/>
    </row>
    <row r="1750" spans="1:6" s="7" customFormat="1" hidden="1">
      <c r="A1750" s="166" t="s">
        <v>1713</v>
      </c>
      <c r="B1750" s="180" t="s">
        <v>3234</v>
      </c>
      <c r="C1750" s="160" t="s">
        <v>99</v>
      </c>
      <c r="D1750" s="174">
        <v>40517.379999999997</v>
      </c>
      <c r="E1750" s="169">
        <f>Tabla13[[#This Row],[Columna4]]*$F$3</f>
        <v>42543.25</v>
      </c>
      <c r="F1750" s="119"/>
    </row>
    <row r="1751" spans="1:6" s="7" customFormat="1" hidden="1">
      <c r="A1751" s="166"/>
      <c r="B1751" s="180"/>
      <c r="C1751" s="160"/>
      <c r="D1751" s="174"/>
      <c r="E1751" s="169">
        <f>Tabla13[[#This Row],[Columna4]]*$F$3</f>
        <v>0</v>
      </c>
      <c r="F1751" s="119"/>
    </row>
    <row r="1752" spans="1:6" s="7" customFormat="1" ht="24" hidden="1">
      <c r="A1752" s="185" t="s">
        <v>3782</v>
      </c>
      <c r="B1752" s="164" t="s">
        <v>3783</v>
      </c>
      <c r="C1752" s="184"/>
      <c r="D1752" s="174"/>
      <c r="E1752" s="169">
        <f>Tabla13[[#This Row],[Columna4]]*$F$3</f>
        <v>0</v>
      </c>
      <c r="F1752" s="119"/>
    </row>
    <row r="1753" spans="1:6" s="7" customFormat="1" hidden="1">
      <c r="A1753" s="166" t="s">
        <v>174</v>
      </c>
      <c r="B1753" s="180" t="s">
        <v>3236</v>
      </c>
      <c r="C1753" s="160" t="s">
        <v>99</v>
      </c>
      <c r="D1753" s="174">
        <v>397.56</v>
      </c>
      <c r="E1753" s="169">
        <f>Tabla13[[#This Row],[Columna4]]*$F$3</f>
        <v>417.44</v>
      </c>
      <c r="F1753" s="119"/>
    </row>
    <row r="1754" spans="1:6" s="7" customFormat="1" hidden="1">
      <c r="A1754" s="166" t="s">
        <v>173</v>
      </c>
      <c r="B1754" s="180" t="s">
        <v>3354</v>
      </c>
      <c r="C1754" s="160" t="s">
        <v>99</v>
      </c>
      <c r="D1754" s="174">
        <v>556.58000000000004</v>
      </c>
      <c r="E1754" s="169">
        <f>Tabla13[[#This Row],[Columna4]]*$F$3</f>
        <v>584.41</v>
      </c>
      <c r="F1754" s="119"/>
    </row>
    <row r="1755" spans="1:6" s="7" customFormat="1" hidden="1">
      <c r="A1755" s="166" t="s">
        <v>172</v>
      </c>
      <c r="B1755" s="180" t="s">
        <v>3237</v>
      </c>
      <c r="C1755" s="160" t="s">
        <v>99</v>
      </c>
      <c r="D1755" s="174">
        <v>1073.4100000000001</v>
      </c>
      <c r="E1755" s="169">
        <f>Tabla13[[#This Row],[Columna4]]*$F$3</f>
        <v>1127.08</v>
      </c>
      <c r="F1755" s="119"/>
    </row>
    <row r="1756" spans="1:6" s="7" customFormat="1" hidden="1">
      <c r="A1756" s="178"/>
      <c r="B1756" s="167"/>
      <c r="C1756" s="184"/>
      <c r="D1756" s="174"/>
      <c r="E1756" s="169">
        <f>Tabla13[[#This Row],[Columna4]]*$F$3</f>
        <v>0</v>
      </c>
      <c r="F1756" s="119"/>
    </row>
    <row r="1757" spans="1:6" s="7" customFormat="1" ht="24" hidden="1">
      <c r="A1757" s="185">
        <v>803700</v>
      </c>
      <c r="B1757" s="164" t="s">
        <v>3784</v>
      </c>
      <c r="C1757" s="184"/>
      <c r="D1757" s="174"/>
      <c r="E1757" s="169">
        <f>Tabla13[[#This Row],[Columna4]]*$F$3</f>
        <v>0</v>
      </c>
      <c r="F1757" s="119"/>
    </row>
    <row r="1758" spans="1:6" s="7" customFormat="1" hidden="1">
      <c r="A1758" s="166" t="s">
        <v>174</v>
      </c>
      <c r="B1758" s="180" t="s">
        <v>3236</v>
      </c>
      <c r="C1758" s="160" t="s">
        <v>99</v>
      </c>
      <c r="D1758" s="174">
        <v>397.56</v>
      </c>
      <c r="E1758" s="169">
        <f>Tabla13[[#This Row],[Columna4]]*$F$3</f>
        <v>417.44</v>
      </c>
      <c r="F1758" s="119"/>
    </row>
    <row r="1759" spans="1:6" s="7" customFormat="1" hidden="1">
      <c r="A1759" s="166" t="s">
        <v>173</v>
      </c>
      <c r="B1759" s="180" t="s">
        <v>3354</v>
      </c>
      <c r="C1759" s="160" t="s">
        <v>99</v>
      </c>
      <c r="D1759" s="174">
        <v>556.58000000000004</v>
      </c>
      <c r="E1759" s="169">
        <f>Tabla13[[#This Row],[Columna4]]*$F$3</f>
        <v>584.41</v>
      </c>
      <c r="F1759" s="119"/>
    </row>
    <row r="1760" spans="1:6" s="7" customFormat="1" hidden="1">
      <c r="A1760" s="166" t="s">
        <v>172</v>
      </c>
      <c r="B1760" s="180" t="s">
        <v>3237</v>
      </c>
      <c r="C1760" s="160" t="s">
        <v>99</v>
      </c>
      <c r="D1760" s="174">
        <v>1073.4100000000001</v>
      </c>
      <c r="E1760" s="169">
        <f>Tabla13[[#This Row],[Columna4]]*$F$3</f>
        <v>1127.08</v>
      </c>
      <c r="F1760" s="119"/>
    </row>
    <row r="1761" spans="1:6" s="7" customFormat="1" hidden="1">
      <c r="A1761" s="166" t="s">
        <v>171</v>
      </c>
      <c r="B1761" s="180" t="s">
        <v>3238</v>
      </c>
      <c r="C1761" s="160" t="s">
        <v>99</v>
      </c>
      <c r="D1761" s="174">
        <v>1311.94</v>
      </c>
      <c r="E1761" s="169">
        <f>Tabla13[[#This Row],[Columna4]]*$F$3</f>
        <v>1377.54</v>
      </c>
      <c r="F1761" s="119"/>
    </row>
    <row r="1762" spans="1:6" s="7" customFormat="1" hidden="1">
      <c r="A1762" s="166" t="s">
        <v>170</v>
      </c>
      <c r="B1762" s="180" t="s">
        <v>3239</v>
      </c>
      <c r="C1762" s="160" t="s">
        <v>99</v>
      </c>
      <c r="D1762" s="174">
        <v>3876.18</v>
      </c>
      <c r="E1762" s="169">
        <f>Tabla13[[#This Row],[Columna4]]*$F$3</f>
        <v>4069.99</v>
      </c>
      <c r="F1762" s="119"/>
    </row>
    <row r="1763" spans="1:6" s="7" customFormat="1" hidden="1">
      <c r="A1763" s="166" t="s">
        <v>169</v>
      </c>
      <c r="B1763" s="180" t="s">
        <v>2525</v>
      </c>
      <c r="C1763" s="160" t="s">
        <v>99</v>
      </c>
      <c r="D1763" s="174">
        <v>3637.65</v>
      </c>
      <c r="E1763" s="169">
        <f>Tabla13[[#This Row],[Columna4]]*$F$3</f>
        <v>3819.53</v>
      </c>
      <c r="F1763" s="119"/>
    </row>
    <row r="1764" spans="1:6" s="7" customFormat="1" hidden="1">
      <c r="A1764" s="178"/>
      <c r="B1764" s="167"/>
      <c r="C1764" s="184"/>
      <c r="D1764" s="174"/>
      <c r="E1764" s="169">
        <f>Tabla13[[#This Row],[Columna4]]*$F$3</f>
        <v>0</v>
      </c>
      <c r="F1764" s="119"/>
    </row>
    <row r="1765" spans="1:6" s="7" customFormat="1" ht="36" hidden="1">
      <c r="A1765" s="172" t="s">
        <v>168</v>
      </c>
      <c r="B1765" s="164" t="s">
        <v>3240</v>
      </c>
      <c r="C1765" s="184"/>
      <c r="D1765" s="174"/>
      <c r="E1765" s="169">
        <f>Tabla13[[#This Row],[Columna4]]*$F$3</f>
        <v>0</v>
      </c>
      <c r="F1765" s="119"/>
    </row>
    <row r="1766" spans="1:6" s="7" customFormat="1" hidden="1">
      <c r="A1766" s="166" t="s">
        <v>167</v>
      </c>
      <c r="B1766" s="180" t="s">
        <v>3241</v>
      </c>
      <c r="C1766" s="160" t="s">
        <v>99</v>
      </c>
      <c r="D1766" s="174">
        <v>5963.36</v>
      </c>
      <c r="E1766" s="169">
        <f>Tabla13[[#This Row],[Columna4]]*$F$3</f>
        <v>6261.53</v>
      </c>
      <c r="F1766" s="119"/>
    </row>
    <row r="1767" spans="1:6" s="7" customFormat="1" hidden="1">
      <c r="A1767" s="166" t="s">
        <v>166</v>
      </c>
      <c r="B1767" s="180" t="s">
        <v>3242</v>
      </c>
      <c r="C1767" s="160" t="s">
        <v>99</v>
      </c>
      <c r="D1767" s="174">
        <v>7493.96</v>
      </c>
      <c r="E1767" s="169">
        <f>Tabla13[[#This Row],[Columna4]]*$F$3</f>
        <v>7868.66</v>
      </c>
      <c r="F1767" s="119"/>
    </row>
    <row r="1768" spans="1:6" s="7" customFormat="1" hidden="1">
      <c r="A1768" s="166" t="s">
        <v>165</v>
      </c>
      <c r="B1768" s="180" t="s">
        <v>3785</v>
      </c>
      <c r="C1768" s="160" t="s">
        <v>99</v>
      </c>
      <c r="D1768" s="174">
        <v>9143.82</v>
      </c>
      <c r="E1768" s="169">
        <f>Tabla13[[#This Row],[Columna4]]*$F$3</f>
        <v>9601.01</v>
      </c>
      <c r="F1768" s="119"/>
    </row>
    <row r="1769" spans="1:6" s="7" customFormat="1" hidden="1">
      <c r="A1769" s="166" t="s">
        <v>164</v>
      </c>
      <c r="B1769" s="180" t="s">
        <v>3243</v>
      </c>
      <c r="C1769" s="160" t="s">
        <v>99</v>
      </c>
      <c r="D1769" s="174">
        <v>14948.16</v>
      </c>
      <c r="E1769" s="169">
        <f>Tabla13[[#This Row],[Columna4]]*$F$3</f>
        <v>15695.57</v>
      </c>
      <c r="F1769" s="119"/>
    </row>
    <row r="1770" spans="1:6" s="7" customFormat="1" hidden="1">
      <c r="A1770" s="166" t="s">
        <v>163</v>
      </c>
      <c r="B1770" s="180" t="s">
        <v>3244</v>
      </c>
      <c r="C1770" s="160" t="s">
        <v>99</v>
      </c>
      <c r="D1770" s="174">
        <v>16339.61</v>
      </c>
      <c r="E1770" s="169">
        <f>Tabla13[[#This Row],[Columna4]]*$F$3</f>
        <v>17156.59</v>
      </c>
      <c r="F1770" s="119"/>
    </row>
    <row r="1771" spans="1:6" s="7" customFormat="1" hidden="1">
      <c r="A1771" s="166" t="s">
        <v>162</v>
      </c>
      <c r="B1771" s="180" t="s">
        <v>3245</v>
      </c>
      <c r="C1771" s="160" t="s">
        <v>99</v>
      </c>
      <c r="D1771" s="174">
        <v>30691.43</v>
      </c>
      <c r="E1771" s="169">
        <f>Tabla13[[#This Row],[Columna4]]*$F$3</f>
        <v>32226</v>
      </c>
      <c r="F1771" s="119"/>
    </row>
    <row r="1772" spans="1:6" s="7" customFormat="1" hidden="1">
      <c r="A1772" s="166" t="s">
        <v>161</v>
      </c>
      <c r="B1772" s="180" t="s">
        <v>3246</v>
      </c>
      <c r="C1772" s="160" t="s">
        <v>99</v>
      </c>
      <c r="D1772" s="174">
        <v>57546.44</v>
      </c>
      <c r="E1772" s="169">
        <f>Tabla13[[#This Row],[Columna4]]*$F$3</f>
        <v>60423.76</v>
      </c>
      <c r="F1772" s="119"/>
    </row>
    <row r="1773" spans="1:6" s="7" customFormat="1" hidden="1">
      <c r="A1773" s="166"/>
      <c r="B1773" s="180"/>
      <c r="C1773" s="160"/>
      <c r="D1773" s="174"/>
      <c r="E1773" s="169">
        <f>Tabla13[[#This Row],[Columna4]]*$F$3</f>
        <v>0</v>
      </c>
      <c r="F1773" s="119"/>
    </row>
    <row r="1774" spans="1:6" s="7" customFormat="1" ht="36" hidden="1">
      <c r="A1774" s="172" t="s">
        <v>1714</v>
      </c>
      <c r="B1774" s="164" t="s">
        <v>3786</v>
      </c>
      <c r="C1774" s="184"/>
      <c r="D1774" s="174"/>
      <c r="E1774" s="169">
        <f>Tabla13[[#This Row],[Columna4]]*$F$3</f>
        <v>0</v>
      </c>
      <c r="F1774" s="119"/>
    </row>
    <row r="1775" spans="1:6" s="7" customFormat="1" hidden="1">
      <c r="A1775" s="166" t="s">
        <v>1715</v>
      </c>
      <c r="B1775" s="180" t="s">
        <v>3247</v>
      </c>
      <c r="C1775" s="160" t="s">
        <v>99</v>
      </c>
      <c r="D1775" s="174">
        <v>14035.87</v>
      </c>
      <c r="E1775" s="169">
        <f>Tabla13[[#This Row],[Columna4]]*$F$3</f>
        <v>14737.66</v>
      </c>
      <c r="F1775" s="119"/>
    </row>
    <row r="1776" spans="1:6" s="7" customFormat="1" hidden="1">
      <c r="A1776" s="166" t="s">
        <v>1716</v>
      </c>
      <c r="B1776" s="180" t="s">
        <v>3248</v>
      </c>
      <c r="C1776" s="160" t="s">
        <v>99</v>
      </c>
      <c r="D1776" s="174">
        <v>18175.7</v>
      </c>
      <c r="E1776" s="169">
        <f>Tabla13[[#This Row],[Columna4]]*$F$3</f>
        <v>19084.490000000002</v>
      </c>
      <c r="F1776" s="119"/>
    </row>
    <row r="1777" spans="1:6" s="7" customFormat="1" hidden="1">
      <c r="A1777" s="166" t="s">
        <v>1717</v>
      </c>
      <c r="B1777" s="180" t="s">
        <v>3249</v>
      </c>
      <c r="C1777" s="160" t="s">
        <v>99</v>
      </c>
      <c r="D1777" s="174">
        <v>21909.599999999999</v>
      </c>
      <c r="E1777" s="169">
        <f>Tabla13[[#This Row],[Columna4]]*$F$3</f>
        <v>23005.08</v>
      </c>
      <c r="F1777" s="119"/>
    </row>
    <row r="1778" spans="1:6" s="7" customFormat="1" hidden="1">
      <c r="A1778" s="166" t="s">
        <v>1718</v>
      </c>
      <c r="B1778" s="180" t="s">
        <v>3250</v>
      </c>
      <c r="C1778" s="160" t="s">
        <v>99</v>
      </c>
      <c r="D1778" s="174">
        <v>28042.44</v>
      </c>
      <c r="E1778" s="169">
        <f>Tabla13[[#This Row],[Columna4]]*$F$3</f>
        <v>29444.560000000001</v>
      </c>
      <c r="F1778" s="119"/>
    </row>
    <row r="1779" spans="1:6" s="7" customFormat="1" hidden="1">
      <c r="A1779" s="166" t="s">
        <v>1719</v>
      </c>
      <c r="B1779" s="180" t="s">
        <v>3251</v>
      </c>
      <c r="C1779" s="160" t="s">
        <v>99</v>
      </c>
      <c r="D1779" s="174">
        <v>35693.33</v>
      </c>
      <c r="E1779" s="169">
        <f>Tabla13[[#This Row],[Columna4]]*$F$3</f>
        <v>37478</v>
      </c>
      <c r="F1779" s="119"/>
    </row>
    <row r="1780" spans="1:6" s="7" customFormat="1" hidden="1">
      <c r="A1780" s="166"/>
      <c r="B1780" s="180"/>
      <c r="C1780" s="160"/>
      <c r="D1780" s="174"/>
      <c r="E1780" s="169">
        <f>Tabla13[[#This Row],[Columna4]]*$F$3</f>
        <v>0</v>
      </c>
      <c r="F1780" s="119"/>
    </row>
    <row r="1781" spans="1:6" s="7" customFormat="1" ht="144" hidden="1">
      <c r="A1781" s="172" t="s">
        <v>159</v>
      </c>
      <c r="B1781" s="164" t="s">
        <v>3252</v>
      </c>
      <c r="C1781" s="184"/>
      <c r="D1781" s="174"/>
      <c r="E1781" s="169">
        <f>Tabla13[[#This Row],[Columna4]]*$F$3</f>
        <v>0</v>
      </c>
      <c r="F1781" s="119"/>
    </row>
    <row r="1782" spans="1:6" s="7" customFormat="1" hidden="1">
      <c r="A1782" s="166" t="s">
        <v>158</v>
      </c>
      <c r="B1782" s="180" t="s">
        <v>3253</v>
      </c>
      <c r="C1782" s="160" t="s">
        <v>99</v>
      </c>
      <c r="D1782" s="174">
        <v>217444.03</v>
      </c>
      <c r="E1782" s="169">
        <f>Tabla13[[#This Row],[Columna4]]*$F$3</f>
        <v>228316.23</v>
      </c>
      <c r="F1782" s="119"/>
    </row>
    <row r="1783" spans="1:6" s="7" customFormat="1" hidden="1">
      <c r="A1783" s="166" t="s">
        <v>157</v>
      </c>
      <c r="B1783" s="180" t="s">
        <v>3254</v>
      </c>
      <c r="C1783" s="160" t="s">
        <v>99</v>
      </c>
      <c r="D1783" s="174">
        <v>227979.3</v>
      </c>
      <c r="E1783" s="169">
        <f>Tabla13[[#This Row],[Columna4]]*$F$3</f>
        <v>239378.27</v>
      </c>
      <c r="F1783" s="119"/>
    </row>
    <row r="1784" spans="1:6" s="7" customFormat="1" hidden="1">
      <c r="A1784" s="166" t="s">
        <v>156</v>
      </c>
      <c r="B1784" s="180" t="s">
        <v>3255</v>
      </c>
      <c r="C1784" s="160" t="s">
        <v>99</v>
      </c>
      <c r="D1784" s="174">
        <v>236407.52</v>
      </c>
      <c r="E1784" s="169">
        <f>Tabla13[[#This Row],[Columna4]]*$F$3</f>
        <v>248227.9</v>
      </c>
      <c r="F1784" s="119"/>
    </row>
    <row r="1785" spans="1:6" s="7" customFormat="1" hidden="1">
      <c r="A1785" s="166" t="s">
        <v>155</v>
      </c>
      <c r="B1785" s="180" t="s">
        <v>3256</v>
      </c>
      <c r="C1785" s="160" t="s">
        <v>99</v>
      </c>
      <c r="D1785" s="174">
        <v>253721.15</v>
      </c>
      <c r="E1785" s="169">
        <f>Tabla13[[#This Row],[Columna4]]*$F$3</f>
        <v>266407.21000000002</v>
      </c>
      <c r="F1785" s="119"/>
    </row>
    <row r="1786" spans="1:6" s="7" customFormat="1" hidden="1">
      <c r="A1786" s="166" t="s">
        <v>154</v>
      </c>
      <c r="B1786" s="180" t="s">
        <v>3257</v>
      </c>
      <c r="C1786" s="160" t="s">
        <v>99</v>
      </c>
      <c r="D1786" s="174">
        <v>269543.93</v>
      </c>
      <c r="E1786" s="169">
        <f>Tabla13[[#This Row],[Columna4]]*$F$3</f>
        <v>283021.13</v>
      </c>
      <c r="F1786" s="119"/>
    </row>
    <row r="1787" spans="1:6" s="7" customFormat="1" hidden="1">
      <c r="A1787" s="166" t="s">
        <v>153</v>
      </c>
      <c r="B1787" s="180" t="s">
        <v>3258</v>
      </c>
      <c r="C1787" s="160" t="s">
        <v>99</v>
      </c>
      <c r="D1787" s="174">
        <v>305542.75</v>
      </c>
      <c r="E1787" s="169">
        <f>Tabla13[[#This Row],[Columna4]]*$F$3</f>
        <v>320819.89</v>
      </c>
      <c r="F1787" s="119"/>
    </row>
    <row r="1788" spans="1:6" s="7" customFormat="1" hidden="1">
      <c r="A1788" s="166" t="s">
        <v>2392</v>
      </c>
      <c r="B1788" s="180" t="s">
        <v>3259</v>
      </c>
      <c r="C1788" s="160" t="s">
        <v>99</v>
      </c>
      <c r="D1788" s="174">
        <v>341541.58</v>
      </c>
      <c r="E1788" s="169">
        <f>Tabla13[[#This Row],[Columna4]]*$F$3</f>
        <v>358618.66</v>
      </c>
      <c r="F1788" s="119"/>
    </row>
    <row r="1789" spans="1:6" s="7" customFormat="1" hidden="1">
      <c r="A1789" s="166" t="s">
        <v>2393</v>
      </c>
      <c r="B1789" s="180" t="s">
        <v>3260</v>
      </c>
      <c r="C1789" s="160" t="s">
        <v>99</v>
      </c>
      <c r="D1789" s="174">
        <v>396344.87</v>
      </c>
      <c r="E1789" s="169">
        <f>Tabla13[[#This Row],[Columna4]]*$F$3</f>
        <v>416162.11</v>
      </c>
      <c r="F1789" s="119"/>
    </row>
    <row r="1790" spans="1:6" s="7" customFormat="1" hidden="1">
      <c r="A1790" s="166" t="s">
        <v>2394</v>
      </c>
      <c r="B1790" s="180" t="s">
        <v>3261</v>
      </c>
      <c r="C1790" s="160" t="s">
        <v>99</v>
      </c>
      <c r="D1790" s="174">
        <v>438784.12</v>
      </c>
      <c r="E1790" s="169">
        <f>Tabla13[[#This Row],[Columna4]]*$F$3</f>
        <v>460723.33</v>
      </c>
      <c r="F1790" s="119"/>
    </row>
    <row r="1791" spans="1:6" s="7" customFormat="1" hidden="1">
      <c r="A1791" s="166" t="s">
        <v>2395</v>
      </c>
      <c r="B1791" s="180" t="s">
        <v>3262</v>
      </c>
      <c r="C1791" s="160" t="s">
        <v>99</v>
      </c>
      <c r="D1791" s="174">
        <v>464068.78</v>
      </c>
      <c r="E1791" s="169">
        <f>Tabla13[[#This Row],[Columna4]]*$F$3</f>
        <v>487272.22</v>
      </c>
      <c r="F1791" s="119"/>
    </row>
    <row r="1792" spans="1:6" s="7" customFormat="1" hidden="1">
      <c r="A1792" s="166" t="s">
        <v>2396</v>
      </c>
      <c r="B1792" s="180" t="s">
        <v>3263</v>
      </c>
      <c r="C1792" s="160" t="s">
        <v>99</v>
      </c>
      <c r="D1792" s="174">
        <v>486471.14</v>
      </c>
      <c r="E1792" s="169">
        <f>Tabla13[[#This Row],[Columna4]]*$F$3</f>
        <v>510794.7</v>
      </c>
      <c r="F1792" s="119"/>
    </row>
    <row r="1793" spans="1:6" s="7" customFormat="1" hidden="1">
      <c r="A1793" s="166" t="s">
        <v>2397</v>
      </c>
      <c r="B1793" s="180" t="s">
        <v>3264</v>
      </c>
      <c r="C1793" s="160" t="s">
        <v>99</v>
      </c>
      <c r="D1793" s="174">
        <v>509986.66</v>
      </c>
      <c r="E1793" s="169">
        <f>Tabla13[[#This Row],[Columna4]]*$F$3</f>
        <v>535485.99</v>
      </c>
      <c r="F1793" s="119"/>
    </row>
    <row r="1794" spans="1:6" s="7" customFormat="1" hidden="1">
      <c r="A1794" s="166" t="s">
        <v>2398</v>
      </c>
      <c r="B1794" s="180" t="s">
        <v>3265</v>
      </c>
      <c r="C1794" s="160" t="s">
        <v>99</v>
      </c>
      <c r="D1794" s="174">
        <v>533104.62</v>
      </c>
      <c r="E1794" s="169">
        <f>Tabla13[[#This Row],[Columna4]]*$F$3</f>
        <v>559759.85</v>
      </c>
      <c r="F1794" s="119"/>
    </row>
    <row r="1795" spans="1:6" s="7" customFormat="1" hidden="1">
      <c r="A1795" s="166" t="s">
        <v>2399</v>
      </c>
      <c r="B1795" s="180" t="s">
        <v>3266</v>
      </c>
      <c r="C1795" s="160" t="s">
        <v>99</v>
      </c>
      <c r="D1795" s="174">
        <v>553221.03</v>
      </c>
      <c r="E1795" s="169">
        <f>Tabla13[[#This Row],[Columna4]]*$F$3</f>
        <v>580882.07999999996</v>
      </c>
      <c r="F1795" s="119"/>
    </row>
    <row r="1796" spans="1:6" s="7" customFormat="1" hidden="1">
      <c r="A1796" s="166" t="s">
        <v>2400</v>
      </c>
      <c r="B1796" s="180" t="s">
        <v>3267</v>
      </c>
      <c r="C1796" s="160" t="s">
        <v>99</v>
      </c>
      <c r="D1796" s="174">
        <v>646885.56000000006</v>
      </c>
      <c r="E1796" s="169">
        <f>Tabla13[[#This Row],[Columna4]]*$F$3</f>
        <v>679229.84</v>
      </c>
      <c r="F1796" s="119"/>
    </row>
    <row r="1797" spans="1:6" s="7" customFormat="1" hidden="1">
      <c r="A1797" s="166" t="s">
        <v>2401</v>
      </c>
      <c r="B1797" s="180" t="s">
        <v>3268</v>
      </c>
      <c r="C1797" s="160" t="s">
        <v>99</v>
      </c>
      <c r="D1797" s="174">
        <v>703577.24</v>
      </c>
      <c r="E1797" s="169">
        <f>Tabla13[[#This Row],[Columna4]]*$F$3</f>
        <v>738756.1</v>
      </c>
      <c r="F1797" s="119"/>
    </row>
    <row r="1798" spans="1:6" s="7" customFormat="1" hidden="1">
      <c r="A1798" s="166" t="s">
        <v>2402</v>
      </c>
      <c r="B1798" s="180" t="s">
        <v>3269</v>
      </c>
      <c r="C1798" s="160" t="s">
        <v>99</v>
      </c>
      <c r="D1798" s="174">
        <v>825309.32</v>
      </c>
      <c r="E1798" s="169">
        <f>Tabla13[[#This Row],[Columna4]]*$F$3</f>
        <v>866574.79</v>
      </c>
      <c r="F1798" s="119"/>
    </row>
    <row r="1799" spans="1:6" s="7" customFormat="1" hidden="1">
      <c r="A1799" s="166" t="s">
        <v>2403</v>
      </c>
      <c r="B1799" s="180" t="s">
        <v>3270</v>
      </c>
      <c r="C1799" s="160" t="s">
        <v>99</v>
      </c>
      <c r="D1799" s="174">
        <v>884386.36</v>
      </c>
      <c r="E1799" s="169">
        <f>Tabla13[[#This Row],[Columna4]]*$F$3</f>
        <v>928605.68</v>
      </c>
      <c r="F1799" s="119"/>
    </row>
    <row r="1800" spans="1:6" s="7" customFormat="1" hidden="1">
      <c r="A1800" s="166"/>
      <c r="B1800" s="180"/>
      <c r="C1800" s="160"/>
      <c r="D1800" s="174"/>
      <c r="E1800" s="169">
        <f>Tabla13[[#This Row],[Columna4]]*$F$3</f>
        <v>0</v>
      </c>
      <c r="F1800" s="119"/>
    </row>
    <row r="1801" spans="1:6" s="7" customFormat="1" ht="48" hidden="1">
      <c r="A1801" s="172" t="s">
        <v>152</v>
      </c>
      <c r="B1801" s="164" t="s">
        <v>3787</v>
      </c>
      <c r="C1801" s="184"/>
      <c r="D1801" s="174"/>
      <c r="E1801" s="169">
        <f>Tabla13[[#This Row],[Columna4]]*$F$3</f>
        <v>0</v>
      </c>
      <c r="F1801" s="119"/>
    </row>
    <row r="1802" spans="1:6" s="7" customFormat="1" hidden="1">
      <c r="A1802" s="178" t="s">
        <v>151</v>
      </c>
      <c r="B1802" s="167" t="s">
        <v>3271</v>
      </c>
      <c r="C1802" s="160" t="s">
        <v>99</v>
      </c>
      <c r="D1802" s="174">
        <v>5926.34</v>
      </c>
      <c r="E1802" s="169">
        <f>Tabla13[[#This Row],[Columna4]]*$F$3</f>
        <v>6222.66</v>
      </c>
      <c r="F1802" s="119"/>
    </row>
    <row r="1803" spans="1:6" s="7" customFormat="1" hidden="1">
      <c r="A1803" s="166" t="s">
        <v>150</v>
      </c>
      <c r="B1803" s="180" t="s">
        <v>3272</v>
      </c>
      <c r="C1803" s="160" t="s">
        <v>99</v>
      </c>
      <c r="D1803" s="174">
        <v>7848.39</v>
      </c>
      <c r="E1803" s="169">
        <f>Tabla13[[#This Row],[Columna4]]*$F$3</f>
        <v>8240.81</v>
      </c>
      <c r="F1803" s="119"/>
    </row>
    <row r="1804" spans="1:6" s="7" customFormat="1" hidden="1">
      <c r="A1804" s="166" t="s">
        <v>149</v>
      </c>
      <c r="B1804" s="180" t="s">
        <v>3273</v>
      </c>
      <c r="C1804" s="160" t="s">
        <v>99</v>
      </c>
      <c r="D1804" s="174">
        <v>9685.02</v>
      </c>
      <c r="E1804" s="169">
        <f>Tabla13[[#This Row],[Columna4]]*$F$3</f>
        <v>10169.27</v>
      </c>
      <c r="F1804" s="119"/>
    </row>
    <row r="1805" spans="1:6" s="7" customFormat="1" hidden="1">
      <c r="A1805" s="166" t="s">
        <v>148</v>
      </c>
      <c r="B1805" s="180" t="s">
        <v>3274</v>
      </c>
      <c r="C1805" s="160" t="s">
        <v>99</v>
      </c>
      <c r="D1805" s="174">
        <v>11425.55</v>
      </c>
      <c r="E1805" s="169">
        <f>Tabla13[[#This Row],[Columna4]]*$F$3</f>
        <v>11996.83</v>
      </c>
      <c r="F1805" s="119"/>
    </row>
    <row r="1806" spans="1:6" s="7" customFormat="1" hidden="1">
      <c r="A1806" s="166" t="s">
        <v>147</v>
      </c>
      <c r="B1806" s="180" t="s">
        <v>3275</v>
      </c>
      <c r="C1806" s="160" t="s">
        <v>99</v>
      </c>
      <c r="D1806" s="174">
        <v>12279.8</v>
      </c>
      <c r="E1806" s="169">
        <f>Tabla13[[#This Row],[Columna4]]*$F$3</f>
        <v>12893.79</v>
      </c>
      <c r="F1806" s="119"/>
    </row>
    <row r="1807" spans="1:6" s="7" customFormat="1" hidden="1">
      <c r="A1807" s="166" t="s">
        <v>2404</v>
      </c>
      <c r="B1807" s="180" t="s">
        <v>3276</v>
      </c>
      <c r="C1807" s="160" t="s">
        <v>99</v>
      </c>
      <c r="D1807" s="174">
        <v>13988.29</v>
      </c>
      <c r="E1807" s="169">
        <f>Tabla13[[#This Row],[Columna4]]*$F$3</f>
        <v>14687.7</v>
      </c>
      <c r="F1807" s="119"/>
    </row>
    <row r="1808" spans="1:6" s="7" customFormat="1" hidden="1">
      <c r="A1808" s="166"/>
      <c r="B1808" s="180"/>
      <c r="C1808" s="160"/>
      <c r="D1808" s="174"/>
      <c r="E1808" s="169">
        <f>Tabla13[[#This Row],[Columna4]]*$F$3</f>
        <v>0</v>
      </c>
      <c r="F1808" s="119"/>
    </row>
    <row r="1809" spans="1:6" s="7" customFormat="1" hidden="1">
      <c r="A1809" s="163" t="s">
        <v>2405</v>
      </c>
      <c r="B1809" s="179" t="s">
        <v>3788</v>
      </c>
      <c r="C1809" s="160" t="s">
        <v>3789</v>
      </c>
      <c r="D1809" s="174"/>
      <c r="E1809" s="169">
        <f>Tabla13[[#This Row],[Columna4]]*$F$3</f>
        <v>0</v>
      </c>
      <c r="F1809" s="119"/>
    </row>
    <row r="1810" spans="1:6" s="7" customFormat="1" hidden="1">
      <c r="A1810" s="166" t="s">
        <v>2406</v>
      </c>
      <c r="B1810" s="180" t="s">
        <v>3277</v>
      </c>
      <c r="C1810" s="160" t="s">
        <v>27</v>
      </c>
      <c r="D1810" s="174">
        <v>44.53</v>
      </c>
      <c r="E1810" s="169">
        <f>Tabla13[[#This Row],[Columna4]]*$F$3</f>
        <v>46.76</v>
      </c>
      <c r="F1810" s="119"/>
    </row>
    <row r="1811" spans="1:6" s="7" customFormat="1" hidden="1">
      <c r="A1811" s="166" t="s">
        <v>2407</v>
      </c>
      <c r="B1811" s="180" t="s">
        <v>3278</v>
      </c>
      <c r="C1811" s="160" t="s">
        <v>27</v>
      </c>
      <c r="D1811" s="174">
        <v>56.24</v>
      </c>
      <c r="E1811" s="169">
        <f>Tabla13[[#This Row],[Columna4]]*$F$3</f>
        <v>59.05</v>
      </c>
      <c r="F1811" s="119"/>
    </row>
    <row r="1812" spans="1:6" s="7" customFormat="1" hidden="1">
      <c r="A1812" s="166" t="s">
        <v>146</v>
      </c>
      <c r="B1812" s="180" t="s">
        <v>3279</v>
      </c>
      <c r="C1812" s="160" t="s">
        <v>27</v>
      </c>
      <c r="D1812" s="174">
        <v>70.3</v>
      </c>
      <c r="E1812" s="169">
        <f>Tabla13[[#This Row],[Columna4]]*$F$3</f>
        <v>73.819999999999993</v>
      </c>
      <c r="F1812" s="119"/>
    </row>
    <row r="1813" spans="1:6" s="7" customFormat="1" hidden="1">
      <c r="A1813" s="166" t="s">
        <v>2408</v>
      </c>
      <c r="B1813" s="180" t="s">
        <v>3280</v>
      </c>
      <c r="C1813" s="160" t="s">
        <v>27</v>
      </c>
      <c r="D1813" s="174">
        <v>93.74</v>
      </c>
      <c r="E1813" s="169">
        <f>Tabla13[[#This Row],[Columna4]]*$F$3</f>
        <v>98.43</v>
      </c>
      <c r="F1813" s="119"/>
    </row>
    <row r="1814" spans="1:6" s="7" customFormat="1" hidden="1">
      <c r="A1814" s="166" t="s">
        <v>2409</v>
      </c>
      <c r="B1814" s="180" t="s">
        <v>3281</v>
      </c>
      <c r="C1814" s="160" t="s">
        <v>27</v>
      </c>
      <c r="D1814" s="174">
        <v>140.61000000000001</v>
      </c>
      <c r="E1814" s="169">
        <f>Tabla13[[#This Row],[Columna4]]*$F$3</f>
        <v>147.63999999999999</v>
      </c>
      <c r="F1814" s="119"/>
    </row>
    <row r="1815" spans="1:6" s="7" customFormat="1" hidden="1">
      <c r="A1815" s="166"/>
      <c r="B1815" s="180"/>
      <c r="C1815" s="186"/>
      <c r="D1815" s="174"/>
      <c r="E1815" s="169">
        <f>Tabla13[[#This Row],[Columna4]]*$F$3</f>
        <v>0</v>
      </c>
      <c r="F1815" s="119"/>
    </row>
    <row r="1816" spans="1:6" s="7" customFormat="1" ht="24" hidden="1">
      <c r="A1816" s="172" t="s">
        <v>1720</v>
      </c>
      <c r="B1816" s="164" t="s">
        <v>3282</v>
      </c>
      <c r="C1816" s="184"/>
      <c r="D1816" s="174"/>
      <c r="E1816" s="169">
        <f>Tabla13[[#This Row],[Columna4]]*$F$3</f>
        <v>0</v>
      </c>
      <c r="F1816" s="119"/>
    </row>
    <row r="1817" spans="1:6" s="7" customFormat="1" hidden="1">
      <c r="A1817" s="166" t="s">
        <v>1721</v>
      </c>
      <c r="B1817" s="180" t="s">
        <v>3277</v>
      </c>
      <c r="C1817" s="160" t="s">
        <v>27</v>
      </c>
      <c r="D1817" s="174">
        <v>85.54</v>
      </c>
      <c r="E1817" s="169">
        <f>Tabla13[[#This Row],[Columna4]]*$F$3</f>
        <v>89.82</v>
      </c>
      <c r="F1817" s="119"/>
    </row>
    <row r="1818" spans="1:6" s="7" customFormat="1" hidden="1">
      <c r="A1818" s="166" t="s">
        <v>1722</v>
      </c>
      <c r="B1818" s="180" t="s">
        <v>3278</v>
      </c>
      <c r="C1818" s="160" t="s">
        <v>27</v>
      </c>
      <c r="D1818" s="174">
        <v>119.52</v>
      </c>
      <c r="E1818" s="169">
        <f>Tabla13[[#This Row],[Columna4]]*$F$3</f>
        <v>125.5</v>
      </c>
      <c r="F1818" s="119"/>
    </row>
    <row r="1819" spans="1:6" s="7" customFormat="1" hidden="1">
      <c r="A1819" s="166" t="s">
        <v>1723</v>
      </c>
      <c r="B1819" s="180" t="s">
        <v>3280</v>
      </c>
      <c r="C1819" s="160" t="s">
        <v>27</v>
      </c>
      <c r="D1819" s="174">
        <v>217.94</v>
      </c>
      <c r="E1819" s="169">
        <f>Tabla13[[#This Row],[Columna4]]*$F$3</f>
        <v>228.84</v>
      </c>
      <c r="F1819" s="119"/>
    </row>
    <row r="1820" spans="1:6" s="7" customFormat="1" hidden="1">
      <c r="A1820" s="166" t="s">
        <v>1724</v>
      </c>
      <c r="B1820" s="180" t="s">
        <v>3281</v>
      </c>
      <c r="C1820" s="160" t="s">
        <v>27</v>
      </c>
      <c r="D1820" s="174">
        <v>336.29</v>
      </c>
      <c r="E1820" s="169">
        <f>Tabla13[[#This Row],[Columna4]]*$F$3</f>
        <v>353.1</v>
      </c>
      <c r="F1820" s="119"/>
    </row>
    <row r="1821" spans="1:6" s="7" customFormat="1" hidden="1">
      <c r="A1821" s="166" t="s">
        <v>1725</v>
      </c>
      <c r="B1821" s="180" t="s">
        <v>3283</v>
      </c>
      <c r="C1821" s="160" t="s">
        <v>27</v>
      </c>
      <c r="D1821" s="174">
        <v>386.67</v>
      </c>
      <c r="E1821" s="169">
        <f>Tabla13[[#This Row],[Columna4]]*$F$3</f>
        <v>406</v>
      </c>
      <c r="F1821" s="119"/>
    </row>
    <row r="1822" spans="1:6" s="7" customFormat="1" hidden="1">
      <c r="A1822" s="166" t="s">
        <v>1726</v>
      </c>
      <c r="B1822" s="180" t="s">
        <v>3284</v>
      </c>
      <c r="C1822" s="160" t="s">
        <v>27</v>
      </c>
      <c r="D1822" s="174">
        <v>572.14</v>
      </c>
      <c r="E1822" s="169">
        <f>Tabla13[[#This Row],[Columna4]]*$F$3</f>
        <v>600.75</v>
      </c>
      <c r="F1822" s="119"/>
    </row>
    <row r="1823" spans="1:6" s="7" customFormat="1" hidden="1">
      <c r="A1823" s="166"/>
      <c r="B1823" s="180"/>
      <c r="C1823" s="160"/>
      <c r="D1823" s="174"/>
      <c r="E1823" s="169">
        <f>Tabla13[[#This Row],[Columna4]]*$F$3</f>
        <v>0</v>
      </c>
      <c r="F1823" s="119"/>
    </row>
    <row r="1824" spans="1:6" s="7" customFormat="1" ht="24" hidden="1">
      <c r="A1824" s="172" t="s">
        <v>1727</v>
      </c>
      <c r="B1824" s="164" t="s">
        <v>3790</v>
      </c>
      <c r="C1824" s="160"/>
      <c r="D1824" s="174"/>
      <c r="E1824" s="169">
        <f>Tabla13[[#This Row],[Columna4]]*$F$3</f>
        <v>0</v>
      </c>
      <c r="F1824" s="119"/>
    </row>
    <row r="1825" spans="1:6" s="7" customFormat="1" hidden="1">
      <c r="A1825" s="166" t="s">
        <v>1728</v>
      </c>
      <c r="B1825" s="180" t="s">
        <v>3280</v>
      </c>
      <c r="C1825" s="160" t="s">
        <v>27</v>
      </c>
      <c r="D1825" s="174">
        <v>448.54</v>
      </c>
      <c r="E1825" s="169">
        <f>Tabla13[[#This Row],[Columna4]]*$F$3</f>
        <v>470.97</v>
      </c>
      <c r="F1825" s="119"/>
    </row>
    <row r="1826" spans="1:6" s="7" customFormat="1" hidden="1">
      <c r="A1826" s="166" t="s">
        <v>1729</v>
      </c>
      <c r="B1826" s="180" t="s">
        <v>3281</v>
      </c>
      <c r="C1826" s="160" t="s">
        <v>27</v>
      </c>
      <c r="D1826" s="174">
        <v>562.72</v>
      </c>
      <c r="E1826" s="169">
        <f>Tabla13[[#This Row],[Columna4]]*$F$3</f>
        <v>590.86</v>
      </c>
      <c r="F1826" s="119"/>
    </row>
    <row r="1827" spans="1:6" s="7" customFormat="1" hidden="1">
      <c r="A1827" s="166" t="s">
        <v>1730</v>
      </c>
      <c r="B1827" s="180" t="s">
        <v>3283</v>
      </c>
      <c r="C1827" s="160" t="s">
        <v>27</v>
      </c>
      <c r="D1827" s="174">
        <v>618.44000000000005</v>
      </c>
      <c r="E1827" s="169">
        <f>Tabla13[[#This Row],[Columna4]]*$F$3</f>
        <v>649.36</v>
      </c>
      <c r="F1827" s="119"/>
    </row>
    <row r="1828" spans="1:6" s="7" customFormat="1" hidden="1">
      <c r="A1828" s="166" t="s">
        <v>1731</v>
      </c>
      <c r="B1828" s="180" t="s">
        <v>3284</v>
      </c>
      <c r="C1828" s="160" t="s">
        <v>27</v>
      </c>
      <c r="D1828" s="174">
        <v>672.81</v>
      </c>
      <c r="E1828" s="169">
        <f>Tabla13[[#This Row],[Columna4]]*$F$3</f>
        <v>706.45</v>
      </c>
      <c r="F1828" s="119"/>
    </row>
    <row r="1829" spans="1:6" s="7" customFormat="1" hidden="1">
      <c r="A1829" s="166" t="s">
        <v>1732</v>
      </c>
      <c r="B1829" s="180" t="s">
        <v>3285</v>
      </c>
      <c r="C1829" s="160" t="s">
        <v>27</v>
      </c>
      <c r="D1829" s="174">
        <v>1009.9</v>
      </c>
      <c r="E1829" s="169">
        <f>Tabla13[[#This Row],[Columna4]]*$F$3</f>
        <v>1060.4000000000001</v>
      </c>
      <c r="F1829" s="119"/>
    </row>
    <row r="1830" spans="1:6" s="7" customFormat="1" hidden="1">
      <c r="A1830" s="166" t="s">
        <v>1733</v>
      </c>
      <c r="B1830" s="180" t="s">
        <v>3286</v>
      </c>
      <c r="C1830" s="160" t="s">
        <v>27</v>
      </c>
      <c r="D1830" s="174">
        <v>1440.77</v>
      </c>
      <c r="E1830" s="169">
        <f>Tabla13[[#This Row],[Columna4]]*$F$3</f>
        <v>1512.81</v>
      </c>
      <c r="F1830" s="119"/>
    </row>
    <row r="1831" spans="1:6" s="7" customFormat="1" hidden="1">
      <c r="A1831" s="166" t="s">
        <v>1734</v>
      </c>
      <c r="B1831" s="180" t="s">
        <v>3287</v>
      </c>
      <c r="C1831" s="160" t="s">
        <v>27</v>
      </c>
      <c r="D1831" s="174">
        <v>1822.71</v>
      </c>
      <c r="E1831" s="169">
        <f>Tabla13[[#This Row],[Columna4]]*$F$3</f>
        <v>1913.85</v>
      </c>
      <c r="F1831" s="119"/>
    </row>
    <row r="1832" spans="1:6" s="7" customFormat="1" hidden="1">
      <c r="A1832" s="166" t="s">
        <v>1735</v>
      </c>
      <c r="B1832" s="180" t="s">
        <v>3288</v>
      </c>
      <c r="C1832" s="160" t="s">
        <v>27</v>
      </c>
      <c r="D1832" s="174">
        <v>1999.41</v>
      </c>
      <c r="E1832" s="169">
        <f>Tabla13[[#This Row],[Columna4]]*$F$3</f>
        <v>2099.38</v>
      </c>
      <c r="F1832" s="119"/>
    </row>
    <row r="1833" spans="1:6" s="7" customFormat="1" hidden="1">
      <c r="A1833" s="166" t="s">
        <v>1736</v>
      </c>
      <c r="B1833" s="180" t="s">
        <v>3289</v>
      </c>
      <c r="C1833" s="160" t="s">
        <v>27</v>
      </c>
      <c r="D1833" s="174">
        <v>3267.56</v>
      </c>
      <c r="E1833" s="169">
        <f>Tabla13[[#This Row],[Columna4]]*$F$3</f>
        <v>3430.94</v>
      </c>
      <c r="F1833" s="119"/>
    </row>
    <row r="1834" spans="1:6" s="7" customFormat="1" hidden="1">
      <c r="A1834" s="166" t="s">
        <v>1737</v>
      </c>
      <c r="B1834" s="180" t="s">
        <v>3290</v>
      </c>
      <c r="C1834" s="160" t="s">
        <v>27</v>
      </c>
      <c r="D1834" s="174">
        <v>4720.57</v>
      </c>
      <c r="E1834" s="169">
        <f>Tabla13[[#This Row],[Columna4]]*$F$3</f>
        <v>4956.6000000000004</v>
      </c>
      <c r="F1834" s="119"/>
    </row>
    <row r="1835" spans="1:6" s="7" customFormat="1" hidden="1">
      <c r="A1835" s="166" t="s">
        <v>1738</v>
      </c>
      <c r="B1835" s="180" t="s">
        <v>3291</v>
      </c>
      <c r="C1835" s="160" t="s">
        <v>27</v>
      </c>
      <c r="D1835" s="174">
        <v>6805.61</v>
      </c>
      <c r="E1835" s="169">
        <f>Tabla13[[#This Row],[Columna4]]*$F$3</f>
        <v>7145.89</v>
      </c>
      <c r="F1835" s="119"/>
    </row>
    <row r="1836" spans="1:6" s="7" customFormat="1" hidden="1">
      <c r="A1836" s="166" t="s">
        <v>1739</v>
      </c>
      <c r="B1836" s="180" t="s">
        <v>3292</v>
      </c>
      <c r="C1836" s="160" t="s">
        <v>27</v>
      </c>
      <c r="D1836" s="174">
        <v>9227.74</v>
      </c>
      <c r="E1836" s="169">
        <f>Tabla13[[#This Row],[Columna4]]*$F$3</f>
        <v>9689.1299999999992</v>
      </c>
      <c r="F1836" s="119"/>
    </row>
    <row r="1837" spans="1:6" s="7" customFormat="1" hidden="1">
      <c r="A1837" s="166" t="s">
        <v>1740</v>
      </c>
      <c r="B1837" s="180" t="s">
        <v>3293</v>
      </c>
      <c r="C1837" s="160" t="s">
        <v>27</v>
      </c>
      <c r="D1837" s="174">
        <v>17108.490000000002</v>
      </c>
      <c r="E1837" s="169">
        <f>Tabla13[[#This Row],[Columna4]]*$F$3</f>
        <v>17963.91</v>
      </c>
      <c r="F1837" s="119"/>
    </row>
    <row r="1838" spans="1:6" s="7" customFormat="1" hidden="1">
      <c r="A1838" s="166"/>
      <c r="B1838" s="180"/>
      <c r="C1838" s="160"/>
      <c r="D1838" s="174"/>
      <c r="E1838" s="169">
        <f>Tabla13[[#This Row],[Columna4]]*$F$3</f>
        <v>0</v>
      </c>
      <c r="F1838" s="119"/>
    </row>
    <row r="1839" spans="1:6" s="7" customFormat="1" ht="24" hidden="1">
      <c r="A1839" s="172" t="s">
        <v>1741</v>
      </c>
      <c r="B1839" s="164" t="s">
        <v>3791</v>
      </c>
      <c r="C1839" s="184"/>
      <c r="D1839" s="174"/>
      <c r="E1839" s="169">
        <f>Tabla13[[#This Row],[Columna4]]*$F$3</f>
        <v>0</v>
      </c>
      <c r="F1839" s="119"/>
    </row>
    <row r="1840" spans="1:6" s="7" customFormat="1" hidden="1">
      <c r="A1840" s="166" t="s">
        <v>1742</v>
      </c>
      <c r="B1840" s="180" t="s">
        <v>3280</v>
      </c>
      <c r="C1840" s="160" t="s">
        <v>27</v>
      </c>
      <c r="D1840" s="174">
        <v>477.09</v>
      </c>
      <c r="E1840" s="169">
        <f>Tabla13[[#This Row],[Columna4]]*$F$3</f>
        <v>500.94</v>
      </c>
      <c r="F1840" s="119"/>
    </row>
    <row r="1841" spans="1:6" s="7" customFormat="1" hidden="1">
      <c r="A1841" s="166" t="s">
        <v>1743</v>
      </c>
      <c r="B1841" s="180" t="s">
        <v>3281</v>
      </c>
      <c r="C1841" s="160" t="s">
        <v>27</v>
      </c>
      <c r="D1841" s="174">
        <v>602.13</v>
      </c>
      <c r="E1841" s="169">
        <f>Tabla13[[#This Row],[Columna4]]*$F$3</f>
        <v>632.24</v>
      </c>
      <c r="F1841" s="119"/>
    </row>
    <row r="1842" spans="1:6" s="7" customFormat="1" hidden="1">
      <c r="A1842" s="166" t="s">
        <v>1744</v>
      </c>
      <c r="B1842" s="180" t="s">
        <v>3283</v>
      </c>
      <c r="C1842" s="160" t="s">
        <v>27</v>
      </c>
      <c r="D1842" s="174">
        <v>652.42999999999995</v>
      </c>
      <c r="E1842" s="169">
        <f>Tabla13[[#This Row],[Columna4]]*$F$3</f>
        <v>685.05</v>
      </c>
      <c r="F1842" s="119"/>
    </row>
    <row r="1843" spans="1:6" s="7" customFormat="1" hidden="1">
      <c r="A1843" s="166" t="s">
        <v>1745</v>
      </c>
      <c r="B1843" s="180" t="s">
        <v>3284</v>
      </c>
      <c r="C1843" s="160" t="s">
        <v>27</v>
      </c>
      <c r="D1843" s="174">
        <v>695.92</v>
      </c>
      <c r="E1843" s="169">
        <f>Tabla13[[#This Row],[Columna4]]*$F$3</f>
        <v>730.72</v>
      </c>
      <c r="F1843" s="119"/>
    </row>
    <row r="1844" spans="1:6" s="7" customFormat="1" hidden="1">
      <c r="A1844" s="166" t="s">
        <v>1746</v>
      </c>
      <c r="B1844" s="180" t="s">
        <v>3285</v>
      </c>
      <c r="C1844" s="160" t="s">
        <v>27</v>
      </c>
      <c r="D1844" s="174">
        <v>1042.52</v>
      </c>
      <c r="E1844" s="169">
        <f>Tabla13[[#This Row],[Columna4]]*$F$3</f>
        <v>1094.6500000000001</v>
      </c>
      <c r="F1844" s="119"/>
    </row>
    <row r="1845" spans="1:6" s="7" customFormat="1" hidden="1">
      <c r="A1845" s="166" t="s">
        <v>1747</v>
      </c>
      <c r="B1845" s="180" t="s">
        <v>3286</v>
      </c>
      <c r="C1845" s="160" t="s">
        <v>27</v>
      </c>
      <c r="D1845" s="174">
        <v>1530.48</v>
      </c>
      <c r="E1845" s="169">
        <f>Tabla13[[#This Row],[Columna4]]*$F$3</f>
        <v>1607</v>
      </c>
      <c r="F1845" s="119"/>
    </row>
    <row r="1846" spans="1:6" s="7" customFormat="1" hidden="1">
      <c r="A1846" s="166" t="s">
        <v>1748</v>
      </c>
      <c r="B1846" s="180" t="s">
        <v>3287</v>
      </c>
      <c r="C1846" s="160" t="s">
        <v>27</v>
      </c>
      <c r="D1846" s="174">
        <v>2014.36</v>
      </c>
      <c r="E1846" s="169">
        <f>Tabla13[[#This Row],[Columna4]]*$F$3</f>
        <v>2115.08</v>
      </c>
      <c r="F1846" s="119"/>
    </row>
    <row r="1847" spans="1:6" s="7" customFormat="1" hidden="1">
      <c r="A1847" s="166" t="s">
        <v>1749</v>
      </c>
      <c r="B1847" s="180" t="s">
        <v>3288</v>
      </c>
      <c r="C1847" s="160" t="s">
        <v>27</v>
      </c>
      <c r="D1847" s="174">
        <v>2180.19</v>
      </c>
      <c r="E1847" s="169">
        <f>Tabla13[[#This Row],[Columna4]]*$F$3</f>
        <v>2289.1999999999998</v>
      </c>
      <c r="F1847" s="119"/>
    </row>
    <row r="1848" spans="1:6" s="7" customFormat="1" hidden="1">
      <c r="A1848" s="166" t="s">
        <v>1750</v>
      </c>
      <c r="B1848" s="180" t="s">
        <v>3289</v>
      </c>
      <c r="C1848" s="160" t="s">
        <v>27</v>
      </c>
      <c r="D1848" s="174">
        <v>3600.57</v>
      </c>
      <c r="E1848" s="169">
        <f>Tabla13[[#This Row],[Columna4]]*$F$3</f>
        <v>3780.6</v>
      </c>
      <c r="F1848" s="119"/>
    </row>
    <row r="1849" spans="1:6" s="7" customFormat="1" hidden="1">
      <c r="A1849" s="166" t="s">
        <v>1751</v>
      </c>
      <c r="B1849" s="180" t="s">
        <v>3290</v>
      </c>
      <c r="C1849" s="160" t="s">
        <v>27</v>
      </c>
      <c r="D1849" s="174">
        <v>5298.24</v>
      </c>
      <c r="E1849" s="169">
        <f>Tabla13[[#This Row],[Columna4]]*$F$3</f>
        <v>5563.15</v>
      </c>
      <c r="F1849" s="119"/>
    </row>
    <row r="1850" spans="1:6" s="7" customFormat="1" hidden="1">
      <c r="A1850" s="166" t="s">
        <v>1752</v>
      </c>
      <c r="B1850" s="180" t="s">
        <v>3291</v>
      </c>
      <c r="C1850" s="160" t="s">
        <v>27</v>
      </c>
      <c r="D1850" s="174">
        <v>7486.58</v>
      </c>
      <c r="E1850" s="169">
        <f>Tabla13[[#This Row],[Columna4]]*$F$3</f>
        <v>7860.91</v>
      </c>
      <c r="F1850" s="119"/>
    </row>
    <row r="1851" spans="1:6" s="7" customFormat="1" hidden="1">
      <c r="A1851" s="166" t="s">
        <v>1753</v>
      </c>
      <c r="B1851" s="180" t="s">
        <v>3292</v>
      </c>
      <c r="C1851" s="160" t="s">
        <v>27</v>
      </c>
      <c r="D1851" s="174">
        <v>10123.459999999999</v>
      </c>
      <c r="E1851" s="169">
        <f>Tabla13[[#This Row],[Columna4]]*$F$3</f>
        <v>10629.63</v>
      </c>
      <c r="F1851" s="119"/>
    </row>
    <row r="1852" spans="1:6" s="7" customFormat="1" hidden="1">
      <c r="A1852" s="166" t="s">
        <v>1754</v>
      </c>
      <c r="B1852" s="180" t="s">
        <v>3293</v>
      </c>
      <c r="C1852" s="160" t="s">
        <v>27</v>
      </c>
      <c r="D1852" s="174">
        <v>17108.490000000002</v>
      </c>
      <c r="E1852" s="169">
        <f>Tabla13[[#This Row],[Columna4]]*$F$3</f>
        <v>17963.91</v>
      </c>
      <c r="F1852" s="119"/>
    </row>
    <row r="1853" spans="1:6" s="7" customFormat="1" hidden="1">
      <c r="A1853" s="166"/>
      <c r="B1853" s="180"/>
      <c r="C1853" s="160"/>
      <c r="D1853" s="174"/>
      <c r="E1853" s="169">
        <f>Tabla13[[#This Row],[Columna4]]*$F$3</f>
        <v>0</v>
      </c>
      <c r="F1853" s="119"/>
    </row>
    <row r="1854" spans="1:6" s="7" customFormat="1" ht="24" hidden="1">
      <c r="A1854" s="163" t="s">
        <v>1755</v>
      </c>
      <c r="B1854" s="164" t="s">
        <v>3792</v>
      </c>
      <c r="C1854" s="160" t="s">
        <v>3793</v>
      </c>
      <c r="D1854" s="174"/>
      <c r="E1854" s="169">
        <f>Tabla13[[#This Row],[Columna4]]*$F$3</f>
        <v>0</v>
      </c>
      <c r="F1854" s="119"/>
    </row>
    <row r="1855" spans="1:6" s="7" customFormat="1" hidden="1">
      <c r="A1855" s="166" t="s">
        <v>1756</v>
      </c>
      <c r="B1855" s="180" t="s">
        <v>3294</v>
      </c>
      <c r="C1855" s="160" t="s">
        <v>99</v>
      </c>
      <c r="D1855" s="174">
        <v>51.56</v>
      </c>
      <c r="E1855" s="169">
        <f>Tabla13[[#This Row],[Columna4]]*$F$3</f>
        <v>54.14</v>
      </c>
      <c r="F1855" s="119"/>
    </row>
    <row r="1856" spans="1:6" s="7" customFormat="1" hidden="1">
      <c r="A1856" s="166" t="s">
        <v>1757</v>
      </c>
      <c r="B1856" s="180" t="s">
        <v>3295</v>
      </c>
      <c r="C1856" s="160" t="s">
        <v>99</v>
      </c>
      <c r="D1856" s="174">
        <v>86.71</v>
      </c>
      <c r="E1856" s="169">
        <f>Tabla13[[#This Row],[Columna4]]*$F$3</f>
        <v>91.05</v>
      </c>
      <c r="F1856" s="119"/>
    </row>
    <row r="1857" spans="1:6" s="7" customFormat="1" hidden="1">
      <c r="A1857" s="166" t="s">
        <v>1758</v>
      </c>
      <c r="B1857" s="180" t="s">
        <v>3296</v>
      </c>
      <c r="C1857" s="160" t="s">
        <v>99</v>
      </c>
      <c r="D1857" s="174">
        <v>74.989999999999995</v>
      </c>
      <c r="E1857" s="169">
        <f>Tabla13[[#This Row],[Columna4]]*$F$3</f>
        <v>78.739999999999995</v>
      </c>
      <c r="F1857" s="119"/>
    </row>
    <row r="1858" spans="1:6" s="7" customFormat="1" hidden="1">
      <c r="A1858" s="166" t="s">
        <v>1759</v>
      </c>
      <c r="B1858" s="180" t="s">
        <v>3297</v>
      </c>
      <c r="C1858" s="160" t="s">
        <v>99</v>
      </c>
      <c r="D1858" s="174">
        <v>57.42</v>
      </c>
      <c r="E1858" s="169">
        <f>Tabla13[[#This Row],[Columna4]]*$F$3</f>
        <v>60.29</v>
      </c>
      <c r="F1858" s="119"/>
    </row>
    <row r="1859" spans="1:6" s="7" customFormat="1" hidden="1">
      <c r="A1859" s="166" t="s">
        <v>1760</v>
      </c>
      <c r="B1859" s="180" t="s">
        <v>3298</v>
      </c>
      <c r="C1859" s="160" t="s">
        <v>99</v>
      </c>
      <c r="D1859" s="174">
        <v>50.38</v>
      </c>
      <c r="E1859" s="169">
        <f>Tabla13[[#This Row],[Columna4]]*$F$3</f>
        <v>52.9</v>
      </c>
      <c r="F1859" s="119"/>
    </row>
    <row r="1860" spans="1:6" s="7" customFormat="1" hidden="1">
      <c r="A1860" s="166" t="s">
        <v>1761</v>
      </c>
      <c r="B1860" s="180" t="s">
        <v>3299</v>
      </c>
      <c r="C1860" s="160" t="s">
        <v>99</v>
      </c>
      <c r="D1860" s="174">
        <v>57.42</v>
      </c>
      <c r="E1860" s="169">
        <f>Tabla13[[#This Row],[Columna4]]*$F$3</f>
        <v>60.29</v>
      </c>
      <c r="F1860" s="119"/>
    </row>
    <row r="1861" spans="1:6" s="7" customFormat="1" hidden="1">
      <c r="A1861" s="166" t="s">
        <v>1762</v>
      </c>
      <c r="B1861" s="180" t="s">
        <v>3300</v>
      </c>
      <c r="C1861" s="160" t="s">
        <v>99</v>
      </c>
      <c r="D1861" s="174">
        <v>86.71</v>
      </c>
      <c r="E1861" s="169">
        <f>Tabla13[[#This Row],[Columna4]]*$F$3</f>
        <v>91.05</v>
      </c>
      <c r="F1861" s="119"/>
    </row>
    <row r="1862" spans="1:6" s="7" customFormat="1" hidden="1">
      <c r="A1862" s="166"/>
      <c r="B1862" s="180"/>
      <c r="C1862" s="160"/>
      <c r="D1862" s="174"/>
      <c r="E1862" s="169">
        <f>Tabla13[[#This Row],[Columna4]]*$F$3</f>
        <v>0</v>
      </c>
      <c r="F1862" s="119"/>
    </row>
    <row r="1863" spans="1:6" s="7" customFormat="1" ht="24">
      <c r="A1863" s="163" t="s">
        <v>145</v>
      </c>
      <c r="B1863" s="179" t="s">
        <v>3794</v>
      </c>
      <c r="C1863" s="160"/>
      <c r="D1863" s="174"/>
      <c r="E1863" s="169">
        <f>Tabla13[[#This Row],[Columna4]]*$F$3</f>
        <v>0</v>
      </c>
      <c r="F1863" s="119"/>
    </row>
    <row r="1864" spans="1:6" s="7" customFormat="1" hidden="1">
      <c r="A1864" s="175" t="s">
        <v>144</v>
      </c>
      <c r="B1864" s="180" t="s">
        <v>2522</v>
      </c>
      <c r="C1864" s="160" t="s">
        <v>27</v>
      </c>
      <c r="D1864" s="174">
        <v>72.7</v>
      </c>
      <c r="E1864" s="169">
        <f>Tabla13[[#This Row],[Columna4]]*$F$3</f>
        <v>76.34</v>
      </c>
      <c r="F1864" s="119"/>
    </row>
    <row r="1865" spans="1:6" s="7" customFormat="1" hidden="1">
      <c r="A1865" s="166" t="s">
        <v>143</v>
      </c>
      <c r="B1865" s="180" t="s">
        <v>2512</v>
      </c>
      <c r="C1865" s="160" t="s">
        <v>27</v>
      </c>
      <c r="D1865" s="174">
        <v>155.6</v>
      </c>
      <c r="E1865" s="169">
        <f>Tabla13[[#This Row],[Columna4]]*$F$3</f>
        <v>163.38</v>
      </c>
      <c r="F1865" s="119"/>
    </row>
    <row r="1866" spans="1:6" s="7" customFormat="1" hidden="1">
      <c r="A1866" s="166" t="s">
        <v>142</v>
      </c>
      <c r="B1866" s="180" t="s">
        <v>2513</v>
      </c>
      <c r="C1866" s="160" t="s">
        <v>27</v>
      </c>
      <c r="D1866" s="174">
        <v>247.94</v>
      </c>
      <c r="E1866" s="169">
        <f>Tabla13[[#This Row],[Columna4]]*$F$3</f>
        <v>260.33999999999997</v>
      </c>
      <c r="F1866" s="119"/>
    </row>
    <row r="1867" spans="1:6" s="7" customFormat="1" hidden="1">
      <c r="A1867" s="166" t="s">
        <v>141</v>
      </c>
      <c r="B1867" s="180" t="s">
        <v>2514</v>
      </c>
      <c r="C1867" s="160" t="s">
        <v>27</v>
      </c>
      <c r="D1867" s="174">
        <v>380.41</v>
      </c>
      <c r="E1867" s="169">
        <f>Tabla13[[#This Row],[Columna4]]*$F$3</f>
        <v>399.43</v>
      </c>
      <c r="F1867" s="119"/>
    </row>
    <row r="1868" spans="1:6" s="7" customFormat="1" hidden="1">
      <c r="A1868" s="166" t="s">
        <v>140</v>
      </c>
      <c r="B1868" s="180" t="s">
        <v>2515</v>
      </c>
      <c r="C1868" s="160" t="s">
        <v>27</v>
      </c>
      <c r="D1868" s="174">
        <v>604.95000000000005</v>
      </c>
      <c r="E1868" s="169">
        <f>Tabla13[[#This Row],[Columna4]]*$F$3</f>
        <v>635.20000000000005</v>
      </c>
      <c r="F1868" s="119"/>
    </row>
    <row r="1869" spans="1:6" s="7" customFormat="1" hidden="1">
      <c r="A1869" s="166" t="s">
        <v>139</v>
      </c>
      <c r="B1869" s="180" t="s">
        <v>2516</v>
      </c>
      <c r="C1869" s="160" t="s">
        <v>27</v>
      </c>
      <c r="D1869" s="174">
        <v>835.59</v>
      </c>
      <c r="E1869" s="169">
        <f>Tabla13[[#This Row],[Columna4]]*$F$3</f>
        <v>877.37</v>
      </c>
      <c r="F1869" s="119"/>
    </row>
    <row r="1870" spans="1:6" s="7" customFormat="1" hidden="1">
      <c r="A1870" s="166" t="s">
        <v>138</v>
      </c>
      <c r="B1870" s="180" t="s">
        <v>2517</v>
      </c>
      <c r="C1870" s="160" t="s">
        <v>27</v>
      </c>
      <c r="D1870" s="174">
        <v>1060.53</v>
      </c>
      <c r="E1870" s="169">
        <f>Tabla13[[#This Row],[Columna4]]*$F$3</f>
        <v>1113.56</v>
      </c>
      <c r="F1870" s="119"/>
    </row>
    <row r="1871" spans="1:6" s="7" customFormat="1" hidden="1">
      <c r="A1871" s="166" t="s">
        <v>117</v>
      </c>
      <c r="B1871" s="180" t="s">
        <v>2518</v>
      </c>
      <c r="C1871" s="160" t="s">
        <v>27</v>
      </c>
      <c r="D1871" s="174">
        <v>1339.32</v>
      </c>
      <c r="E1871" s="169">
        <f>Tabla13[[#This Row],[Columna4]]*$F$3</f>
        <v>1406.29</v>
      </c>
      <c r="F1871" s="119"/>
    </row>
    <row r="1872" spans="1:6" s="7" customFormat="1" hidden="1">
      <c r="A1872" s="166" t="s">
        <v>137</v>
      </c>
      <c r="B1872" s="180" t="s">
        <v>2519</v>
      </c>
      <c r="C1872" s="160" t="s">
        <v>27</v>
      </c>
      <c r="D1872" s="174">
        <v>1687.06</v>
      </c>
      <c r="E1872" s="169">
        <f>Tabla13[[#This Row],[Columna4]]*$F$3</f>
        <v>1771.41</v>
      </c>
      <c r="F1872" s="119"/>
    </row>
    <row r="1873" spans="1:6" s="7" customFormat="1" hidden="1">
      <c r="A1873" s="166" t="s">
        <v>136</v>
      </c>
      <c r="B1873" s="180" t="s">
        <v>2520</v>
      </c>
      <c r="C1873" s="160" t="s">
        <v>27</v>
      </c>
      <c r="D1873" s="174">
        <v>2629.32</v>
      </c>
      <c r="E1873" s="169">
        <f>Tabla13[[#This Row],[Columna4]]*$F$3</f>
        <v>2760.79</v>
      </c>
      <c r="F1873" s="119"/>
    </row>
    <row r="1874" spans="1:6" s="7" customFormat="1" hidden="1">
      <c r="A1874" s="166" t="s">
        <v>113</v>
      </c>
      <c r="B1874" s="180" t="s">
        <v>3301</v>
      </c>
      <c r="C1874" s="160" t="s">
        <v>27</v>
      </c>
      <c r="D1874" s="174">
        <v>4463.32</v>
      </c>
      <c r="E1874" s="169">
        <f>Tabla13[[#This Row],[Columna4]]*$F$3</f>
        <v>4686.49</v>
      </c>
      <c r="F1874" s="119"/>
    </row>
    <row r="1875" spans="1:6" s="7" customFormat="1" hidden="1">
      <c r="A1875" s="166"/>
      <c r="B1875" s="180"/>
      <c r="C1875" s="160"/>
      <c r="D1875" s="174"/>
      <c r="E1875" s="169">
        <f>Tabla13[[#This Row],[Columna4]]*$F$3</f>
        <v>0</v>
      </c>
      <c r="F1875" s="119"/>
    </row>
    <row r="1876" spans="1:6" s="7" customFormat="1" ht="24">
      <c r="A1876" s="163" t="s">
        <v>145</v>
      </c>
      <c r="B1876" s="179" t="s">
        <v>3795</v>
      </c>
      <c r="C1876" s="160"/>
      <c r="D1876" s="174"/>
      <c r="E1876" s="169">
        <f>Tabla13[[#This Row],[Columna4]]*$F$3</f>
        <v>0</v>
      </c>
      <c r="F1876" s="119"/>
    </row>
    <row r="1877" spans="1:6" s="7" customFormat="1" hidden="1">
      <c r="A1877" s="166" t="s">
        <v>114</v>
      </c>
      <c r="B1877" s="180" t="s">
        <v>2522</v>
      </c>
      <c r="C1877" s="160" t="s">
        <v>27</v>
      </c>
      <c r="D1877" s="174">
        <v>68.53</v>
      </c>
      <c r="E1877" s="169">
        <f>Tabla13[[#This Row],[Columna4]]*$F$3</f>
        <v>71.959999999999994</v>
      </c>
      <c r="F1877" s="119"/>
    </row>
    <row r="1878" spans="1:6" s="7" customFormat="1" hidden="1">
      <c r="A1878" s="166" t="s">
        <v>135</v>
      </c>
      <c r="B1878" s="180" t="s">
        <v>2512</v>
      </c>
      <c r="C1878" s="160" t="s">
        <v>27</v>
      </c>
      <c r="D1878" s="174">
        <v>126.39</v>
      </c>
      <c r="E1878" s="169">
        <f>Tabla13[[#This Row],[Columna4]]*$F$3</f>
        <v>132.71</v>
      </c>
      <c r="F1878" s="119"/>
    </row>
    <row r="1879" spans="1:6" s="7" customFormat="1" hidden="1">
      <c r="A1879" s="166" t="s">
        <v>1763</v>
      </c>
      <c r="B1879" s="180" t="s">
        <v>2513</v>
      </c>
      <c r="C1879" s="160" t="s">
        <v>27</v>
      </c>
      <c r="D1879" s="174">
        <v>196.33</v>
      </c>
      <c r="E1879" s="169">
        <f>Tabla13[[#This Row],[Columna4]]*$F$3</f>
        <v>206.15</v>
      </c>
      <c r="F1879" s="119"/>
    </row>
    <row r="1880" spans="1:6" s="7" customFormat="1" hidden="1">
      <c r="A1880" s="166" t="s">
        <v>1764</v>
      </c>
      <c r="B1880" s="180" t="s">
        <v>2514</v>
      </c>
      <c r="C1880" s="160" t="s">
        <v>27</v>
      </c>
      <c r="D1880" s="174">
        <v>307.05</v>
      </c>
      <c r="E1880" s="169">
        <f>Tabla13[[#This Row],[Columna4]]*$F$3</f>
        <v>322.39999999999998</v>
      </c>
      <c r="F1880" s="119"/>
    </row>
    <row r="1881" spans="1:6" s="7" customFormat="1" hidden="1">
      <c r="A1881" s="166" t="s">
        <v>1765</v>
      </c>
      <c r="B1881" s="180" t="s">
        <v>2515</v>
      </c>
      <c r="C1881" s="160" t="s">
        <v>27</v>
      </c>
      <c r="D1881" s="174">
        <v>489.35</v>
      </c>
      <c r="E1881" s="169">
        <f>Tabla13[[#This Row],[Columna4]]*$F$3</f>
        <v>513.82000000000005</v>
      </c>
      <c r="F1881" s="119"/>
    </row>
    <row r="1882" spans="1:6" s="7" customFormat="1" hidden="1">
      <c r="A1882" s="166" t="s">
        <v>1766</v>
      </c>
      <c r="B1882" s="180" t="s">
        <v>2516</v>
      </c>
      <c r="C1882" s="160" t="s">
        <v>27</v>
      </c>
      <c r="D1882" s="174">
        <v>675.62</v>
      </c>
      <c r="E1882" s="169">
        <f>Tabla13[[#This Row],[Columna4]]*$F$3</f>
        <v>709.4</v>
      </c>
      <c r="F1882" s="119"/>
    </row>
    <row r="1883" spans="1:6" s="7" customFormat="1" hidden="1">
      <c r="A1883" s="166" t="s">
        <v>1767</v>
      </c>
      <c r="B1883" s="180" t="s">
        <v>2517</v>
      </c>
      <c r="C1883" s="160" t="s">
        <v>27</v>
      </c>
      <c r="D1883" s="174">
        <v>848.41</v>
      </c>
      <c r="E1883" s="169">
        <f>Tabla13[[#This Row],[Columna4]]*$F$3</f>
        <v>890.83</v>
      </c>
      <c r="F1883" s="119"/>
    </row>
    <row r="1884" spans="1:6" s="7" customFormat="1" hidden="1">
      <c r="A1884" s="166" t="s">
        <v>1768</v>
      </c>
      <c r="B1884" s="180" t="s">
        <v>2518</v>
      </c>
      <c r="C1884" s="160" t="s">
        <v>27</v>
      </c>
      <c r="D1884" s="174">
        <v>1056.9000000000001</v>
      </c>
      <c r="E1884" s="169">
        <f>Tabla13[[#This Row],[Columna4]]*$F$3</f>
        <v>1109.75</v>
      </c>
      <c r="F1884" s="119"/>
    </row>
    <row r="1885" spans="1:6" s="7" customFormat="1" hidden="1">
      <c r="A1885" s="166" t="s">
        <v>1769</v>
      </c>
      <c r="B1885" s="180" t="s">
        <v>2519</v>
      </c>
      <c r="C1885" s="160" t="s">
        <v>27</v>
      </c>
      <c r="D1885" s="174">
        <v>1334.53</v>
      </c>
      <c r="E1885" s="169">
        <f>Tabla13[[#This Row],[Columna4]]*$F$3</f>
        <v>1401.26</v>
      </c>
      <c r="F1885" s="119"/>
    </row>
    <row r="1886" spans="1:6" s="7" customFormat="1" hidden="1">
      <c r="A1886" s="166" t="s">
        <v>1770</v>
      </c>
      <c r="B1886" s="180" t="s">
        <v>2520</v>
      </c>
      <c r="C1886" s="160" t="s">
        <v>27</v>
      </c>
      <c r="D1886" s="174">
        <v>2110.62</v>
      </c>
      <c r="E1886" s="169">
        <f>Tabla13[[#This Row],[Columna4]]*$F$3</f>
        <v>2216.15</v>
      </c>
      <c r="F1886" s="119"/>
    </row>
    <row r="1887" spans="1:6" s="7" customFormat="1" hidden="1">
      <c r="A1887" s="166" t="s">
        <v>1771</v>
      </c>
      <c r="B1887" s="180" t="s">
        <v>3301</v>
      </c>
      <c r="C1887" s="160" t="s">
        <v>27</v>
      </c>
      <c r="D1887" s="174">
        <v>3611.02</v>
      </c>
      <c r="E1887" s="169">
        <f>Tabla13[[#This Row],[Columna4]]*$F$3</f>
        <v>3791.57</v>
      </c>
      <c r="F1887" s="119"/>
    </row>
    <row r="1888" spans="1:6" s="7" customFormat="1" hidden="1">
      <c r="A1888" s="166"/>
      <c r="B1888" s="180"/>
      <c r="C1888" s="160"/>
      <c r="D1888" s="174"/>
      <c r="E1888" s="169">
        <f>Tabla13[[#This Row],[Columna4]]*$F$3</f>
        <v>0</v>
      </c>
      <c r="F1888" s="119"/>
    </row>
    <row r="1889" spans="1:6" s="7" customFormat="1" ht="24">
      <c r="A1889" s="163" t="s">
        <v>145</v>
      </c>
      <c r="B1889" s="179" t="s">
        <v>3796</v>
      </c>
      <c r="C1889" s="160"/>
      <c r="D1889" s="174"/>
      <c r="E1889" s="169">
        <f>Tabla13[[#This Row],[Columna4]]*$F$3</f>
        <v>0</v>
      </c>
      <c r="F1889" s="119"/>
    </row>
    <row r="1890" spans="1:6" s="7" customFormat="1" hidden="1">
      <c r="A1890" s="166" t="s">
        <v>135</v>
      </c>
      <c r="B1890" s="180" t="s">
        <v>2512</v>
      </c>
      <c r="C1890" s="160" t="s">
        <v>27</v>
      </c>
      <c r="D1890" s="174">
        <v>127.66</v>
      </c>
      <c r="E1890" s="169">
        <f>Tabla13[[#This Row],[Columna4]]*$F$3</f>
        <v>134.04</v>
      </c>
      <c r="F1890" s="119"/>
    </row>
    <row r="1891" spans="1:6" s="7" customFormat="1" hidden="1">
      <c r="A1891" s="166" t="s">
        <v>1763</v>
      </c>
      <c r="B1891" s="180" t="s">
        <v>2513</v>
      </c>
      <c r="C1891" s="160" t="s">
        <v>27</v>
      </c>
      <c r="D1891" s="174">
        <v>194.19</v>
      </c>
      <c r="E1891" s="169">
        <f>Tabla13[[#This Row],[Columna4]]*$F$3</f>
        <v>203.9</v>
      </c>
      <c r="F1891" s="119"/>
    </row>
    <row r="1892" spans="1:6" s="7" customFormat="1" hidden="1">
      <c r="A1892" s="166" t="s">
        <v>1764</v>
      </c>
      <c r="B1892" s="180" t="s">
        <v>2514</v>
      </c>
      <c r="C1892" s="160" t="s">
        <v>27</v>
      </c>
      <c r="D1892" s="174">
        <v>312.95</v>
      </c>
      <c r="E1892" s="169">
        <f>Tabla13[[#This Row],[Columna4]]*$F$3</f>
        <v>328.6</v>
      </c>
      <c r="F1892" s="119"/>
    </row>
    <row r="1893" spans="1:6" s="7" customFormat="1" hidden="1">
      <c r="A1893" s="166" t="s">
        <v>1765</v>
      </c>
      <c r="B1893" s="180" t="s">
        <v>2515</v>
      </c>
      <c r="C1893" s="160" t="s">
        <v>27</v>
      </c>
      <c r="D1893" s="174">
        <v>554.28</v>
      </c>
      <c r="E1893" s="169">
        <f>Tabla13[[#This Row],[Columna4]]*$F$3</f>
        <v>581.99</v>
      </c>
      <c r="F1893" s="119"/>
    </row>
    <row r="1894" spans="1:6" s="7" customFormat="1" hidden="1">
      <c r="A1894" s="166"/>
      <c r="B1894" s="180"/>
      <c r="C1894" s="160"/>
      <c r="D1894" s="174"/>
      <c r="E1894" s="169">
        <f>Tabla13[[#This Row],[Columna4]]*$F$3</f>
        <v>0</v>
      </c>
      <c r="F1894" s="119"/>
    </row>
    <row r="1895" spans="1:6" s="7" customFormat="1" ht="36">
      <c r="A1895" s="163" t="s">
        <v>134</v>
      </c>
      <c r="B1895" s="179" t="s">
        <v>3797</v>
      </c>
      <c r="C1895" s="160"/>
      <c r="D1895" s="174"/>
      <c r="E1895" s="169">
        <f>Tabla13[[#This Row],[Columna4]]*$F$3</f>
        <v>0</v>
      </c>
      <c r="F1895" s="119"/>
    </row>
    <row r="1896" spans="1:6" s="7" customFormat="1" hidden="1">
      <c r="A1896" s="175" t="s">
        <v>133</v>
      </c>
      <c r="B1896" s="187" t="s">
        <v>2512</v>
      </c>
      <c r="C1896" s="160" t="s">
        <v>27</v>
      </c>
      <c r="D1896" s="174">
        <v>237.25</v>
      </c>
      <c r="E1896" s="169">
        <f>Tabla13[[#This Row],[Columna4]]*$F$3</f>
        <v>249.11</v>
      </c>
      <c r="F1896" s="119"/>
    </row>
    <row r="1897" spans="1:6" s="7" customFormat="1" hidden="1">
      <c r="A1897" s="166" t="s">
        <v>132</v>
      </c>
      <c r="B1897" s="180" t="s">
        <v>2513</v>
      </c>
      <c r="C1897" s="160" t="s">
        <v>27</v>
      </c>
      <c r="D1897" s="174">
        <v>363.86</v>
      </c>
      <c r="E1897" s="169">
        <f>Tabla13[[#This Row],[Columna4]]*$F$3</f>
        <v>382.05</v>
      </c>
      <c r="F1897" s="119"/>
    </row>
    <row r="1898" spans="1:6" s="7" customFormat="1" hidden="1">
      <c r="A1898" s="166" t="s">
        <v>131</v>
      </c>
      <c r="B1898" s="180" t="s">
        <v>2514</v>
      </c>
      <c r="C1898" s="160" t="s">
        <v>27</v>
      </c>
      <c r="D1898" s="174">
        <v>571.37</v>
      </c>
      <c r="E1898" s="169">
        <f>Tabla13[[#This Row],[Columna4]]*$F$3</f>
        <v>599.94000000000005</v>
      </c>
      <c r="F1898" s="119"/>
    </row>
    <row r="1899" spans="1:6" s="7" customFormat="1" hidden="1">
      <c r="A1899" s="166" t="s">
        <v>130</v>
      </c>
      <c r="B1899" s="180" t="s">
        <v>2515</v>
      </c>
      <c r="C1899" s="160" t="s">
        <v>27</v>
      </c>
      <c r="D1899" s="174">
        <v>910.83</v>
      </c>
      <c r="E1899" s="169">
        <f>Tabla13[[#This Row],[Columna4]]*$F$3</f>
        <v>956.37</v>
      </c>
      <c r="F1899" s="119"/>
    </row>
    <row r="1900" spans="1:6" s="7" customFormat="1" hidden="1">
      <c r="A1900" s="166" t="s">
        <v>129</v>
      </c>
      <c r="B1900" s="180" t="s">
        <v>2516</v>
      </c>
      <c r="C1900" s="160" t="s">
        <v>27</v>
      </c>
      <c r="D1900" s="174">
        <v>1158.93</v>
      </c>
      <c r="E1900" s="169">
        <f>Tabla13[[#This Row],[Columna4]]*$F$3</f>
        <v>1216.8800000000001</v>
      </c>
      <c r="F1900" s="119"/>
    </row>
    <row r="1901" spans="1:6" s="7" customFormat="1" hidden="1">
      <c r="A1901" s="166" t="s">
        <v>128</v>
      </c>
      <c r="B1901" s="180" t="s">
        <v>2517</v>
      </c>
      <c r="C1901" s="160" t="s">
        <v>27</v>
      </c>
      <c r="D1901" s="174">
        <v>1455.34</v>
      </c>
      <c r="E1901" s="169">
        <f>Tabla13[[#This Row],[Columna4]]*$F$3</f>
        <v>1528.11</v>
      </c>
      <c r="F1901" s="119"/>
    </row>
    <row r="1902" spans="1:6" s="7" customFormat="1" hidden="1">
      <c r="A1902" s="166" t="s">
        <v>127</v>
      </c>
      <c r="B1902" s="180" t="s">
        <v>2518</v>
      </c>
      <c r="C1902" s="160" t="s">
        <v>27</v>
      </c>
      <c r="D1902" s="174">
        <v>1847.15</v>
      </c>
      <c r="E1902" s="169">
        <f>Tabla13[[#This Row],[Columna4]]*$F$3</f>
        <v>1939.51</v>
      </c>
      <c r="F1902" s="119"/>
    </row>
    <row r="1903" spans="1:6" s="7" customFormat="1" hidden="1">
      <c r="A1903" s="166" t="s">
        <v>126</v>
      </c>
      <c r="B1903" s="180" t="s">
        <v>2519</v>
      </c>
      <c r="C1903" s="160" t="s">
        <v>27</v>
      </c>
      <c r="D1903" s="174">
        <v>2285.3000000000002</v>
      </c>
      <c r="E1903" s="169">
        <f>Tabla13[[#This Row],[Columna4]]*$F$3</f>
        <v>2399.5700000000002</v>
      </c>
      <c r="F1903" s="119"/>
    </row>
    <row r="1904" spans="1:6" s="7" customFormat="1" hidden="1">
      <c r="A1904" s="166" t="s">
        <v>115</v>
      </c>
      <c r="B1904" s="180" t="s">
        <v>2520</v>
      </c>
      <c r="C1904" s="160" t="s">
        <v>27</v>
      </c>
      <c r="D1904" s="174">
        <v>3614.38</v>
      </c>
      <c r="E1904" s="169">
        <f>Tabla13[[#This Row],[Columna4]]*$F$3</f>
        <v>3795.1</v>
      </c>
      <c r="F1904" s="119"/>
    </row>
    <row r="1905" spans="1:6" s="7" customFormat="1" hidden="1">
      <c r="A1905" s="166" t="s">
        <v>113</v>
      </c>
      <c r="B1905" s="180" t="s">
        <v>3301</v>
      </c>
      <c r="C1905" s="160" t="s">
        <v>27</v>
      </c>
      <c r="D1905" s="174">
        <v>5856.71</v>
      </c>
      <c r="E1905" s="169">
        <f>Tabla13[[#This Row],[Columna4]]*$F$3</f>
        <v>6149.55</v>
      </c>
      <c r="F1905" s="119"/>
    </row>
    <row r="1906" spans="1:6" s="7" customFormat="1" hidden="1">
      <c r="A1906" s="166"/>
      <c r="B1906" s="180"/>
      <c r="C1906" s="160"/>
      <c r="D1906" s="174"/>
      <c r="E1906" s="169">
        <f>Tabla13[[#This Row],[Columna4]]*$F$3</f>
        <v>0</v>
      </c>
      <c r="F1906" s="119"/>
    </row>
    <row r="1907" spans="1:6" s="7" customFormat="1" ht="36">
      <c r="A1907" s="163" t="s">
        <v>134</v>
      </c>
      <c r="B1907" s="179" t="s">
        <v>3798</v>
      </c>
      <c r="C1907" s="160"/>
      <c r="D1907" s="174"/>
      <c r="E1907" s="169">
        <f>Tabla13[[#This Row],[Columna4]]*$F$3</f>
        <v>0</v>
      </c>
      <c r="F1907" s="119"/>
    </row>
    <row r="1908" spans="1:6" s="7" customFormat="1" hidden="1">
      <c r="A1908" s="175" t="s">
        <v>1772</v>
      </c>
      <c r="B1908" s="187" t="s">
        <v>2522</v>
      </c>
      <c r="C1908" s="160" t="s">
        <v>27</v>
      </c>
      <c r="D1908" s="174">
        <v>137.81</v>
      </c>
      <c r="E1908" s="169">
        <f>Tabla13[[#This Row],[Columna4]]*$F$3</f>
        <v>144.69999999999999</v>
      </c>
      <c r="F1908" s="119"/>
    </row>
    <row r="1909" spans="1:6" s="7" customFormat="1" hidden="1">
      <c r="A1909" s="166" t="s">
        <v>1773</v>
      </c>
      <c r="B1909" s="180" t="s">
        <v>2512</v>
      </c>
      <c r="C1909" s="160" t="s">
        <v>27</v>
      </c>
      <c r="D1909" s="174">
        <v>289.56</v>
      </c>
      <c r="E1909" s="169">
        <f>Tabla13[[#This Row],[Columna4]]*$F$3</f>
        <v>304.04000000000002</v>
      </c>
      <c r="F1909" s="119"/>
    </row>
    <row r="1910" spans="1:6" s="7" customFormat="1" hidden="1">
      <c r="A1910" s="166" t="s">
        <v>1774</v>
      </c>
      <c r="B1910" s="180" t="s">
        <v>2513</v>
      </c>
      <c r="C1910" s="160" t="s">
        <v>27</v>
      </c>
      <c r="D1910" s="174">
        <v>454.72</v>
      </c>
      <c r="E1910" s="169">
        <f>Tabla13[[#This Row],[Columna4]]*$F$3</f>
        <v>477.46</v>
      </c>
      <c r="F1910" s="119"/>
    </row>
    <row r="1911" spans="1:6" s="7" customFormat="1" hidden="1">
      <c r="A1911" s="166" t="s">
        <v>1775</v>
      </c>
      <c r="B1911" s="180" t="s">
        <v>2514</v>
      </c>
      <c r="C1911" s="160" t="s">
        <v>27</v>
      </c>
      <c r="D1911" s="174">
        <v>707.73</v>
      </c>
      <c r="E1911" s="169">
        <f>Tabla13[[#This Row],[Columna4]]*$F$3</f>
        <v>743.12</v>
      </c>
      <c r="F1911" s="119"/>
    </row>
    <row r="1912" spans="1:6" s="7" customFormat="1" hidden="1">
      <c r="A1912" s="166" t="s">
        <v>1776</v>
      </c>
      <c r="B1912" s="180" t="s">
        <v>2515</v>
      </c>
      <c r="C1912" s="160" t="s">
        <v>27</v>
      </c>
      <c r="D1912" s="174">
        <v>1125.19</v>
      </c>
      <c r="E1912" s="169">
        <f>Tabla13[[#This Row],[Columna4]]*$F$3</f>
        <v>1181.45</v>
      </c>
      <c r="F1912" s="119"/>
    </row>
    <row r="1913" spans="1:6" s="7" customFormat="1" hidden="1">
      <c r="A1913" s="166" t="s">
        <v>1777</v>
      </c>
      <c r="B1913" s="180" t="s">
        <v>2516</v>
      </c>
      <c r="C1913" s="160" t="s">
        <v>27</v>
      </c>
      <c r="D1913" s="174">
        <v>1432.89</v>
      </c>
      <c r="E1913" s="169">
        <f>Tabla13[[#This Row],[Columna4]]*$F$3</f>
        <v>1504.53</v>
      </c>
      <c r="F1913" s="119"/>
    </row>
    <row r="1914" spans="1:6" s="7" customFormat="1" hidden="1">
      <c r="A1914" s="166" t="s">
        <v>1778</v>
      </c>
      <c r="B1914" s="180" t="s">
        <v>2517</v>
      </c>
      <c r="C1914" s="160" t="s">
        <v>27</v>
      </c>
      <c r="D1914" s="174">
        <v>1818.62</v>
      </c>
      <c r="E1914" s="169">
        <f>Tabla13[[#This Row],[Columna4]]*$F$3</f>
        <v>1909.55</v>
      </c>
      <c r="F1914" s="119"/>
    </row>
    <row r="1915" spans="1:6" s="7" customFormat="1" hidden="1">
      <c r="A1915" s="166" t="s">
        <v>1779</v>
      </c>
      <c r="B1915" s="180" t="s">
        <v>2518</v>
      </c>
      <c r="C1915" s="160" t="s">
        <v>27</v>
      </c>
      <c r="D1915" s="174">
        <v>2296.7800000000002</v>
      </c>
      <c r="E1915" s="169">
        <f>Tabla13[[#This Row],[Columna4]]*$F$3</f>
        <v>2411.62</v>
      </c>
      <c r="F1915" s="119"/>
    </row>
    <row r="1916" spans="1:6" s="7" customFormat="1" hidden="1">
      <c r="A1916" s="166" t="s">
        <v>1780</v>
      </c>
      <c r="B1916" s="180" t="s">
        <v>2519</v>
      </c>
      <c r="C1916" s="160" t="s">
        <v>27</v>
      </c>
      <c r="D1916" s="174">
        <v>2543.85</v>
      </c>
      <c r="E1916" s="169">
        <f>Tabla13[[#This Row],[Columna4]]*$F$3</f>
        <v>2671.04</v>
      </c>
      <c r="F1916" s="119"/>
    </row>
    <row r="1917" spans="1:6" s="7" customFormat="1" hidden="1">
      <c r="A1917" s="166" t="s">
        <v>1781</v>
      </c>
      <c r="B1917" s="180" t="s">
        <v>2520</v>
      </c>
      <c r="C1917" s="160" t="s">
        <v>27</v>
      </c>
      <c r="D1917" s="174">
        <v>4501.3999999999996</v>
      </c>
      <c r="E1917" s="169">
        <f>Tabla13[[#This Row],[Columna4]]*$F$3</f>
        <v>4726.47</v>
      </c>
      <c r="F1917" s="119"/>
    </row>
    <row r="1918" spans="1:6" s="7" customFormat="1" hidden="1">
      <c r="A1918" s="166" t="s">
        <v>1782</v>
      </c>
      <c r="B1918" s="180" t="s">
        <v>3301</v>
      </c>
      <c r="C1918" s="160" t="s">
        <v>27</v>
      </c>
      <c r="D1918" s="174">
        <v>7236.91</v>
      </c>
      <c r="E1918" s="169">
        <f>Tabla13[[#This Row],[Columna4]]*$F$3</f>
        <v>7598.76</v>
      </c>
      <c r="F1918" s="119"/>
    </row>
    <row r="1919" spans="1:6" s="7" customFormat="1" hidden="1">
      <c r="A1919" s="166"/>
      <c r="B1919" s="180"/>
      <c r="C1919" s="160"/>
      <c r="D1919" s="174"/>
      <c r="E1919" s="169">
        <f>Tabla13[[#This Row],[Columna4]]*$F$3</f>
        <v>0</v>
      </c>
      <c r="F1919" s="119"/>
    </row>
    <row r="1920" spans="1:6" s="7" customFormat="1" ht="36">
      <c r="A1920" s="163" t="s">
        <v>134</v>
      </c>
      <c r="B1920" s="179" t="s">
        <v>3799</v>
      </c>
      <c r="C1920" s="160"/>
      <c r="D1920" s="174"/>
      <c r="E1920" s="169">
        <f>Tabla13[[#This Row],[Columna4]]*$F$3</f>
        <v>0</v>
      </c>
      <c r="F1920" s="119"/>
    </row>
    <row r="1921" spans="1:6" s="7" customFormat="1" hidden="1">
      <c r="A1921" s="166" t="s">
        <v>1783</v>
      </c>
      <c r="B1921" s="180" t="s">
        <v>2512</v>
      </c>
      <c r="C1921" s="160" t="s">
        <v>27</v>
      </c>
      <c r="D1921" s="174">
        <v>348.54</v>
      </c>
      <c r="E1921" s="169">
        <f>Tabla13[[#This Row],[Columna4]]*$F$3</f>
        <v>365.97</v>
      </c>
      <c r="F1921" s="119"/>
    </row>
    <row r="1922" spans="1:6" s="7" customFormat="1" hidden="1">
      <c r="A1922" s="166" t="s">
        <v>1784</v>
      </c>
      <c r="B1922" s="180" t="s">
        <v>2513</v>
      </c>
      <c r="C1922" s="160" t="s">
        <v>27</v>
      </c>
      <c r="D1922" s="174">
        <v>544.52</v>
      </c>
      <c r="E1922" s="169">
        <f>Tabla13[[#This Row],[Columna4]]*$F$3</f>
        <v>571.75</v>
      </c>
      <c r="F1922" s="119"/>
    </row>
    <row r="1923" spans="1:6" s="7" customFormat="1" hidden="1">
      <c r="A1923" s="166" t="s">
        <v>1785</v>
      </c>
      <c r="B1923" s="180" t="s">
        <v>2514</v>
      </c>
      <c r="C1923" s="160" t="s">
        <v>27</v>
      </c>
      <c r="D1923" s="174">
        <v>1263.58</v>
      </c>
      <c r="E1923" s="169">
        <f>Tabla13[[#This Row],[Columna4]]*$F$3</f>
        <v>1326.76</v>
      </c>
      <c r="F1923" s="119"/>
    </row>
    <row r="1924" spans="1:6" s="7" customFormat="1" hidden="1">
      <c r="A1924" s="166" t="s">
        <v>1786</v>
      </c>
      <c r="B1924" s="180" t="s">
        <v>2515</v>
      </c>
      <c r="C1924" s="160" t="s">
        <v>27</v>
      </c>
      <c r="D1924" s="174">
        <v>1337.43</v>
      </c>
      <c r="E1924" s="169">
        <f>Tabla13[[#This Row],[Columna4]]*$F$3</f>
        <v>1404.3</v>
      </c>
      <c r="F1924" s="119"/>
    </row>
    <row r="1925" spans="1:6" s="7" customFormat="1" hidden="1">
      <c r="A1925" s="166" t="s">
        <v>1787</v>
      </c>
      <c r="B1925" s="180" t="s">
        <v>2516</v>
      </c>
      <c r="C1925" s="160" t="s">
        <v>27</v>
      </c>
      <c r="D1925" s="174">
        <v>1703.93</v>
      </c>
      <c r="E1925" s="169">
        <f>Tabla13[[#This Row],[Columna4]]*$F$3</f>
        <v>1789.13</v>
      </c>
      <c r="F1925" s="119"/>
    </row>
    <row r="1926" spans="1:6" s="7" customFormat="1" hidden="1">
      <c r="A1926" s="166" t="s">
        <v>1788</v>
      </c>
      <c r="B1926" s="180" t="s">
        <v>2517</v>
      </c>
      <c r="C1926" s="160" t="s">
        <v>27</v>
      </c>
      <c r="D1926" s="174">
        <v>2160.04</v>
      </c>
      <c r="E1926" s="169">
        <f>Tabla13[[#This Row],[Columna4]]*$F$3</f>
        <v>2268.04</v>
      </c>
      <c r="F1926" s="119"/>
    </row>
    <row r="1927" spans="1:6" s="7" customFormat="1" hidden="1">
      <c r="A1927" s="166" t="s">
        <v>1789</v>
      </c>
      <c r="B1927" s="180" t="s">
        <v>2518</v>
      </c>
      <c r="C1927" s="160" t="s">
        <v>27</v>
      </c>
      <c r="D1927" s="174">
        <v>2741.41</v>
      </c>
      <c r="E1927" s="169">
        <f>Tabla13[[#This Row],[Columna4]]*$F$3</f>
        <v>2878.48</v>
      </c>
      <c r="F1927" s="119"/>
    </row>
    <row r="1928" spans="1:6" s="7" customFormat="1" hidden="1">
      <c r="A1928" s="166" t="s">
        <v>1790</v>
      </c>
      <c r="B1928" s="180" t="s">
        <v>2519</v>
      </c>
      <c r="C1928" s="160" t="s">
        <v>27</v>
      </c>
      <c r="D1928" s="174">
        <v>3369.35</v>
      </c>
      <c r="E1928" s="169">
        <f>Tabla13[[#This Row],[Columna4]]*$F$3</f>
        <v>3537.82</v>
      </c>
      <c r="F1928" s="119"/>
    </row>
    <row r="1929" spans="1:6" s="7" customFormat="1" hidden="1">
      <c r="A1929" s="166" t="s">
        <v>1791</v>
      </c>
      <c r="B1929" s="180" t="s">
        <v>2520</v>
      </c>
      <c r="C1929" s="160" t="s">
        <v>27</v>
      </c>
      <c r="D1929" s="174">
        <v>5350.4</v>
      </c>
      <c r="E1929" s="169">
        <f>Tabla13[[#This Row],[Columna4]]*$F$3</f>
        <v>5617.92</v>
      </c>
      <c r="F1929" s="119"/>
    </row>
    <row r="1930" spans="1:6" s="7" customFormat="1" hidden="1">
      <c r="A1930" s="178"/>
      <c r="B1930" s="167"/>
      <c r="C1930" s="160"/>
      <c r="D1930" s="174"/>
      <c r="E1930" s="169">
        <f>Tabla13[[#This Row],[Columna4]]*$F$3</f>
        <v>0</v>
      </c>
      <c r="F1930" s="119"/>
    </row>
    <row r="1931" spans="1:6" s="7" customFormat="1" ht="36" hidden="1">
      <c r="A1931" s="172" t="s">
        <v>125</v>
      </c>
      <c r="B1931" s="164" t="s">
        <v>3302</v>
      </c>
      <c r="C1931" s="160"/>
      <c r="D1931" s="174"/>
      <c r="E1931" s="169">
        <f>Tabla13[[#This Row],[Columna4]]*$F$3</f>
        <v>0</v>
      </c>
      <c r="F1931" s="119"/>
    </row>
    <row r="1932" spans="1:6" s="7" customFormat="1" hidden="1">
      <c r="A1932" s="166" t="s">
        <v>124</v>
      </c>
      <c r="B1932" s="180" t="s">
        <v>2526</v>
      </c>
      <c r="C1932" s="160" t="s">
        <v>27</v>
      </c>
      <c r="D1932" s="174">
        <v>65.73</v>
      </c>
      <c r="E1932" s="169">
        <f>Tabla13[[#This Row],[Columna4]]*$F$3</f>
        <v>69.02</v>
      </c>
      <c r="F1932" s="119"/>
    </row>
    <row r="1933" spans="1:6" s="7" customFormat="1" hidden="1">
      <c r="A1933" s="166" t="s">
        <v>123</v>
      </c>
      <c r="B1933" s="180" t="s">
        <v>2527</v>
      </c>
      <c r="C1933" s="160" t="s">
        <v>27</v>
      </c>
      <c r="D1933" s="174">
        <v>110.79</v>
      </c>
      <c r="E1933" s="169">
        <f>Tabla13[[#This Row],[Columna4]]*$F$3</f>
        <v>116.33</v>
      </c>
      <c r="F1933" s="119"/>
    </row>
    <row r="1934" spans="1:6" s="7" customFormat="1" hidden="1">
      <c r="A1934" s="175" t="s">
        <v>122</v>
      </c>
      <c r="B1934" s="187" t="s">
        <v>2528</v>
      </c>
      <c r="C1934" s="160" t="s">
        <v>27</v>
      </c>
      <c r="D1934" s="174">
        <v>209.81</v>
      </c>
      <c r="E1934" s="169">
        <f>Tabla13[[#This Row],[Columna4]]*$F$3</f>
        <v>220.3</v>
      </c>
      <c r="F1934" s="119"/>
    </row>
    <row r="1935" spans="1:6" s="7" customFormat="1" hidden="1">
      <c r="A1935" s="175" t="s">
        <v>121</v>
      </c>
      <c r="B1935" s="187" t="s">
        <v>2529</v>
      </c>
      <c r="C1935" s="160" t="s">
        <v>27</v>
      </c>
      <c r="D1935" s="174">
        <v>319.73</v>
      </c>
      <c r="E1935" s="169">
        <f>Tabla13[[#This Row],[Columna4]]*$F$3</f>
        <v>335.72</v>
      </c>
      <c r="F1935" s="119"/>
    </row>
    <row r="1936" spans="1:6" s="7" customFormat="1" hidden="1">
      <c r="A1936" s="175" t="s">
        <v>120</v>
      </c>
      <c r="B1936" s="187" t="s">
        <v>2530</v>
      </c>
      <c r="C1936" s="160" t="s">
        <v>27</v>
      </c>
      <c r="D1936" s="174">
        <v>448.03</v>
      </c>
      <c r="E1936" s="169">
        <f>Tabla13[[#This Row],[Columna4]]*$F$3</f>
        <v>470.43</v>
      </c>
      <c r="F1936" s="119"/>
    </row>
    <row r="1937" spans="1:6" s="7" customFormat="1" hidden="1">
      <c r="A1937" s="175" t="s">
        <v>119</v>
      </c>
      <c r="B1937" s="187" t="s">
        <v>2758</v>
      </c>
      <c r="C1937" s="160" t="s">
        <v>27</v>
      </c>
      <c r="D1937" s="174">
        <v>665.3</v>
      </c>
      <c r="E1937" s="169">
        <f>Tabla13[[#This Row],[Columna4]]*$F$3</f>
        <v>698.57</v>
      </c>
      <c r="F1937" s="119"/>
    </row>
    <row r="1938" spans="1:6" s="7" customFormat="1" hidden="1">
      <c r="A1938" s="175" t="s">
        <v>118</v>
      </c>
      <c r="B1938" s="187" t="s">
        <v>2533</v>
      </c>
      <c r="C1938" s="160" t="s">
        <v>27</v>
      </c>
      <c r="D1938" s="174">
        <v>875.97</v>
      </c>
      <c r="E1938" s="169">
        <f>Tabla13[[#This Row],[Columna4]]*$F$3</f>
        <v>919.77</v>
      </c>
      <c r="F1938" s="119"/>
    </row>
    <row r="1939" spans="1:6" s="7" customFormat="1" hidden="1">
      <c r="A1939" s="175" t="s">
        <v>116</v>
      </c>
      <c r="B1939" s="187" t="s">
        <v>2535</v>
      </c>
      <c r="C1939" s="160" t="s">
        <v>27</v>
      </c>
      <c r="D1939" s="174">
        <v>1517.16</v>
      </c>
      <c r="E1939" s="169">
        <f>Tabla13[[#This Row],[Columna4]]*$F$3</f>
        <v>1593.02</v>
      </c>
      <c r="F1939" s="119"/>
    </row>
    <row r="1940" spans="1:6" s="7" customFormat="1" hidden="1">
      <c r="A1940" s="175" t="s">
        <v>1792</v>
      </c>
      <c r="B1940" s="187" t="s">
        <v>2536</v>
      </c>
      <c r="C1940" s="160" t="s">
        <v>27</v>
      </c>
      <c r="D1940" s="174">
        <v>2196.81</v>
      </c>
      <c r="E1940" s="169">
        <f>Tabla13[[#This Row],[Columna4]]*$F$3</f>
        <v>2306.65</v>
      </c>
      <c r="F1940" s="119"/>
    </row>
    <row r="1941" spans="1:6" s="7" customFormat="1" hidden="1">
      <c r="A1941" s="175" t="s">
        <v>1793</v>
      </c>
      <c r="B1941" s="187" t="s">
        <v>2537</v>
      </c>
      <c r="C1941" s="160" t="s">
        <v>27</v>
      </c>
      <c r="D1941" s="174">
        <v>2606.9499999999998</v>
      </c>
      <c r="E1941" s="169">
        <f>Tabla13[[#This Row],[Columna4]]*$F$3</f>
        <v>2737.3</v>
      </c>
      <c r="F1941" s="119"/>
    </row>
    <row r="1942" spans="1:6" s="7" customFormat="1" hidden="1">
      <c r="A1942" s="175" t="s">
        <v>1794</v>
      </c>
      <c r="B1942" s="187" t="s">
        <v>2606</v>
      </c>
      <c r="C1942" s="160" t="s">
        <v>27</v>
      </c>
      <c r="D1942" s="174">
        <v>3422.36</v>
      </c>
      <c r="E1942" s="169">
        <f>Tabla13[[#This Row],[Columna4]]*$F$3</f>
        <v>3593.48</v>
      </c>
      <c r="F1942" s="119"/>
    </row>
    <row r="1943" spans="1:6" s="7" customFormat="1" hidden="1">
      <c r="A1943" s="175" t="s">
        <v>1795</v>
      </c>
      <c r="B1943" s="187" t="s">
        <v>2607</v>
      </c>
      <c r="C1943" s="160" t="s">
        <v>27</v>
      </c>
      <c r="D1943" s="174">
        <v>4256.43</v>
      </c>
      <c r="E1943" s="169">
        <f>Tabla13[[#This Row],[Columna4]]*$F$3</f>
        <v>4469.25</v>
      </c>
      <c r="F1943" s="119"/>
    </row>
    <row r="1944" spans="1:6" s="7" customFormat="1" hidden="1">
      <c r="A1944" s="175" t="s">
        <v>1796</v>
      </c>
      <c r="B1944" s="187" t="s">
        <v>2630</v>
      </c>
      <c r="C1944" s="160" t="s">
        <v>27</v>
      </c>
      <c r="D1944" s="174">
        <v>6543.65</v>
      </c>
      <c r="E1944" s="169">
        <f>Tabla13[[#This Row],[Columna4]]*$F$3</f>
        <v>6870.83</v>
      </c>
      <c r="F1944" s="119"/>
    </row>
    <row r="1945" spans="1:6" s="7" customFormat="1" hidden="1">
      <c r="A1945" s="166"/>
      <c r="B1945" s="180"/>
      <c r="C1945" s="160"/>
      <c r="D1945" s="174"/>
      <c r="E1945" s="169">
        <f>Tabla13[[#This Row],[Columna4]]*$F$3</f>
        <v>0</v>
      </c>
      <c r="F1945" s="119"/>
    </row>
    <row r="1946" spans="1:6" s="7" customFormat="1" ht="36" hidden="1">
      <c r="A1946" s="166"/>
      <c r="B1946" s="179" t="s">
        <v>3800</v>
      </c>
      <c r="C1946" s="160"/>
      <c r="D1946" s="174"/>
      <c r="E1946" s="169">
        <f>Tabla13[[#This Row],[Columna4]]*$F$3</f>
        <v>0</v>
      </c>
      <c r="F1946" s="119"/>
    </row>
    <row r="1947" spans="1:6" s="7" customFormat="1" ht="24" hidden="1">
      <c r="A1947" s="166" t="s">
        <v>1797</v>
      </c>
      <c r="B1947" s="180" t="s">
        <v>3801</v>
      </c>
      <c r="C1947" s="160" t="s">
        <v>99</v>
      </c>
      <c r="D1947" s="174">
        <v>447.74</v>
      </c>
      <c r="E1947" s="169">
        <f>Tabla13[[#This Row],[Columna4]]*$F$3</f>
        <v>470.13</v>
      </c>
      <c r="F1947" s="119"/>
    </row>
    <row r="1948" spans="1:6" s="7" customFormat="1" ht="24" hidden="1">
      <c r="A1948" s="178" t="s">
        <v>1798</v>
      </c>
      <c r="B1948" s="167" t="s">
        <v>3303</v>
      </c>
      <c r="C1948" s="160" t="s">
        <v>99</v>
      </c>
      <c r="D1948" s="174">
        <v>545.65</v>
      </c>
      <c r="E1948" s="169">
        <f>Tabla13[[#This Row],[Columna4]]*$F$3</f>
        <v>572.92999999999995</v>
      </c>
      <c r="F1948" s="119"/>
    </row>
    <row r="1949" spans="1:6" s="7" customFormat="1" ht="24" hidden="1">
      <c r="A1949" s="178" t="s">
        <v>1799</v>
      </c>
      <c r="B1949" s="167" t="s">
        <v>3304</v>
      </c>
      <c r="C1949" s="160" t="s">
        <v>99</v>
      </c>
      <c r="D1949" s="174">
        <v>591.02</v>
      </c>
      <c r="E1949" s="169">
        <f>Tabla13[[#This Row],[Columna4]]*$F$3</f>
        <v>620.57000000000005</v>
      </c>
      <c r="F1949" s="119"/>
    </row>
    <row r="1950" spans="1:6" s="7" customFormat="1" ht="24" hidden="1">
      <c r="A1950" s="178" t="s">
        <v>1800</v>
      </c>
      <c r="B1950" s="167" t="s">
        <v>3305</v>
      </c>
      <c r="C1950" s="160" t="s">
        <v>99</v>
      </c>
      <c r="D1950" s="174">
        <v>1120.55</v>
      </c>
      <c r="E1950" s="169">
        <f>Tabla13[[#This Row],[Columna4]]*$F$3</f>
        <v>1176.58</v>
      </c>
      <c r="F1950" s="119"/>
    </row>
    <row r="1951" spans="1:6" s="7" customFormat="1" ht="24" hidden="1">
      <c r="A1951" s="178" t="s">
        <v>1801</v>
      </c>
      <c r="B1951" s="167" t="s">
        <v>3306</v>
      </c>
      <c r="C1951" s="160" t="s">
        <v>99</v>
      </c>
      <c r="D1951" s="174">
        <v>1489.19</v>
      </c>
      <c r="E1951" s="169">
        <f>Tabla13[[#This Row],[Columna4]]*$F$3</f>
        <v>1563.65</v>
      </c>
      <c r="F1951" s="119"/>
    </row>
    <row r="1952" spans="1:6" s="7" customFormat="1" hidden="1">
      <c r="A1952" s="178"/>
      <c r="B1952" s="167"/>
      <c r="C1952" s="160"/>
      <c r="D1952" s="174"/>
      <c r="E1952" s="169">
        <f>Tabla13[[#This Row],[Columna4]]*$F$3</f>
        <v>0</v>
      </c>
      <c r="F1952" s="119"/>
    </row>
    <row r="1953" spans="1:6" s="7" customFormat="1" ht="36" hidden="1">
      <c r="A1953" s="172" t="s">
        <v>112</v>
      </c>
      <c r="B1953" s="164" t="s">
        <v>3307</v>
      </c>
      <c r="C1953" s="160"/>
      <c r="D1953" s="174"/>
      <c r="E1953" s="169">
        <f>Tabla13[[#This Row],[Columna4]]*$F$3</f>
        <v>0</v>
      </c>
      <c r="F1953" s="119"/>
    </row>
    <row r="1954" spans="1:6" s="7" customFormat="1" hidden="1">
      <c r="A1954" s="166" t="s">
        <v>111</v>
      </c>
      <c r="B1954" s="180" t="s">
        <v>2526</v>
      </c>
      <c r="C1954" s="160" t="s">
        <v>27</v>
      </c>
      <c r="D1954" s="174">
        <v>65.73</v>
      </c>
      <c r="E1954" s="169">
        <f>Tabla13[[#This Row],[Columna4]]*$F$3</f>
        <v>69.02</v>
      </c>
      <c r="F1954" s="119"/>
    </row>
    <row r="1955" spans="1:6" s="7" customFormat="1" hidden="1">
      <c r="A1955" s="166" t="s">
        <v>110</v>
      </c>
      <c r="B1955" s="180" t="s">
        <v>2527</v>
      </c>
      <c r="C1955" s="160" t="s">
        <v>27</v>
      </c>
      <c r="D1955" s="174">
        <v>110.79</v>
      </c>
      <c r="E1955" s="169">
        <f>Tabla13[[#This Row],[Columna4]]*$F$3</f>
        <v>116.33</v>
      </c>
      <c r="F1955" s="119"/>
    </row>
    <row r="1956" spans="1:6" s="7" customFormat="1" hidden="1">
      <c r="A1956" s="166" t="s">
        <v>109</v>
      </c>
      <c r="B1956" s="180" t="s">
        <v>2528</v>
      </c>
      <c r="C1956" s="160" t="s">
        <v>27</v>
      </c>
      <c r="D1956" s="174">
        <v>209.81</v>
      </c>
      <c r="E1956" s="169">
        <f>Tabla13[[#This Row],[Columna4]]*$F$3</f>
        <v>220.3</v>
      </c>
      <c r="F1956" s="119"/>
    </row>
    <row r="1957" spans="1:6" s="7" customFormat="1" hidden="1">
      <c r="A1957" s="166" t="s">
        <v>108</v>
      </c>
      <c r="B1957" s="180" t="s">
        <v>2529</v>
      </c>
      <c r="C1957" s="160" t="s">
        <v>27</v>
      </c>
      <c r="D1957" s="174">
        <v>328.34</v>
      </c>
      <c r="E1957" s="169">
        <f>Tabla13[[#This Row],[Columna4]]*$F$3</f>
        <v>344.76</v>
      </c>
      <c r="F1957" s="119"/>
    </row>
    <row r="1958" spans="1:6" s="7" customFormat="1" hidden="1">
      <c r="A1958" s="166" t="s">
        <v>107</v>
      </c>
      <c r="B1958" s="180" t="s">
        <v>2530</v>
      </c>
      <c r="C1958" s="160" t="s">
        <v>27</v>
      </c>
      <c r="D1958" s="174">
        <v>448.03</v>
      </c>
      <c r="E1958" s="169">
        <f>Tabla13[[#This Row],[Columna4]]*$F$3</f>
        <v>470.43</v>
      </c>
      <c r="F1958" s="119"/>
    </row>
    <row r="1959" spans="1:6" s="7" customFormat="1" hidden="1">
      <c r="A1959" s="166" t="s">
        <v>106</v>
      </c>
      <c r="B1959" s="180" t="s">
        <v>2758</v>
      </c>
      <c r="C1959" s="160" t="s">
        <v>27</v>
      </c>
      <c r="D1959" s="174">
        <v>665.3</v>
      </c>
      <c r="E1959" s="169">
        <f>Tabla13[[#This Row],[Columna4]]*$F$3</f>
        <v>698.57</v>
      </c>
      <c r="F1959" s="119"/>
    </row>
    <row r="1960" spans="1:6" s="7" customFormat="1" hidden="1">
      <c r="A1960" s="166" t="s">
        <v>105</v>
      </c>
      <c r="B1960" s="180" t="s">
        <v>2533</v>
      </c>
      <c r="C1960" s="160" t="s">
        <v>27</v>
      </c>
      <c r="D1960" s="174">
        <v>875.97</v>
      </c>
      <c r="E1960" s="169">
        <f>Tabla13[[#This Row],[Columna4]]*$F$3</f>
        <v>919.77</v>
      </c>
      <c r="F1960" s="119"/>
    </row>
    <row r="1961" spans="1:6" s="7" customFormat="1" hidden="1">
      <c r="A1961" s="166" t="s">
        <v>104</v>
      </c>
      <c r="B1961" s="180" t="s">
        <v>2535</v>
      </c>
      <c r="C1961" s="160" t="s">
        <v>27</v>
      </c>
      <c r="D1961" s="174">
        <v>1517.16</v>
      </c>
      <c r="E1961" s="169">
        <f>Tabla13[[#This Row],[Columna4]]*$F$3</f>
        <v>1593.02</v>
      </c>
      <c r="F1961" s="119"/>
    </row>
    <row r="1962" spans="1:6" s="7" customFormat="1" hidden="1">
      <c r="A1962" s="166" t="s">
        <v>103</v>
      </c>
      <c r="B1962" s="180" t="s">
        <v>2536</v>
      </c>
      <c r="C1962" s="160" t="s">
        <v>27</v>
      </c>
      <c r="D1962" s="174">
        <v>2196.81</v>
      </c>
      <c r="E1962" s="169">
        <f>Tabla13[[#This Row],[Columna4]]*$F$3</f>
        <v>2306.65</v>
      </c>
      <c r="F1962" s="119"/>
    </row>
    <row r="1963" spans="1:6" s="7" customFormat="1" hidden="1">
      <c r="A1963" s="166" t="s">
        <v>102</v>
      </c>
      <c r="B1963" s="180" t="s">
        <v>2537</v>
      </c>
      <c r="C1963" s="160" t="s">
        <v>27</v>
      </c>
      <c r="D1963" s="174">
        <v>2606.9499999999998</v>
      </c>
      <c r="E1963" s="169">
        <f>Tabla13[[#This Row],[Columna4]]*$F$3</f>
        <v>2737.3</v>
      </c>
      <c r="F1963" s="119"/>
    </row>
    <row r="1964" spans="1:6" s="7" customFormat="1" hidden="1">
      <c r="A1964" s="166" t="s">
        <v>101</v>
      </c>
      <c r="B1964" s="180" t="s">
        <v>2606</v>
      </c>
      <c r="C1964" s="160" t="s">
        <v>27</v>
      </c>
      <c r="D1964" s="174">
        <v>3422.36</v>
      </c>
      <c r="E1964" s="169">
        <f>Tabla13[[#This Row],[Columna4]]*$F$3</f>
        <v>3593.48</v>
      </c>
      <c r="F1964" s="119"/>
    </row>
    <row r="1965" spans="1:6" s="7" customFormat="1" hidden="1">
      <c r="A1965" s="166" t="s">
        <v>100</v>
      </c>
      <c r="B1965" s="180" t="s">
        <v>2607</v>
      </c>
      <c r="C1965" s="160" t="s">
        <v>27</v>
      </c>
      <c r="D1965" s="174">
        <v>4256.43</v>
      </c>
      <c r="E1965" s="169">
        <f>Tabla13[[#This Row],[Columna4]]*$F$3</f>
        <v>4469.25</v>
      </c>
      <c r="F1965" s="119"/>
    </row>
    <row r="1966" spans="1:6" s="7" customFormat="1" hidden="1">
      <c r="A1966" s="166" t="s">
        <v>1802</v>
      </c>
      <c r="B1966" s="180" t="s">
        <v>2630</v>
      </c>
      <c r="C1966" s="160" t="s">
        <v>27</v>
      </c>
      <c r="D1966" s="174">
        <v>6543.65</v>
      </c>
      <c r="E1966" s="169">
        <f>Tabla13[[#This Row],[Columna4]]*$F$3</f>
        <v>6870.83</v>
      </c>
      <c r="F1966" s="119"/>
    </row>
    <row r="1967" spans="1:6" s="7" customFormat="1" hidden="1">
      <c r="A1967" s="166"/>
      <c r="B1967" s="180"/>
      <c r="C1967" s="160"/>
      <c r="D1967" s="174"/>
      <c r="E1967" s="169">
        <f>Tabla13[[#This Row],[Columna4]]*$F$3</f>
        <v>0</v>
      </c>
      <c r="F1967" s="119"/>
    </row>
    <row r="1968" spans="1:6" s="7" customFormat="1" ht="24" hidden="1">
      <c r="A1968" s="163" t="s">
        <v>1803</v>
      </c>
      <c r="B1968" s="179" t="s">
        <v>3802</v>
      </c>
      <c r="C1968" s="160"/>
      <c r="D1968" s="174"/>
      <c r="E1968" s="169">
        <f>Tabla13[[#This Row],[Columna4]]*$F$3</f>
        <v>0</v>
      </c>
      <c r="F1968" s="119"/>
    </row>
    <row r="1969" spans="1:6" s="7" customFormat="1" hidden="1">
      <c r="A1969" s="175" t="s">
        <v>1804</v>
      </c>
      <c r="B1969" s="187" t="s">
        <v>2512</v>
      </c>
      <c r="C1969" s="160" t="s">
        <v>27</v>
      </c>
      <c r="D1969" s="174">
        <v>174.16</v>
      </c>
      <c r="E1969" s="169">
        <f>Tabla13[[#This Row],[Columna4]]*$F$3</f>
        <v>182.87</v>
      </c>
      <c r="F1969" s="119"/>
    </row>
    <row r="1970" spans="1:6" s="7" customFormat="1" hidden="1">
      <c r="A1970" s="166" t="s">
        <v>1805</v>
      </c>
      <c r="B1970" s="180" t="s">
        <v>2513</v>
      </c>
      <c r="C1970" s="160" t="s">
        <v>27</v>
      </c>
      <c r="D1970" s="174">
        <v>254.76</v>
      </c>
      <c r="E1970" s="169">
        <f>Tabla13[[#This Row],[Columna4]]*$F$3</f>
        <v>267.5</v>
      </c>
      <c r="F1970" s="119"/>
    </row>
    <row r="1971" spans="1:6" s="7" customFormat="1" hidden="1">
      <c r="A1971" s="166" t="s">
        <v>1806</v>
      </c>
      <c r="B1971" s="180" t="s">
        <v>2514</v>
      </c>
      <c r="C1971" s="160" t="s">
        <v>27</v>
      </c>
      <c r="D1971" s="174">
        <v>394.97</v>
      </c>
      <c r="E1971" s="169">
        <f>Tabla13[[#This Row],[Columna4]]*$F$3</f>
        <v>414.72</v>
      </c>
      <c r="F1971" s="119"/>
    </row>
    <row r="1972" spans="1:6" s="7" customFormat="1" hidden="1">
      <c r="A1972" s="166" t="s">
        <v>1807</v>
      </c>
      <c r="B1972" s="180" t="s">
        <v>2515</v>
      </c>
      <c r="C1972" s="160" t="s">
        <v>27</v>
      </c>
      <c r="D1972" s="174">
        <v>542.24</v>
      </c>
      <c r="E1972" s="169">
        <f>Tabla13[[#This Row],[Columna4]]*$F$3</f>
        <v>569.35</v>
      </c>
      <c r="F1972" s="119"/>
    </row>
    <row r="1973" spans="1:6" hidden="1">
      <c r="A1973" s="166"/>
      <c r="B1973" s="180"/>
      <c r="C1973" s="160"/>
      <c r="D1973" s="174"/>
      <c r="E1973" s="169">
        <f>Tabla13[[#This Row],[Columna4]]*$F$3</f>
        <v>0</v>
      </c>
      <c r="F1973" s="119"/>
    </row>
    <row r="1974" spans="1:6" ht="24" hidden="1">
      <c r="A1974" s="163" t="s">
        <v>1808</v>
      </c>
      <c r="B1974" s="179" t="s">
        <v>3803</v>
      </c>
      <c r="C1974" s="160"/>
      <c r="D1974" s="174"/>
      <c r="E1974" s="169">
        <f>Tabla13[[#This Row],[Columna4]]*$F$3</f>
        <v>0</v>
      </c>
      <c r="F1974" s="119"/>
    </row>
    <row r="1975" spans="1:6" hidden="1">
      <c r="A1975" s="166" t="s">
        <v>1809</v>
      </c>
      <c r="B1975" s="180" t="s">
        <v>2522</v>
      </c>
      <c r="C1975" s="160" t="s">
        <v>27</v>
      </c>
      <c r="D1975" s="174">
        <v>58.27</v>
      </c>
      <c r="E1975" s="169">
        <f>Tabla13[[#This Row],[Columna4]]*$F$3</f>
        <v>61.18</v>
      </c>
      <c r="F1975" s="119"/>
    </row>
    <row r="1976" spans="1:6" hidden="1">
      <c r="A1976" s="166" t="s">
        <v>1810</v>
      </c>
      <c r="B1976" s="180" t="s">
        <v>2512</v>
      </c>
      <c r="C1976" s="160" t="s">
        <v>27</v>
      </c>
      <c r="D1976" s="174">
        <v>110.29</v>
      </c>
      <c r="E1976" s="169">
        <f>Tabla13[[#This Row],[Columna4]]*$F$3</f>
        <v>115.8</v>
      </c>
      <c r="F1976" s="119"/>
    </row>
    <row r="1977" spans="1:6" hidden="1">
      <c r="A1977" s="166" t="s">
        <v>1811</v>
      </c>
      <c r="B1977" s="180" t="s">
        <v>2513</v>
      </c>
      <c r="C1977" s="160" t="s">
        <v>27</v>
      </c>
      <c r="D1977" s="174">
        <v>175.74</v>
      </c>
      <c r="E1977" s="169">
        <f>Tabla13[[#This Row],[Columna4]]*$F$3</f>
        <v>184.53</v>
      </c>
      <c r="F1977" s="119"/>
    </row>
    <row r="1978" spans="1:6" hidden="1">
      <c r="A1978" s="166" t="s">
        <v>1812</v>
      </c>
      <c r="B1978" s="180" t="s">
        <v>2514</v>
      </c>
      <c r="C1978" s="160" t="s">
        <v>27</v>
      </c>
      <c r="D1978" s="174">
        <v>217.63</v>
      </c>
      <c r="E1978" s="169">
        <f>Tabla13[[#This Row],[Columna4]]*$F$3</f>
        <v>228.51</v>
      </c>
      <c r="F1978" s="119"/>
    </row>
    <row r="1979" spans="1:6" hidden="1">
      <c r="A1979" s="166" t="s">
        <v>1813</v>
      </c>
      <c r="B1979" s="180" t="s">
        <v>2515</v>
      </c>
      <c r="C1979" s="160" t="s">
        <v>27</v>
      </c>
      <c r="D1979" s="174">
        <v>428.8</v>
      </c>
      <c r="E1979" s="169">
        <f>Tabla13[[#This Row],[Columna4]]*$F$3</f>
        <v>450.24</v>
      </c>
      <c r="F1979" s="119"/>
    </row>
    <row r="1980" spans="1:6" ht="14.25" hidden="1" customHeight="1">
      <c r="A1980" s="166" t="s">
        <v>1814</v>
      </c>
      <c r="B1980" s="180" t="s">
        <v>2517</v>
      </c>
      <c r="C1980" s="160" t="s">
        <v>27</v>
      </c>
      <c r="D1980" s="174">
        <v>751.74</v>
      </c>
      <c r="E1980" s="169">
        <f>Tabla13[[#This Row],[Columna4]]*$F$3</f>
        <v>789.33</v>
      </c>
      <c r="F1980" s="119"/>
    </row>
    <row r="1981" spans="1:6" ht="14.25" hidden="1" customHeight="1">
      <c r="A1981" s="166" t="s">
        <v>1814</v>
      </c>
      <c r="B1981" s="180" t="s">
        <v>2518</v>
      </c>
      <c r="C1981" s="160" t="s">
        <v>27</v>
      </c>
      <c r="D1981" s="174">
        <v>949.35</v>
      </c>
      <c r="E1981" s="169">
        <f>Tabla13[[#This Row],[Columna4]]*$F$3</f>
        <v>996.82</v>
      </c>
      <c r="F1981" s="119"/>
    </row>
    <row r="1982" spans="1:6" ht="14.25" hidden="1" customHeight="1">
      <c r="A1982" s="166" t="s">
        <v>1815</v>
      </c>
      <c r="B1982" s="180" t="s">
        <v>3308</v>
      </c>
      <c r="C1982" s="160" t="s">
        <v>27</v>
      </c>
      <c r="D1982" s="174">
        <v>1863.72</v>
      </c>
      <c r="E1982" s="169">
        <f>Tabla13[[#This Row],[Columna4]]*$F$3</f>
        <v>1956.91</v>
      </c>
      <c r="F1982" s="119"/>
    </row>
    <row r="1983" spans="1:6" ht="14.25" hidden="1" customHeight="1">
      <c r="A1983" s="166" t="s">
        <v>1816</v>
      </c>
      <c r="B1983" s="180" t="s">
        <v>3309</v>
      </c>
      <c r="C1983" s="160" t="s">
        <v>27</v>
      </c>
      <c r="D1983" s="174">
        <v>2624.9</v>
      </c>
      <c r="E1983" s="169">
        <f>Tabla13[[#This Row],[Columna4]]*$F$3</f>
        <v>2756.15</v>
      </c>
      <c r="F1983" s="119"/>
    </row>
    <row r="1984" spans="1:6" ht="14.25" hidden="1" customHeight="1">
      <c r="A1984" s="166" t="s">
        <v>1817</v>
      </c>
      <c r="B1984" s="180" t="s">
        <v>2612</v>
      </c>
      <c r="C1984" s="160" t="s">
        <v>27</v>
      </c>
      <c r="D1984" s="174">
        <v>3799.16</v>
      </c>
      <c r="E1984" s="169">
        <f>Tabla13[[#This Row],[Columna4]]*$F$3</f>
        <v>3989.12</v>
      </c>
      <c r="F1984" s="119"/>
    </row>
    <row r="1985" spans="1:6" ht="14.25" hidden="1" customHeight="1">
      <c r="A1985" s="166"/>
      <c r="B1985" s="180"/>
      <c r="C1985" s="160"/>
      <c r="D1985" s="174"/>
      <c r="E1985" s="169">
        <f>Tabla13[[#This Row],[Columna4]]*$F$3</f>
        <v>0</v>
      </c>
      <c r="F1985" s="119"/>
    </row>
    <row r="1986" spans="1:6" ht="26.25" customHeight="1">
      <c r="A1986" s="172" t="s">
        <v>1818</v>
      </c>
      <c r="B1986" s="179" t="s">
        <v>3804</v>
      </c>
      <c r="C1986" s="160"/>
      <c r="D1986" s="174"/>
      <c r="E1986" s="169">
        <f>Tabla13[[#This Row],[Columna4]]*$F$3</f>
        <v>0</v>
      </c>
      <c r="F1986" s="119"/>
    </row>
    <row r="1987" spans="1:6" ht="14.25" hidden="1" customHeight="1">
      <c r="A1987" s="175" t="s">
        <v>1819</v>
      </c>
      <c r="B1987" s="180" t="s">
        <v>3805</v>
      </c>
      <c r="C1987" s="160" t="s">
        <v>99</v>
      </c>
      <c r="D1987" s="174">
        <v>310.37</v>
      </c>
      <c r="E1987" s="169">
        <f>Tabla13[[#This Row],[Columna4]]*$F$3</f>
        <v>325.89</v>
      </c>
      <c r="F1987" s="119"/>
    </row>
    <row r="1988" spans="1:6" ht="14.25" hidden="1" customHeight="1">
      <c r="A1988" s="166" t="s">
        <v>1820</v>
      </c>
      <c r="B1988" s="180" t="s">
        <v>3310</v>
      </c>
      <c r="C1988" s="160" t="s">
        <v>99</v>
      </c>
      <c r="D1988" s="174">
        <v>324.69</v>
      </c>
      <c r="E1988" s="169">
        <f>Tabla13[[#This Row],[Columna4]]*$F$3</f>
        <v>340.92</v>
      </c>
      <c r="F1988" s="119"/>
    </row>
    <row r="1989" spans="1:6" ht="14.25" hidden="1" customHeight="1">
      <c r="A1989" s="166" t="s">
        <v>1821</v>
      </c>
      <c r="B1989" s="180" t="s">
        <v>3311</v>
      </c>
      <c r="C1989" s="160" t="s">
        <v>99</v>
      </c>
      <c r="D1989" s="174">
        <v>478.61</v>
      </c>
      <c r="E1989" s="169">
        <f>Tabla13[[#This Row],[Columna4]]*$F$3</f>
        <v>502.54</v>
      </c>
      <c r="F1989" s="119"/>
    </row>
    <row r="1990" spans="1:6" s="7" customFormat="1" hidden="1">
      <c r="A1990" s="166" t="s">
        <v>1822</v>
      </c>
      <c r="B1990" s="180" t="s">
        <v>3312</v>
      </c>
      <c r="C1990" s="160" t="s">
        <v>99</v>
      </c>
      <c r="D1990" s="174">
        <v>489.55</v>
      </c>
      <c r="E1990" s="169">
        <f>Tabla13[[#This Row],[Columna4]]*$F$3</f>
        <v>514.03</v>
      </c>
      <c r="F1990" s="119"/>
    </row>
    <row r="1991" spans="1:6" s="7" customFormat="1" hidden="1">
      <c r="A1991" s="166" t="s">
        <v>1823</v>
      </c>
      <c r="B1991" s="180" t="s">
        <v>3313</v>
      </c>
      <c r="C1991" s="160" t="s">
        <v>99</v>
      </c>
      <c r="D1991" s="174">
        <v>734.32</v>
      </c>
      <c r="E1991" s="169">
        <f>Tabla13[[#This Row],[Columna4]]*$F$3</f>
        <v>771.04</v>
      </c>
      <c r="F1991" s="119"/>
    </row>
    <row r="1992" spans="1:6" s="7" customFormat="1" hidden="1">
      <c r="A1992" s="166"/>
      <c r="B1992" s="179" t="s">
        <v>3314</v>
      </c>
      <c r="C1992" s="160"/>
      <c r="D1992" s="174"/>
      <c r="E1992" s="169">
        <f>Tabla13[[#This Row],[Columna4]]*$F$3</f>
        <v>0</v>
      </c>
      <c r="F1992" s="119"/>
    </row>
    <row r="1993" spans="1:6" s="7" customFormat="1" hidden="1">
      <c r="A1993" s="160" t="s">
        <v>1824</v>
      </c>
      <c r="B1993" s="180" t="s">
        <v>3315</v>
      </c>
      <c r="C1993" s="160" t="s">
        <v>99</v>
      </c>
      <c r="D1993" s="174">
        <v>40.380000000000003</v>
      </c>
      <c r="E1993" s="169">
        <f>Tabla13[[#This Row],[Columna4]]*$F$3</f>
        <v>42.4</v>
      </c>
      <c r="F1993" s="119"/>
    </row>
    <row r="1994" spans="1:6" s="7" customFormat="1" hidden="1">
      <c r="A1994" s="166" t="s">
        <v>1825</v>
      </c>
      <c r="B1994" s="180" t="s">
        <v>3316</v>
      </c>
      <c r="C1994" s="160" t="s">
        <v>99</v>
      </c>
      <c r="D1994" s="174">
        <v>190.81</v>
      </c>
      <c r="E1994" s="169">
        <f>Tabla13[[#This Row],[Columna4]]*$F$3</f>
        <v>200.35</v>
      </c>
      <c r="F1994" s="119"/>
    </row>
    <row r="1995" spans="1:6" s="7" customFormat="1" hidden="1">
      <c r="A1995" s="166" t="s">
        <v>1826</v>
      </c>
      <c r="B1995" s="180" t="s">
        <v>3317</v>
      </c>
      <c r="C1995" s="160" t="s">
        <v>99</v>
      </c>
      <c r="D1995" s="174">
        <v>201.04</v>
      </c>
      <c r="E1995" s="169">
        <f>Tabla13[[#This Row],[Columna4]]*$F$3</f>
        <v>211.09</v>
      </c>
      <c r="F1995" s="119"/>
    </row>
    <row r="1996" spans="1:6" s="7" customFormat="1" hidden="1">
      <c r="A1996" s="166" t="s">
        <v>1827</v>
      </c>
      <c r="B1996" s="180" t="s">
        <v>3318</v>
      </c>
      <c r="C1996" s="160" t="s">
        <v>99</v>
      </c>
      <c r="D1996" s="174">
        <v>953.22</v>
      </c>
      <c r="E1996" s="169">
        <f>Tabla13[[#This Row],[Columna4]]*$F$3</f>
        <v>1000.88</v>
      </c>
      <c r="F1996" s="119"/>
    </row>
    <row r="1997" spans="1:6" s="7" customFormat="1" hidden="1">
      <c r="A1997" s="166" t="s">
        <v>1828</v>
      </c>
      <c r="B1997" s="180" t="s">
        <v>3319</v>
      </c>
      <c r="C1997" s="160" t="s">
        <v>99</v>
      </c>
      <c r="D1997" s="174">
        <v>1988.79</v>
      </c>
      <c r="E1997" s="169">
        <f>Tabla13[[#This Row],[Columna4]]*$F$3</f>
        <v>2088.23</v>
      </c>
      <c r="F1997" s="119"/>
    </row>
    <row r="1998" spans="1:6" s="7" customFormat="1" hidden="1">
      <c r="A1998" s="166"/>
      <c r="B1998" s="179" t="s">
        <v>3320</v>
      </c>
      <c r="C1998" s="160"/>
      <c r="D1998" s="174"/>
      <c r="E1998" s="169">
        <f>Tabla13[[#This Row],[Columna4]]*$F$3</f>
        <v>0</v>
      </c>
      <c r="F1998" s="119"/>
    </row>
    <row r="1999" spans="1:6" s="7" customFormat="1" hidden="1">
      <c r="A1999" s="175" t="s">
        <v>1829</v>
      </c>
      <c r="B1999" s="180" t="s">
        <v>3321</v>
      </c>
      <c r="C1999" s="160" t="s">
        <v>99</v>
      </c>
      <c r="D1999" s="174">
        <v>49.61</v>
      </c>
      <c r="E1999" s="169">
        <f>Tabla13[[#This Row],[Columna4]]*$F$3</f>
        <v>52.09</v>
      </c>
      <c r="F1999" s="119"/>
    </row>
    <row r="2000" spans="1:6" s="7" customFormat="1" hidden="1">
      <c r="A2000" s="166" t="s">
        <v>1830</v>
      </c>
      <c r="B2000" s="180" t="s">
        <v>3322</v>
      </c>
      <c r="C2000" s="160" t="s">
        <v>99</v>
      </c>
      <c r="D2000" s="174">
        <v>102.89</v>
      </c>
      <c r="E2000" s="169">
        <f>Tabla13[[#This Row],[Columna4]]*$F$3</f>
        <v>108.03</v>
      </c>
      <c r="F2000" s="119"/>
    </row>
    <row r="2001" spans="1:6" s="7" customFormat="1" hidden="1">
      <c r="A2001" s="166" t="s">
        <v>1831</v>
      </c>
      <c r="B2001" s="180" t="s">
        <v>3323</v>
      </c>
      <c r="C2001" s="160" t="s">
        <v>99</v>
      </c>
      <c r="D2001" s="174">
        <v>424.8</v>
      </c>
      <c r="E2001" s="169">
        <f>Tabla13[[#This Row],[Columna4]]*$F$3</f>
        <v>446.04</v>
      </c>
      <c r="F2001" s="119"/>
    </row>
    <row r="2002" spans="1:6" s="7" customFormat="1" hidden="1">
      <c r="A2002" s="166"/>
      <c r="B2002" s="179" t="s">
        <v>3324</v>
      </c>
      <c r="C2002" s="160"/>
      <c r="D2002" s="174"/>
      <c r="E2002" s="169">
        <f>Tabla13[[#This Row],[Columna4]]*$F$3</f>
        <v>0</v>
      </c>
      <c r="F2002" s="119"/>
    </row>
    <row r="2003" spans="1:6" s="7" customFormat="1" hidden="1">
      <c r="A2003" s="166" t="s">
        <v>1832</v>
      </c>
      <c r="B2003" s="180" t="s">
        <v>3325</v>
      </c>
      <c r="C2003" s="160" t="s">
        <v>99</v>
      </c>
      <c r="D2003" s="174">
        <v>272.35000000000002</v>
      </c>
      <c r="E2003" s="169">
        <f>Tabla13[[#This Row],[Columna4]]*$F$3</f>
        <v>285.97000000000003</v>
      </c>
      <c r="F2003" s="119"/>
    </row>
    <row r="2004" spans="1:6" s="7" customFormat="1" hidden="1">
      <c r="A2004" s="166" t="s">
        <v>1833</v>
      </c>
      <c r="B2004" s="180" t="s">
        <v>3326</v>
      </c>
      <c r="C2004" s="160" t="s">
        <v>99</v>
      </c>
      <c r="D2004" s="174">
        <v>448.43</v>
      </c>
      <c r="E2004" s="169">
        <f>Tabla13[[#This Row],[Columna4]]*$F$3</f>
        <v>470.85</v>
      </c>
      <c r="F2004" s="119"/>
    </row>
    <row r="2005" spans="1:6" s="7" customFormat="1" hidden="1">
      <c r="A2005" s="166" t="s">
        <v>1834</v>
      </c>
      <c r="B2005" s="180" t="s">
        <v>3327</v>
      </c>
      <c r="C2005" s="160" t="s">
        <v>99</v>
      </c>
      <c r="D2005" s="174">
        <v>791.27</v>
      </c>
      <c r="E2005" s="169">
        <f>Tabla13[[#This Row],[Columna4]]*$F$3</f>
        <v>830.83</v>
      </c>
      <c r="F2005" s="119"/>
    </row>
    <row r="2006" spans="1:6" s="7" customFormat="1" hidden="1">
      <c r="A2006" s="166" t="s">
        <v>1835</v>
      </c>
      <c r="B2006" s="180" t="s">
        <v>3328</v>
      </c>
      <c r="C2006" s="160" t="s">
        <v>99</v>
      </c>
      <c r="D2006" s="174">
        <v>917.27</v>
      </c>
      <c r="E2006" s="169">
        <f>Tabla13[[#This Row],[Columna4]]*$F$3</f>
        <v>963.13</v>
      </c>
      <c r="F2006" s="119"/>
    </row>
    <row r="2007" spans="1:6" s="7" customFormat="1" hidden="1">
      <c r="A2007" s="166"/>
      <c r="B2007" s="179" t="s">
        <v>3329</v>
      </c>
      <c r="C2007" s="160"/>
      <c r="D2007" s="174"/>
      <c r="E2007" s="169">
        <f>Tabla13[[#This Row],[Columna4]]*$F$3</f>
        <v>0</v>
      </c>
      <c r="F2007" s="119"/>
    </row>
    <row r="2008" spans="1:6" s="7" customFormat="1" hidden="1">
      <c r="A2008" s="175" t="s">
        <v>1836</v>
      </c>
      <c r="B2008" s="180" t="s">
        <v>3315</v>
      </c>
      <c r="C2008" s="160" t="s">
        <v>99</v>
      </c>
      <c r="D2008" s="174">
        <v>99.22</v>
      </c>
      <c r="E2008" s="169">
        <f>Tabla13[[#This Row],[Columna4]]*$F$3</f>
        <v>104.18</v>
      </c>
      <c r="F2008" s="119"/>
    </row>
    <row r="2009" spans="1:6" s="7" customFormat="1" hidden="1">
      <c r="A2009" s="166" t="s">
        <v>1837</v>
      </c>
      <c r="B2009" s="180" t="s">
        <v>3316</v>
      </c>
      <c r="C2009" s="160" t="s">
        <v>99</v>
      </c>
      <c r="D2009" s="174">
        <v>360.15</v>
      </c>
      <c r="E2009" s="169">
        <f>Tabla13[[#This Row],[Columna4]]*$F$3</f>
        <v>378.16</v>
      </c>
      <c r="F2009" s="119"/>
    </row>
    <row r="2010" spans="1:6" s="7" customFormat="1" hidden="1">
      <c r="A2010" s="166" t="s">
        <v>1838</v>
      </c>
      <c r="B2010" s="180" t="s">
        <v>3317</v>
      </c>
      <c r="C2010" s="160" t="s">
        <v>99</v>
      </c>
      <c r="D2010" s="174">
        <v>879.89</v>
      </c>
      <c r="E2010" s="169">
        <f>Tabla13[[#This Row],[Columna4]]*$F$3</f>
        <v>923.88</v>
      </c>
      <c r="F2010" s="119"/>
    </row>
    <row r="2011" spans="1:6" s="7" customFormat="1" hidden="1">
      <c r="A2011" s="166" t="s">
        <v>1839</v>
      </c>
      <c r="B2011" s="180" t="s">
        <v>3318</v>
      </c>
      <c r="C2011" s="160" t="s">
        <v>99</v>
      </c>
      <c r="D2011" s="174">
        <v>1878.49</v>
      </c>
      <c r="E2011" s="169">
        <f>Tabla13[[#This Row],[Columna4]]*$F$3</f>
        <v>1972.41</v>
      </c>
      <c r="F2011" s="119"/>
    </row>
    <row r="2012" spans="1:6" s="7" customFormat="1" hidden="1">
      <c r="A2012" s="166" t="s">
        <v>1840</v>
      </c>
      <c r="B2012" s="180" t="s">
        <v>3319</v>
      </c>
      <c r="C2012" s="160" t="s">
        <v>99</v>
      </c>
      <c r="D2012" s="174">
        <v>2098.85</v>
      </c>
      <c r="E2012" s="169">
        <f>Tabla13[[#This Row],[Columna4]]*$F$3</f>
        <v>2203.79</v>
      </c>
      <c r="F2012" s="119"/>
    </row>
    <row r="2013" spans="1:6" s="7" customFormat="1" hidden="1">
      <c r="A2013" s="166"/>
      <c r="B2013" s="179" t="s">
        <v>3330</v>
      </c>
      <c r="C2013" s="160"/>
      <c r="D2013" s="174"/>
      <c r="E2013" s="169">
        <f>Tabla13[[#This Row],[Columna4]]*$F$3</f>
        <v>0</v>
      </c>
      <c r="F2013" s="119"/>
    </row>
    <row r="2014" spans="1:6" s="7" customFormat="1" hidden="1">
      <c r="A2014" s="175" t="s">
        <v>1841</v>
      </c>
      <c r="B2014" s="180" t="s">
        <v>3315</v>
      </c>
      <c r="C2014" s="160" t="s">
        <v>99</v>
      </c>
      <c r="D2014" s="174">
        <v>40.380000000000003</v>
      </c>
      <c r="E2014" s="169">
        <f>Tabla13[[#This Row],[Columna4]]*$F$3</f>
        <v>42.4</v>
      </c>
      <c r="F2014" s="119"/>
    </row>
    <row r="2015" spans="1:6" s="7" customFormat="1" hidden="1">
      <c r="A2015" s="166" t="s">
        <v>1842</v>
      </c>
      <c r="B2015" s="180" t="s">
        <v>3316</v>
      </c>
      <c r="C2015" s="160" t="s">
        <v>99</v>
      </c>
      <c r="D2015" s="174">
        <v>190.81</v>
      </c>
      <c r="E2015" s="169">
        <f>Tabla13[[#This Row],[Columna4]]*$F$3</f>
        <v>200.35</v>
      </c>
      <c r="F2015" s="119"/>
    </row>
    <row r="2016" spans="1:6" s="7" customFormat="1" hidden="1">
      <c r="A2016" s="166" t="s">
        <v>1843</v>
      </c>
      <c r="B2016" s="180" t="s">
        <v>3317</v>
      </c>
      <c r="C2016" s="160" t="s">
        <v>99</v>
      </c>
      <c r="D2016" s="174">
        <v>201.04</v>
      </c>
      <c r="E2016" s="169">
        <f>Tabla13[[#This Row],[Columna4]]*$F$3</f>
        <v>211.09</v>
      </c>
      <c r="F2016" s="119"/>
    </row>
    <row r="2017" spans="1:6" s="7" customFormat="1" hidden="1">
      <c r="A2017" s="166" t="s">
        <v>1844</v>
      </c>
      <c r="B2017" s="180" t="s">
        <v>3318</v>
      </c>
      <c r="C2017" s="160" t="s">
        <v>99</v>
      </c>
      <c r="D2017" s="174">
        <v>953.22</v>
      </c>
      <c r="E2017" s="169">
        <f>Tabla13[[#This Row],[Columna4]]*$F$3</f>
        <v>1000.88</v>
      </c>
      <c r="F2017" s="119"/>
    </row>
    <row r="2018" spans="1:6" s="7" customFormat="1" hidden="1">
      <c r="A2018" s="166" t="s">
        <v>1845</v>
      </c>
      <c r="B2018" s="180" t="s">
        <v>3319</v>
      </c>
      <c r="C2018" s="160" t="s">
        <v>99</v>
      </c>
      <c r="D2018" s="174">
        <v>1988.79</v>
      </c>
      <c r="E2018" s="169">
        <f>Tabla13[[#This Row],[Columna4]]*$F$3</f>
        <v>2088.23</v>
      </c>
      <c r="F2018" s="119"/>
    </row>
    <row r="2019" spans="1:6" s="7" customFormat="1" ht="24" hidden="1">
      <c r="A2019" s="166"/>
      <c r="B2019" s="179" t="s">
        <v>3331</v>
      </c>
      <c r="C2019" s="160"/>
      <c r="D2019" s="174"/>
      <c r="E2019" s="169">
        <f>Tabla13[[#This Row],[Columna4]]*$F$3</f>
        <v>0</v>
      </c>
      <c r="F2019" s="119"/>
    </row>
    <row r="2020" spans="1:6" s="7" customFormat="1" hidden="1">
      <c r="A2020" s="175" t="s">
        <v>1846</v>
      </c>
      <c r="B2020" s="180" t="s">
        <v>3332</v>
      </c>
      <c r="C2020" s="160" t="s">
        <v>99</v>
      </c>
      <c r="D2020" s="174">
        <v>203.04</v>
      </c>
      <c r="E2020" s="169">
        <f>Tabla13[[#This Row],[Columna4]]*$F$3</f>
        <v>213.19</v>
      </c>
      <c r="F2020" s="119"/>
    </row>
    <row r="2021" spans="1:6" s="7" customFormat="1" hidden="1">
      <c r="A2021" s="166" t="s">
        <v>1847</v>
      </c>
      <c r="B2021" s="180" t="s">
        <v>3333</v>
      </c>
      <c r="C2021" s="160" t="s">
        <v>99</v>
      </c>
      <c r="D2021" s="174">
        <v>207.71</v>
      </c>
      <c r="E2021" s="169">
        <f>Tabla13[[#This Row],[Columna4]]*$F$3</f>
        <v>218.1</v>
      </c>
      <c r="F2021" s="119"/>
    </row>
    <row r="2022" spans="1:6" s="7" customFormat="1" hidden="1">
      <c r="A2022" s="166" t="s">
        <v>1848</v>
      </c>
      <c r="B2022" s="180" t="s">
        <v>3334</v>
      </c>
      <c r="C2022" s="160" t="s">
        <v>99</v>
      </c>
      <c r="D2022" s="174">
        <v>252.97</v>
      </c>
      <c r="E2022" s="169">
        <f>Tabla13[[#This Row],[Columna4]]*$F$3</f>
        <v>265.62</v>
      </c>
      <c r="F2022" s="119"/>
    </row>
    <row r="2023" spans="1:6" s="7" customFormat="1" hidden="1">
      <c r="A2023" s="166" t="s">
        <v>1849</v>
      </c>
      <c r="B2023" s="180" t="s">
        <v>3335</v>
      </c>
      <c r="C2023" s="160" t="s">
        <v>99</v>
      </c>
      <c r="D2023" s="174">
        <v>275.61</v>
      </c>
      <c r="E2023" s="169">
        <f>Tabla13[[#This Row],[Columna4]]*$F$3</f>
        <v>289.39</v>
      </c>
      <c r="F2023" s="119"/>
    </row>
    <row r="2024" spans="1:6" s="7" customFormat="1" hidden="1">
      <c r="A2024" s="166"/>
      <c r="B2024" s="179" t="s">
        <v>3336</v>
      </c>
      <c r="C2024" s="160"/>
      <c r="D2024" s="174"/>
      <c r="E2024" s="169">
        <f>Tabla13[[#This Row],[Columna4]]*$F$3</f>
        <v>0</v>
      </c>
      <c r="F2024" s="119"/>
    </row>
    <row r="2025" spans="1:6" s="7" customFormat="1" hidden="1">
      <c r="A2025" s="175" t="s">
        <v>1850</v>
      </c>
      <c r="B2025" s="180" t="s">
        <v>3315</v>
      </c>
      <c r="C2025" s="160" t="s">
        <v>99</v>
      </c>
      <c r="D2025" s="174">
        <v>27.07</v>
      </c>
      <c r="E2025" s="169">
        <f>Tabla13[[#This Row],[Columna4]]*$F$3</f>
        <v>28.42</v>
      </c>
      <c r="F2025" s="119"/>
    </row>
    <row r="2026" spans="1:6" s="7" customFormat="1" hidden="1">
      <c r="A2026" s="166" t="s">
        <v>1851</v>
      </c>
      <c r="B2026" s="180" t="s">
        <v>3316</v>
      </c>
      <c r="C2026" s="160" t="s">
        <v>99</v>
      </c>
      <c r="D2026" s="174">
        <v>71.709999999999994</v>
      </c>
      <c r="E2026" s="169">
        <f>Tabla13[[#This Row],[Columna4]]*$F$3</f>
        <v>75.3</v>
      </c>
      <c r="F2026" s="119"/>
    </row>
    <row r="2027" spans="1:6" s="7" customFormat="1" hidden="1">
      <c r="A2027" s="166" t="s">
        <v>1852</v>
      </c>
      <c r="B2027" s="180" t="s">
        <v>3317</v>
      </c>
      <c r="C2027" s="160" t="s">
        <v>99</v>
      </c>
      <c r="D2027" s="174">
        <v>102.42</v>
      </c>
      <c r="E2027" s="169">
        <f>Tabla13[[#This Row],[Columna4]]*$F$3</f>
        <v>107.54</v>
      </c>
      <c r="F2027" s="119"/>
    </row>
    <row r="2028" spans="1:6" s="7" customFormat="1" hidden="1">
      <c r="A2028" s="166" t="s">
        <v>1853</v>
      </c>
      <c r="B2028" s="180" t="s">
        <v>3318</v>
      </c>
      <c r="C2028" s="160" t="s">
        <v>99</v>
      </c>
      <c r="D2028" s="174">
        <v>393.35</v>
      </c>
      <c r="E2028" s="169">
        <f>Tabla13[[#This Row],[Columna4]]*$F$3</f>
        <v>413.02</v>
      </c>
      <c r="F2028" s="119"/>
    </row>
    <row r="2029" spans="1:6" s="7" customFormat="1" hidden="1">
      <c r="A2029" s="166" t="s">
        <v>1854</v>
      </c>
      <c r="B2029" s="180" t="s">
        <v>3319</v>
      </c>
      <c r="C2029" s="160" t="s">
        <v>99</v>
      </c>
      <c r="D2029" s="174">
        <v>462.23</v>
      </c>
      <c r="E2029" s="169">
        <f>Tabla13[[#This Row],[Columna4]]*$F$3</f>
        <v>485.34</v>
      </c>
      <c r="F2029" s="119"/>
    </row>
    <row r="2030" spans="1:6" ht="14.25" hidden="1" customHeight="1">
      <c r="A2030" s="166"/>
      <c r="B2030" s="179" t="s">
        <v>3337</v>
      </c>
      <c r="C2030" s="160"/>
      <c r="D2030" s="174"/>
      <c r="E2030" s="169">
        <f>Tabla13[[#This Row],[Columna4]]*$F$3</f>
        <v>0</v>
      </c>
      <c r="F2030" s="119"/>
    </row>
    <row r="2031" spans="1:6" ht="14.25" hidden="1" customHeight="1">
      <c r="A2031" s="166" t="s">
        <v>1855</v>
      </c>
      <c r="B2031" s="180" t="s">
        <v>3315</v>
      </c>
      <c r="C2031" s="160" t="s">
        <v>99</v>
      </c>
      <c r="D2031" s="174">
        <v>19.78</v>
      </c>
      <c r="E2031" s="169">
        <f>Tabla13[[#This Row],[Columna4]]*$F$3</f>
        <v>20.77</v>
      </c>
      <c r="F2031" s="119"/>
    </row>
    <row r="2032" spans="1:6" ht="14.25" hidden="1" customHeight="1">
      <c r="A2032" s="166" t="s">
        <v>1856</v>
      </c>
      <c r="B2032" s="180" t="s">
        <v>3316</v>
      </c>
      <c r="C2032" s="160" t="s">
        <v>99</v>
      </c>
      <c r="D2032" s="174">
        <v>27.58</v>
      </c>
      <c r="E2032" s="169">
        <f>Tabla13[[#This Row],[Columna4]]*$F$3</f>
        <v>28.96</v>
      </c>
      <c r="F2032" s="119"/>
    </row>
    <row r="2033" spans="1:6" ht="14.25" hidden="1" customHeight="1">
      <c r="A2033" s="166" t="s">
        <v>1857</v>
      </c>
      <c r="B2033" s="180" t="s">
        <v>3317</v>
      </c>
      <c r="C2033" s="160" t="s">
        <v>99</v>
      </c>
      <c r="D2033" s="174">
        <v>135.9</v>
      </c>
      <c r="E2033" s="169">
        <f>Tabla13[[#This Row],[Columna4]]*$F$3</f>
        <v>142.69999999999999</v>
      </c>
      <c r="F2033" s="119"/>
    </row>
    <row r="2034" spans="1:6" ht="14.25" hidden="1" customHeight="1">
      <c r="A2034" s="166" t="s">
        <v>1858</v>
      </c>
      <c r="B2034" s="180" t="s">
        <v>3318</v>
      </c>
      <c r="C2034" s="160" t="s">
        <v>99</v>
      </c>
      <c r="D2034" s="174">
        <v>531.6</v>
      </c>
      <c r="E2034" s="169">
        <f>Tabla13[[#This Row],[Columna4]]*$F$3</f>
        <v>558.17999999999995</v>
      </c>
      <c r="F2034" s="119"/>
    </row>
    <row r="2035" spans="1:6" ht="14.25" hidden="1" customHeight="1">
      <c r="A2035" s="166" t="s">
        <v>1859</v>
      </c>
      <c r="B2035" s="180" t="s">
        <v>3319</v>
      </c>
      <c r="C2035" s="160" t="s">
        <v>99</v>
      </c>
      <c r="D2035" s="174">
        <v>766.82</v>
      </c>
      <c r="E2035" s="169">
        <f>Tabla13[[#This Row],[Columna4]]*$F$3</f>
        <v>805.16</v>
      </c>
      <c r="F2035" s="119"/>
    </row>
    <row r="2036" spans="1:6" ht="24" hidden="1">
      <c r="A2036" s="160" t="s">
        <v>1860</v>
      </c>
      <c r="B2036" s="180" t="s">
        <v>3806</v>
      </c>
      <c r="C2036" s="160" t="s">
        <v>99</v>
      </c>
      <c r="D2036" s="174">
        <v>338.25</v>
      </c>
      <c r="E2036" s="169">
        <f>Tabla13[[#This Row],[Columna4]]*$F$3</f>
        <v>355.16</v>
      </c>
      <c r="F2036" s="119"/>
    </row>
    <row r="2037" spans="1:6" s="7" customFormat="1" hidden="1">
      <c r="A2037" s="166" t="s">
        <v>1861</v>
      </c>
      <c r="B2037" s="180" t="s">
        <v>3316</v>
      </c>
      <c r="C2037" s="160" t="s">
        <v>99</v>
      </c>
      <c r="D2037" s="174">
        <v>397.59</v>
      </c>
      <c r="E2037" s="169">
        <f>Tabla13[[#This Row],[Columna4]]*$F$3</f>
        <v>417.47</v>
      </c>
      <c r="F2037" s="119"/>
    </row>
    <row r="2038" spans="1:6" s="7" customFormat="1" hidden="1">
      <c r="A2038" s="166" t="s">
        <v>1862</v>
      </c>
      <c r="B2038" s="180" t="s">
        <v>3317</v>
      </c>
      <c r="C2038" s="160" t="s">
        <v>99</v>
      </c>
      <c r="D2038" s="174">
        <v>607.23</v>
      </c>
      <c r="E2038" s="169">
        <f>Tabla13[[#This Row],[Columna4]]*$F$3</f>
        <v>637.59</v>
      </c>
      <c r="F2038" s="119"/>
    </row>
    <row r="2039" spans="1:6" s="7" customFormat="1" hidden="1">
      <c r="A2039" s="166" t="s">
        <v>1863</v>
      </c>
      <c r="B2039" s="180" t="s">
        <v>3318</v>
      </c>
      <c r="C2039" s="160" t="s">
        <v>99</v>
      </c>
      <c r="D2039" s="174">
        <v>903.37</v>
      </c>
      <c r="E2039" s="169">
        <f>Tabla13[[#This Row],[Columna4]]*$F$3</f>
        <v>948.54</v>
      </c>
      <c r="F2039" s="119"/>
    </row>
    <row r="2040" spans="1:6" s="7" customFormat="1" hidden="1">
      <c r="A2040" s="166" t="s">
        <v>1864</v>
      </c>
      <c r="B2040" s="180" t="s">
        <v>3319</v>
      </c>
      <c r="C2040" s="160" t="s">
        <v>99</v>
      </c>
      <c r="D2040" s="174">
        <v>1631.94</v>
      </c>
      <c r="E2040" s="169">
        <f>Tabla13[[#This Row],[Columna4]]*$F$3</f>
        <v>1713.54</v>
      </c>
      <c r="F2040" s="119"/>
    </row>
    <row r="2041" spans="1:6" s="7" customFormat="1" hidden="1">
      <c r="A2041" s="166" t="s">
        <v>1865</v>
      </c>
      <c r="B2041" s="180" t="s">
        <v>3338</v>
      </c>
      <c r="C2041" s="160" t="s">
        <v>99</v>
      </c>
      <c r="D2041" s="174">
        <v>2428.14</v>
      </c>
      <c r="E2041" s="169">
        <f>Tabla13[[#This Row],[Columna4]]*$F$3</f>
        <v>2549.5500000000002</v>
      </c>
      <c r="F2041" s="119"/>
    </row>
    <row r="2042" spans="1:6" s="7" customFormat="1" hidden="1">
      <c r="A2042" s="166" t="s">
        <v>1866</v>
      </c>
      <c r="B2042" s="180" t="s">
        <v>3339</v>
      </c>
      <c r="C2042" s="160" t="s">
        <v>99</v>
      </c>
      <c r="D2042" s="174">
        <v>3128.02</v>
      </c>
      <c r="E2042" s="169">
        <f>Tabla13[[#This Row],[Columna4]]*$F$3</f>
        <v>3284.42</v>
      </c>
      <c r="F2042" s="119"/>
    </row>
    <row r="2043" spans="1:6" s="7" customFormat="1" hidden="1">
      <c r="A2043" s="166" t="s">
        <v>1857</v>
      </c>
      <c r="B2043" s="180" t="s">
        <v>3340</v>
      </c>
      <c r="C2043" s="160" t="s">
        <v>99</v>
      </c>
      <c r="D2043" s="174">
        <v>4071.31</v>
      </c>
      <c r="E2043" s="169">
        <f>Tabla13[[#This Row],[Columna4]]*$F$3</f>
        <v>4274.88</v>
      </c>
      <c r="F2043" s="119"/>
    </row>
    <row r="2044" spans="1:6" s="7" customFormat="1" hidden="1">
      <c r="A2044" s="166" t="s">
        <v>1867</v>
      </c>
      <c r="B2044" s="180" t="s">
        <v>3341</v>
      </c>
      <c r="C2044" s="160" t="s">
        <v>99</v>
      </c>
      <c r="D2044" s="174">
        <v>5292.7</v>
      </c>
      <c r="E2044" s="169">
        <f>Tabla13[[#This Row],[Columna4]]*$F$3</f>
        <v>5557.34</v>
      </c>
      <c r="F2044" s="119"/>
    </row>
    <row r="2045" spans="1:6" s="7" customFormat="1" hidden="1">
      <c r="A2045" s="163" t="s">
        <v>98</v>
      </c>
      <c r="B2045" s="179" t="s">
        <v>3807</v>
      </c>
      <c r="C2045" s="160"/>
      <c r="D2045" s="174"/>
      <c r="E2045" s="169">
        <f>Tabla13[[#This Row],[Columna4]]*$F$3</f>
        <v>0</v>
      </c>
      <c r="F2045" s="119"/>
    </row>
    <row r="2046" spans="1:6" s="7" customFormat="1" hidden="1">
      <c r="A2046" s="175" t="s">
        <v>1868</v>
      </c>
      <c r="B2046" s="187" t="s">
        <v>3342</v>
      </c>
      <c r="C2046" s="160" t="s">
        <v>27</v>
      </c>
      <c r="D2046" s="174">
        <v>803.13</v>
      </c>
      <c r="E2046" s="169">
        <f>Tabla13[[#This Row],[Columna4]]*$F$3</f>
        <v>843.29</v>
      </c>
      <c r="F2046" s="119"/>
    </row>
    <row r="2047" spans="1:6" s="7" customFormat="1" hidden="1">
      <c r="A2047" s="166" t="s">
        <v>95</v>
      </c>
      <c r="B2047" s="180" t="s">
        <v>2517</v>
      </c>
      <c r="C2047" s="160" t="s">
        <v>27</v>
      </c>
      <c r="D2047" s="174">
        <v>1046.8499999999999</v>
      </c>
      <c r="E2047" s="169">
        <f>Tabla13[[#This Row],[Columna4]]*$F$3</f>
        <v>1099.19</v>
      </c>
      <c r="F2047" s="119"/>
    </row>
    <row r="2048" spans="1:6" s="7" customFormat="1" hidden="1">
      <c r="A2048" s="166" t="s">
        <v>1869</v>
      </c>
      <c r="B2048" s="180" t="s">
        <v>2518</v>
      </c>
      <c r="C2048" s="160" t="s">
        <v>27</v>
      </c>
      <c r="D2048" s="174">
        <v>1328.18</v>
      </c>
      <c r="E2048" s="169">
        <f>Tabla13[[#This Row],[Columna4]]*$F$3</f>
        <v>1394.59</v>
      </c>
      <c r="F2048" s="119"/>
    </row>
    <row r="2049" spans="1:6" s="7" customFormat="1" hidden="1">
      <c r="A2049" s="166" t="s">
        <v>1870</v>
      </c>
      <c r="B2049" s="180" t="s">
        <v>2519</v>
      </c>
      <c r="C2049" s="160" t="s">
        <v>27</v>
      </c>
      <c r="D2049" s="174">
        <v>1637.35</v>
      </c>
      <c r="E2049" s="169">
        <f>Tabla13[[#This Row],[Columna4]]*$F$3</f>
        <v>1719.22</v>
      </c>
      <c r="F2049" s="119"/>
    </row>
    <row r="2050" spans="1:6" s="7" customFormat="1" hidden="1">
      <c r="A2050" s="166" t="s">
        <v>1871</v>
      </c>
      <c r="B2050" s="180" t="s">
        <v>3308</v>
      </c>
      <c r="C2050" s="160" t="s">
        <v>27</v>
      </c>
      <c r="D2050" s="174">
        <v>2366.1999999999998</v>
      </c>
      <c r="E2050" s="169">
        <f>Tabla13[[#This Row],[Columna4]]*$F$3</f>
        <v>2484.5100000000002</v>
      </c>
      <c r="F2050" s="119"/>
    </row>
    <row r="2051" spans="1:6" s="7" customFormat="1" hidden="1">
      <c r="A2051" s="166" t="s">
        <v>1872</v>
      </c>
      <c r="B2051" s="180" t="s">
        <v>3309</v>
      </c>
      <c r="C2051" s="160" t="s">
        <v>27</v>
      </c>
      <c r="D2051" s="174">
        <v>3684.17</v>
      </c>
      <c r="E2051" s="169">
        <f>Tabla13[[#This Row],[Columna4]]*$F$3</f>
        <v>3868.38</v>
      </c>
      <c r="F2051" s="119"/>
    </row>
    <row r="2052" spans="1:6" s="7" customFormat="1" hidden="1">
      <c r="A2052" s="166" t="s">
        <v>1873</v>
      </c>
      <c r="B2052" s="180" t="s">
        <v>2612</v>
      </c>
      <c r="C2052" s="160" t="s">
        <v>27</v>
      </c>
      <c r="D2052" s="174">
        <v>5328.03</v>
      </c>
      <c r="E2052" s="169">
        <f>Tabla13[[#This Row],[Columna4]]*$F$3</f>
        <v>5594.43</v>
      </c>
      <c r="F2052" s="119"/>
    </row>
    <row r="2053" spans="1:6" s="7" customFormat="1" hidden="1">
      <c r="A2053" s="166"/>
      <c r="B2053" s="180"/>
      <c r="C2053" s="160"/>
      <c r="D2053" s="174"/>
      <c r="E2053" s="169">
        <f>Tabla13[[#This Row],[Columna4]]*$F$3</f>
        <v>0</v>
      </c>
      <c r="F2053" s="119"/>
    </row>
    <row r="2054" spans="1:6" s="7" customFormat="1" ht="24" hidden="1">
      <c r="A2054" s="163" t="s">
        <v>94</v>
      </c>
      <c r="B2054" s="179" t="s">
        <v>3808</v>
      </c>
      <c r="C2054" s="160"/>
      <c r="D2054" s="174"/>
      <c r="E2054" s="169">
        <f>Tabla13[[#This Row],[Columna4]]*$F$3</f>
        <v>0</v>
      </c>
      <c r="F2054" s="119"/>
    </row>
    <row r="2055" spans="1:6" s="7" customFormat="1" hidden="1">
      <c r="A2055" s="175" t="s">
        <v>93</v>
      </c>
      <c r="B2055" s="187" t="s">
        <v>3342</v>
      </c>
      <c r="C2055" s="160" t="s">
        <v>27</v>
      </c>
      <c r="D2055" s="174">
        <v>886.69</v>
      </c>
      <c r="E2055" s="169">
        <f>Tabla13[[#This Row],[Columna4]]*$F$3</f>
        <v>931.02</v>
      </c>
      <c r="F2055" s="119"/>
    </row>
    <row r="2056" spans="1:6" s="7" customFormat="1" hidden="1">
      <c r="A2056" s="166" t="s">
        <v>92</v>
      </c>
      <c r="B2056" s="180" t="s">
        <v>2517</v>
      </c>
      <c r="C2056" s="160" t="s">
        <v>27</v>
      </c>
      <c r="D2056" s="174">
        <v>1174.52</v>
      </c>
      <c r="E2056" s="169">
        <f>Tabla13[[#This Row],[Columna4]]*$F$3</f>
        <v>1233.25</v>
      </c>
      <c r="F2056" s="119"/>
    </row>
    <row r="2057" spans="1:6" s="7" customFormat="1" hidden="1">
      <c r="A2057" s="166" t="s">
        <v>91</v>
      </c>
      <c r="B2057" s="180" t="s">
        <v>2518</v>
      </c>
      <c r="C2057" s="160" t="s">
        <v>27</v>
      </c>
      <c r="D2057" s="174">
        <v>1472.09</v>
      </c>
      <c r="E2057" s="169">
        <f>Tabla13[[#This Row],[Columna4]]*$F$3</f>
        <v>1545.69</v>
      </c>
      <c r="F2057" s="119"/>
    </row>
    <row r="2058" spans="1:6" s="7" customFormat="1" hidden="1">
      <c r="A2058" s="166" t="s">
        <v>90</v>
      </c>
      <c r="B2058" s="180" t="s">
        <v>2519</v>
      </c>
      <c r="C2058" s="160" t="s">
        <v>27</v>
      </c>
      <c r="D2058" s="174">
        <v>1836.97</v>
      </c>
      <c r="E2058" s="169">
        <f>Tabla13[[#This Row],[Columna4]]*$F$3</f>
        <v>1928.82</v>
      </c>
      <c r="F2058" s="119"/>
    </row>
    <row r="2059" spans="1:6" s="7" customFormat="1" hidden="1">
      <c r="A2059" s="166" t="s">
        <v>89</v>
      </c>
      <c r="B2059" s="180" t="s">
        <v>3308</v>
      </c>
      <c r="C2059" s="160" t="s">
        <v>27</v>
      </c>
      <c r="D2059" s="174">
        <v>2651.71</v>
      </c>
      <c r="E2059" s="169">
        <f>Tabla13[[#This Row],[Columna4]]*$F$3</f>
        <v>2784.3</v>
      </c>
      <c r="F2059" s="119"/>
    </row>
    <row r="2060" spans="1:6" s="7" customFormat="1" hidden="1">
      <c r="A2060" s="166" t="s">
        <v>88</v>
      </c>
      <c r="B2060" s="180" t="s">
        <v>3309</v>
      </c>
      <c r="C2060" s="160" t="s">
        <v>27</v>
      </c>
      <c r="D2060" s="174">
        <v>4099.66</v>
      </c>
      <c r="E2060" s="169">
        <f>Tabla13[[#This Row],[Columna4]]*$F$3</f>
        <v>4304.6400000000003</v>
      </c>
      <c r="F2060" s="119"/>
    </row>
    <row r="2061" spans="1:6" s="7" customFormat="1" hidden="1">
      <c r="A2061" s="166" t="s">
        <v>87</v>
      </c>
      <c r="B2061" s="180" t="s">
        <v>2612</v>
      </c>
      <c r="C2061" s="160" t="s">
        <v>27</v>
      </c>
      <c r="D2061" s="174">
        <v>5896.71</v>
      </c>
      <c r="E2061" s="169">
        <f>Tabla13[[#This Row],[Columna4]]*$F$3</f>
        <v>6191.55</v>
      </c>
      <c r="F2061" s="119"/>
    </row>
    <row r="2062" spans="1:6" s="7" customFormat="1" hidden="1">
      <c r="A2062" s="166"/>
      <c r="B2062" s="180"/>
      <c r="C2062" s="160"/>
      <c r="D2062" s="174"/>
      <c r="E2062" s="169">
        <f>Tabla13[[#This Row],[Columna4]]*$F$3</f>
        <v>0</v>
      </c>
      <c r="F2062" s="119"/>
    </row>
    <row r="2063" spans="1:6" s="7" customFormat="1" ht="24" hidden="1">
      <c r="A2063" s="163" t="s">
        <v>1874</v>
      </c>
      <c r="B2063" s="179" t="s">
        <v>3809</v>
      </c>
      <c r="C2063" s="160"/>
      <c r="D2063" s="174"/>
      <c r="E2063" s="169">
        <f>Tabla13[[#This Row],[Columna4]]*$F$3</f>
        <v>0</v>
      </c>
      <c r="F2063" s="119"/>
    </row>
    <row r="2064" spans="1:6" s="7" customFormat="1" hidden="1">
      <c r="A2064" s="175" t="s">
        <v>1875</v>
      </c>
      <c r="B2064" s="187" t="s">
        <v>3343</v>
      </c>
      <c r="C2064" s="160" t="s">
        <v>27</v>
      </c>
      <c r="D2064" s="174">
        <v>194.98</v>
      </c>
      <c r="E2064" s="169">
        <f>Tabla13[[#This Row],[Columna4]]*$F$3</f>
        <v>204.73</v>
      </c>
      <c r="F2064" s="119"/>
    </row>
    <row r="2065" spans="1:6" s="7" customFormat="1" hidden="1">
      <c r="A2065" s="166" t="s">
        <v>1876</v>
      </c>
      <c r="B2065" s="180" t="s">
        <v>2513</v>
      </c>
      <c r="C2065" s="160" t="s">
        <v>27</v>
      </c>
      <c r="D2065" s="174">
        <v>324.95999999999998</v>
      </c>
      <c r="E2065" s="169">
        <f>Tabla13[[#This Row],[Columna4]]*$F$3</f>
        <v>341.21</v>
      </c>
      <c r="F2065" s="119"/>
    </row>
    <row r="2066" spans="1:6" s="7" customFormat="1" hidden="1">
      <c r="A2066" s="166" t="s">
        <v>146</v>
      </c>
      <c r="B2066" s="180" t="s">
        <v>2514</v>
      </c>
      <c r="C2066" s="160" t="s">
        <v>27</v>
      </c>
      <c r="D2066" s="174">
        <v>483.58</v>
      </c>
      <c r="E2066" s="169">
        <f>Tabla13[[#This Row],[Columna4]]*$F$3</f>
        <v>507.76</v>
      </c>
      <c r="F2066" s="119"/>
    </row>
    <row r="2067" spans="1:6" s="7" customFormat="1" hidden="1">
      <c r="A2067" s="166" t="s">
        <v>1877</v>
      </c>
      <c r="B2067" s="180" t="s">
        <v>3344</v>
      </c>
      <c r="C2067" s="160" t="s">
        <v>27</v>
      </c>
      <c r="D2067" s="174">
        <v>727.92</v>
      </c>
      <c r="E2067" s="169">
        <f>Tabla13[[#This Row],[Columna4]]*$F$3</f>
        <v>764.32</v>
      </c>
      <c r="F2067" s="119"/>
    </row>
    <row r="2068" spans="1:6" s="7" customFormat="1" hidden="1">
      <c r="A2068" s="166" t="s">
        <v>1878</v>
      </c>
      <c r="B2068" s="180" t="s">
        <v>3342</v>
      </c>
      <c r="C2068" s="160" t="s">
        <v>27</v>
      </c>
      <c r="D2068" s="174">
        <v>970.25</v>
      </c>
      <c r="E2068" s="169">
        <f>Tabla13[[#This Row],[Columna4]]*$F$3</f>
        <v>1018.76</v>
      </c>
      <c r="F2068" s="119"/>
    </row>
    <row r="2069" spans="1:6" s="7" customFormat="1" hidden="1">
      <c r="A2069" s="166" t="s">
        <v>1879</v>
      </c>
      <c r="B2069" s="180" t="s">
        <v>2517</v>
      </c>
      <c r="C2069" s="160" t="s">
        <v>27</v>
      </c>
      <c r="D2069" s="174">
        <v>1269.68</v>
      </c>
      <c r="E2069" s="169">
        <f>Tabla13[[#This Row],[Columna4]]*$F$3</f>
        <v>1333.16</v>
      </c>
      <c r="F2069" s="119"/>
    </row>
    <row r="2070" spans="1:6" s="7" customFormat="1" hidden="1">
      <c r="A2070" s="166" t="s">
        <v>1880</v>
      </c>
      <c r="B2070" s="180" t="s">
        <v>2518</v>
      </c>
      <c r="C2070" s="160" t="s">
        <v>27</v>
      </c>
      <c r="D2070" s="174">
        <v>1613.68</v>
      </c>
      <c r="E2070" s="169">
        <f>Tabla13[[#This Row],[Columna4]]*$F$3</f>
        <v>1694.36</v>
      </c>
      <c r="F2070" s="119"/>
    </row>
    <row r="2071" spans="1:6" s="7" customFormat="1" hidden="1">
      <c r="A2071" s="166" t="s">
        <v>1881</v>
      </c>
      <c r="B2071" s="180" t="s">
        <v>2519</v>
      </c>
      <c r="C2071" s="160" t="s">
        <v>27</v>
      </c>
      <c r="D2071" s="174">
        <v>1994.82</v>
      </c>
      <c r="E2071" s="169">
        <f>Tabla13[[#This Row],[Columna4]]*$F$3</f>
        <v>2094.56</v>
      </c>
      <c r="F2071" s="119"/>
    </row>
    <row r="2072" spans="1:6" s="7" customFormat="1" hidden="1">
      <c r="A2072" s="166" t="s">
        <v>1882</v>
      </c>
      <c r="B2072" s="180" t="s">
        <v>3308</v>
      </c>
      <c r="C2072" s="160" t="s">
        <v>27</v>
      </c>
      <c r="D2072" s="174">
        <v>2937.21</v>
      </c>
      <c r="E2072" s="169">
        <f>Tabla13[[#This Row],[Columna4]]*$F$3</f>
        <v>3084.07</v>
      </c>
      <c r="F2072" s="119"/>
    </row>
    <row r="2073" spans="1:6" s="7" customFormat="1" hidden="1">
      <c r="A2073" s="166" t="s">
        <v>1883</v>
      </c>
      <c r="B2073" s="180" t="s">
        <v>3309</v>
      </c>
      <c r="C2073" s="160" t="s">
        <v>27</v>
      </c>
      <c r="D2073" s="174">
        <v>4459.4399999999996</v>
      </c>
      <c r="E2073" s="169">
        <f>Tabla13[[#This Row],[Columna4]]*$F$3</f>
        <v>4682.41</v>
      </c>
      <c r="F2073" s="119"/>
    </row>
    <row r="2074" spans="1:6" s="7" customFormat="1" hidden="1">
      <c r="A2074" s="166" t="s">
        <v>1884</v>
      </c>
      <c r="B2074" s="180" t="s">
        <v>2612</v>
      </c>
      <c r="C2074" s="160" t="s">
        <v>27</v>
      </c>
      <c r="D2074" s="174">
        <v>6472.36</v>
      </c>
      <c r="E2074" s="169">
        <f>Tabla13[[#This Row],[Columna4]]*$F$3</f>
        <v>6795.98</v>
      </c>
      <c r="F2074" s="119"/>
    </row>
    <row r="2075" spans="1:6" s="7" customFormat="1" hidden="1">
      <c r="A2075" s="166"/>
      <c r="B2075" s="180"/>
      <c r="C2075" s="160"/>
      <c r="D2075" s="174"/>
      <c r="E2075" s="169">
        <f>Tabla13[[#This Row],[Columna4]]*$F$3</f>
        <v>0</v>
      </c>
      <c r="F2075" s="119"/>
    </row>
    <row r="2076" spans="1:6" s="7" customFormat="1" hidden="1">
      <c r="A2076" s="163" t="s">
        <v>1885</v>
      </c>
      <c r="B2076" s="179" t="s">
        <v>3810</v>
      </c>
      <c r="C2076" s="160"/>
      <c r="D2076" s="174"/>
      <c r="E2076" s="169">
        <f>Tabla13[[#This Row],[Columna4]]*$F$3</f>
        <v>0</v>
      </c>
      <c r="F2076" s="119"/>
    </row>
    <row r="2077" spans="1:6" s="7" customFormat="1" hidden="1">
      <c r="A2077" s="175" t="s">
        <v>1886</v>
      </c>
      <c r="B2077" s="187" t="s">
        <v>3343</v>
      </c>
      <c r="C2077" s="160" t="s">
        <v>27</v>
      </c>
      <c r="D2077" s="174">
        <v>222.37</v>
      </c>
      <c r="E2077" s="169">
        <f>Tabla13[[#This Row],[Columna4]]*$F$3</f>
        <v>233.49</v>
      </c>
      <c r="F2077" s="119"/>
    </row>
    <row r="2078" spans="1:6" s="7" customFormat="1" hidden="1">
      <c r="A2078" s="166" t="s">
        <v>1887</v>
      </c>
      <c r="B2078" s="180" t="s">
        <v>2513</v>
      </c>
      <c r="C2078" s="160" t="s">
        <v>27</v>
      </c>
      <c r="D2078" s="174">
        <v>360.71</v>
      </c>
      <c r="E2078" s="169">
        <f>Tabla13[[#This Row],[Columna4]]*$F$3</f>
        <v>378.75</v>
      </c>
      <c r="F2078" s="119"/>
    </row>
    <row r="2079" spans="1:6" hidden="1">
      <c r="A2079" s="166" t="s">
        <v>1888</v>
      </c>
      <c r="B2079" s="180" t="s">
        <v>2514</v>
      </c>
      <c r="C2079" s="160" t="s">
        <v>27</v>
      </c>
      <c r="D2079" s="174">
        <v>571.47</v>
      </c>
      <c r="E2079" s="169">
        <f>Tabla13[[#This Row],[Columna4]]*$F$3</f>
        <v>600.04</v>
      </c>
      <c r="F2079" s="119"/>
    </row>
    <row r="2080" spans="1:6" hidden="1">
      <c r="A2080" s="166" t="s">
        <v>1889</v>
      </c>
      <c r="B2080" s="180" t="s">
        <v>3344</v>
      </c>
      <c r="C2080" s="160" t="s">
        <v>27</v>
      </c>
      <c r="D2080" s="174">
        <v>832.38</v>
      </c>
      <c r="E2080" s="169">
        <f>Tabla13[[#This Row],[Columna4]]*$F$3</f>
        <v>874</v>
      </c>
      <c r="F2080" s="119"/>
    </row>
    <row r="2081" spans="1:6" hidden="1">
      <c r="A2081" s="166" t="s">
        <v>1890</v>
      </c>
      <c r="B2081" s="180" t="s">
        <v>3342</v>
      </c>
      <c r="C2081" s="160" t="s">
        <v>27</v>
      </c>
      <c r="D2081" s="174">
        <v>1124.3800000000001</v>
      </c>
      <c r="E2081" s="169">
        <f>Tabla13[[#This Row],[Columna4]]*$F$3</f>
        <v>1180.5999999999999</v>
      </c>
      <c r="F2081" s="119"/>
    </row>
    <row r="2082" spans="1:6" hidden="1">
      <c r="A2082" s="166" t="s">
        <v>1891</v>
      </c>
      <c r="B2082" s="180" t="s">
        <v>2517</v>
      </c>
      <c r="C2082" s="160" t="s">
        <v>27</v>
      </c>
      <c r="D2082" s="174">
        <v>1478.58</v>
      </c>
      <c r="E2082" s="169">
        <f>Tabla13[[#This Row],[Columna4]]*$F$3</f>
        <v>1552.51</v>
      </c>
      <c r="F2082" s="119"/>
    </row>
    <row r="2083" spans="1:6" hidden="1">
      <c r="A2083" s="166" t="s">
        <v>1892</v>
      </c>
      <c r="B2083" s="180" t="s">
        <v>2518</v>
      </c>
      <c r="C2083" s="160" t="s">
        <v>27</v>
      </c>
      <c r="D2083" s="174">
        <v>1852.77</v>
      </c>
      <c r="E2083" s="169">
        <f>Tabla13[[#This Row],[Columna4]]*$F$3</f>
        <v>1945.41</v>
      </c>
      <c r="F2083" s="119"/>
    </row>
    <row r="2084" spans="1:6" hidden="1">
      <c r="A2084" s="166" t="s">
        <v>1893</v>
      </c>
      <c r="B2084" s="180" t="s">
        <v>2519</v>
      </c>
      <c r="C2084" s="160" t="s">
        <v>27</v>
      </c>
      <c r="D2084" s="174">
        <v>2304</v>
      </c>
      <c r="E2084" s="169">
        <f>Tabla13[[#This Row],[Columna4]]*$F$3</f>
        <v>2419.1999999999998</v>
      </c>
      <c r="F2084" s="119"/>
    </row>
    <row r="2085" spans="1:6" hidden="1">
      <c r="A2085" s="166" t="s">
        <v>1894</v>
      </c>
      <c r="B2085" s="180" t="s">
        <v>3308</v>
      </c>
      <c r="C2085" s="160" t="s">
        <v>27</v>
      </c>
      <c r="D2085" s="174">
        <v>3314.64</v>
      </c>
      <c r="E2085" s="169">
        <f>Tabla13[[#This Row],[Columna4]]*$F$3</f>
        <v>3480.37</v>
      </c>
      <c r="F2085" s="119"/>
    </row>
    <row r="2086" spans="1:6" hidden="1">
      <c r="A2086" s="166" t="s">
        <v>1895</v>
      </c>
      <c r="B2086" s="180" t="s">
        <v>3309</v>
      </c>
      <c r="C2086" s="160" t="s">
        <v>27</v>
      </c>
      <c r="D2086" s="174">
        <v>5185.03</v>
      </c>
      <c r="E2086" s="169">
        <f>Tabla13[[#This Row],[Columna4]]*$F$3</f>
        <v>5444.28</v>
      </c>
      <c r="F2086" s="119"/>
    </row>
    <row r="2087" spans="1:6" hidden="1">
      <c r="A2087" s="166" t="s">
        <v>1896</v>
      </c>
      <c r="B2087" s="180" t="s">
        <v>2612</v>
      </c>
      <c r="C2087" s="160" t="s">
        <v>27</v>
      </c>
      <c r="D2087" s="174">
        <v>7440.29</v>
      </c>
      <c r="E2087" s="169">
        <f>Tabla13[[#This Row],[Columna4]]*$F$3</f>
        <v>7812.3</v>
      </c>
      <c r="F2087" s="119"/>
    </row>
    <row r="2088" spans="1:6" hidden="1">
      <c r="A2088" s="166"/>
      <c r="B2088" s="180"/>
      <c r="C2088" s="160"/>
      <c r="D2088" s="174"/>
      <c r="E2088" s="169">
        <f>Tabla13[[#This Row],[Columna4]]*$F$3</f>
        <v>0</v>
      </c>
      <c r="F2088" s="119"/>
    </row>
    <row r="2089" spans="1:6" ht="36" hidden="1">
      <c r="A2089" s="163" t="s">
        <v>1897</v>
      </c>
      <c r="B2089" s="179" t="s">
        <v>3811</v>
      </c>
      <c r="C2089" s="160"/>
      <c r="D2089" s="174"/>
      <c r="E2089" s="169">
        <f>Tabla13[[#This Row],[Columna4]]*$F$3</f>
        <v>0</v>
      </c>
      <c r="F2089" s="119"/>
    </row>
    <row r="2090" spans="1:6" ht="14.25" hidden="1" customHeight="1">
      <c r="A2090" s="166" t="s">
        <v>86</v>
      </c>
      <c r="B2090" s="180" t="s">
        <v>2526</v>
      </c>
      <c r="C2090" s="160" t="s">
        <v>99</v>
      </c>
      <c r="D2090" s="174">
        <v>1319.91</v>
      </c>
      <c r="E2090" s="169">
        <f>Tabla13[[#This Row],[Columna4]]*$F$3</f>
        <v>1385.91</v>
      </c>
      <c r="F2090" s="119"/>
    </row>
    <row r="2091" spans="1:6" ht="14.25" hidden="1" customHeight="1">
      <c r="A2091" s="166" t="s">
        <v>85</v>
      </c>
      <c r="B2091" s="180" t="s">
        <v>2527</v>
      </c>
      <c r="C2091" s="160" t="s">
        <v>99</v>
      </c>
      <c r="D2091" s="174">
        <v>1829.45</v>
      </c>
      <c r="E2091" s="169">
        <f>Tabla13[[#This Row],[Columna4]]*$F$3</f>
        <v>1920.92</v>
      </c>
      <c r="F2091" s="119"/>
    </row>
    <row r="2092" spans="1:6" ht="14.25" hidden="1" customHeight="1">
      <c r="A2092" s="166" t="s">
        <v>84</v>
      </c>
      <c r="B2092" s="180" t="s">
        <v>2528</v>
      </c>
      <c r="C2092" s="160" t="s">
        <v>99</v>
      </c>
      <c r="D2092" s="174">
        <v>2516.5100000000002</v>
      </c>
      <c r="E2092" s="169">
        <f>Tabla13[[#This Row],[Columna4]]*$F$3</f>
        <v>2642.34</v>
      </c>
      <c r="F2092" s="119"/>
    </row>
    <row r="2093" spans="1:6" ht="14.25" hidden="1" customHeight="1">
      <c r="A2093" s="166" t="s">
        <v>83</v>
      </c>
      <c r="B2093" s="180" t="s">
        <v>2529</v>
      </c>
      <c r="C2093" s="160" t="s">
        <v>99</v>
      </c>
      <c r="D2093" s="174">
        <v>3398.71</v>
      </c>
      <c r="E2093" s="169">
        <f>Tabla13[[#This Row],[Columna4]]*$F$3</f>
        <v>3568.65</v>
      </c>
      <c r="F2093" s="119"/>
    </row>
    <row r="2094" spans="1:6" s="7" customFormat="1" hidden="1">
      <c r="A2094" s="166" t="s">
        <v>82</v>
      </c>
      <c r="B2094" s="180" t="s">
        <v>2530</v>
      </c>
      <c r="C2094" s="160" t="s">
        <v>99</v>
      </c>
      <c r="D2094" s="174">
        <v>3814.74</v>
      </c>
      <c r="E2094" s="169">
        <f>Tabla13[[#This Row],[Columna4]]*$F$3</f>
        <v>4005.48</v>
      </c>
      <c r="F2094" s="119"/>
    </row>
    <row r="2095" spans="1:6" s="7" customFormat="1" hidden="1">
      <c r="A2095" s="166" t="s">
        <v>81</v>
      </c>
      <c r="B2095" s="180" t="s">
        <v>2531</v>
      </c>
      <c r="C2095" s="160" t="s">
        <v>99</v>
      </c>
      <c r="D2095" s="174">
        <v>5688.91</v>
      </c>
      <c r="E2095" s="169">
        <f>Tabla13[[#This Row],[Columna4]]*$F$3</f>
        <v>5973.36</v>
      </c>
      <c r="F2095" s="119"/>
    </row>
    <row r="2096" spans="1:6" s="7" customFormat="1" hidden="1">
      <c r="A2096" s="166" t="s">
        <v>80</v>
      </c>
      <c r="B2096" s="180" t="s">
        <v>2532</v>
      </c>
      <c r="C2096" s="160" t="s">
        <v>99</v>
      </c>
      <c r="D2096" s="174">
        <v>6901.77</v>
      </c>
      <c r="E2096" s="169">
        <f>Tabla13[[#This Row],[Columna4]]*$F$3</f>
        <v>7246.86</v>
      </c>
      <c r="F2096" s="119"/>
    </row>
    <row r="2097" spans="1:6" s="7" customFormat="1" hidden="1">
      <c r="A2097" s="166" t="s">
        <v>79</v>
      </c>
      <c r="B2097" s="180" t="s">
        <v>2533</v>
      </c>
      <c r="C2097" s="160" t="s">
        <v>99</v>
      </c>
      <c r="D2097" s="174">
        <v>7606.45</v>
      </c>
      <c r="E2097" s="169">
        <f>Tabla13[[#This Row],[Columna4]]*$F$3</f>
        <v>7986.77</v>
      </c>
      <c r="F2097" s="119"/>
    </row>
    <row r="2098" spans="1:6" s="7" customFormat="1" hidden="1">
      <c r="A2098" s="166" t="s">
        <v>78</v>
      </c>
      <c r="B2098" s="180" t="s">
        <v>2534</v>
      </c>
      <c r="C2098" s="160" t="s">
        <v>99</v>
      </c>
      <c r="D2098" s="174">
        <v>9967.1200000000008</v>
      </c>
      <c r="E2098" s="169">
        <f>Tabla13[[#This Row],[Columna4]]*$F$3</f>
        <v>10465.48</v>
      </c>
      <c r="F2098" s="119"/>
    </row>
    <row r="2099" spans="1:6" s="7" customFormat="1" hidden="1">
      <c r="A2099" s="166" t="s">
        <v>77</v>
      </c>
      <c r="B2099" s="180" t="s">
        <v>2535</v>
      </c>
      <c r="C2099" s="160" t="s">
        <v>99</v>
      </c>
      <c r="D2099" s="174">
        <v>14739.95</v>
      </c>
      <c r="E2099" s="169">
        <f>Tabla13[[#This Row],[Columna4]]*$F$3</f>
        <v>15476.95</v>
      </c>
      <c r="F2099" s="119"/>
    </row>
    <row r="2100" spans="1:6" s="7" customFormat="1" hidden="1">
      <c r="A2100" s="166" t="s">
        <v>76</v>
      </c>
      <c r="B2100" s="180" t="s">
        <v>2536</v>
      </c>
      <c r="C2100" s="160" t="s">
        <v>99</v>
      </c>
      <c r="D2100" s="174">
        <v>17331</v>
      </c>
      <c r="E2100" s="169">
        <f>Tabla13[[#This Row],[Columna4]]*$F$3</f>
        <v>18197.55</v>
      </c>
      <c r="F2100" s="119"/>
    </row>
    <row r="2101" spans="1:6" s="7" customFormat="1" hidden="1">
      <c r="A2101" s="166" t="s">
        <v>75</v>
      </c>
      <c r="B2101" s="180" t="s">
        <v>2537</v>
      </c>
      <c r="C2101" s="160" t="s">
        <v>99</v>
      </c>
      <c r="D2101" s="174">
        <v>20390.919999999998</v>
      </c>
      <c r="E2101" s="169">
        <f>Tabla13[[#This Row],[Columna4]]*$F$3</f>
        <v>21410.47</v>
      </c>
      <c r="F2101" s="119"/>
    </row>
    <row r="2102" spans="1:6" s="7" customFormat="1" hidden="1">
      <c r="A2102" s="166"/>
      <c r="B2102" s="180"/>
      <c r="C2102" s="160"/>
      <c r="D2102" s="174"/>
      <c r="E2102" s="169">
        <f>Tabla13[[#This Row],[Columna4]]*$F$3</f>
        <v>0</v>
      </c>
      <c r="F2102" s="119"/>
    </row>
    <row r="2103" spans="1:6" s="7" customFormat="1" ht="36" hidden="1">
      <c r="A2103" s="163" t="s">
        <v>74</v>
      </c>
      <c r="B2103" s="179" t="s">
        <v>3812</v>
      </c>
      <c r="C2103" s="175"/>
      <c r="D2103" s="174"/>
      <c r="E2103" s="169">
        <f>Tabla13[[#This Row],[Columna4]]*$F$3</f>
        <v>0</v>
      </c>
      <c r="F2103" s="119"/>
    </row>
    <row r="2104" spans="1:6" s="7" customFormat="1" hidden="1">
      <c r="A2104" s="166" t="s">
        <v>73</v>
      </c>
      <c r="B2104" s="180" t="s">
        <v>2526</v>
      </c>
      <c r="C2104" s="160" t="s">
        <v>99</v>
      </c>
      <c r="D2104" s="174">
        <v>1099.93</v>
      </c>
      <c r="E2104" s="169">
        <f>Tabla13[[#This Row],[Columna4]]*$F$3</f>
        <v>1154.93</v>
      </c>
      <c r="F2104" s="119"/>
    </row>
    <row r="2105" spans="1:6" s="7" customFormat="1" hidden="1">
      <c r="A2105" s="166" t="s">
        <v>72</v>
      </c>
      <c r="B2105" s="180" t="s">
        <v>2527</v>
      </c>
      <c r="C2105" s="160" t="s">
        <v>99</v>
      </c>
      <c r="D2105" s="174">
        <v>1524.54</v>
      </c>
      <c r="E2105" s="169">
        <f>Tabla13[[#This Row],[Columna4]]*$F$3</f>
        <v>1600.77</v>
      </c>
      <c r="F2105" s="119"/>
    </row>
    <row r="2106" spans="1:6" s="7" customFormat="1" hidden="1">
      <c r="A2106" s="166" t="s">
        <v>71</v>
      </c>
      <c r="B2106" s="180" t="s">
        <v>2528</v>
      </c>
      <c r="C2106" s="160" t="s">
        <v>99</v>
      </c>
      <c r="D2106" s="174">
        <v>2097.09</v>
      </c>
      <c r="E2106" s="169">
        <f>Tabla13[[#This Row],[Columna4]]*$F$3</f>
        <v>2201.94</v>
      </c>
      <c r="F2106" s="119"/>
    </row>
    <row r="2107" spans="1:6" s="7" customFormat="1" hidden="1">
      <c r="A2107" s="166" t="s">
        <v>70</v>
      </c>
      <c r="B2107" s="180" t="s">
        <v>2529</v>
      </c>
      <c r="C2107" s="160" t="s">
        <v>99</v>
      </c>
      <c r="D2107" s="174">
        <v>2832.26</v>
      </c>
      <c r="E2107" s="169">
        <f>Tabla13[[#This Row],[Columna4]]*$F$3</f>
        <v>2973.87</v>
      </c>
      <c r="F2107" s="119"/>
    </row>
    <row r="2108" spans="1:6" s="7" customFormat="1" hidden="1">
      <c r="A2108" s="166" t="s">
        <v>69</v>
      </c>
      <c r="B2108" s="180" t="s">
        <v>2530</v>
      </c>
      <c r="C2108" s="160" t="s">
        <v>99</v>
      </c>
      <c r="D2108" s="174">
        <v>3178.95</v>
      </c>
      <c r="E2108" s="169">
        <f>Tabla13[[#This Row],[Columna4]]*$F$3</f>
        <v>3337.9</v>
      </c>
      <c r="F2108" s="119"/>
    </row>
    <row r="2109" spans="1:6" s="7" customFormat="1" hidden="1">
      <c r="A2109" s="166" t="s">
        <v>68</v>
      </c>
      <c r="B2109" s="180" t="s">
        <v>2531</v>
      </c>
      <c r="C2109" s="160" t="s">
        <v>99</v>
      </c>
      <c r="D2109" s="174">
        <v>4740.76</v>
      </c>
      <c r="E2109" s="169">
        <f>Tabla13[[#This Row],[Columna4]]*$F$3</f>
        <v>4977.8</v>
      </c>
      <c r="F2109" s="119"/>
    </row>
    <row r="2110" spans="1:6" s="7" customFormat="1" hidden="1">
      <c r="A2110" s="166" t="s">
        <v>67</v>
      </c>
      <c r="B2110" s="180" t="s">
        <v>2532</v>
      </c>
      <c r="C2110" s="160" t="s">
        <v>99</v>
      </c>
      <c r="D2110" s="174">
        <v>5751.48</v>
      </c>
      <c r="E2110" s="169">
        <f>Tabla13[[#This Row],[Columna4]]*$F$3</f>
        <v>6039.05</v>
      </c>
      <c r="F2110" s="119"/>
    </row>
    <row r="2111" spans="1:6" s="7" customFormat="1" hidden="1">
      <c r="A2111" s="166" t="s">
        <v>66</v>
      </c>
      <c r="B2111" s="180" t="s">
        <v>2533</v>
      </c>
      <c r="C2111" s="160" t="s">
        <v>99</v>
      </c>
      <c r="D2111" s="174">
        <v>6338.71</v>
      </c>
      <c r="E2111" s="169">
        <f>Tabla13[[#This Row],[Columna4]]*$F$3</f>
        <v>6655.65</v>
      </c>
      <c r="F2111" s="119"/>
    </row>
    <row r="2112" spans="1:6" s="7" customFormat="1" hidden="1">
      <c r="A2112" s="166" t="s">
        <v>65</v>
      </c>
      <c r="B2112" s="180" t="s">
        <v>2534</v>
      </c>
      <c r="C2112" s="160" t="s">
        <v>99</v>
      </c>
      <c r="D2112" s="174">
        <v>8305.93</v>
      </c>
      <c r="E2112" s="169">
        <f>Tabla13[[#This Row],[Columna4]]*$F$3</f>
        <v>8721.23</v>
      </c>
      <c r="F2112" s="119"/>
    </row>
    <row r="2113" spans="1:6" s="7" customFormat="1" hidden="1">
      <c r="A2113" s="166" t="s">
        <v>64</v>
      </c>
      <c r="B2113" s="180" t="s">
        <v>2535</v>
      </c>
      <c r="C2113" s="160" t="s">
        <v>99</v>
      </c>
      <c r="D2113" s="174">
        <v>12283.29</v>
      </c>
      <c r="E2113" s="169">
        <f>Tabla13[[#This Row],[Columna4]]*$F$3</f>
        <v>12897.45</v>
      </c>
      <c r="F2113" s="119"/>
    </row>
    <row r="2114" spans="1:6" s="7" customFormat="1" hidden="1">
      <c r="A2114" s="166" t="s">
        <v>63</v>
      </c>
      <c r="B2114" s="180" t="s">
        <v>2536</v>
      </c>
      <c r="C2114" s="160" t="s">
        <v>99</v>
      </c>
      <c r="D2114" s="174">
        <v>14442.5</v>
      </c>
      <c r="E2114" s="169">
        <f>Tabla13[[#This Row],[Columna4]]*$F$3</f>
        <v>15164.63</v>
      </c>
      <c r="F2114" s="119"/>
    </row>
    <row r="2115" spans="1:6" s="7" customFormat="1" hidden="1">
      <c r="A2115" s="166" t="s">
        <v>62</v>
      </c>
      <c r="B2115" s="180" t="s">
        <v>2537</v>
      </c>
      <c r="C2115" s="160" t="s">
        <v>99</v>
      </c>
      <c r="D2115" s="174">
        <v>16992.439999999999</v>
      </c>
      <c r="E2115" s="169">
        <f>Tabla13[[#This Row],[Columna4]]*$F$3</f>
        <v>17842.060000000001</v>
      </c>
      <c r="F2115" s="119"/>
    </row>
    <row r="2116" spans="1:6" s="7" customFormat="1" hidden="1">
      <c r="A2116" s="166"/>
      <c r="B2116" s="180"/>
      <c r="C2116" s="160"/>
      <c r="D2116" s="174"/>
      <c r="E2116" s="169">
        <f>Tabla13[[#This Row],[Columna4]]*$F$3</f>
        <v>0</v>
      </c>
      <c r="F2116" s="119"/>
    </row>
    <row r="2117" spans="1:6" s="7" customFormat="1" ht="36" hidden="1">
      <c r="A2117" s="163" t="s">
        <v>58</v>
      </c>
      <c r="B2117" s="179" t="s">
        <v>3813</v>
      </c>
      <c r="C2117" s="175"/>
      <c r="D2117" s="174"/>
      <c r="E2117" s="169">
        <f>Tabla13[[#This Row],[Columna4]]*$F$3</f>
        <v>0</v>
      </c>
      <c r="F2117" s="119"/>
    </row>
    <row r="2118" spans="1:6" s="7" customFormat="1" hidden="1">
      <c r="A2118" s="166" t="s">
        <v>57</v>
      </c>
      <c r="B2118" s="180" t="s">
        <v>2526</v>
      </c>
      <c r="C2118" s="160" t="s">
        <v>99</v>
      </c>
      <c r="D2118" s="174">
        <v>1489.53</v>
      </c>
      <c r="E2118" s="169">
        <f>Tabla13[[#This Row],[Columna4]]*$F$3</f>
        <v>1564.01</v>
      </c>
      <c r="F2118" s="119"/>
    </row>
    <row r="2119" spans="1:6" s="7" customFormat="1" hidden="1">
      <c r="A2119" s="166" t="s">
        <v>56</v>
      </c>
      <c r="B2119" s="180" t="s">
        <v>2527</v>
      </c>
      <c r="C2119" s="160" t="s">
        <v>99</v>
      </c>
      <c r="D2119" s="174">
        <v>2046.27</v>
      </c>
      <c r="E2119" s="169">
        <f>Tabla13[[#This Row],[Columna4]]*$F$3</f>
        <v>2148.58</v>
      </c>
      <c r="F2119" s="119"/>
    </row>
    <row r="2120" spans="1:6" s="7" customFormat="1" hidden="1">
      <c r="A2120" s="166" t="s">
        <v>55</v>
      </c>
      <c r="B2120" s="180" t="s">
        <v>2528</v>
      </c>
      <c r="C2120" s="160" t="s">
        <v>99</v>
      </c>
      <c r="D2120" s="174">
        <v>3043.44</v>
      </c>
      <c r="E2120" s="169">
        <f>Tabla13[[#This Row],[Columna4]]*$F$3</f>
        <v>3195.61</v>
      </c>
      <c r="F2120" s="119"/>
    </row>
    <row r="2121" spans="1:6" s="7" customFormat="1" hidden="1">
      <c r="A2121" s="166" t="s">
        <v>54</v>
      </c>
      <c r="B2121" s="180" t="s">
        <v>2529</v>
      </c>
      <c r="C2121" s="160" t="s">
        <v>99</v>
      </c>
      <c r="D2121" s="174">
        <v>4110.62</v>
      </c>
      <c r="E2121" s="169">
        <f>Tabla13[[#This Row],[Columna4]]*$F$3</f>
        <v>4316.1499999999996</v>
      </c>
      <c r="F2121" s="119"/>
    </row>
    <row r="2122" spans="1:6" s="7" customFormat="1" hidden="1">
      <c r="A2122" s="166" t="s">
        <v>53</v>
      </c>
      <c r="B2122" s="180" t="s">
        <v>2530</v>
      </c>
      <c r="C2122" s="160" t="s">
        <v>99</v>
      </c>
      <c r="D2122" s="174">
        <v>4790.45</v>
      </c>
      <c r="E2122" s="169">
        <f>Tabla13[[#This Row],[Columna4]]*$F$3</f>
        <v>5029.97</v>
      </c>
      <c r="F2122" s="119"/>
    </row>
    <row r="2123" spans="1:6" s="7" customFormat="1" hidden="1">
      <c r="A2123" s="166" t="s">
        <v>52</v>
      </c>
      <c r="B2123" s="180" t="s">
        <v>2531</v>
      </c>
      <c r="C2123" s="160" t="s">
        <v>99</v>
      </c>
      <c r="D2123" s="174">
        <v>6871.73</v>
      </c>
      <c r="E2123" s="169">
        <f>Tabla13[[#This Row],[Columna4]]*$F$3</f>
        <v>7215.32</v>
      </c>
      <c r="F2123" s="119"/>
    </row>
    <row r="2124" spans="1:6" s="7" customFormat="1" hidden="1">
      <c r="A2124" s="166" t="s">
        <v>51</v>
      </c>
      <c r="B2124" s="180" t="s">
        <v>2532</v>
      </c>
      <c r="C2124" s="160" t="s">
        <v>99</v>
      </c>
      <c r="D2124" s="174">
        <v>8347.7199999999993</v>
      </c>
      <c r="E2124" s="169">
        <f>Tabla13[[#This Row],[Columna4]]*$F$3</f>
        <v>8765.11</v>
      </c>
      <c r="F2124" s="119"/>
    </row>
    <row r="2125" spans="1:6" s="7" customFormat="1" hidden="1">
      <c r="A2125" s="166" t="s">
        <v>1898</v>
      </c>
      <c r="B2125" s="180" t="s">
        <v>2533</v>
      </c>
      <c r="C2125" s="160" t="s">
        <v>99</v>
      </c>
      <c r="D2125" s="174">
        <v>9643.01</v>
      </c>
      <c r="E2125" s="169">
        <f>Tabla13[[#This Row],[Columna4]]*$F$3</f>
        <v>10125.16</v>
      </c>
      <c r="F2125" s="119"/>
    </row>
    <row r="2126" spans="1:6" s="7" customFormat="1" hidden="1">
      <c r="A2126" s="166" t="s">
        <v>1899</v>
      </c>
      <c r="B2126" s="180" t="s">
        <v>2534</v>
      </c>
      <c r="C2126" s="160" t="s">
        <v>99</v>
      </c>
      <c r="D2126" s="174">
        <v>12667.25</v>
      </c>
      <c r="E2126" s="169">
        <f>Tabla13[[#This Row],[Columna4]]*$F$3</f>
        <v>13300.61</v>
      </c>
      <c r="F2126" s="119"/>
    </row>
    <row r="2127" spans="1:6" s="7" customFormat="1" hidden="1">
      <c r="A2127" s="166" t="s">
        <v>1900</v>
      </c>
      <c r="B2127" s="180" t="s">
        <v>2535</v>
      </c>
      <c r="C2127" s="160" t="s">
        <v>99</v>
      </c>
      <c r="D2127" s="174">
        <v>16791.419999999998</v>
      </c>
      <c r="E2127" s="169">
        <f>Tabla13[[#This Row],[Columna4]]*$F$3</f>
        <v>17630.990000000002</v>
      </c>
      <c r="F2127" s="119"/>
    </row>
    <row r="2128" spans="1:6" s="7" customFormat="1" hidden="1">
      <c r="A2128" s="166" t="s">
        <v>1901</v>
      </c>
      <c r="B2128" s="180" t="s">
        <v>2536</v>
      </c>
      <c r="C2128" s="160" t="s">
        <v>99</v>
      </c>
      <c r="D2128" s="174">
        <v>20931.400000000001</v>
      </c>
      <c r="E2128" s="169">
        <f>Tabla13[[#This Row],[Columna4]]*$F$3</f>
        <v>21977.97</v>
      </c>
      <c r="F2128" s="119"/>
    </row>
    <row r="2129" spans="1:6" s="7" customFormat="1" hidden="1">
      <c r="A2129" s="166" t="s">
        <v>1902</v>
      </c>
      <c r="B2129" s="180" t="s">
        <v>2537</v>
      </c>
      <c r="C2129" s="160" t="s">
        <v>99</v>
      </c>
      <c r="D2129" s="174">
        <v>27031.83</v>
      </c>
      <c r="E2129" s="169">
        <f>Tabla13[[#This Row],[Columna4]]*$F$3</f>
        <v>28383.42</v>
      </c>
      <c r="F2129" s="119"/>
    </row>
    <row r="2130" spans="1:6" s="7" customFormat="1" hidden="1">
      <c r="A2130" s="166"/>
      <c r="B2130" s="180"/>
      <c r="C2130" s="160"/>
      <c r="D2130" s="174"/>
      <c r="E2130" s="169">
        <f>Tabla13[[#This Row],[Columna4]]*$F$3</f>
        <v>0</v>
      </c>
      <c r="F2130" s="119"/>
    </row>
    <row r="2131" spans="1:6" s="7" customFormat="1" ht="36" hidden="1">
      <c r="A2131" s="163" t="s">
        <v>1903</v>
      </c>
      <c r="B2131" s="179" t="s">
        <v>3814</v>
      </c>
      <c r="C2131" s="175"/>
      <c r="D2131" s="174"/>
      <c r="E2131" s="169">
        <f>Tabla13[[#This Row],[Columna4]]*$F$3</f>
        <v>0</v>
      </c>
      <c r="F2131" s="119"/>
    </row>
    <row r="2132" spans="1:6" s="7" customFormat="1" hidden="1">
      <c r="A2132" s="166" t="s">
        <v>1904</v>
      </c>
      <c r="B2132" s="180" t="s">
        <v>2526</v>
      </c>
      <c r="C2132" s="160" t="s">
        <v>99</v>
      </c>
      <c r="D2132" s="174">
        <v>1638.49</v>
      </c>
      <c r="E2132" s="169">
        <f>Tabla13[[#This Row],[Columna4]]*$F$3</f>
        <v>1720.41</v>
      </c>
      <c r="F2132" s="119"/>
    </row>
    <row r="2133" spans="1:6" s="7" customFormat="1" hidden="1">
      <c r="A2133" s="166" t="s">
        <v>1905</v>
      </c>
      <c r="B2133" s="180" t="s">
        <v>2527</v>
      </c>
      <c r="C2133" s="160" t="s">
        <v>99</v>
      </c>
      <c r="D2133" s="174">
        <v>2250.9</v>
      </c>
      <c r="E2133" s="169">
        <f>Tabla13[[#This Row],[Columna4]]*$F$3</f>
        <v>2363.4499999999998</v>
      </c>
      <c r="F2133" s="119"/>
    </row>
    <row r="2134" spans="1:6" s="7" customFormat="1" hidden="1">
      <c r="A2134" s="166" t="s">
        <v>1906</v>
      </c>
      <c r="B2134" s="180" t="s">
        <v>2528</v>
      </c>
      <c r="C2134" s="160" t="s">
        <v>99</v>
      </c>
      <c r="D2134" s="174">
        <v>3347.78</v>
      </c>
      <c r="E2134" s="169">
        <f>Tabla13[[#This Row],[Columna4]]*$F$3</f>
        <v>3515.17</v>
      </c>
      <c r="F2134" s="119"/>
    </row>
    <row r="2135" spans="1:6" s="7" customFormat="1" hidden="1">
      <c r="A2135" s="166" t="s">
        <v>1907</v>
      </c>
      <c r="B2135" s="180" t="s">
        <v>2529</v>
      </c>
      <c r="C2135" s="160" t="s">
        <v>99</v>
      </c>
      <c r="D2135" s="174">
        <v>4521.68</v>
      </c>
      <c r="E2135" s="169">
        <f>Tabla13[[#This Row],[Columna4]]*$F$3</f>
        <v>4747.76</v>
      </c>
      <c r="F2135" s="119"/>
    </row>
    <row r="2136" spans="1:6" s="7" customFormat="1" hidden="1">
      <c r="A2136" s="166" t="s">
        <v>1908</v>
      </c>
      <c r="B2136" s="180" t="s">
        <v>2530</v>
      </c>
      <c r="C2136" s="160" t="s">
        <v>99</v>
      </c>
      <c r="D2136" s="174">
        <v>5269.5</v>
      </c>
      <c r="E2136" s="169">
        <f>Tabla13[[#This Row],[Columna4]]*$F$3</f>
        <v>5532.98</v>
      </c>
      <c r="F2136" s="119"/>
    </row>
    <row r="2137" spans="1:6" s="7" customFormat="1" hidden="1">
      <c r="A2137" s="166" t="s">
        <v>1909</v>
      </c>
      <c r="B2137" s="180" t="s">
        <v>2531</v>
      </c>
      <c r="C2137" s="160" t="s">
        <v>99</v>
      </c>
      <c r="D2137" s="174">
        <v>7558.91</v>
      </c>
      <c r="E2137" s="169">
        <f>Tabla13[[#This Row],[Columna4]]*$F$3</f>
        <v>7936.86</v>
      </c>
      <c r="F2137" s="119"/>
    </row>
    <row r="2138" spans="1:6" s="7" customFormat="1" hidden="1">
      <c r="A2138" s="166" t="s">
        <v>1910</v>
      </c>
      <c r="B2138" s="180" t="s">
        <v>2532</v>
      </c>
      <c r="C2138" s="160" t="s">
        <v>99</v>
      </c>
      <c r="D2138" s="174">
        <v>9182.49</v>
      </c>
      <c r="E2138" s="169">
        <f>Tabla13[[#This Row],[Columna4]]*$F$3</f>
        <v>9641.61</v>
      </c>
      <c r="F2138" s="119"/>
    </row>
    <row r="2139" spans="1:6" s="7" customFormat="1" hidden="1">
      <c r="A2139" s="166" t="s">
        <v>1911</v>
      </c>
      <c r="B2139" s="180" t="s">
        <v>2533</v>
      </c>
      <c r="C2139" s="160" t="s">
        <v>99</v>
      </c>
      <c r="D2139" s="174">
        <v>10607.31</v>
      </c>
      <c r="E2139" s="169">
        <f>Tabla13[[#This Row],[Columna4]]*$F$3</f>
        <v>11137.68</v>
      </c>
      <c r="F2139" s="119"/>
    </row>
    <row r="2140" spans="1:6" s="7" customFormat="1" hidden="1">
      <c r="A2140" s="166" t="s">
        <v>1912</v>
      </c>
      <c r="B2140" s="180" t="s">
        <v>2534</v>
      </c>
      <c r="C2140" s="160" t="s">
        <v>99</v>
      </c>
      <c r="D2140" s="174">
        <v>13933.98</v>
      </c>
      <c r="E2140" s="169">
        <f>Tabla13[[#This Row],[Columna4]]*$F$3</f>
        <v>14630.68</v>
      </c>
      <c r="F2140" s="119"/>
    </row>
    <row r="2141" spans="1:6" s="7" customFormat="1" hidden="1">
      <c r="A2141" s="166" t="s">
        <v>1913</v>
      </c>
      <c r="B2141" s="180" t="s">
        <v>2535</v>
      </c>
      <c r="C2141" s="160" t="s">
        <v>99</v>
      </c>
      <c r="D2141" s="174">
        <v>18470.560000000001</v>
      </c>
      <c r="E2141" s="169">
        <f>Tabla13[[#This Row],[Columna4]]*$F$3</f>
        <v>19394.09</v>
      </c>
      <c r="F2141" s="119"/>
    </row>
    <row r="2142" spans="1:6" s="7" customFormat="1" hidden="1">
      <c r="A2142" s="166" t="s">
        <v>1914</v>
      </c>
      <c r="B2142" s="180" t="s">
        <v>2536</v>
      </c>
      <c r="C2142" s="160" t="s">
        <v>99</v>
      </c>
      <c r="D2142" s="174">
        <v>23024.54</v>
      </c>
      <c r="E2142" s="169">
        <f>Tabla13[[#This Row],[Columna4]]*$F$3</f>
        <v>24175.77</v>
      </c>
      <c r="F2142" s="119"/>
    </row>
    <row r="2143" spans="1:6" s="7" customFormat="1" hidden="1">
      <c r="A2143" s="166" t="s">
        <v>1915</v>
      </c>
      <c r="B2143" s="180" t="s">
        <v>2537</v>
      </c>
      <c r="C2143" s="160" t="s">
        <v>99</v>
      </c>
      <c r="D2143" s="174">
        <v>29735.01</v>
      </c>
      <c r="E2143" s="169">
        <f>Tabla13[[#This Row],[Columna4]]*$F$3</f>
        <v>31221.759999999998</v>
      </c>
      <c r="F2143" s="119"/>
    </row>
    <row r="2144" spans="1:6" s="7" customFormat="1" hidden="1">
      <c r="A2144" s="166"/>
      <c r="B2144" s="180"/>
      <c r="C2144" s="160"/>
      <c r="D2144" s="174"/>
      <c r="E2144" s="169">
        <f>Tabla13[[#This Row],[Columna4]]*$F$3</f>
        <v>0</v>
      </c>
      <c r="F2144" s="119"/>
    </row>
    <row r="2145" spans="1:6" s="7" customFormat="1" ht="24">
      <c r="A2145" s="163" t="s">
        <v>1916</v>
      </c>
      <c r="B2145" s="179" t="s">
        <v>3345</v>
      </c>
      <c r="C2145" s="175"/>
      <c r="D2145" s="174"/>
      <c r="E2145" s="169">
        <f>Tabla13[[#This Row],[Columna4]]*$F$3</f>
        <v>0</v>
      </c>
      <c r="F2145" s="119"/>
    </row>
    <row r="2146" spans="1:6" s="7" customFormat="1" hidden="1">
      <c r="A2146" s="166" t="s">
        <v>1917</v>
      </c>
      <c r="B2146" s="180" t="s">
        <v>3815</v>
      </c>
      <c r="C2146" s="160" t="s">
        <v>27</v>
      </c>
      <c r="D2146" s="174">
        <v>1225.6600000000001</v>
      </c>
      <c r="E2146" s="169">
        <f>Tabla13[[#This Row],[Columna4]]*$F$3</f>
        <v>1286.94</v>
      </c>
      <c r="F2146" s="119"/>
    </row>
    <row r="2147" spans="1:6" s="7" customFormat="1" hidden="1">
      <c r="A2147" s="166" t="s">
        <v>1918</v>
      </c>
      <c r="B2147" s="180" t="s">
        <v>3816</v>
      </c>
      <c r="C2147" s="160" t="s">
        <v>27</v>
      </c>
      <c r="D2147" s="174">
        <v>1710.69</v>
      </c>
      <c r="E2147" s="169">
        <f>Tabla13[[#This Row],[Columna4]]*$F$3</f>
        <v>1796.22</v>
      </c>
      <c r="F2147" s="119"/>
    </row>
    <row r="2148" spans="1:6" s="7" customFormat="1" hidden="1">
      <c r="A2148" s="166" t="s">
        <v>1919</v>
      </c>
      <c r="B2148" s="180" t="s">
        <v>3817</v>
      </c>
      <c r="C2148" s="160" t="s">
        <v>27</v>
      </c>
      <c r="D2148" s="174">
        <v>2408.7399999999998</v>
      </c>
      <c r="E2148" s="169">
        <f>Tabla13[[#This Row],[Columna4]]*$F$3</f>
        <v>2529.1799999999998</v>
      </c>
      <c r="F2148" s="119"/>
    </row>
    <row r="2149" spans="1:6" s="7" customFormat="1" hidden="1">
      <c r="A2149" s="166" t="s">
        <v>1920</v>
      </c>
      <c r="B2149" s="180" t="s">
        <v>3818</v>
      </c>
      <c r="C2149" s="160" t="s">
        <v>27</v>
      </c>
      <c r="D2149" s="174">
        <v>3412.01</v>
      </c>
      <c r="E2149" s="169">
        <f>Tabla13[[#This Row],[Columna4]]*$F$3</f>
        <v>3582.61</v>
      </c>
      <c r="F2149" s="119"/>
    </row>
    <row r="2150" spans="1:6" s="7" customFormat="1" hidden="1">
      <c r="A2150" s="166"/>
      <c r="B2150" s="180"/>
      <c r="C2150" s="160"/>
      <c r="D2150" s="174"/>
      <c r="E2150" s="169">
        <f>Tabla13[[#This Row],[Columna4]]*$F$3</f>
        <v>0</v>
      </c>
      <c r="F2150" s="119"/>
    </row>
    <row r="2151" spans="1:6" s="7" customFormat="1" ht="24">
      <c r="A2151" s="163" t="s">
        <v>1921</v>
      </c>
      <c r="B2151" s="179" t="s">
        <v>3819</v>
      </c>
      <c r="C2151" s="175"/>
      <c r="D2151" s="174"/>
      <c r="E2151" s="169">
        <f>Tabla13[[#This Row],[Columna4]]*$F$3</f>
        <v>0</v>
      </c>
      <c r="F2151" s="119"/>
    </row>
    <row r="2152" spans="1:6" s="7" customFormat="1" hidden="1">
      <c r="A2152" s="175" t="s">
        <v>1922</v>
      </c>
      <c r="B2152" s="187" t="s">
        <v>3815</v>
      </c>
      <c r="C2152" s="160" t="s">
        <v>27</v>
      </c>
      <c r="D2152" s="174">
        <v>1418.5</v>
      </c>
      <c r="E2152" s="169">
        <f>Tabla13[[#This Row],[Columna4]]*$F$3</f>
        <v>1489.43</v>
      </c>
      <c r="F2152" s="119"/>
    </row>
    <row r="2153" spans="1:6" s="7" customFormat="1" hidden="1">
      <c r="A2153" s="166" t="s">
        <v>1923</v>
      </c>
      <c r="B2153" s="180" t="s">
        <v>3816</v>
      </c>
      <c r="C2153" s="160" t="s">
        <v>27</v>
      </c>
      <c r="D2153" s="174">
        <v>2170.46</v>
      </c>
      <c r="E2153" s="169">
        <f>Tabla13[[#This Row],[Columna4]]*$F$3</f>
        <v>2278.98</v>
      </c>
      <c r="F2153" s="119"/>
    </row>
    <row r="2154" spans="1:6" s="7" customFormat="1" hidden="1">
      <c r="A2154" s="166" t="s">
        <v>1924</v>
      </c>
      <c r="B2154" s="180" t="s">
        <v>3817</v>
      </c>
      <c r="C2154" s="160" t="s">
        <v>27</v>
      </c>
      <c r="D2154" s="174">
        <v>3078.8</v>
      </c>
      <c r="E2154" s="169">
        <f>Tabla13[[#This Row],[Columna4]]*$F$3</f>
        <v>3232.74</v>
      </c>
      <c r="F2154" s="119"/>
    </row>
    <row r="2155" spans="1:6" s="7" customFormat="1" hidden="1">
      <c r="A2155" s="166" t="s">
        <v>1925</v>
      </c>
      <c r="B2155" s="180" t="s">
        <v>3818</v>
      </c>
      <c r="C2155" s="160" t="s">
        <v>27</v>
      </c>
      <c r="D2155" s="174">
        <v>4176.21</v>
      </c>
      <c r="E2155" s="169">
        <f>Tabla13[[#This Row],[Columna4]]*$F$3</f>
        <v>4385.0200000000004</v>
      </c>
      <c r="F2155" s="119"/>
    </row>
    <row r="2156" spans="1:6" s="7" customFormat="1" hidden="1">
      <c r="A2156" s="166"/>
      <c r="B2156" s="180"/>
      <c r="C2156" s="160"/>
      <c r="D2156" s="174"/>
      <c r="E2156" s="169">
        <f>Tabla13[[#This Row],[Columna4]]*$F$3</f>
        <v>0</v>
      </c>
      <c r="F2156" s="119"/>
    </row>
    <row r="2157" spans="1:6" s="7" customFormat="1" ht="24">
      <c r="A2157" s="163" t="s">
        <v>1926</v>
      </c>
      <c r="B2157" s="179" t="s">
        <v>3820</v>
      </c>
      <c r="C2157" s="175"/>
      <c r="D2157" s="174"/>
      <c r="E2157" s="169">
        <f>Tabla13[[#This Row],[Columna4]]*$F$3</f>
        <v>0</v>
      </c>
      <c r="F2157" s="119"/>
    </row>
    <row r="2158" spans="1:6" s="7" customFormat="1" hidden="1">
      <c r="A2158" s="175" t="s">
        <v>1927</v>
      </c>
      <c r="B2158" s="187" t="s">
        <v>3821</v>
      </c>
      <c r="C2158" s="160" t="s">
        <v>27</v>
      </c>
      <c r="D2158" s="174">
        <v>1710.95</v>
      </c>
      <c r="E2158" s="169">
        <f>Tabla13[[#This Row],[Columna4]]*$F$3</f>
        <v>1796.5</v>
      </c>
      <c r="F2158" s="119"/>
    </row>
    <row r="2159" spans="1:6" s="7" customFormat="1" hidden="1">
      <c r="A2159" s="166"/>
      <c r="B2159" s="180" t="s">
        <v>3822</v>
      </c>
      <c r="C2159" s="175"/>
      <c r="D2159" s="174"/>
      <c r="E2159" s="169">
        <f>Tabla13[[#This Row],[Columna4]]*$F$3</f>
        <v>0</v>
      </c>
      <c r="F2159" s="119"/>
    </row>
    <row r="2160" spans="1:6" s="7" customFormat="1" hidden="1">
      <c r="A2160" s="166" t="s">
        <v>1928</v>
      </c>
      <c r="B2160" s="180" t="s">
        <v>3823</v>
      </c>
      <c r="C2160" s="160" t="s">
        <v>27</v>
      </c>
      <c r="D2160" s="174">
        <v>1710.95</v>
      </c>
      <c r="E2160" s="169">
        <f>Tabla13[[#This Row],[Columna4]]*$F$3</f>
        <v>1796.5</v>
      </c>
      <c r="F2160" s="119"/>
    </row>
    <row r="2161" spans="1:6" s="7" customFormat="1" hidden="1">
      <c r="A2161" s="166"/>
      <c r="B2161" s="180" t="s">
        <v>3822</v>
      </c>
      <c r="C2161" s="175"/>
      <c r="D2161" s="174"/>
      <c r="E2161" s="169">
        <f>Tabla13[[#This Row],[Columna4]]*$F$3</f>
        <v>0</v>
      </c>
      <c r="F2161" s="119"/>
    </row>
    <row r="2162" spans="1:6" s="7" customFormat="1" hidden="1">
      <c r="A2162" s="166" t="s">
        <v>1929</v>
      </c>
      <c r="B2162" s="180" t="s">
        <v>3824</v>
      </c>
      <c r="C2162" s="160" t="s">
        <v>27</v>
      </c>
      <c r="D2162" s="174">
        <v>2350.2800000000002</v>
      </c>
      <c r="E2162" s="169">
        <f>Tabla13[[#This Row],[Columna4]]*$F$3</f>
        <v>2467.79</v>
      </c>
      <c r="F2162" s="119"/>
    </row>
    <row r="2163" spans="1:6" s="7" customFormat="1" hidden="1">
      <c r="A2163" s="166"/>
      <c r="B2163" s="180" t="s">
        <v>3822</v>
      </c>
      <c r="C2163" s="175"/>
      <c r="D2163" s="174"/>
      <c r="E2163" s="169">
        <f>Tabla13[[#This Row],[Columna4]]*$F$3</f>
        <v>0</v>
      </c>
      <c r="F2163" s="119"/>
    </row>
    <row r="2164" spans="1:6" s="7" customFormat="1" hidden="1">
      <c r="A2164" s="166" t="s">
        <v>1930</v>
      </c>
      <c r="B2164" s="180" t="s">
        <v>3825</v>
      </c>
      <c r="C2164" s="160" t="s">
        <v>27</v>
      </c>
      <c r="D2164" s="174">
        <v>2350.2800000000002</v>
      </c>
      <c r="E2164" s="169">
        <f>Tabla13[[#This Row],[Columna4]]*$F$3</f>
        <v>2467.79</v>
      </c>
      <c r="F2164" s="119"/>
    </row>
    <row r="2165" spans="1:6" s="7" customFormat="1" hidden="1">
      <c r="A2165" s="166"/>
      <c r="B2165" s="180" t="s">
        <v>3822</v>
      </c>
      <c r="C2165" s="175"/>
      <c r="D2165" s="174"/>
      <c r="E2165" s="169">
        <f>Tabla13[[#This Row],[Columna4]]*$F$3</f>
        <v>0</v>
      </c>
      <c r="F2165" s="119"/>
    </row>
    <row r="2166" spans="1:6" s="7" customFormat="1" hidden="1">
      <c r="A2166" s="166" t="s">
        <v>1931</v>
      </c>
      <c r="B2166" s="180" t="s">
        <v>3826</v>
      </c>
      <c r="C2166" s="160" t="s">
        <v>27</v>
      </c>
      <c r="D2166" s="174">
        <v>3026.59</v>
      </c>
      <c r="E2166" s="169">
        <f>Tabla13[[#This Row],[Columna4]]*$F$3</f>
        <v>3177.92</v>
      </c>
      <c r="F2166" s="119"/>
    </row>
    <row r="2167" spans="1:6" s="7" customFormat="1" hidden="1">
      <c r="A2167" s="166"/>
      <c r="B2167" s="180" t="s">
        <v>3822</v>
      </c>
      <c r="C2167" s="175"/>
      <c r="D2167" s="174"/>
      <c r="E2167" s="169">
        <f>Tabla13[[#This Row],[Columna4]]*$F$3</f>
        <v>0</v>
      </c>
      <c r="F2167" s="119"/>
    </row>
    <row r="2168" spans="1:6" s="7" customFormat="1" hidden="1">
      <c r="A2168" s="166" t="s">
        <v>1932</v>
      </c>
      <c r="B2168" s="180" t="s">
        <v>3827</v>
      </c>
      <c r="C2168" s="160" t="s">
        <v>27</v>
      </c>
      <c r="D2168" s="174">
        <v>3026.46</v>
      </c>
      <c r="E2168" s="169">
        <f>Tabla13[[#This Row],[Columna4]]*$F$3</f>
        <v>3177.78</v>
      </c>
      <c r="F2168" s="119"/>
    </row>
    <row r="2169" spans="1:6" s="7" customFormat="1" hidden="1">
      <c r="A2169" s="166"/>
      <c r="B2169" s="180" t="s">
        <v>3822</v>
      </c>
      <c r="C2169" s="175"/>
      <c r="D2169" s="174"/>
      <c r="E2169" s="169">
        <f>Tabla13[[#This Row],[Columna4]]*$F$3</f>
        <v>0</v>
      </c>
      <c r="F2169" s="119"/>
    </row>
    <row r="2170" spans="1:6" s="7" customFormat="1" hidden="1">
      <c r="A2170" s="166" t="s">
        <v>1933</v>
      </c>
      <c r="B2170" s="180" t="s">
        <v>3828</v>
      </c>
      <c r="C2170" s="160" t="s">
        <v>27</v>
      </c>
      <c r="D2170" s="174">
        <v>4004.72</v>
      </c>
      <c r="E2170" s="169">
        <f>Tabla13[[#This Row],[Columna4]]*$F$3</f>
        <v>4204.96</v>
      </c>
      <c r="F2170" s="119"/>
    </row>
    <row r="2171" spans="1:6" s="7" customFormat="1" hidden="1">
      <c r="A2171" s="166"/>
      <c r="B2171" s="180" t="s">
        <v>3822</v>
      </c>
      <c r="C2171" s="175"/>
      <c r="D2171" s="174"/>
      <c r="E2171" s="169">
        <f>Tabla13[[#This Row],[Columna4]]*$F$3</f>
        <v>0</v>
      </c>
      <c r="F2171" s="119"/>
    </row>
    <row r="2172" spans="1:6" s="7" customFormat="1" hidden="1">
      <c r="A2172" s="166" t="s">
        <v>1934</v>
      </c>
      <c r="B2172" s="180" t="s">
        <v>3829</v>
      </c>
      <c r="C2172" s="160" t="s">
        <v>27</v>
      </c>
      <c r="D2172" s="174">
        <v>4004.72</v>
      </c>
      <c r="E2172" s="169">
        <f>Tabla13[[#This Row],[Columna4]]*$F$3</f>
        <v>4204.96</v>
      </c>
      <c r="F2172" s="119"/>
    </row>
    <row r="2173" spans="1:6" s="7" customFormat="1" hidden="1">
      <c r="A2173" s="166"/>
      <c r="B2173" s="180" t="s">
        <v>3822</v>
      </c>
      <c r="C2173" s="175"/>
      <c r="D2173" s="174"/>
      <c r="E2173" s="169">
        <f>Tabla13[[#This Row],[Columna4]]*$F$3</f>
        <v>0</v>
      </c>
      <c r="F2173" s="119"/>
    </row>
    <row r="2174" spans="1:6" s="7" customFormat="1" hidden="1">
      <c r="A2174" s="166"/>
      <c r="B2174" s="180"/>
      <c r="C2174" s="175"/>
      <c r="D2174" s="174"/>
      <c r="E2174" s="169">
        <f>Tabla13[[#This Row],[Columna4]]*$F$3</f>
        <v>0</v>
      </c>
      <c r="F2174" s="119"/>
    </row>
    <row r="2175" spans="1:6" s="7" customFormat="1" ht="24">
      <c r="A2175" s="163" t="s">
        <v>1935</v>
      </c>
      <c r="B2175" s="179" t="s">
        <v>3820</v>
      </c>
      <c r="C2175" s="160"/>
      <c r="D2175" s="174"/>
      <c r="E2175" s="169">
        <f>Tabla13[[#This Row],[Columna4]]*$F$3</f>
        <v>0</v>
      </c>
      <c r="F2175" s="119"/>
    </row>
    <row r="2176" spans="1:6" s="7" customFormat="1" ht="24" hidden="1">
      <c r="A2176" s="166" t="s">
        <v>1936</v>
      </c>
      <c r="B2176" s="180" t="s">
        <v>3346</v>
      </c>
      <c r="C2176" s="160" t="s">
        <v>27</v>
      </c>
      <c r="D2176" s="174">
        <v>1947.93</v>
      </c>
      <c r="E2176" s="169">
        <f>Tabla13[[#This Row],[Columna4]]*$F$3</f>
        <v>2045.33</v>
      </c>
      <c r="F2176" s="119"/>
    </row>
    <row r="2177" spans="1:6" s="7" customFormat="1" ht="24" hidden="1">
      <c r="A2177" s="166" t="s">
        <v>1937</v>
      </c>
      <c r="B2177" s="180" t="s">
        <v>3347</v>
      </c>
      <c r="C2177" s="160" t="s">
        <v>27</v>
      </c>
      <c r="D2177" s="174">
        <v>1947.93</v>
      </c>
      <c r="E2177" s="169">
        <f>Tabla13[[#This Row],[Columna4]]*$F$3</f>
        <v>2045.33</v>
      </c>
      <c r="F2177" s="119"/>
    </row>
    <row r="2178" spans="1:6" s="7" customFormat="1" ht="24" hidden="1">
      <c r="A2178" s="166" t="s">
        <v>1938</v>
      </c>
      <c r="B2178" s="180" t="s">
        <v>3348</v>
      </c>
      <c r="C2178" s="160" t="s">
        <v>27</v>
      </c>
      <c r="D2178" s="174">
        <v>2795.6</v>
      </c>
      <c r="E2178" s="169">
        <f>Tabla13[[#This Row],[Columna4]]*$F$3</f>
        <v>2935.38</v>
      </c>
      <c r="F2178" s="119"/>
    </row>
    <row r="2179" spans="1:6" s="7" customFormat="1" ht="24" hidden="1">
      <c r="A2179" s="166" t="s">
        <v>1939</v>
      </c>
      <c r="B2179" s="180" t="s">
        <v>3349</v>
      </c>
      <c r="C2179" s="160" t="s">
        <v>27</v>
      </c>
      <c r="D2179" s="174">
        <v>2795.6</v>
      </c>
      <c r="E2179" s="169">
        <f>Tabla13[[#This Row],[Columna4]]*$F$3</f>
        <v>2935.38</v>
      </c>
      <c r="F2179" s="119"/>
    </row>
    <row r="2180" spans="1:6" s="7" customFormat="1" ht="24" hidden="1">
      <c r="A2180" s="166" t="s">
        <v>1940</v>
      </c>
      <c r="B2180" s="180" t="s">
        <v>3350</v>
      </c>
      <c r="C2180" s="160" t="s">
        <v>27</v>
      </c>
      <c r="D2180" s="174">
        <v>3848.47</v>
      </c>
      <c r="E2180" s="169">
        <f>Tabla13[[#This Row],[Columna4]]*$F$3</f>
        <v>4040.89</v>
      </c>
      <c r="F2180" s="119"/>
    </row>
    <row r="2181" spans="1:6" s="7" customFormat="1" ht="24" hidden="1">
      <c r="A2181" s="166" t="s">
        <v>1941</v>
      </c>
      <c r="B2181" s="180" t="s">
        <v>3351</v>
      </c>
      <c r="C2181" s="160" t="s">
        <v>27</v>
      </c>
      <c r="D2181" s="174">
        <v>3848.47</v>
      </c>
      <c r="E2181" s="169">
        <f>Tabla13[[#This Row],[Columna4]]*$F$3</f>
        <v>4040.89</v>
      </c>
      <c r="F2181" s="119"/>
    </row>
    <row r="2182" spans="1:6" s="7" customFormat="1" ht="24" hidden="1">
      <c r="A2182" s="166" t="s">
        <v>1942</v>
      </c>
      <c r="B2182" s="180" t="s">
        <v>3352</v>
      </c>
      <c r="C2182" s="160" t="s">
        <v>27</v>
      </c>
      <c r="D2182" s="174">
        <v>5218.01</v>
      </c>
      <c r="E2182" s="169">
        <f>Tabla13[[#This Row],[Columna4]]*$F$3</f>
        <v>5478.91</v>
      </c>
      <c r="F2182" s="119"/>
    </row>
    <row r="2183" spans="1:6" s="7" customFormat="1" ht="24" hidden="1">
      <c r="A2183" s="166" t="s">
        <v>1943</v>
      </c>
      <c r="B2183" s="180" t="s">
        <v>3353</v>
      </c>
      <c r="C2183" s="160" t="s">
        <v>27</v>
      </c>
      <c r="D2183" s="174">
        <v>5218.01</v>
      </c>
      <c r="E2183" s="169">
        <f>Tabla13[[#This Row],[Columna4]]*$F$3</f>
        <v>5478.91</v>
      </c>
      <c r="F2183" s="119"/>
    </row>
    <row r="2184" spans="1:6" s="7" customFormat="1" hidden="1">
      <c r="A2184" s="166"/>
      <c r="B2184" s="180"/>
      <c r="C2184" s="160"/>
      <c r="D2184" s="174"/>
      <c r="E2184" s="169">
        <f>Tabla13[[#This Row],[Columna4]]*$F$3</f>
        <v>0</v>
      </c>
      <c r="F2184" s="119"/>
    </row>
    <row r="2185" spans="1:6" s="7" customFormat="1" ht="48" hidden="1">
      <c r="A2185" s="163" t="s">
        <v>1944</v>
      </c>
      <c r="B2185" s="179" t="s">
        <v>3830</v>
      </c>
      <c r="C2185" s="175"/>
      <c r="D2185" s="174"/>
      <c r="E2185" s="169">
        <f>Tabla13[[#This Row],[Columna4]]*$F$3</f>
        <v>0</v>
      </c>
      <c r="F2185" s="119"/>
    </row>
    <row r="2186" spans="1:6" s="7" customFormat="1" hidden="1">
      <c r="A2186" s="166" t="s">
        <v>1945</v>
      </c>
      <c r="B2186" s="180" t="s">
        <v>3236</v>
      </c>
      <c r="C2186" s="160" t="s">
        <v>27</v>
      </c>
      <c r="D2186" s="174">
        <v>45.07</v>
      </c>
      <c r="E2186" s="169">
        <f>Tabla13[[#This Row],[Columna4]]*$F$3</f>
        <v>47.32</v>
      </c>
      <c r="F2186" s="119"/>
    </row>
    <row r="2187" spans="1:6" s="7" customFormat="1" hidden="1">
      <c r="A2187" s="166" t="s">
        <v>1946</v>
      </c>
      <c r="B2187" s="180" t="s">
        <v>3354</v>
      </c>
      <c r="C2187" s="160" t="s">
        <v>27</v>
      </c>
      <c r="D2187" s="174">
        <v>55.18</v>
      </c>
      <c r="E2187" s="169">
        <f>Tabla13[[#This Row],[Columna4]]*$F$3</f>
        <v>57.94</v>
      </c>
      <c r="F2187" s="119"/>
    </row>
    <row r="2188" spans="1:6" s="7" customFormat="1" hidden="1">
      <c r="A2188" s="166" t="s">
        <v>1947</v>
      </c>
      <c r="B2188" s="180" t="s">
        <v>3237</v>
      </c>
      <c r="C2188" s="160" t="s">
        <v>27</v>
      </c>
      <c r="D2188" s="174">
        <v>89.02</v>
      </c>
      <c r="E2188" s="169">
        <f>Tabla13[[#This Row],[Columna4]]*$F$3</f>
        <v>93.47</v>
      </c>
      <c r="F2188" s="119"/>
    </row>
    <row r="2189" spans="1:6" s="7" customFormat="1" hidden="1">
      <c r="A2189" s="166" t="s">
        <v>1948</v>
      </c>
      <c r="B2189" s="180" t="s">
        <v>3238</v>
      </c>
      <c r="C2189" s="160" t="s">
        <v>27</v>
      </c>
      <c r="D2189" s="174">
        <v>120.27</v>
      </c>
      <c r="E2189" s="169">
        <f>Tabla13[[#This Row],[Columna4]]*$F$3</f>
        <v>126.28</v>
      </c>
      <c r="F2189" s="119"/>
    </row>
    <row r="2190" spans="1:6" s="7" customFormat="1" hidden="1">
      <c r="A2190" s="166" t="s">
        <v>1949</v>
      </c>
      <c r="B2190" s="180" t="s">
        <v>3239</v>
      </c>
      <c r="C2190" s="160" t="s">
        <v>27</v>
      </c>
      <c r="D2190" s="174">
        <v>144.19999999999999</v>
      </c>
      <c r="E2190" s="169">
        <f>Tabla13[[#This Row],[Columna4]]*$F$3</f>
        <v>151.41</v>
      </c>
      <c r="F2190" s="119"/>
    </row>
    <row r="2191" spans="1:6" s="7" customFormat="1" hidden="1">
      <c r="A2191" s="166" t="s">
        <v>1950</v>
      </c>
      <c r="B2191" s="180" t="s">
        <v>2525</v>
      </c>
      <c r="C2191" s="160" t="s">
        <v>27</v>
      </c>
      <c r="D2191" s="174">
        <v>193.44</v>
      </c>
      <c r="E2191" s="169">
        <f>Tabla13[[#This Row],[Columna4]]*$F$3</f>
        <v>203.11</v>
      </c>
      <c r="F2191" s="119"/>
    </row>
    <row r="2192" spans="1:6" s="7" customFormat="1" hidden="1">
      <c r="A2192" s="166" t="s">
        <v>1951</v>
      </c>
      <c r="B2192" s="180" t="s">
        <v>2539</v>
      </c>
      <c r="C2192" s="160" t="s">
        <v>27</v>
      </c>
      <c r="D2192" s="174">
        <v>306.94</v>
      </c>
      <c r="E2192" s="169">
        <f>Tabla13[[#This Row],[Columna4]]*$F$3</f>
        <v>322.29000000000002</v>
      </c>
      <c r="F2192" s="119"/>
    </row>
    <row r="2193" spans="1:6" s="7" customFormat="1" hidden="1">
      <c r="A2193" s="166" t="s">
        <v>1952</v>
      </c>
      <c r="B2193" s="180" t="s">
        <v>2540</v>
      </c>
      <c r="C2193" s="160" t="s">
        <v>27</v>
      </c>
      <c r="D2193" s="174">
        <v>401.76</v>
      </c>
      <c r="E2193" s="169">
        <f>Tabla13[[#This Row],[Columna4]]*$F$3</f>
        <v>421.85</v>
      </c>
      <c r="F2193" s="119"/>
    </row>
    <row r="2194" spans="1:6" s="7" customFormat="1" hidden="1">
      <c r="A2194" s="166" t="s">
        <v>1953</v>
      </c>
      <c r="B2194" s="180" t="s">
        <v>2526</v>
      </c>
      <c r="C2194" s="160" t="s">
        <v>27</v>
      </c>
      <c r="D2194" s="174">
        <v>571.91999999999996</v>
      </c>
      <c r="E2194" s="169">
        <f>Tabla13[[#This Row],[Columna4]]*$F$3</f>
        <v>600.52</v>
      </c>
      <c r="F2194" s="119"/>
    </row>
    <row r="2195" spans="1:6" s="7" customFormat="1" hidden="1">
      <c r="A2195" s="166"/>
      <c r="B2195" s="179" t="s">
        <v>97</v>
      </c>
      <c r="C2195" s="175"/>
      <c r="D2195" s="174"/>
      <c r="E2195" s="169">
        <f>Tabla13[[#This Row],[Columna4]]*$F$3</f>
        <v>0</v>
      </c>
      <c r="F2195" s="119"/>
    </row>
    <row r="2196" spans="1:6" s="7" customFormat="1" hidden="1">
      <c r="A2196" s="166" t="s">
        <v>1954</v>
      </c>
      <c r="B2196" s="180" t="s">
        <v>3355</v>
      </c>
      <c r="C2196" s="160" t="s">
        <v>99</v>
      </c>
      <c r="D2196" s="174">
        <v>7.09</v>
      </c>
      <c r="E2196" s="169">
        <f>Tabla13[[#This Row],[Columna4]]*$F$3</f>
        <v>7.44</v>
      </c>
      <c r="F2196" s="119"/>
    </row>
    <row r="2197" spans="1:6" s="7" customFormat="1" hidden="1">
      <c r="A2197" s="166" t="s">
        <v>1955</v>
      </c>
      <c r="B2197" s="180" t="s">
        <v>3356</v>
      </c>
      <c r="C2197" s="160" t="s">
        <v>99</v>
      </c>
      <c r="D2197" s="174">
        <v>11.5</v>
      </c>
      <c r="E2197" s="169">
        <f>Tabla13[[#This Row],[Columna4]]*$F$3</f>
        <v>12.08</v>
      </c>
      <c r="F2197" s="119"/>
    </row>
    <row r="2198" spans="1:6" s="7" customFormat="1" hidden="1">
      <c r="A2198" s="166" t="s">
        <v>1956</v>
      </c>
      <c r="B2198" s="180" t="s">
        <v>3357</v>
      </c>
      <c r="C2198" s="160" t="s">
        <v>99</v>
      </c>
      <c r="D2198" s="174">
        <v>20.96</v>
      </c>
      <c r="E2198" s="169">
        <f>Tabla13[[#This Row],[Columna4]]*$F$3</f>
        <v>22.01</v>
      </c>
      <c r="F2198" s="119"/>
    </row>
    <row r="2199" spans="1:6" s="7" customFormat="1" hidden="1">
      <c r="A2199" s="166" t="s">
        <v>1957</v>
      </c>
      <c r="B2199" s="180" t="s">
        <v>3358</v>
      </c>
      <c r="C2199" s="160" t="s">
        <v>99</v>
      </c>
      <c r="D2199" s="174">
        <v>31.28</v>
      </c>
      <c r="E2199" s="169">
        <f>Tabla13[[#This Row],[Columna4]]*$F$3</f>
        <v>32.840000000000003</v>
      </c>
      <c r="F2199" s="119"/>
    </row>
    <row r="2200" spans="1:6" s="7" customFormat="1" hidden="1">
      <c r="A2200" s="166" t="s">
        <v>1958</v>
      </c>
      <c r="B2200" s="180" t="s">
        <v>3359</v>
      </c>
      <c r="C2200" s="160" t="s">
        <v>99</v>
      </c>
      <c r="D2200" s="174">
        <v>42.77</v>
      </c>
      <c r="E2200" s="169">
        <f>Tabla13[[#This Row],[Columna4]]*$F$3</f>
        <v>44.91</v>
      </c>
      <c r="F2200" s="119"/>
    </row>
    <row r="2201" spans="1:6" s="7" customFormat="1" hidden="1">
      <c r="A2201" s="166" t="s">
        <v>1959</v>
      </c>
      <c r="B2201" s="180" t="s">
        <v>3360</v>
      </c>
      <c r="C2201" s="160" t="s">
        <v>99</v>
      </c>
      <c r="D2201" s="174">
        <v>62.06</v>
      </c>
      <c r="E2201" s="169">
        <f>Tabla13[[#This Row],[Columna4]]*$F$3</f>
        <v>65.16</v>
      </c>
      <c r="F2201" s="119"/>
    </row>
    <row r="2202" spans="1:6" s="7" customFormat="1" hidden="1">
      <c r="A2202" s="166" t="s">
        <v>1960</v>
      </c>
      <c r="B2202" s="180" t="s">
        <v>3361</v>
      </c>
      <c r="C2202" s="160" t="s">
        <v>99</v>
      </c>
      <c r="D2202" s="174">
        <v>147.88</v>
      </c>
      <c r="E2202" s="169">
        <f>Tabla13[[#This Row],[Columna4]]*$F$3</f>
        <v>155.27000000000001</v>
      </c>
      <c r="F2202" s="119"/>
    </row>
    <row r="2203" spans="1:6" s="7" customFormat="1" hidden="1">
      <c r="A2203" s="166" t="s">
        <v>1961</v>
      </c>
      <c r="B2203" s="180" t="s">
        <v>3362</v>
      </c>
      <c r="C2203" s="160" t="s">
        <v>99</v>
      </c>
      <c r="D2203" s="174">
        <v>247.41</v>
      </c>
      <c r="E2203" s="169">
        <f>Tabla13[[#This Row],[Columna4]]*$F$3</f>
        <v>259.77999999999997</v>
      </c>
      <c r="F2203" s="119"/>
    </row>
    <row r="2204" spans="1:6" s="7" customFormat="1" hidden="1">
      <c r="A2204" s="166" t="s">
        <v>1962</v>
      </c>
      <c r="B2204" s="180" t="s">
        <v>3363</v>
      </c>
      <c r="C2204" s="160" t="s">
        <v>99</v>
      </c>
      <c r="D2204" s="174">
        <v>449.73</v>
      </c>
      <c r="E2204" s="169">
        <f>Tabla13[[#This Row],[Columna4]]*$F$3</f>
        <v>472.22</v>
      </c>
      <c r="F2204" s="119"/>
    </row>
    <row r="2205" spans="1:6" s="7" customFormat="1" hidden="1">
      <c r="A2205" s="166" t="s">
        <v>1963</v>
      </c>
      <c r="B2205" s="180" t="s">
        <v>2583</v>
      </c>
      <c r="C2205" s="160" t="s">
        <v>99</v>
      </c>
      <c r="D2205" s="174">
        <v>2405.1999999999998</v>
      </c>
      <c r="E2205" s="169">
        <f>Tabla13[[#This Row],[Columna4]]*$F$3</f>
        <v>2525.46</v>
      </c>
      <c r="F2205" s="119"/>
    </row>
    <row r="2206" spans="1:6" s="7" customFormat="1" hidden="1">
      <c r="A2206" s="166"/>
      <c r="B2206" s="179" t="s">
        <v>96</v>
      </c>
      <c r="C2206" s="160"/>
      <c r="D2206" s="174"/>
      <c r="E2206" s="169">
        <f>Tabla13[[#This Row],[Columna4]]*$F$3</f>
        <v>0</v>
      </c>
      <c r="F2206" s="119"/>
    </row>
    <row r="2207" spans="1:6" s="7" customFormat="1" hidden="1">
      <c r="A2207" s="175" t="s">
        <v>1964</v>
      </c>
      <c r="B2207" s="180" t="s">
        <v>3355</v>
      </c>
      <c r="C2207" s="160" t="s">
        <v>99</v>
      </c>
      <c r="D2207" s="174">
        <v>10.98</v>
      </c>
      <c r="E2207" s="169">
        <f>Tabla13[[#This Row],[Columna4]]*$F$3</f>
        <v>11.53</v>
      </c>
      <c r="F2207" s="119"/>
    </row>
    <row r="2208" spans="1:6" s="7" customFormat="1" hidden="1">
      <c r="A2208" s="166" t="s">
        <v>1965</v>
      </c>
      <c r="B2208" s="180" t="s">
        <v>3356</v>
      </c>
      <c r="C2208" s="160" t="s">
        <v>99</v>
      </c>
      <c r="D2208" s="174">
        <v>15.45</v>
      </c>
      <c r="E2208" s="169">
        <f>Tabla13[[#This Row],[Columna4]]*$F$3</f>
        <v>16.22</v>
      </c>
      <c r="F2208" s="119"/>
    </row>
    <row r="2209" spans="1:6" s="7" customFormat="1" hidden="1">
      <c r="A2209" s="166" t="s">
        <v>1966</v>
      </c>
      <c r="B2209" s="180" t="s">
        <v>3357</v>
      </c>
      <c r="C2209" s="160" t="s">
        <v>99</v>
      </c>
      <c r="D2209" s="174">
        <v>19.7</v>
      </c>
      <c r="E2209" s="169">
        <f>Tabla13[[#This Row],[Columna4]]*$F$3</f>
        <v>20.69</v>
      </c>
      <c r="F2209" s="119"/>
    </row>
    <row r="2210" spans="1:6" hidden="1">
      <c r="A2210" s="166" t="s">
        <v>1967</v>
      </c>
      <c r="B2210" s="180" t="s">
        <v>3358</v>
      </c>
      <c r="C2210" s="160" t="s">
        <v>99</v>
      </c>
      <c r="D2210" s="174">
        <v>36.229999999999997</v>
      </c>
      <c r="E2210" s="169">
        <f>Tabla13[[#This Row],[Columna4]]*$F$3</f>
        <v>38.04</v>
      </c>
      <c r="F2210" s="119"/>
    </row>
    <row r="2211" spans="1:6" hidden="1">
      <c r="A2211" s="166" t="s">
        <v>1968</v>
      </c>
      <c r="B2211" s="180" t="s">
        <v>3359</v>
      </c>
      <c r="C2211" s="160" t="s">
        <v>99</v>
      </c>
      <c r="D2211" s="174">
        <v>45.98</v>
      </c>
      <c r="E2211" s="169">
        <f>Tabla13[[#This Row],[Columna4]]*$F$3</f>
        <v>48.28</v>
      </c>
      <c r="F2211" s="119"/>
    </row>
    <row r="2212" spans="1:6" hidden="1">
      <c r="A2212" s="166" t="s">
        <v>1969</v>
      </c>
      <c r="B2212" s="180" t="s">
        <v>3360</v>
      </c>
      <c r="C2212" s="160" t="s">
        <v>99</v>
      </c>
      <c r="D2212" s="174">
        <v>65.989999999999995</v>
      </c>
      <c r="E2212" s="169">
        <f>Tabla13[[#This Row],[Columna4]]*$F$3</f>
        <v>69.290000000000006</v>
      </c>
      <c r="F2212" s="119"/>
    </row>
    <row r="2213" spans="1:6" hidden="1">
      <c r="A2213" s="166" t="s">
        <v>1970</v>
      </c>
      <c r="B2213" s="180" t="s">
        <v>3361</v>
      </c>
      <c r="C2213" s="160" t="s">
        <v>99</v>
      </c>
      <c r="D2213" s="174">
        <v>144.34</v>
      </c>
      <c r="E2213" s="169">
        <f>Tabla13[[#This Row],[Columna4]]*$F$3</f>
        <v>151.56</v>
      </c>
      <c r="F2213" s="119"/>
    </row>
    <row r="2214" spans="1:6" hidden="1">
      <c r="A2214" s="166" t="s">
        <v>1971</v>
      </c>
      <c r="B2214" s="180" t="s">
        <v>3362</v>
      </c>
      <c r="C2214" s="160" t="s">
        <v>99</v>
      </c>
      <c r="D2214" s="174">
        <v>230.1</v>
      </c>
      <c r="E2214" s="169">
        <f>Tabla13[[#This Row],[Columna4]]*$F$3</f>
        <v>241.61</v>
      </c>
      <c r="F2214" s="119"/>
    </row>
    <row r="2215" spans="1:6" hidden="1">
      <c r="A2215" s="166" t="s">
        <v>1972</v>
      </c>
      <c r="B2215" s="180" t="s">
        <v>3363</v>
      </c>
      <c r="C2215" s="160" t="s">
        <v>99</v>
      </c>
      <c r="D2215" s="174">
        <v>393.55</v>
      </c>
      <c r="E2215" s="169">
        <f>Tabla13[[#This Row],[Columna4]]*$F$3</f>
        <v>413.23</v>
      </c>
      <c r="F2215" s="119"/>
    </row>
    <row r="2216" spans="1:6" hidden="1">
      <c r="A2216" s="166"/>
      <c r="B2216" s="179" t="s">
        <v>3364</v>
      </c>
      <c r="C2216" s="160"/>
      <c r="D2216" s="174"/>
      <c r="E2216" s="169">
        <f>Tabla13[[#This Row],[Columna4]]*$F$3</f>
        <v>0</v>
      </c>
      <c r="F2216" s="119"/>
    </row>
    <row r="2217" spans="1:6" hidden="1">
      <c r="A2217" s="175" t="s">
        <v>1973</v>
      </c>
      <c r="B2217" s="180" t="s">
        <v>3236</v>
      </c>
      <c r="C2217" s="160" t="s">
        <v>99</v>
      </c>
      <c r="D2217" s="174">
        <v>23.95</v>
      </c>
      <c r="E2217" s="169">
        <f>Tabla13[[#This Row],[Columna4]]*$F$3</f>
        <v>25.15</v>
      </c>
      <c r="F2217" s="119"/>
    </row>
    <row r="2218" spans="1:6" hidden="1">
      <c r="A2218" s="166" t="s">
        <v>1974</v>
      </c>
      <c r="B2218" s="180" t="s">
        <v>3354</v>
      </c>
      <c r="C2218" s="160" t="s">
        <v>99</v>
      </c>
      <c r="D2218" s="174">
        <v>26.75</v>
      </c>
      <c r="E2218" s="169">
        <f>Tabla13[[#This Row],[Columna4]]*$F$3</f>
        <v>28.09</v>
      </c>
      <c r="F2218" s="119"/>
    </row>
    <row r="2219" spans="1:6" hidden="1">
      <c r="A2219" s="166" t="s">
        <v>1975</v>
      </c>
      <c r="B2219" s="180" t="s">
        <v>3237</v>
      </c>
      <c r="C2219" s="160" t="s">
        <v>99</v>
      </c>
      <c r="D2219" s="174">
        <v>37.94</v>
      </c>
      <c r="E2219" s="169">
        <f>Tabla13[[#This Row],[Columna4]]*$F$3</f>
        <v>39.840000000000003</v>
      </c>
      <c r="F2219" s="119"/>
    </row>
    <row r="2220" spans="1:6" hidden="1">
      <c r="A2220" s="166" t="s">
        <v>1976</v>
      </c>
      <c r="B2220" s="180" t="s">
        <v>3238</v>
      </c>
      <c r="C2220" s="160" t="s">
        <v>99</v>
      </c>
      <c r="D2220" s="174">
        <v>55.3</v>
      </c>
      <c r="E2220" s="169">
        <f>Tabla13[[#This Row],[Columna4]]*$F$3</f>
        <v>58.07</v>
      </c>
      <c r="F2220" s="119"/>
    </row>
    <row r="2221" spans="1:6" hidden="1">
      <c r="A2221" s="166" t="s">
        <v>1977</v>
      </c>
      <c r="B2221" s="180" t="s">
        <v>3239</v>
      </c>
      <c r="C2221" s="160" t="s">
        <v>99</v>
      </c>
      <c r="D2221" s="174">
        <v>75.28</v>
      </c>
      <c r="E2221" s="169">
        <f>Tabla13[[#This Row],[Columna4]]*$F$3</f>
        <v>79.040000000000006</v>
      </c>
      <c r="F2221" s="119"/>
    </row>
    <row r="2222" spans="1:6" hidden="1">
      <c r="A2222" s="166" t="s">
        <v>1978</v>
      </c>
      <c r="B2222" s="180" t="s">
        <v>2525</v>
      </c>
      <c r="C2222" s="160" t="s">
        <v>99</v>
      </c>
      <c r="D2222" s="174">
        <v>102.82</v>
      </c>
      <c r="E2222" s="169">
        <f>Tabla13[[#This Row],[Columna4]]*$F$3</f>
        <v>107.96</v>
      </c>
      <c r="F2222" s="119"/>
    </row>
    <row r="2223" spans="1:6" hidden="1">
      <c r="A2223" s="166"/>
      <c r="B2223" s="179" t="s">
        <v>3365</v>
      </c>
      <c r="C2223" s="160"/>
      <c r="D2223" s="174"/>
      <c r="E2223" s="169">
        <f>Tabla13[[#This Row],[Columna4]]*$F$3</f>
        <v>0</v>
      </c>
      <c r="F2223" s="119"/>
    </row>
    <row r="2224" spans="1:6" hidden="1">
      <c r="A2224" s="175" t="s">
        <v>1979</v>
      </c>
      <c r="B2224" s="180" t="s">
        <v>3355</v>
      </c>
      <c r="C2224" s="160" t="s">
        <v>99</v>
      </c>
      <c r="D2224" s="174">
        <v>5.53</v>
      </c>
      <c r="E2224" s="169">
        <f>Tabla13[[#This Row],[Columna4]]*$F$3</f>
        <v>5.81</v>
      </c>
      <c r="F2224" s="119"/>
    </row>
    <row r="2225" spans="1:11" hidden="1">
      <c r="A2225" s="166" t="s">
        <v>1980</v>
      </c>
      <c r="B2225" s="180" t="s">
        <v>3356</v>
      </c>
      <c r="C2225" s="160" t="s">
        <v>99</v>
      </c>
      <c r="D2225" s="174">
        <v>7.95</v>
      </c>
      <c r="E2225" s="169">
        <f>Tabla13[[#This Row],[Columna4]]*$F$3</f>
        <v>8.35</v>
      </c>
      <c r="F2225" s="119"/>
    </row>
    <row r="2226" spans="1:11" hidden="1">
      <c r="A2226" s="166" t="s">
        <v>1981</v>
      </c>
      <c r="B2226" s="180" t="s">
        <v>3357</v>
      </c>
      <c r="C2226" s="160" t="s">
        <v>99</v>
      </c>
      <c r="D2226" s="174">
        <v>15.6</v>
      </c>
      <c r="E2226" s="169">
        <f>Tabla13[[#This Row],[Columna4]]*$F$3</f>
        <v>16.38</v>
      </c>
      <c r="F2226" s="119"/>
    </row>
    <row r="2227" spans="1:11" hidden="1">
      <c r="A2227" s="166" t="s">
        <v>1982</v>
      </c>
      <c r="B2227" s="180" t="s">
        <v>3358</v>
      </c>
      <c r="C2227" s="160" t="s">
        <v>99</v>
      </c>
      <c r="D2227" s="174">
        <v>21.27</v>
      </c>
      <c r="E2227" s="169">
        <f>Tabla13[[#This Row],[Columna4]]*$F$3</f>
        <v>22.33</v>
      </c>
      <c r="F2227" s="119"/>
      <c r="K2227" s="188"/>
    </row>
    <row r="2228" spans="1:11" hidden="1">
      <c r="A2228" s="166" t="s">
        <v>1983</v>
      </c>
      <c r="B2228" s="180" t="s">
        <v>3359</v>
      </c>
      <c r="C2228" s="160" t="s">
        <v>99</v>
      </c>
      <c r="D2228" s="174">
        <v>26.54</v>
      </c>
      <c r="E2228" s="169">
        <f>Tabla13[[#This Row],[Columna4]]*$F$3</f>
        <v>27.87</v>
      </c>
      <c r="F2228" s="119"/>
    </row>
    <row r="2229" spans="1:11" hidden="1">
      <c r="A2229" s="166" t="s">
        <v>1984</v>
      </c>
      <c r="B2229" s="180" t="s">
        <v>3360</v>
      </c>
      <c r="C2229" s="160" t="s">
        <v>99</v>
      </c>
      <c r="D2229" s="174">
        <v>39.68</v>
      </c>
      <c r="E2229" s="169">
        <f>Tabla13[[#This Row],[Columna4]]*$F$3</f>
        <v>41.66</v>
      </c>
      <c r="F2229" s="119"/>
    </row>
    <row r="2230" spans="1:11" hidden="1">
      <c r="A2230" s="166" t="s">
        <v>1985</v>
      </c>
      <c r="B2230" s="180" t="s">
        <v>3361</v>
      </c>
      <c r="C2230" s="160" t="s">
        <v>99</v>
      </c>
      <c r="D2230" s="174">
        <v>86.53</v>
      </c>
      <c r="E2230" s="169">
        <f>Tabla13[[#This Row],[Columna4]]*$F$3</f>
        <v>90.86</v>
      </c>
      <c r="F2230" s="119"/>
    </row>
    <row r="2231" spans="1:11" hidden="1">
      <c r="A2231" s="166" t="s">
        <v>1986</v>
      </c>
      <c r="B2231" s="180" t="s">
        <v>3362</v>
      </c>
      <c r="C2231" s="160" t="s">
        <v>99</v>
      </c>
      <c r="D2231" s="174">
        <v>126.87</v>
      </c>
      <c r="E2231" s="169">
        <f>Tabla13[[#This Row],[Columna4]]*$F$3</f>
        <v>133.21</v>
      </c>
      <c r="F2231" s="119"/>
    </row>
    <row r="2232" spans="1:11" hidden="1">
      <c r="A2232" s="166" t="s">
        <v>1987</v>
      </c>
      <c r="B2232" s="180" t="s">
        <v>3363</v>
      </c>
      <c r="C2232" s="160" t="s">
        <v>99</v>
      </c>
      <c r="D2232" s="174">
        <v>207.6</v>
      </c>
      <c r="E2232" s="169">
        <f>Tabla13[[#This Row],[Columna4]]*$F$3</f>
        <v>217.98</v>
      </c>
      <c r="F2232" s="119"/>
    </row>
    <row r="2233" spans="1:11" hidden="1">
      <c r="A2233" s="166"/>
      <c r="B2233" s="179" t="s">
        <v>3366</v>
      </c>
      <c r="C2233" s="160"/>
      <c r="D2233" s="174"/>
      <c r="E2233" s="169">
        <f>Tabla13[[#This Row],[Columna4]]*$F$3</f>
        <v>0</v>
      </c>
      <c r="F2233" s="119"/>
    </row>
    <row r="2234" spans="1:11" hidden="1">
      <c r="A2234" s="175" t="s">
        <v>1988</v>
      </c>
      <c r="B2234" s="180" t="s">
        <v>3236</v>
      </c>
      <c r="C2234" s="160" t="s">
        <v>99</v>
      </c>
      <c r="D2234" s="174">
        <v>7.28</v>
      </c>
      <c r="E2234" s="169">
        <f>Tabla13[[#This Row],[Columna4]]*$F$3</f>
        <v>7.64</v>
      </c>
      <c r="F2234" s="119"/>
    </row>
    <row r="2235" spans="1:11" hidden="1">
      <c r="A2235" s="166" t="s">
        <v>1989</v>
      </c>
      <c r="B2235" s="180" t="s">
        <v>3354</v>
      </c>
      <c r="C2235" s="160" t="s">
        <v>99</v>
      </c>
      <c r="D2235" s="174">
        <v>10.43</v>
      </c>
      <c r="E2235" s="169">
        <f>Tabla13[[#This Row],[Columna4]]*$F$3</f>
        <v>10.95</v>
      </c>
      <c r="F2235" s="119"/>
    </row>
    <row r="2236" spans="1:11" hidden="1">
      <c r="A2236" s="166" t="s">
        <v>1990</v>
      </c>
      <c r="B2236" s="180" t="s">
        <v>3237</v>
      </c>
      <c r="C2236" s="160" t="s">
        <v>99</v>
      </c>
      <c r="D2236" s="174">
        <v>20.57</v>
      </c>
      <c r="E2236" s="169">
        <f>Tabla13[[#This Row],[Columna4]]*$F$3</f>
        <v>21.6</v>
      </c>
      <c r="F2236" s="119"/>
    </row>
    <row r="2237" spans="1:11" hidden="1">
      <c r="A2237" s="166" t="s">
        <v>1991</v>
      </c>
      <c r="B2237" s="180" t="s">
        <v>3238</v>
      </c>
      <c r="C2237" s="160" t="s">
        <v>99</v>
      </c>
      <c r="D2237" s="174">
        <v>27.66</v>
      </c>
      <c r="E2237" s="169">
        <f>Tabla13[[#This Row],[Columna4]]*$F$3</f>
        <v>29.04</v>
      </c>
      <c r="F2237" s="119"/>
    </row>
    <row r="2238" spans="1:11" hidden="1">
      <c r="A2238" s="166" t="s">
        <v>1992</v>
      </c>
      <c r="B2238" s="180" t="s">
        <v>3239</v>
      </c>
      <c r="C2238" s="160" t="s">
        <v>99</v>
      </c>
      <c r="D2238" s="174">
        <v>34.450000000000003</v>
      </c>
      <c r="E2238" s="169">
        <f>Tabla13[[#This Row],[Columna4]]*$F$3</f>
        <v>36.17</v>
      </c>
      <c r="F2238" s="119"/>
    </row>
    <row r="2239" spans="1:11" hidden="1">
      <c r="A2239" s="166" t="s">
        <v>1993</v>
      </c>
      <c r="B2239" s="180" t="s">
        <v>2525</v>
      </c>
      <c r="C2239" s="160" t="s">
        <v>99</v>
      </c>
      <c r="D2239" s="174">
        <v>51.53</v>
      </c>
      <c r="E2239" s="169">
        <f>Tabla13[[#This Row],[Columna4]]*$F$3</f>
        <v>54.11</v>
      </c>
      <c r="F2239" s="119"/>
    </row>
    <row r="2240" spans="1:11" hidden="1">
      <c r="A2240" s="166" t="s">
        <v>1994</v>
      </c>
      <c r="B2240" s="180" t="s">
        <v>2539</v>
      </c>
      <c r="C2240" s="160" t="s">
        <v>99</v>
      </c>
      <c r="D2240" s="174">
        <v>112.25</v>
      </c>
      <c r="E2240" s="169">
        <f>Tabla13[[#This Row],[Columna4]]*$F$3</f>
        <v>117.86</v>
      </c>
      <c r="F2240" s="119"/>
    </row>
    <row r="2241" spans="1:6" hidden="1">
      <c r="A2241" s="166" t="s">
        <v>1995</v>
      </c>
      <c r="B2241" s="180" t="s">
        <v>2540</v>
      </c>
      <c r="C2241" s="160" t="s">
        <v>99</v>
      </c>
      <c r="D2241" s="174">
        <v>164.56</v>
      </c>
      <c r="E2241" s="169">
        <f>Tabla13[[#This Row],[Columna4]]*$F$3</f>
        <v>172.79</v>
      </c>
      <c r="F2241" s="119"/>
    </row>
    <row r="2242" spans="1:6" hidden="1">
      <c r="A2242" s="166" t="s">
        <v>1996</v>
      </c>
      <c r="B2242" s="180" t="s">
        <v>2526</v>
      </c>
      <c r="C2242" s="160" t="s">
        <v>99</v>
      </c>
      <c r="D2242" s="174">
        <v>269.29000000000002</v>
      </c>
      <c r="E2242" s="169">
        <f>Tabla13[[#This Row],[Columna4]]*$F$3</f>
        <v>282.75</v>
      </c>
      <c r="F2242" s="119"/>
    </row>
    <row r="2243" spans="1:6" hidden="1">
      <c r="A2243" s="166"/>
      <c r="B2243" s="179" t="s">
        <v>3367</v>
      </c>
      <c r="C2243" s="160"/>
      <c r="D2243" s="174"/>
      <c r="E2243" s="169">
        <f>Tabla13[[#This Row],[Columna4]]*$F$3</f>
        <v>0</v>
      </c>
      <c r="F2243" s="119"/>
    </row>
    <row r="2244" spans="1:6" hidden="1">
      <c r="A2244" s="175" t="s">
        <v>1997</v>
      </c>
      <c r="B2244" s="180" t="s">
        <v>3236</v>
      </c>
      <c r="C2244" s="160" t="s">
        <v>99</v>
      </c>
      <c r="D2244" s="174">
        <v>23.57</v>
      </c>
      <c r="E2244" s="169">
        <f>Tabla13[[#This Row],[Columna4]]*$F$3</f>
        <v>24.75</v>
      </c>
      <c r="F2244" s="119"/>
    </row>
    <row r="2245" spans="1:6" hidden="1">
      <c r="A2245" s="166" t="s">
        <v>1998</v>
      </c>
      <c r="B2245" s="180" t="s">
        <v>3354</v>
      </c>
      <c r="C2245" s="160" t="s">
        <v>99</v>
      </c>
      <c r="D2245" s="174">
        <v>52.04</v>
      </c>
      <c r="E2245" s="169">
        <f>Tabla13[[#This Row],[Columna4]]*$F$3</f>
        <v>54.64</v>
      </c>
      <c r="F2245" s="119"/>
    </row>
    <row r="2246" spans="1:6" hidden="1">
      <c r="A2246" s="166" t="s">
        <v>1999</v>
      </c>
      <c r="B2246" s="180" t="s">
        <v>3237</v>
      </c>
      <c r="C2246" s="160" t="s">
        <v>99</v>
      </c>
      <c r="D2246" s="174">
        <v>55.79</v>
      </c>
      <c r="E2246" s="169">
        <f>Tabla13[[#This Row],[Columna4]]*$F$3</f>
        <v>58.58</v>
      </c>
      <c r="F2246" s="119"/>
    </row>
    <row r="2247" spans="1:6" hidden="1">
      <c r="A2247" s="166" t="s">
        <v>2000</v>
      </c>
      <c r="B2247" s="180" t="s">
        <v>3238</v>
      </c>
      <c r="C2247" s="160" t="s">
        <v>99</v>
      </c>
      <c r="D2247" s="174">
        <v>113.72</v>
      </c>
      <c r="E2247" s="169">
        <f>Tabla13[[#This Row],[Columna4]]*$F$3</f>
        <v>119.41</v>
      </c>
      <c r="F2247" s="119"/>
    </row>
    <row r="2248" spans="1:6" hidden="1">
      <c r="A2248" s="166" t="s">
        <v>2001</v>
      </c>
      <c r="B2248" s="180" t="s">
        <v>3239</v>
      </c>
      <c r="C2248" s="160" t="s">
        <v>99</v>
      </c>
      <c r="D2248" s="174">
        <v>121.56</v>
      </c>
      <c r="E2248" s="169">
        <f>Tabla13[[#This Row],[Columna4]]*$F$3</f>
        <v>127.64</v>
      </c>
      <c r="F2248" s="119"/>
    </row>
    <row r="2249" spans="1:6" hidden="1">
      <c r="A2249" s="166" t="s">
        <v>2002</v>
      </c>
      <c r="B2249" s="180" t="s">
        <v>2525</v>
      </c>
      <c r="C2249" s="160" t="s">
        <v>99</v>
      </c>
      <c r="D2249" s="174">
        <v>148.75</v>
      </c>
      <c r="E2249" s="169">
        <f>Tabla13[[#This Row],[Columna4]]*$F$3</f>
        <v>156.19</v>
      </c>
      <c r="F2249" s="119"/>
    </row>
    <row r="2250" spans="1:6" hidden="1">
      <c r="A2250" s="166" t="s">
        <v>2003</v>
      </c>
      <c r="B2250" s="180" t="s">
        <v>2539</v>
      </c>
      <c r="C2250" s="160" t="s">
        <v>99</v>
      </c>
      <c r="D2250" s="174">
        <v>300.36</v>
      </c>
      <c r="E2250" s="169">
        <f>Tabla13[[#This Row],[Columna4]]*$F$3</f>
        <v>315.38</v>
      </c>
      <c r="F2250" s="119"/>
    </row>
    <row r="2251" spans="1:6" hidden="1">
      <c r="A2251" s="166" t="s">
        <v>2004</v>
      </c>
      <c r="B2251" s="180" t="s">
        <v>2540</v>
      </c>
      <c r="C2251" s="160" t="s">
        <v>99</v>
      </c>
      <c r="D2251" s="174">
        <v>609.15</v>
      </c>
      <c r="E2251" s="169">
        <f>Tabla13[[#This Row],[Columna4]]*$F$3</f>
        <v>639.61</v>
      </c>
      <c r="F2251" s="119"/>
    </row>
    <row r="2252" spans="1:6" hidden="1">
      <c r="A2252" s="166" t="s">
        <v>2005</v>
      </c>
      <c r="B2252" s="180" t="s">
        <v>2526</v>
      </c>
      <c r="C2252" s="160" t="s">
        <v>99</v>
      </c>
      <c r="D2252" s="174">
        <v>1133.95</v>
      </c>
      <c r="E2252" s="169">
        <f>Tabla13[[#This Row],[Columna4]]*$F$3</f>
        <v>1190.6500000000001</v>
      </c>
      <c r="F2252" s="119"/>
    </row>
    <row r="2253" spans="1:6" hidden="1">
      <c r="A2253" s="166"/>
      <c r="B2253" s="179" t="s">
        <v>3368</v>
      </c>
      <c r="C2253" s="160"/>
      <c r="D2253" s="174"/>
      <c r="E2253" s="169">
        <f>Tabla13[[#This Row],[Columna4]]*$F$3</f>
        <v>0</v>
      </c>
      <c r="F2253" s="119"/>
    </row>
    <row r="2254" spans="1:6" hidden="1">
      <c r="A2254" s="175" t="s">
        <v>2006</v>
      </c>
      <c r="B2254" s="180" t="s">
        <v>3236</v>
      </c>
      <c r="C2254" s="160" t="s">
        <v>99</v>
      </c>
      <c r="D2254" s="174">
        <v>88.57</v>
      </c>
      <c r="E2254" s="169">
        <f>Tabla13[[#This Row],[Columna4]]*$F$3</f>
        <v>93</v>
      </c>
      <c r="F2254" s="119"/>
    </row>
    <row r="2255" spans="1:6" hidden="1">
      <c r="A2255" s="166" t="s">
        <v>2007</v>
      </c>
      <c r="B2255" s="180" t="s">
        <v>3354</v>
      </c>
      <c r="C2255" s="160" t="s">
        <v>99</v>
      </c>
      <c r="D2255" s="174">
        <v>95.28</v>
      </c>
      <c r="E2255" s="169">
        <f>Tabla13[[#This Row],[Columna4]]*$F$3</f>
        <v>100.04</v>
      </c>
      <c r="F2255" s="119"/>
    </row>
    <row r="2256" spans="1:6" hidden="1">
      <c r="A2256" s="166" t="s">
        <v>2008</v>
      </c>
      <c r="B2256" s="180" t="s">
        <v>3237</v>
      </c>
      <c r="C2256" s="160" t="s">
        <v>99</v>
      </c>
      <c r="D2256" s="174">
        <v>112.1</v>
      </c>
      <c r="E2256" s="169">
        <f>Tabla13[[#This Row],[Columna4]]*$F$3</f>
        <v>117.71</v>
      </c>
      <c r="F2256" s="119"/>
    </row>
    <row r="2257" spans="1:6" hidden="1">
      <c r="A2257" s="166" t="s">
        <v>2009</v>
      </c>
      <c r="B2257" s="180" t="s">
        <v>3238</v>
      </c>
      <c r="C2257" s="160" t="s">
        <v>99</v>
      </c>
      <c r="D2257" s="174">
        <v>136.46</v>
      </c>
      <c r="E2257" s="169">
        <f>Tabla13[[#This Row],[Columna4]]*$F$3</f>
        <v>143.28</v>
      </c>
      <c r="F2257" s="119"/>
    </row>
    <row r="2258" spans="1:6" hidden="1">
      <c r="A2258" s="166" t="s">
        <v>2010</v>
      </c>
      <c r="B2258" s="180" t="s">
        <v>3239</v>
      </c>
      <c r="C2258" s="160" t="s">
        <v>99</v>
      </c>
      <c r="D2258" s="174">
        <v>170.17</v>
      </c>
      <c r="E2258" s="169">
        <f>Tabla13[[#This Row],[Columna4]]*$F$3</f>
        <v>178.68</v>
      </c>
      <c r="F2258" s="119"/>
    </row>
    <row r="2259" spans="1:6" hidden="1">
      <c r="A2259" s="166" t="s">
        <v>2011</v>
      </c>
      <c r="B2259" s="180" t="s">
        <v>2525</v>
      </c>
      <c r="C2259" s="160" t="s">
        <v>99</v>
      </c>
      <c r="D2259" s="174">
        <v>224.9</v>
      </c>
      <c r="E2259" s="169">
        <f>Tabla13[[#This Row],[Columna4]]*$F$3</f>
        <v>236.15</v>
      </c>
      <c r="F2259" s="119"/>
    </row>
    <row r="2260" spans="1:6" hidden="1">
      <c r="A2260" s="166"/>
      <c r="B2260" s="179" t="s">
        <v>3369</v>
      </c>
      <c r="C2260" s="160"/>
      <c r="D2260" s="174"/>
      <c r="E2260" s="169">
        <f>Tabla13[[#This Row],[Columna4]]*$F$3</f>
        <v>0</v>
      </c>
      <c r="F2260" s="119"/>
    </row>
    <row r="2261" spans="1:6" hidden="1">
      <c r="A2261" s="175" t="s">
        <v>2012</v>
      </c>
      <c r="B2261" s="180" t="s">
        <v>3357</v>
      </c>
      <c r="C2261" s="160" t="s">
        <v>99</v>
      </c>
      <c r="D2261" s="174">
        <v>353.96</v>
      </c>
      <c r="E2261" s="169">
        <f>Tabla13[[#This Row],[Columna4]]*$F$3</f>
        <v>371.66</v>
      </c>
      <c r="F2261" s="119"/>
    </row>
    <row r="2262" spans="1:6" hidden="1">
      <c r="A2262" s="166" t="s">
        <v>2013</v>
      </c>
      <c r="B2262" s="180" t="s">
        <v>3358</v>
      </c>
      <c r="C2262" s="160" t="s">
        <v>99</v>
      </c>
      <c r="D2262" s="174">
        <v>431.44</v>
      </c>
      <c r="E2262" s="169">
        <f>Tabla13[[#This Row],[Columna4]]*$F$3</f>
        <v>453.01</v>
      </c>
      <c r="F2262" s="119"/>
    </row>
    <row r="2263" spans="1:6" hidden="1">
      <c r="A2263" s="166" t="s">
        <v>2014</v>
      </c>
      <c r="B2263" s="180" t="s">
        <v>3359</v>
      </c>
      <c r="C2263" s="160" t="s">
        <v>99</v>
      </c>
      <c r="D2263" s="174">
        <v>552.26</v>
      </c>
      <c r="E2263" s="169">
        <f>Tabla13[[#This Row],[Columna4]]*$F$3</f>
        <v>579.87</v>
      </c>
      <c r="F2263" s="119"/>
    </row>
    <row r="2264" spans="1:6" hidden="1">
      <c r="A2264" s="166" t="s">
        <v>2015</v>
      </c>
      <c r="B2264" s="180" t="s">
        <v>3360</v>
      </c>
      <c r="C2264" s="160" t="s">
        <v>99</v>
      </c>
      <c r="D2264" s="174">
        <v>884.26</v>
      </c>
      <c r="E2264" s="169">
        <f>Tabla13[[#This Row],[Columna4]]*$F$3</f>
        <v>928.47</v>
      </c>
      <c r="F2264" s="119"/>
    </row>
    <row r="2265" spans="1:6" hidden="1">
      <c r="A2265" s="166" t="s">
        <v>2016</v>
      </c>
      <c r="B2265" s="180" t="s">
        <v>3361</v>
      </c>
      <c r="C2265" s="160" t="s">
        <v>99</v>
      </c>
      <c r="D2265" s="174">
        <v>1364.03</v>
      </c>
      <c r="E2265" s="169">
        <f>Tabla13[[#This Row],[Columna4]]*$F$3</f>
        <v>1432.23</v>
      </c>
      <c r="F2265" s="119"/>
    </row>
    <row r="2266" spans="1:6" hidden="1">
      <c r="A2266" s="166" t="s">
        <v>2017</v>
      </c>
      <c r="B2266" s="180" t="s">
        <v>3362</v>
      </c>
      <c r="C2266" s="160" t="s">
        <v>99</v>
      </c>
      <c r="D2266" s="174">
        <v>1693.13</v>
      </c>
      <c r="E2266" s="169">
        <f>Tabla13[[#This Row],[Columna4]]*$F$3</f>
        <v>1777.79</v>
      </c>
      <c r="F2266" s="119"/>
    </row>
    <row r="2267" spans="1:6" hidden="1">
      <c r="A2267" s="166" t="s">
        <v>2018</v>
      </c>
      <c r="B2267" s="180" t="s">
        <v>3363</v>
      </c>
      <c r="C2267" s="160" t="s">
        <v>99</v>
      </c>
      <c r="D2267" s="174">
        <v>2403.14</v>
      </c>
      <c r="E2267" s="169">
        <f>Tabla13[[#This Row],[Columna4]]*$F$3</f>
        <v>2523.3000000000002</v>
      </c>
      <c r="F2267" s="119"/>
    </row>
    <row r="2268" spans="1:6" hidden="1">
      <c r="A2268" s="166" t="s">
        <v>2019</v>
      </c>
      <c r="B2268" s="180" t="s">
        <v>2583</v>
      </c>
      <c r="C2268" s="160" t="s">
        <v>99</v>
      </c>
      <c r="D2268" s="174">
        <v>3292.16</v>
      </c>
      <c r="E2268" s="169">
        <f>Tabla13[[#This Row],[Columna4]]*$F$3</f>
        <v>3456.77</v>
      </c>
      <c r="F2268" s="119"/>
    </row>
    <row r="2269" spans="1:6" hidden="1">
      <c r="A2269" s="166"/>
      <c r="B2269" s="180"/>
      <c r="C2269" s="160"/>
      <c r="D2269" s="174"/>
      <c r="E2269" s="169">
        <f>Tabla13[[#This Row],[Columna4]]*$F$3</f>
        <v>0</v>
      </c>
      <c r="F2269" s="119"/>
    </row>
    <row r="2270" spans="1:6" ht="24" hidden="1">
      <c r="A2270" s="160" t="s">
        <v>2020</v>
      </c>
      <c r="B2270" s="180" t="s">
        <v>3831</v>
      </c>
      <c r="C2270" s="160" t="s">
        <v>99</v>
      </c>
      <c r="D2270" s="174">
        <v>6.97</v>
      </c>
      <c r="E2270" s="169">
        <f>Tabla13[[#This Row],[Columna4]]*$F$3</f>
        <v>7.32</v>
      </c>
      <c r="F2270" s="119"/>
    </row>
    <row r="2271" spans="1:6" hidden="1">
      <c r="A2271" s="166" t="s">
        <v>2021</v>
      </c>
      <c r="B2271" s="180" t="s">
        <v>3354</v>
      </c>
      <c r="C2271" s="160" t="s">
        <v>99</v>
      </c>
      <c r="D2271" s="174">
        <v>12.08</v>
      </c>
      <c r="E2271" s="169">
        <f>Tabla13[[#This Row],[Columna4]]*$F$3</f>
        <v>12.68</v>
      </c>
      <c r="F2271" s="119"/>
    </row>
    <row r="2272" spans="1:6" hidden="1">
      <c r="A2272" s="166" t="s">
        <v>2022</v>
      </c>
      <c r="B2272" s="180" t="s">
        <v>3237</v>
      </c>
      <c r="C2272" s="160" t="s">
        <v>99</v>
      </c>
      <c r="D2272" s="174">
        <v>16.329999999999998</v>
      </c>
      <c r="E2272" s="169">
        <f>Tabla13[[#This Row],[Columna4]]*$F$3</f>
        <v>17.149999999999999</v>
      </c>
      <c r="F2272" s="119"/>
    </row>
    <row r="2273" spans="1:6" hidden="1">
      <c r="A2273" s="166" t="s">
        <v>2023</v>
      </c>
      <c r="B2273" s="180" t="s">
        <v>3238</v>
      </c>
      <c r="C2273" s="160" t="s">
        <v>99</v>
      </c>
      <c r="D2273" s="174">
        <v>20.88</v>
      </c>
      <c r="E2273" s="169">
        <f>Tabla13[[#This Row],[Columna4]]*$F$3</f>
        <v>21.92</v>
      </c>
      <c r="F2273" s="119"/>
    </row>
    <row r="2274" spans="1:6" hidden="1">
      <c r="A2274" s="166" t="s">
        <v>2024</v>
      </c>
      <c r="B2274" s="180" t="s">
        <v>3239</v>
      </c>
      <c r="C2274" s="160" t="s">
        <v>99</v>
      </c>
      <c r="D2274" s="174">
        <v>29.2</v>
      </c>
      <c r="E2274" s="169">
        <f>Tabla13[[#This Row],[Columna4]]*$F$3</f>
        <v>30.66</v>
      </c>
      <c r="F2274" s="119"/>
    </row>
    <row r="2275" spans="1:6" hidden="1">
      <c r="A2275" s="166" t="s">
        <v>2025</v>
      </c>
      <c r="B2275" s="180" t="s">
        <v>2525</v>
      </c>
      <c r="C2275" s="160" t="s">
        <v>99</v>
      </c>
      <c r="D2275" s="174">
        <v>61.8</v>
      </c>
      <c r="E2275" s="169">
        <f>Tabla13[[#This Row],[Columna4]]*$F$3</f>
        <v>64.89</v>
      </c>
      <c r="F2275" s="119"/>
    </row>
    <row r="2276" spans="1:6" hidden="1">
      <c r="A2276" s="166" t="s">
        <v>2026</v>
      </c>
      <c r="B2276" s="180" t="s">
        <v>2539</v>
      </c>
      <c r="C2276" s="160" t="s">
        <v>99</v>
      </c>
      <c r="D2276" s="174">
        <v>74.989999999999995</v>
      </c>
      <c r="E2276" s="169">
        <f>Tabla13[[#This Row],[Columna4]]*$F$3</f>
        <v>78.739999999999995</v>
      </c>
      <c r="F2276" s="119"/>
    </row>
    <row r="2277" spans="1:6" hidden="1">
      <c r="A2277" s="166" t="s">
        <v>2027</v>
      </c>
      <c r="B2277" s="180" t="s">
        <v>2540</v>
      </c>
      <c r="C2277" s="160" t="s">
        <v>99</v>
      </c>
      <c r="D2277" s="174">
        <v>103.79</v>
      </c>
      <c r="E2277" s="169">
        <f>Tabla13[[#This Row],[Columna4]]*$F$3</f>
        <v>108.98</v>
      </c>
      <c r="F2277" s="119"/>
    </row>
    <row r="2278" spans="1:6" hidden="1">
      <c r="A2278" s="166" t="s">
        <v>2028</v>
      </c>
      <c r="B2278" s="180" t="s">
        <v>2526</v>
      </c>
      <c r="C2278" s="160" t="s">
        <v>99</v>
      </c>
      <c r="D2278" s="174">
        <v>158.33000000000001</v>
      </c>
      <c r="E2278" s="169">
        <f>Tabla13[[#This Row],[Columna4]]*$F$3</f>
        <v>166.25</v>
      </c>
      <c r="F2278" s="119"/>
    </row>
    <row r="2279" spans="1:6" hidden="1">
      <c r="A2279" s="166"/>
      <c r="B2279" s="179" t="s">
        <v>3370</v>
      </c>
      <c r="C2279" s="160"/>
      <c r="D2279" s="174"/>
      <c r="E2279" s="169">
        <f>Tabla13[[#This Row],[Columna4]]*$F$3</f>
        <v>0</v>
      </c>
      <c r="F2279" s="119"/>
    </row>
    <row r="2280" spans="1:6" s="7" customFormat="1" hidden="1">
      <c r="A2280" s="175" t="s">
        <v>2029</v>
      </c>
      <c r="B2280" s="180" t="s">
        <v>3236</v>
      </c>
      <c r="C2280" s="160" t="s">
        <v>99</v>
      </c>
      <c r="D2280" s="174">
        <v>5.33</v>
      </c>
      <c r="E2280" s="169">
        <f>Tabla13[[#This Row],[Columna4]]*$F$3</f>
        <v>5.6</v>
      </c>
      <c r="F2280" s="119"/>
    </row>
    <row r="2281" spans="1:6" s="7" customFormat="1" hidden="1">
      <c r="A2281" s="166" t="s">
        <v>2030</v>
      </c>
      <c r="B2281" s="180" t="s">
        <v>3354</v>
      </c>
      <c r="C2281" s="160" t="s">
        <v>99</v>
      </c>
      <c r="D2281" s="174">
        <v>6.66</v>
      </c>
      <c r="E2281" s="169">
        <f>Tabla13[[#This Row],[Columna4]]*$F$3</f>
        <v>6.99</v>
      </c>
      <c r="F2281" s="119"/>
    </row>
    <row r="2282" spans="1:6" s="7" customFormat="1" hidden="1">
      <c r="A2282" s="166" t="s">
        <v>2031</v>
      </c>
      <c r="B2282" s="180" t="s">
        <v>3237</v>
      </c>
      <c r="C2282" s="160" t="s">
        <v>99</v>
      </c>
      <c r="D2282" s="174">
        <v>9.82</v>
      </c>
      <c r="E2282" s="169">
        <f>Tabla13[[#This Row],[Columna4]]*$F$3</f>
        <v>10.31</v>
      </c>
      <c r="F2282" s="119"/>
    </row>
    <row r="2283" spans="1:6" s="7" customFormat="1" hidden="1">
      <c r="A2283" s="166" t="s">
        <v>2032</v>
      </c>
      <c r="B2283" s="180" t="s">
        <v>3238</v>
      </c>
      <c r="C2283" s="160" t="s">
        <v>99</v>
      </c>
      <c r="D2283" s="174">
        <v>16.62</v>
      </c>
      <c r="E2283" s="169">
        <f>Tabla13[[#This Row],[Columna4]]*$F$3</f>
        <v>17.45</v>
      </c>
      <c r="F2283" s="119"/>
    </row>
    <row r="2284" spans="1:6" s="7" customFormat="1" hidden="1">
      <c r="A2284" s="166" t="s">
        <v>2033</v>
      </c>
      <c r="B2284" s="180" t="s">
        <v>3239</v>
      </c>
      <c r="C2284" s="160" t="s">
        <v>99</v>
      </c>
      <c r="D2284" s="174">
        <v>23.59</v>
      </c>
      <c r="E2284" s="169">
        <f>Tabla13[[#This Row],[Columna4]]*$F$3</f>
        <v>24.77</v>
      </c>
      <c r="F2284" s="119"/>
    </row>
    <row r="2285" spans="1:6" s="7" customFormat="1" hidden="1">
      <c r="A2285" s="166" t="s">
        <v>2034</v>
      </c>
      <c r="B2285" s="180" t="s">
        <v>2525</v>
      </c>
      <c r="C2285" s="160" t="s">
        <v>99</v>
      </c>
      <c r="D2285" s="174">
        <v>32.42</v>
      </c>
      <c r="E2285" s="169">
        <f>Tabla13[[#This Row],[Columna4]]*$F$3</f>
        <v>34.04</v>
      </c>
      <c r="F2285" s="119"/>
    </row>
    <row r="2286" spans="1:6" s="7" customFormat="1" hidden="1">
      <c r="A2286" s="166" t="s">
        <v>2035</v>
      </c>
      <c r="B2286" s="180" t="s">
        <v>2539</v>
      </c>
      <c r="C2286" s="160" t="s">
        <v>99</v>
      </c>
      <c r="D2286" s="174">
        <v>53.41</v>
      </c>
      <c r="E2286" s="169">
        <f>Tabla13[[#This Row],[Columna4]]*$F$3</f>
        <v>56.08</v>
      </c>
      <c r="F2286" s="119"/>
    </row>
    <row r="2287" spans="1:6" s="7" customFormat="1" hidden="1">
      <c r="A2287" s="166" t="s">
        <v>2036</v>
      </c>
      <c r="B2287" s="180" t="s">
        <v>2540</v>
      </c>
      <c r="C2287" s="160" t="s">
        <v>99</v>
      </c>
      <c r="D2287" s="174">
        <v>81.290000000000006</v>
      </c>
      <c r="E2287" s="169">
        <f>Tabla13[[#This Row],[Columna4]]*$F$3</f>
        <v>85.35</v>
      </c>
      <c r="F2287" s="119"/>
    </row>
    <row r="2288" spans="1:6" s="7" customFormat="1" hidden="1">
      <c r="A2288" s="166" t="s">
        <v>2037</v>
      </c>
      <c r="B2288" s="180" t="s">
        <v>2526</v>
      </c>
      <c r="C2288" s="160" t="s">
        <v>99</v>
      </c>
      <c r="D2288" s="174">
        <v>145.08000000000001</v>
      </c>
      <c r="E2288" s="169">
        <f>Tabla13[[#This Row],[Columna4]]*$F$3</f>
        <v>152.33000000000001</v>
      </c>
      <c r="F2288" s="119"/>
    </row>
    <row r="2289" spans="1:6" s="7" customFormat="1" hidden="1">
      <c r="A2289" s="166" t="s">
        <v>2038</v>
      </c>
      <c r="B2289" s="180" t="s">
        <v>2527</v>
      </c>
      <c r="C2289" s="160" t="s">
        <v>99</v>
      </c>
      <c r="D2289" s="174">
        <v>433.97</v>
      </c>
      <c r="E2289" s="169">
        <f>Tabla13[[#This Row],[Columna4]]*$F$3</f>
        <v>455.67</v>
      </c>
      <c r="F2289" s="119"/>
    </row>
    <row r="2290" spans="1:6" s="7" customFormat="1" hidden="1">
      <c r="A2290" s="166"/>
      <c r="B2290" s="179" t="s">
        <v>3371</v>
      </c>
      <c r="C2290" s="160"/>
      <c r="D2290" s="174"/>
      <c r="E2290" s="169">
        <f>Tabla13[[#This Row],[Columna4]]*$F$3</f>
        <v>0</v>
      </c>
      <c r="F2290" s="119"/>
    </row>
    <row r="2291" spans="1:6" s="7" customFormat="1" hidden="1">
      <c r="A2291" s="175" t="s">
        <v>2039</v>
      </c>
      <c r="B2291" s="180" t="s">
        <v>3355</v>
      </c>
      <c r="C2291" s="160" t="s">
        <v>99</v>
      </c>
      <c r="D2291" s="174">
        <v>9.0500000000000007</v>
      </c>
      <c r="E2291" s="169">
        <f>Tabla13[[#This Row],[Columna4]]*$F$3</f>
        <v>9.5</v>
      </c>
      <c r="F2291" s="119"/>
    </row>
    <row r="2292" spans="1:6" s="7" customFormat="1" hidden="1">
      <c r="A2292" s="166" t="s">
        <v>2040</v>
      </c>
      <c r="B2292" s="180" t="s">
        <v>3356</v>
      </c>
      <c r="C2292" s="160" t="s">
        <v>99</v>
      </c>
      <c r="D2292" s="174">
        <v>14.6</v>
      </c>
      <c r="E2292" s="169">
        <f>Tabla13[[#This Row],[Columna4]]*$F$3</f>
        <v>15.33</v>
      </c>
      <c r="F2292" s="119"/>
    </row>
    <row r="2293" spans="1:6" s="7" customFormat="1" hidden="1">
      <c r="A2293" s="166" t="s">
        <v>2041</v>
      </c>
      <c r="B2293" s="180" t="s">
        <v>3357</v>
      </c>
      <c r="C2293" s="160" t="s">
        <v>99</v>
      </c>
      <c r="D2293" s="174">
        <v>27.48</v>
      </c>
      <c r="E2293" s="169">
        <f>Tabla13[[#This Row],[Columna4]]*$F$3</f>
        <v>28.85</v>
      </c>
      <c r="F2293" s="119"/>
    </row>
    <row r="2294" spans="1:6" s="7" customFormat="1" hidden="1">
      <c r="A2294" s="166" t="s">
        <v>2042</v>
      </c>
      <c r="B2294" s="180" t="s">
        <v>3358</v>
      </c>
      <c r="C2294" s="160" t="s">
        <v>99</v>
      </c>
      <c r="D2294" s="174">
        <v>56.93</v>
      </c>
      <c r="E2294" s="169">
        <f>Tabla13[[#This Row],[Columna4]]*$F$3</f>
        <v>59.78</v>
      </c>
      <c r="F2294" s="119"/>
    </row>
    <row r="2295" spans="1:6" s="7" customFormat="1" hidden="1">
      <c r="A2295" s="166" t="s">
        <v>2043</v>
      </c>
      <c r="B2295" s="180" t="s">
        <v>3359</v>
      </c>
      <c r="C2295" s="160" t="s">
        <v>99</v>
      </c>
      <c r="D2295" s="174">
        <v>63.42</v>
      </c>
      <c r="E2295" s="169">
        <f>Tabla13[[#This Row],[Columna4]]*$F$3</f>
        <v>66.59</v>
      </c>
      <c r="F2295" s="119"/>
    </row>
    <row r="2296" spans="1:6" s="7" customFormat="1" hidden="1">
      <c r="A2296" s="166" t="s">
        <v>2044</v>
      </c>
      <c r="B2296" s="180" t="s">
        <v>3360</v>
      </c>
      <c r="C2296" s="160" t="s">
        <v>99</v>
      </c>
      <c r="D2296" s="174">
        <v>93.92</v>
      </c>
      <c r="E2296" s="169">
        <f>Tabla13[[#This Row],[Columna4]]*$F$3</f>
        <v>98.62</v>
      </c>
      <c r="F2296" s="119"/>
    </row>
    <row r="2297" spans="1:6" s="7" customFormat="1" hidden="1">
      <c r="A2297" s="166" t="s">
        <v>2045</v>
      </c>
      <c r="B2297" s="180" t="s">
        <v>3361</v>
      </c>
      <c r="C2297" s="160" t="s">
        <v>99</v>
      </c>
      <c r="D2297" s="174">
        <v>190.28</v>
      </c>
      <c r="E2297" s="169">
        <f>Tabla13[[#This Row],[Columna4]]*$F$3</f>
        <v>199.79</v>
      </c>
      <c r="F2297" s="119"/>
    </row>
    <row r="2298" spans="1:6" s="7" customFormat="1" hidden="1">
      <c r="A2298" s="166" t="s">
        <v>2046</v>
      </c>
      <c r="B2298" s="180" t="s">
        <v>3362</v>
      </c>
      <c r="C2298" s="160" t="s">
        <v>99</v>
      </c>
      <c r="D2298" s="174">
        <v>325.81</v>
      </c>
      <c r="E2298" s="169">
        <f>Tabla13[[#This Row],[Columna4]]*$F$3</f>
        <v>342.1</v>
      </c>
      <c r="F2298" s="119"/>
    </row>
    <row r="2299" spans="1:6" s="7" customFormat="1" hidden="1">
      <c r="A2299" s="166" t="s">
        <v>2047</v>
      </c>
      <c r="B2299" s="180" t="s">
        <v>3363</v>
      </c>
      <c r="C2299" s="160" t="s">
        <v>99</v>
      </c>
      <c r="D2299" s="174">
        <v>747.59</v>
      </c>
      <c r="E2299" s="169">
        <f>Tabla13[[#This Row],[Columna4]]*$F$3</f>
        <v>784.97</v>
      </c>
      <c r="F2299" s="119"/>
    </row>
    <row r="2300" spans="1:6" s="7" customFormat="1" hidden="1">
      <c r="A2300" s="166" t="s">
        <v>2048</v>
      </c>
      <c r="B2300" s="180" t="s">
        <v>2583</v>
      </c>
      <c r="C2300" s="160" t="s">
        <v>99</v>
      </c>
      <c r="D2300" s="174">
        <v>2632.68</v>
      </c>
      <c r="E2300" s="169">
        <f>Tabla13[[#This Row],[Columna4]]*$F$3</f>
        <v>2764.31</v>
      </c>
      <c r="F2300" s="119"/>
    </row>
    <row r="2301" spans="1:6" s="7" customFormat="1" hidden="1">
      <c r="A2301" s="166"/>
      <c r="B2301" s="179" t="s">
        <v>3372</v>
      </c>
      <c r="C2301" s="160"/>
      <c r="D2301" s="174"/>
      <c r="E2301" s="169">
        <f>Tabla13[[#This Row],[Columna4]]*$F$3</f>
        <v>0</v>
      </c>
      <c r="F2301" s="119"/>
    </row>
    <row r="2302" spans="1:6" s="7" customFormat="1" hidden="1">
      <c r="A2302" s="175" t="s">
        <v>2049</v>
      </c>
      <c r="B2302" s="180" t="s">
        <v>3355</v>
      </c>
      <c r="C2302" s="160" t="s">
        <v>99</v>
      </c>
      <c r="D2302" s="174">
        <v>12.37</v>
      </c>
      <c r="E2302" s="169">
        <f>Tabla13[[#This Row],[Columna4]]*$F$3</f>
        <v>12.99</v>
      </c>
      <c r="F2302" s="119"/>
    </row>
    <row r="2303" spans="1:6" s="7" customFormat="1" hidden="1">
      <c r="A2303" s="166" t="s">
        <v>2050</v>
      </c>
      <c r="B2303" s="180" t="s">
        <v>3356</v>
      </c>
      <c r="C2303" s="160" t="s">
        <v>99</v>
      </c>
      <c r="D2303" s="174">
        <v>15.04</v>
      </c>
      <c r="E2303" s="169">
        <f>Tabla13[[#This Row],[Columna4]]*$F$3</f>
        <v>15.79</v>
      </c>
      <c r="F2303" s="119"/>
    </row>
    <row r="2304" spans="1:6" s="7" customFormat="1" hidden="1">
      <c r="A2304" s="166" t="s">
        <v>2051</v>
      </c>
      <c r="B2304" s="180" t="s">
        <v>3357</v>
      </c>
      <c r="C2304" s="160" t="s">
        <v>99</v>
      </c>
      <c r="D2304" s="174">
        <v>27.78</v>
      </c>
      <c r="E2304" s="169">
        <f>Tabla13[[#This Row],[Columna4]]*$F$3</f>
        <v>29.17</v>
      </c>
      <c r="F2304" s="119"/>
    </row>
    <row r="2305" spans="1:6" s="7" customFormat="1" hidden="1">
      <c r="A2305" s="166" t="s">
        <v>2052</v>
      </c>
      <c r="B2305" s="180" t="s">
        <v>3358</v>
      </c>
      <c r="C2305" s="160" t="s">
        <v>99</v>
      </c>
      <c r="D2305" s="174">
        <v>29.26</v>
      </c>
      <c r="E2305" s="169">
        <f>Tabla13[[#This Row],[Columna4]]*$F$3</f>
        <v>30.72</v>
      </c>
      <c r="F2305" s="119"/>
    </row>
    <row r="2306" spans="1:6" s="7" customFormat="1" hidden="1">
      <c r="A2306" s="166" t="s">
        <v>2053</v>
      </c>
      <c r="B2306" s="180" t="s">
        <v>3359</v>
      </c>
      <c r="C2306" s="160" t="s">
        <v>99</v>
      </c>
      <c r="D2306" s="174">
        <v>37.590000000000003</v>
      </c>
      <c r="E2306" s="169">
        <f>Tabla13[[#This Row],[Columna4]]*$F$3</f>
        <v>39.47</v>
      </c>
      <c r="F2306" s="119"/>
    </row>
    <row r="2307" spans="1:6" s="7" customFormat="1" hidden="1">
      <c r="A2307" s="166" t="s">
        <v>2054</v>
      </c>
      <c r="B2307" s="180" t="s">
        <v>3360</v>
      </c>
      <c r="C2307" s="160" t="s">
        <v>99</v>
      </c>
      <c r="D2307" s="174">
        <v>55.96</v>
      </c>
      <c r="E2307" s="169">
        <f>Tabla13[[#This Row],[Columna4]]*$F$3</f>
        <v>58.76</v>
      </c>
      <c r="F2307" s="119"/>
    </row>
    <row r="2308" spans="1:6" s="7" customFormat="1" hidden="1">
      <c r="A2308" s="166"/>
      <c r="B2308" s="179" t="s">
        <v>3373</v>
      </c>
      <c r="C2308" s="160"/>
      <c r="D2308" s="174"/>
      <c r="E2308" s="169">
        <f>Tabla13[[#This Row],[Columna4]]*$F$3</f>
        <v>0</v>
      </c>
      <c r="F2308" s="119"/>
    </row>
    <row r="2309" spans="1:6" s="7" customFormat="1" hidden="1">
      <c r="A2309" s="175" t="s">
        <v>2055</v>
      </c>
      <c r="B2309" s="180" t="s">
        <v>3355</v>
      </c>
      <c r="C2309" s="160" t="s">
        <v>99</v>
      </c>
      <c r="D2309" s="174">
        <v>35.380000000000003</v>
      </c>
      <c r="E2309" s="169">
        <f>Tabla13[[#This Row],[Columna4]]*$F$3</f>
        <v>37.15</v>
      </c>
      <c r="F2309" s="119"/>
    </row>
    <row r="2310" spans="1:6" s="7" customFormat="1" hidden="1">
      <c r="A2310" s="166" t="s">
        <v>2056</v>
      </c>
      <c r="B2310" s="180" t="s">
        <v>3356</v>
      </c>
      <c r="C2310" s="160" t="s">
        <v>99</v>
      </c>
      <c r="D2310" s="174">
        <v>50.87</v>
      </c>
      <c r="E2310" s="169">
        <f>Tabla13[[#This Row],[Columna4]]*$F$3</f>
        <v>53.41</v>
      </c>
      <c r="F2310" s="119"/>
    </row>
    <row r="2311" spans="1:6" s="7" customFormat="1" hidden="1">
      <c r="A2311" s="166" t="s">
        <v>2057</v>
      </c>
      <c r="B2311" s="180" t="s">
        <v>3357</v>
      </c>
      <c r="C2311" s="160" t="s">
        <v>99</v>
      </c>
      <c r="D2311" s="174">
        <v>62.73</v>
      </c>
      <c r="E2311" s="169">
        <f>Tabla13[[#This Row],[Columna4]]*$F$3</f>
        <v>65.87</v>
      </c>
      <c r="F2311" s="119"/>
    </row>
    <row r="2312" spans="1:6" s="7" customFormat="1" hidden="1">
      <c r="A2312" s="166" t="s">
        <v>2058</v>
      </c>
      <c r="B2312" s="180" t="s">
        <v>3358</v>
      </c>
      <c r="C2312" s="160" t="s">
        <v>99</v>
      </c>
      <c r="D2312" s="174">
        <v>90.24</v>
      </c>
      <c r="E2312" s="169">
        <f>Tabla13[[#This Row],[Columna4]]*$F$3</f>
        <v>94.75</v>
      </c>
      <c r="F2312" s="119"/>
    </row>
    <row r="2313" spans="1:6" s="7" customFormat="1" hidden="1">
      <c r="A2313" s="166" t="s">
        <v>2059</v>
      </c>
      <c r="B2313" s="180" t="s">
        <v>3359</v>
      </c>
      <c r="C2313" s="160" t="s">
        <v>99</v>
      </c>
      <c r="D2313" s="174">
        <v>118.05</v>
      </c>
      <c r="E2313" s="169">
        <f>Tabla13[[#This Row],[Columna4]]*$F$3</f>
        <v>123.95</v>
      </c>
      <c r="F2313" s="119"/>
    </row>
    <row r="2314" spans="1:6" s="7" customFormat="1" hidden="1">
      <c r="A2314" s="166" t="s">
        <v>2060</v>
      </c>
      <c r="B2314" s="180" t="s">
        <v>3360</v>
      </c>
      <c r="C2314" s="160" t="s">
        <v>99</v>
      </c>
      <c r="D2314" s="174">
        <v>167.21</v>
      </c>
      <c r="E2314" s="169">
        <f>Tabla13[[#This Row],[Columna4]]*$F$3</f>
        <v>175.57</v>
      </c>
      <c r="F2314" s="119"/>
    </row>
    <row r="2315" spans="1:6" s="7" customFormat="1" hidden="1">
      <c r="A2315" s="166" t="s">
        <v>2061</v>
      </c>
      <c r="B2315" s="180" t="s">
        <v>3361</v>
      </c>
      <c r="C2315" s="160" t="s">
        <v>99</v>
      </c>
      <c r="D2315" s="174">
        <v>278.68</v>
      </c>
      <c r="E2315" s="169">
        <f>Tabla13[[#This Row],[Columna4]]*$F$3</f>
        <v>292.61</v>
      </c>
      <c r="F2315" s="119"/>
    </row>
    <row r="2316" spans="1:6" s="7" customFormat="1" hidden="1">
      <c r="A2316" s="166" t="s">
        <v>2062</v>
      </c>
      <c r="B2316" s="180" t="s">
        <v>3362</v>
      </c>
      <c r="C2316" s="160" t="s">
        <v>99</v>
      </c>
      <c r="D2316" s="174">
        <v>478.42</v>
      </c>
      <c r="E2316" s="169">
        <f>Tabla13[[#This Row],[Columna4]]*$F$3</f>
        <v>502.34</v>
      </c>
      <c r="F2316" s="119"/>
    </row>
    <row r="2317" spans="1:6" s="7" customFormat="1" hidden="1">
      <c r="A2317" s="166" t="s">
        <v>2063</v>
      </c>
      <c r="B2317" s="180" t="s">
        <v>3363</v>
      </c>
      <c r="C2317" s="160" t="s">
        <v>99</v>
      </c>
      <c r="D2317" s="174">
        <v>891.83</v>
      </c>
      <c r="E2317" s="169">
        <f>Tabla13[[#This Row],[Columna4]]*$F$3</f>
        <v>936.42</v>
      </c>
      <c r="F2317" s="119"/>
    </row>
    <row r="2318" spans="1:6" s="7" customFormat="1" hidden="1">
      <c r="A2318" s="166"/>
      <c r="B2318" s="179" t="s">
        <v>3374</v>
      </c>
      <c r="C2318" s="160"/>
      <c r="D2318" s="174"/>
      <c r="E2318" s="169">
        <f>Tabla13[[#This Row],[Columna4]]*$F$3</f>
        <v>0</v>
      </c>
      <c r="F2318" s="119"/>
    </row>
    <row r="2319" spans="1:6" s="7" customFormat="1" hidden="1">
      <c r="A2319" s="175" t="s">
        <v>2064</v>
      </c>
      <c r="B2319" s="180" t="s">
        <v>3355</v>
      </c>
      <c r="C2319" s="160" t="s">
        <v>99</v>
      </c>
      <c r="D2319" s="174">
        <v>42.13</v>
      </c>
      <c r="E2319" s="169">
        <f>Tabla13[[#This Row],[Columna4]]*$F$3</f>
        <v>44.24</v>
      </c>
      <c r="F2319" s="119"/>
    </row>
    <row r="2320" spans="1:6" s="7" customFormat="1" hidden="1">
      <c r="A2320" s="166" t="s">
        <v>2065</v>
      </c>
      <c r="B2320" s="180" t="s">
        <v>3356</v>
      </c>
      <c r="C2320" s="160" t="s">
        <v>99</v>
      </c>
      <c r="D2320" s="174">
        <v>63.59</v>
      </c>
      <c r="E2320" s="169">
        <f>Tabla13[[#This Row],[Columna4]]*$F$3</f>
        <v>66.77</v>
      </c>
      <c r="F2320" s="119"/>
    </row>
    <row r="2321" spans="1:6" s="7" customFormat="1" hidden="1">
      <c r="A2321" s="166" t="s">
        <v>2066</v>
      </c>
      <c r="B2321" s="180" t="s">
        <v>3357</v>
      </c>
      <c r="C2321" s="160" t="s">
        <v>99</v>
      </c>
      <c r="D2321" s="174">
        <v>96.55</v>
      </c>
      <c r="E2321" s="169">
        <f>Tabla13[[#This Row],[Columna4]]*$F$3</f>
        <v>101.38</v>
      </c>
      <c r="F2321" s="119"/>
    </row>
    <row r="2322" spans="1:6" s="7" customFormat="1" hidden="1">
      <c r="A2322" s="166" t="s">
        <v>2067</v>
      </c>
      <c r="B2322" s="180" t="s">
        <v>3358</v>
      </c>
      <c r="C2322" s="160" t="s">
        <v>99</v>
      </c>
      <c r="D2322" s="174">
        <v>174.04</v>
      </c>
      <c r="E2322" s="169">
        <f>Tabla13[[#This Row],[Columna4]]*$F$3</f>
        <v>182.74</v>
      </c>
      <c r="F2322" s="119"/>
    </row>
    <row r="2323" spans="1:6" s="7" customFormat="1" hidden="1">
      <c r="A2323" s="166" t="s">
        <v>2068</v>
      </c>
      <c r="B2323" s="180" t="s">
        <v>3359</v>
      </c>
      <c r="C2323" s="160" t="s">
        <v>99</v>
      </c>
      <c r="D2323" s="174">
        <v>235.4</v>
      </c>
      <c r="E2323" s="169">
        <f>Tabla13[[#This Row],[Columna4]]*$F$3</f>
        <v>247.17</v>
      </c>
      <c r="F2323" s="119"/>
    </row>
    <row r="2324" spans="1:6" s="7" customFormat="1" hidden="1">
      <c r="A2324" s="166" t="s">
        <v>2069</v>
      </c>
      <c r="B2324" s="180" t="s">
        <v>3360</v>
      </c>
      <c r="C2324" s="160" t="s">
        <v>99</v>
      </c>
      <c r="D2324" s="174">
        <v>292.94</v>
      </c>
      <c r="E2324" s="169">
        <f>Tabla13[[#This Row],[Columna4]]*$F$3</f>
        <v>307.58999999999997</v>
      </c>
      <c r="F2324" s="119"/>
    </row>
    <row r="2325" spans="1:6" s="7" customFormat="1" hidden="1">
      <c r="A2325" s="166" t="s">
        <v>2070</v>
      </c>
      <c r="B2325" s="180" t="s">
        <v>3361</v>
      </c>
      <c r="C2325" s="160" t="s">
        <v>99</v>
      </c>
      <c r="D2325" s="174">
        <v>964.36</v>
      </c>
      <c r="E2325" s="169">
        <f>Tabla13[[#This Row],[Columna4]]*$F$3</f>
        <v>1012.58</v>
      </c>
      <c r="F2325" s="119"/>
    </row>
    <row r="2326" spans="1:6" s="7" customFormat="1" hidden="1">
      <c r="A2326" s="166" t="s">
        <v>2071</v>
      </c>
      <c r="B2326" s="180" t="s">
        <v>3362</v>
      </c>
      <c r="C2326" s="160" t="s">
        <v>99</v>
      </c>
      <c r="D2326" s="174">
        <v>1788.56</v>
      </c>
      <c r="E2326" s="169">
        <f>Tabla13[[#This Row],[Columna4]]*$F$3</f>
        <v>1877.99</v>
      </c>
      <c r="F2326" s="119"/>
    </row>
    <row r="2327" spans="1:6" s="7" customFormat="1" hidden="1">
      <c r="A2327" s="166" t="s">
        <v>2072</v>
      </c>
      <c r="B2327" s="180" t="s">
        <v>3363</v>
      </c>
      <c r="C2327" s="160" t="s">
        <v>99</v>
      </c>
      <c r="D2327" s="174">
        <v>2757.35</v>
      </c>
      <c r="E2327" s="169">
        <f>Tabla13[[#This Row],[Columna4]]*$F$3</f>
        <v>2895.22</v>
      </c>
      <c r="F2327" s="119"/>
    </row>
    <row r="2328" spans="1:6" s="7" customFormat="1" hidden="1">
      <c r="A2328" s="166"/>
      <c r="B2328" s="179" t="s">
        <v>3375</v>
      </c>
      <c r="C2328" s="160"/>
      <c r="D2328" s="174"/>
      <c r="E2328" s="169">
        <f>Tabla13[[#This Row],[Columna4]]*$F$3</f>
        <v>0</v>
      </c>
      <c r="F2328" s="119"/>
    </row>
    <row r="2329" spans="1:6" s="7" customFormat="1" hidden="1">
      <c r="A2329" s="175" t="s">
        <v>2073</v>
      </c>
      <c r="B2329" s="180" t="s">
        <v>3376</v>
      </c>
      <c r="C2329" s="160" t="s">
        <v>99</v>
      </c>
      <c r="D2329" s="174">
        <v>10.4</v>
      </c>
      <c r="E2329" s="169">
        <f>Tabla13[[#This Row],[Columna4]]*$F$3</f>
        <v>10.92</v>
      </c>
      <c r="F2329" s="119"/>
    </row>
    <row r="2330" spans="1:6" s="7" customFormat="1" hidden="1">
      <c r="A2330" s="166" t="s">
        <v>2074</v>
      </c>
      <c r="B2330" s="180" t="s">
        <v>3377</v>
      </c>
      <c r="C2330" s="160" t="s">
        <v>99</v>
      </c>
      <c r="D2330" s="174">
        <v>22.83</v>
      </c>
      <c r="E2330" s="169">
        <f>Tabla13[[#This Row],[Columna4]]*$F$3</f>
        <v>23.97</v>
      </c>
      <c r="F2330" s="119"/>
    </row>
    <row r="2331" spans="1:6" s="7" customFormat="1" hidden="1">
      <c r="A2331" s="166" t="s">
        <v>2075</v>
      </c>
      <c r="B2331" s="180" t="s">
        <v>3378</v>
      </c>
      <c r="C2331" s="160" t="s">
        <v>99</v>
      </c>
      <c r="D2331" s="174">
        <v>24.5</v>
      </c>
      <c r="E2331" s="169">
        <f>Tabla13[[#This Row],[Columna4]]*$F$3</f>
        <v>25.73</v>
      </c>
      <c r="F2331" s="119"/>
    </row>
    <row r="2332" spans="1:6" s="7" customFormat="1" hidden="1">
      <c r="A2332" s="166" t="s">
        <v>2076</v>
      </c>
      <c r="B2332" s="180" t="s">
        <v>3379</v>
      </c>
      <c r="C2332" s="160" t="s">
        <v>99</v>
      </c>
      <c r="D2332" s="174">
        <v>24.5</v>
      </c>
      <c r="E2332" s="169">
        <f>Tabla13[[#This Row],[Columna4]]*$F$3</f>
        <v>25.73</v>
      </c>
      <c r="F2332" s="119"/>
    </row>
    <row r="2333" spans="1:6" s="7" customFormat="1" hidden="1">
      <c r="A2333" s="166" t="s">
        <v>2077</v>
      </c>
      <c r="B2333" s="180" t="s">
        <v>3380</v>
      </c>
      <c r="C2333" s="160" t="s">
        <v>99</v>
      </c>
      <c r="D2333" s="174">
        <v>24.5</v>
      </c>
      <c r="E2333" s="169">
        <f>Tabla13[[#This Row],[Columna4]]*$F$3</f>
        <v>25.73</v>
      </c>
      <c r="F2333" s="119"/>
    </row>
    <row r="2334" spans="1:6" s="7" customFormat="1" hidden="1">
      <c r="A2334" s="166" t="s">
        <v>2078</v>
      </c>
      <c r="B2334" s="180" t="s">
        <v>3381</v>
      </c>
      <c r="C2334" s="160" t="s">
        <v>99</v>
      </c>
      <c r="D2334" s="174">
        <v>24.5</v>
      </c>
      <c r="E2334" s="169">
        <f>Tabla13[[#This Row],[Columna4]]*$F$3</f>
        <v>25.73</v>
      </c>
      <c r="F2334" s="119"/>
    </row>
    <row r="2335" spans="1:6" s="7" customFormat="1" hidden="1">
      <c r="A2335" s="166" t="s">
        <v>2079</v>
      </c>
      <c r="B2335" s="180" t="s">
        <v>3382</v>
      </c>
      <c r="C2335" s="160" t="s">
        <v>99</v>
      </c>
      <c r="D2335" s="174">
        <v>36.85</v>
      </c>
      <c r="E2335" s="169">
        <f>Tabla13[[#This Row],[Columna4]]*$F$3</f>
        <v>38.69</v>
      </c>
      <c r="F2335" s="119"/>
    </row>
    <row r="2336" spans="1:6" s="7" customFormat="1" hidden="1">
      <c r="A2336" s="166" t="s">
        <v>2080</v>
      </c>
      <c r="B2336" s="180" t="s">
        <v>3383</v>
      </c>
      <c r="C2336" s="160" t="s">
        <v>99</v>
      </c>
      <c r="D2336" s="174">
        <v>36.85</v>
      </c>
      <c r="E2336" s="169">
        <f>Tabla13[[#This Row],[Columna4]]*$F$3</f>
        <v>38.69</v>
      </c>
      <c r="F2336" s="119"/>
    </row>
    <row r="2337" spans="1:6" s="7" customFormat="1" hidden="1">
      <c r="A2337" s="166" t="s">
        <v>2081</v>
      </c>
      <c r="B2337" s="180" t="s">
        <v>3384</v>
      </c>
      <c r="C2337" s="160" t="s">
        <v>99</v>
      </c>
      <c r="D2337" s="174">
        <v>36.85</v>
      </c>
      <c r="E2337" s="169">
        <f>Tabla13[[#This Row],[Columna4]]*$F$3</f>
        <v>38.69</v>
      </c>
      <c r="F2337" s="119"/>
    </row>
    <row r="2338" spans="1:6" s="7" customFormat="1" hidden="1">
      <c r="A2338" s="166" t="s">
        <v>2082</v>
      </c>
      <c r="B2338" s="180" t="s">
        <v>3385</v>
      </c>
      <c r="C2338" s="160" t="s">
        <v>99</v>
      </c>
      <c r="D2338" s="174">
        <v>36.85</v>
      </c>
      <c r="E2338" s="169">
        <f>Tabla13[[#This Row],[Columna4]]*$F$3</f>
        <v>38.69</v>
      </c>
      <c r="F2338" s="119"/>
    </row>
    <row r="2339" spans="1:6" s="7" customFormat="1" hidden="1">
      <c r="A2339" s="166" t="s">
        <v>2083</v>
      </c>
      <c r="B2339" s="180" t="s">
        <v>3386</v>
      </c>
      <c r="C2339" s="160" t="s">
        <v>99</v>
      </c>
      <c r="D2339" s="174">
        <v>37.82</v>
      </c>
      <c r="E2339" s="169">
        <f>Tabla13[[#This Row],[Columna4]]*$F$3</f>
        <v>39.71</v>
      </c>
      <c r="F2339" s="119"/>
    </row>
    <row r="2340" spans="1:6" s="7" customFormat="1" hidden="1">
      <c r="A2340" s="166" t="s">
        <v>2084</v>
      </c>
      <c r="B2340" s="180" t="s">
        <v>3387</v>
      </c>
      <c r="C2340" s="160" t="s">
        <v>99</v>
      </c>
      <c r="D2340" s="174">
        <v>37.82</v>
      </c>
      <c r="E2340" s="169">
        <f>Tabla13[[#This Row],[Columna4]]*$F$3</f>
        <v>39.71</v>
      </c>
      <c r="F2340" s="119"/>
    </row>
    <row r="2341" spans="1:6" s="7" customFormat="1" hidden="1">
      <c r="A2341" s="166" t="s">
        <v>2085</v>
      </c>
      <c r="B2341" s="180" t="s">
        <v>3388</v>
      </c>
      <c r="C2341" s="160" t="s">
        <v>99</v>
      </c>
      <c r="D2341" s="174">
        <v>37.82</v>
      </c>
      <c r="E2341" s="169">
        <f>Tabla13[[#This Row],[Columna4]]*$F$3</f>
        <v>39.71</v>
      </c>
      <c r="F2341" s="119"/>
    </row>
    <row r="2342" spans="1:6" s="7" customFormat="1" hidden="1">
      <c r="A2342" s="166" t="s">
        <v>2086</v>
      </c>
      <c r="B2342" s="180" t="s">
        <v>3389</v>
      </c>
      <c r="C2342" s="160" t="s">
        <v>99</v>
      </c>
      <c r="D2342" s="174">
        <v>37.82</v>
      </c>
      <c r="E2342" s="169">
        <f>Tabla13[[#This Row],[Columna4]]*$F$3</f>
        <v>39.71</v>
      </c>
      <c r="F2342" s="119"/>
    </row>
    <row r="2343" spans="1:6" s="7" customFormat="1" hidden="1">
      <c r="A2343" s="166" t="s">
        <v>2087</v>
      </c>
      <c r="B2343" s="180" t="s">
        <v>3390</v>
      </c>
      <c r="C2343" s="160" t="s">
        <v>99</v>
      </c>
      <c r="D2343" s="174">
        <v>37.82</v>
      </c>
      <c r="E2343" s="169">
        <f>Tabla13[[#This Row],[Columna4]]*$F$3</f>
        <v>39.71</v>
      </c>
      <c r="F2343" s="119"/>
    </row>
    <row r="2344" spans="1:6" s="7" customFormat="1" hidden="1">
      <c r="A2344" s="166" t="s">
        <v>2088</v>
      </c>
      <c r="B2344" s="180" t="s">
        <v>3391</v>
      </c>
      <c r="C2344" s="160" t="s">
        <v>99</v>
      </c>
      <c r="D2344" s="174">
        <v>64.010000000000005</v>
      </c>
      <c r="E2344" s="169">
        <f>Tabla13[[#This Row],[Columna4]]*$F$3</f>
        <v>67.209999999999994</v>
      </c>
      <c r="F2344" s="119"/>
    </row>
    <row r="2345" spans="1:6" s="7" customFormat="1" hidden="1">
      <c r="A2345" s="166" t="s">
        <v>2089</v>
      </c>
      <c r="B2345" s="180" t="s">
        <v>3392</v>
      </c>
      <c r="C2345" s="160" t="s">
        <v>99</v>
      </c>
      <c r="D2345" s="174">
        <v>64.010000000000005</v>
      </c>
      <c r="E2345" s="169">
        <f>Tabla13[[#This Row],[Columna4]]*$F$3</f>
        <v>67.209999999999994</v>
      </c>
      <c r="F2345" s="119"/>
    </row>
    <row r="2346" spans="1:6" s="7" customFormat="1" hidden="1">
      <c r="A2346" s="166" t="s">
        <v>2090</v>
      </c>
      <c r="B2346" s="180" t="s">
        <v>3393</v>
      </c>
      <c r="C2346" s="160" t="s">
        <v>99</v>
      </c>
      <c r="D2346" s="174">
        <v>64.010000000000005</v>
      </c>
      <c r="E2346" s="169">
        <f>Tabla13[[#This Row],[Columna4]]*$F$3</f>
        <v>67.209999999999994</v>
      </c>
      <c r="F2346" s="119"/>
    </row>
    <row r="2347" spans="1:6" s="7" customFormat="1" hidden="1">
      <c r="A2347" s="166" t="s">
        <v>2091</v>
      </c>
      <c r="B2347" s="180" t="s">
        <v>3394</v>
      </c>
      <c r="C2347" s="160" t="s">
        <v>99</v>
      </c>
      <c r="D2347" s="174">
        <v>64.010000000000005</v>
      </c>
      <c r="E2347" s="169">
        <f>Tabla13[[#This Row],[Columna4]]*$F$3</f>
        <v>67.209999999999994</v>
      </c>
      <c r="F2347" s="119"/>
    </row>
    <row r="2348" spans="1:6" s="7" customFormat="1" hidden="1">
      <c r="A2348" s="166" t="s">
        <v>2092</v>
      </c>
      <c r="B2348" s="180" t="s">
        <v>3395</v>
      </c>
      <c r="C2348" s="160" t="s">
        <v>99</v>
      </c>
      <c r="D2348" s="174">
        <v>93.11</v>
      </c>
      <c r="E2348" s="169">
        <f>Tabla13[[#This Row],[Columna4]]*$F$3</f>
        <v>97.77</v>
      </c>
      <c r="F2348" s="119"/>
    </row>
    <row r="2349" spans="1:6" s="7" customFormat="1" hidden="1">
      <c r="A2349" s="166" t="s">
        <v>2093</v>
      </c>
      <c r="B2349" s="180" t="s">
        <v>3396</v>
      </c>
      <c r="C2349" s="160" t="s">
        <v>99</v>
      </c>
      <c r="D2349" s="174">
        <v>93.11</v>
      </c>
      <c r="E2349" s="169">
        <f>Tabla13[[#This Row],[Columna4]]*$F$3</f>
        <v>97.77</v>
      </c>
      <c r="F2349" s="119"/>
    </row>
    <row r="2350" spans="1:6" s="7" customFormat="1" hidden="1">
      <c r="A2350" s="166" t="s">
        <v>2094</v>
      </c>
      <c r="B2350" s="180" t="s">
        <v>3397</v>
      </c>
      <c r="C2350" s="160" t="s">
        <v>99</v>
      </c>
      <c r="D2350" s="174">
        <v>93.11</v>
      </c>
      <c r="E2350" s="169">
        <f>Tabla13[[#This Row],[Columna4]]*$F$3</f>
        <v>97.77</v>
      </c>
      <c r="F2350" s="119"/>
    </row>
    <row r="2351" spans="1:6" s="7" customFormat="1" hidden="1">
      <c r="A2351" s="166" t="s">
        <v>2095</v>
      </c>
      <c r="B2351" s="180" t="s">
        <v>3398</v>
      </c>
      <c r="C2351" s="160" t="s">
        <v>99</v>
      </c>
      <c r="D2351" s="174">
        <v>93.11</v>
      </c>
      <c r="E2351" s="169">
        <f>Tabla13[[#This Row],[Columna4]]*$F$3</f>
        <v>97.77</v>
      </c>
      <c r="F2351" s="119"/>
    </row>
    <row r="2352" spans="1:6" s="7" customFormat="1" hidden="1">
      <c r="A2352" s="166" t="s">
        <v>2096</v>
      </c>
      <c r="B2352" s="180" t="s">
        <v>3399</v>
      </c>
      <c r="C2352" s="160" t="s">
        <v>99</v>
      </c>
      <c r="D2352" s="174">
        <v>93.11</v>
      </c>
      <c r="E2352" s="169">
        <f>Tabla13[[#This Row],[Columna4]]*$F$3</f>
        <v>97.77</v>
      </c>
      <c r="F2352" s="119"/>
    </row>
    <row r="2353" spans="1:6" s="7" customFormat="1" hidden="1">
      <c r="A2353" s="166" t="s">
        <v>2097</v>
      </c>
      <c r="B2353" s="180" t="s">
        <v>3400</v>
      </c>
      <c r="C2353" s="160" t="s">
        <v>99</v>
      </c>
      <c r="D2353" s="174">
        <v>174.54</v>
      </c>
      <c r="E2353" s="169">
        <f>Tabla13[[#This Row],[Columna4]]*$F$3</f>
        <v>183.27</v>
      </c>
      <c r="F2353" s="119"/>
    </row>
    <row r="2354" spans="1:6" s="7" customFormat="1" hidden="1">
      <c r="A2354" s="166" t="s">
        <v>2098</v>
      </c>
      <c r="B2354" s="180" t="s">
        <v>3401</v>
      </c>
      <c r="C2354" s="160" t="s">
        <v>99</v>
      </c>
      <c r="D2354" s="174">
        <v>174.54</v>
      </c>
      <c r="E2354" s="169">
        <f>Tabla13[[#This Row],[Columna4]]*$F$3</f>
        <v>183.27</v>
      </c>
      <c r="F2354" s="119"/>
    </row>
    <row r="2355" spans="1:6" s="7" customFormat="1" hidden="1">
      <c r="A2355" s="166" t="s">
        <v>2099</v>
      </c>
      <c r="B2355" s="180" t="s">
        <v>3402</v>
      </c>
      <c r="C2355" s="160" t="s">
        <v>99</v>
      </c>
      <c r="D2355" s="174">
        <v>174.54</v>
      </c>
      <c r="E2355" s="169">
        <f>Tabla13[[#This Row],[Columna4]]*$F$3</f>
        <v>183.27</v>
      </c>
      <c r="F2355" s="119"/>
    </row>
    <row r="2356" spans="1:6" s="7" customFormat="1" hidden="1">
      <c r="A2356" s="166" t="s">
        <v>2100</v>
      </c>
      <c r="B2356" s="180" t="s">
        <v>3403</v>
      </c>
      <c r="C2356" s="160" t="s">
        <v>99</v>
      </c>
      <c r="D2356" s="174">
        <v>174.54</v>
      </c>
      <c r="E2356" s="169">
        <f>Tabla13[[#This Row],[Columna4]]*$F$3</f>
        <v>183.27</v>
      </c>
      <c r="F2356" s="119"/>
    </row>
    <row r="2357" spans="1:6" s="7" customFormat="1" hidden="1">
      <c r="A2357" s="166" t="s">
        <v>2101</v>
      </c>
      <c r="B2357" s="180" t="s">
        <v>3404</v>
      </c>
      <c r="C2357" s="160" t="s">
        <v>99</v>
      </c>
      <c r="D2357" s="174">
        <v>174.54</v>
      </c>
      <c r="E2357" s="169">
        <f>Tabla13[[#This Row],[Columna4]]*$F$3</f>
        <v>183.27</v>
      </c>
      <c r="F2357" s="119"/>
    </row>
    <row r="2358" spans="1:6" s="7" customFormat="1" hidden="1">
      <c r="A2358" s="166" t="s">
        <v>2102</v>
      </c>
      <c r="B2358" s="180" t="s">
        <v>3832</v>
      </c>
      <c r="C2358" s="160" t="s">
        <v>99</v>
      </c>
      <c r="D2358" s="174">
        <v>174.54</v>
      </c>
      <c r="E2358" s="169">
        <f>Tabla13[[#This Row],[Columna4]]*$F$3</f>
        <v>183.27</v>
      </c>
      <c r="F2358" s="119"/>
    </row>
    <row r="2359" spans="1:6" s="7" customFormat="1" hidden="1">
      <c r="A2359" s="166" t="s">
        <v>2103</v>
      </c>
      <c r="B2359" s="180" t="s">
        <v>3405</v>
      </c>
      <c r="C2359" s="160" t="s">
        <v>99</v>
      </c>
      <c r="D2359" s="174">
        <v>572.94000000000005</v>
      </c>
      <c r="E2359" s="169">
        <f>Tabla13[[#This Row],[Columna4]]*$F$3</f>
        <v>601.59</v>
      </c>
      <c r="F2359" s="119"/>
    </row>
    <row r="2360" spans="1:6" s="7" customFormat="1" hidden="1">
      <c r="A2360" s="166" t="s">
        <v>2104</v>
      </c>
      <c r="B2360" s="180" t="s">
        <v>3406</v>
      </c>
      <c r="C2360" s="160" t="s">
        <v>99</v>
      </c>
      <c r="D2360" s="174">
        <v>572.94000000000005</v>
      </c>
      <c r="E2360" s="169">
        <f>Tabla13[[#This Row],[Columna4]]*$F$3</f>
        <v>601.59</v>
      </c>
      <c r="F2360" s="119"/>
    </row>
    <row r="2361" spans="1:6" s="7" customFormat="1" hidden="1">
      <c r="A2361" s="166" t="s">
        <v>2105</v>
      </c>
      <c r="B2361" s="180" t="s">
        <v>3407</v>
      </c>
      <c r="C2361" s="160" t="s">
        <v>99</v>
      </c>
      <c r="D2361" s="174">
        <v>572.94000000000005</v>
      </c>
      <c r="E2361" s="169">
        <f>Tabla13[[#This Row],[Columna4]]*$F$3</f>
        <v>601.59</v>
      </c>
      <c r="F2361" s="119"/>
    </row>
    <row r="2362" spans="1:6" s="7" customFormat="1" hidden="1">
      <c r="A2362" s="166" t="s">
        <v>2106</v>
      </c>
      <c r="B2362" s="180" t="s">
        <v>3408</v>
      </c>
      <c r="C2362" s="160" t="s">
        <v>99</v>
      </c>
      <c r="D2362" s="174">
        <v>572.94000000000005</v>
      </c>
      <c r="E2362" s="169">
        <f>Tabla13[[#This Row],[Columna4]]*$F$3</f>
        <v>601.59</v>
      </c>
      <c r="F2362" s="119"/>
    </row>
    <row r="2363" spans="1:6" s="7" customFormat="1" hidden="1">
      <c r="A2363" s="166"/>
      <c r="B2363" s="179" t="s">
        <v>3409</v>
      </c>
      <c r="C2363" s="160"/>
      <c r="D2363" s="174"/>
      <c r="E2363" s="169">
        <f>Tabla13[[#This Row],[Columna4]]*$F$3</f>
        <v>0</v>
      </c>
      <c r="F2363" s="119"/>
    </row>
    <row r="2364" spans="1:6" s="7" customFormat="1" hidden="1">
      <c r="A2364" s="175" t="s">
        <v>2107</v>
      </c>
      <c r="B2364" s="180" t="s">
        <v>3376</v>
      </c>
      <c r="C2364" s="160" t="s">
        <v>99</v>
      </c>
      <c r="D2364" s="174">
        <v>12.63</v>
      </c>
      <c r="E2364" s="169">
        <f>Tabla13[[#This Row],[Columna4]]*$F$3</f>
        <v>13.26</v>
      </c>
      <c r="F2364" s="119"/>
    </row>
    <row r="2365" spans="1:6" s="7" customFormat="1" hidden="1">
      <c r="A2365" s="166" t="s">
        <v>2108</v>
      </c>
      <c r="B2365" s="180" t="s">
        <v>3377</v>
      </c>
      <c r="C2365" s="160" t="s">
        <v>99</v>
      </c>
      <c r="D2365" s="174">
        <v>16.84</v>
      </c>
      <c r="E2365" s="169">
        <f>Tabla13[[#This Row],[Columna4]]*$F$3</f>
        <v>17.68</v>
      </c>
      <c r="F2365" s="119"/>
    </row>
    <row r="2366" spans="1:6" hidden="1">
      <c r="A2366" s="166" t="s">
        <v>2109</v>
      </c>
      <c r="B2366" s="180" t="s">
        <v>3378</v>
      </c>
      <c r="C2366" s="160" t="s">
        <v>99</v>
      </c>
      <c r="D2366" s="174">
        <v>16.84</v>
      </c>
      <c r="E2366" s="169">
        <f>Tabla13[[#This Row],[Columna4]]*$F$3</f>
        <v>17.68</v>
      </c>
      <c r="F2366" s="119"/>
    </row>
    <row r="2367" spans="1:6" hidden="1">
      <c r="A2367" s="166" t="s">
        <v>2110</v>
      </c>
      <c r="B2367" s="180" t="s">
        <v>3379</v>
      </c>
      <c r="C2367" s="160" t="s">
        <v>99</v>
      </c>
      <c r="D2367" s="174">
        <v>41.18</v>
      </c>
      <c r="E2367" s="169">
        <f>Tabla13[[#This Row],[Columna4]]*$F$3</f>
        <v>43.24</v>
      </c>
      <c r="F2367" s="119"/>
    </row>
    <row r="2368" spans="1:6" hidden="1">
      <c r="A2368" s="166" t="s">
        <v>2111</v>
      </c>
      <c r="B2368" s="180" t="s">
        <v>3380</v>
      </c>
      <c r="C2368" s="160" t="s">
        <v>99</v>
      </c>
      <c r="D2368" s="174">
        <v>41.18</v>
      </c>
      <c r="E2368" s="169">
        <f>Tabla13[[#This Row],[Columna4]]*$F$3</f>
        <v>43.24</v>
      </c>
      <c r="F2368" s="119"/>
    </row>
    <row r="2369" spans="1:6" hidden="1">
      <c r="A2369" s="166" t="s">
        <v>2104</v>
      </c>
      <c r="B2369" s="180" t="s">
        <v>3381</v>
      </c>
      <c r="C2369" s="160" t="s">
        <v>99</v>
      </c>
      <c r="D2369" s="174">
        <v>50.74</v>
      </c>
      <c r="E2369" s="169">
        <f>Tabla13[[#This Row],[Columna4]]*$F$3</f>
        <v>53.28</v>
      </c>
      <c r="F2369" s="119"/>
    </row>
    <row r="2370" spans="1:6" hidden="1">
      <c r="A2370" s="166" t="s">
        <v>2112</v>
      </c>
      <c r="B2370" s="180" t="s">
        <v>3382</v>
      </c>
      <c r="C2370" s="160" t="s">
        <v>99</v>
      </c>
      <c r="D2370" s="174">
        <v>51.14</v>
      </c>
      <c r="E2370" s="169">
        <f>Tabla13[[#This Row],[Columna4]]*$F$3</f>
        <v>53.7</v>
      </c>
      <c r="F2370" s="119"/>
    </row>
    <row r="2371" spans="1:6" hidden="1">
      <c r="A2371" s="166" t="s">
        <v>2113</v>
      </c>
      <c r="B2371" s="180" t="s">
        <v>3383</v>
      </c>
      <c r="C2371" s="160" t="s">
        <v>99</v>
      </c>
      <c r="D2371" s="174">
        <v>51.14</v>
      </c>
      <c r="E2371" s="169">
        <f>Tabla13[[#This Row],[Columna4]]*$F$3</f>
        <v>53.7</v>
      </c>
      <c r="F2371" s="119"/>
    </row>
    <row r="2372" spans="1:6" hidden="1">
      <c r="A2372" s="166" t="s">
        <v>2114</v>
      </c>
      <c r="B2372" s="180" t="s">
        <v>3384</v>
      </c>
      <c r="C2372" s="160" t="s">
        <v>99</v>
      </c>
      <c r="D2372" s="174">
        <v>51.14</v>
      </c>
      <c r="E2372" s="169">
        <f>Tabla13[[#This Row],[Columna4]]*$F$3</f>
        <v>53.7</v>
      </c>
      <c r="F2372" s="119"/>
    </row>
    <row r="2373" spans="1:6" hidden="1">
      <c r="A2373" s="166" t="s">
        <v>2115</v>
      </c>
      <c r="B2373" s="180" t="s">
        <v>3385</v>
      </c>
      <c r="C2373" s="160" t="s">
        <v>99</v>
      </c>
      <c r="D2373" s="174">
        <v>51.14</v>
      </c>
      <c r="E2373" s="169">
        <f>Tabla13[[#This Row],[Columna4]]*$F$3</f>
        <v>53.7</v>
      </c>
      <c r="F2373" s="119"/>
    </row>
    <row r="2374" spans="1:6" hidden="1">
      <c r="A2374" s="166" t="s">
        <v>2116</v>
      </c>
      <c r="B2374" s="180" t="s">
        <v>3386</v>
      </c>
      <c r="C2374" s="160" t="s">
        <v>99</v>
      </c>
      <c r="D2374" s="174">
        <v>58.87</v>
      </c>
      <c r="E2374" s="169">
        <f>Tabla13[[#This Row],[Columna4]]*$F$3</f>
        <v>61.81</v>
      </c>
      <c r="F2374" s="119"/>
    </row>
    <row r="2375" spans="1:6" hidden="1">
      <c r="A2375" s="166" t="s">
        <v>2117</v>
      </c>
      <c r="B2375" s="180" t="s">
        <v>3387</v>
      </c>
      <c r="C2375" s="160" t="s">
        <v>99</v>
      </c>
      <c r="D2375" s="174">
        <v>58.87</v>
      </c>
      <c r="E2375" s="169">
        <f>Tabla13[[#This Row],[Columna4]]*$F$3</f>
        <v>61.81</v>
      </c>
      <c r="F2375" s="119"/>
    </row>
    <row r="2376" spans="1:6" hidden="1">
      <c r="A2376" s="166" t="s">
        <v>2118</v>
      </c>
      <c r="B2376" s="180" t="s">
        <v>3388</v>
      </c>
      <c r="C2376" s="160" t="s">
        <v>99</v>
      </c>
      <c r="D2376" s="174">
        <v>58.87</v>
      </c>
      <c r="E2376" s="169">
        <f>Tabla13[[#This Row],[Columna4]]*$F$3</f>
        <v>61.81</v>
      </c>
      <c r="F2376" s="119"/>
    </row>
    <row r="2377" spans="1:6" hidden="1">
      <c r="A2377" s="166" t="s">
        <v>2119</v>
      </c>
      <c r="B2377" s="180" t="s">
        <v>3389</v>
      </c>
      <c r="C2377" s="160" t="s">
        <v>99</v>
      </c>
      <c r="D2377" s="174">
        <v>58.87</v>
      </c>
      <c r="E2377" s="169">
        <f>Tabla13[[#This Row],[Columna4]]*$F$3</f>
        <v>61.81</v>
      </c>
      <c r="F2377" s="119"/>
    </row>
    <row r="2378" spans="1:6" hidden="1">
      <c r="A2378" s="166" t="s">
        <v>2120</v>
      </c>
      <c r="B2378" s="180" t="s">
        <v>3390</v>
      </c>
      <c r="C2378" s="160" t="s">
        <v>99</v>
      </c>
      <c r="D2378" s="174">
        <v>58.87</v>
      </c>
      <c r="E2378" s="169">
        <f>Tabla13[[#This Row],[Columna4]]*$F$3</f>
        <v>61.81</v>
      </c>
      <c r="F2378" s="119"/>
    </row>
    <row r="2379" spans="1:6" hidden="1">
      <c r="A2379" s="166" t="s">
        <v>2121</v>
      </c>
      <c r="B2379" s="180" t="s">
        <v>3394</v>
      </c>
      <c r="C2379" s="160" t="s">
        <v>99</v>
      </c>
      <c r="D2379" s="174">
        <v>153.35</v>
      </c>
      <c r="E2379" s="169">
        <f>Tabla13[[#This Row],[Columna4]]*$F$3</f>
        <v>161.02000000000001</v>
      </c>
      <c r="F2379" s="119"/>
    </row>
    <row r="2380" spans="1:6" hidden="1">
      <c r="A2380" s="166" t="s">
        <v>2122</v>
      </c>
      <c r="B2380" s="180" t="s">
        <v>3398</v>
      </c>
      <c r="C2380" s="160" t="s">
        <v>99</v>
      </c>
      <c r="D2380" s="174">
        <v>173.01</v>
      </c>
      <c r="E2380" s="169">
        <f>Tabla13[[#This Row],[Columna4]]*$F$3</f>
        <v>181.66</v>
      </c>
      <c r="F2380" s="119"/>
    </row>
    <row r="2381" spans="1:6" hidden="1">
      <c r="A2381" s="166" t="s">
        <v>2123</v>
      </c>
      <c r="B2381" s="180" t="s">
        <v>3399</v>
      </c>
      <c r="C2381" s="160" t="s">
        <v>99</v>
      </c>
      <c r="D2381" s="174">
        <v>173.01</v>
      </c>
      <c r="E2381" s="169">
        <f>Tabla13[[#This Row],[Columna4]]*$F$3</f>
        <v>181.66</v>
      </c>
      <c r="F2381" s="119"/>
    </row>
    <row r="2382" spans="1:6" hidden="1">
      <c r="A2382" s="166" t="s">
        <v>2124</v>
      </c>
      <c r="B2382" s="180" t="s">
        <v>3832</v>
      </c>
      <c r="C2382" s="160" t="s">
        <v>99</v>
      </c>
      <c r="D2382" s="174">
        <v>269.76</v>
      </c>
      <c r="E2382" s="169">
        <f>Tabla13[[#This Row],[Columna4]]*$F$3</f>
        <v>283.25</v>
      </c>
      <c r="F2382" s="119"/>
    </row>
    <row r="2383" spans="1:6" hidden="1">
      <c r="A2383" s="166"/>
      <c r="B2383" s="179" t="s">
        <v>3410</v>
      </c>
      <c r="C2383" s="160"/>
      <c r="D2383" s="174"/>
      <c r="E2383" s="169">
        <f>Tabla13[[#This Row],[Columna4]]*$F$3</f>
        <v>0</v>
      </c>
      <c r="F2383" s="119"/>
    </row>
    <row r="2384" spans="1:6" hidden="1">
      <c r="A2384" s="175" t="s">
        <v>2125</v>
      </c>
      <c r="B2384" s="180" t="s">
        <v>3376</v>
      </c>
      <c r="C2384" s="160" t="s">
        <v>99</v>
      </c>
      <c r="D2384" s="174">
        <v>18.46</v>
      </c>
      <c r="E2384" s="169">
        <f>Tabla13[[#This Row],[Columna4]]*$F$3</f>
        <v>19.38</v>
      </c>
      <c r="F2384" s="119"/>
    </row>
    <row r="2385" spans="1:6" hidden="1">
      <c r="A2385" s="166" t="s">
        <v>2126</v>
      </c>
      <c r="B2385" s="180" t="s">
        <v>3378</v>
      </c>
      <c r="C2385" s="160" t="s">
        <v>99</v>
      </c>
      <c r="D2385" s="174">
        <v>31.95</v>
      </c>
      <c r="E2385" s="169">
        <f>Tabla13[[#This Row],[Columna4]]*$F$3</f>
        <v>33.549999999999997</v>
      </c>
      <c r="F2385" s="119"/>
    </row>
    <row r="2386" spans="1:6" hidden="1">
      <c r="A2386" s="166" t="s">
        <v>2127</v>
      </c>
      <c r="B2386" s="180" t="s">
        <v>3384</v>
      </c>
      <c r="C2386" s="160" t="s">
        <v>99</v>
      </c>
      <c r="D2386" s="174">
        <v>42.6</v>
      </c>
      <c r="E2386" s="169">
        <f>Tabla13[[#This Row],[Columna4]]*$F$3</f>
        <v>44.73</v>
      </c>
      <c r="F2386" s="119"/>
    </row>
    <row r="2387" spans="1:6" hidden="1">
      <c r="A2387" s="166" t="s">
        <v>2128</v>
      </c>
      <c r="B2387" s="180" t="s">
        <v>3390</v>
      </c>
      <c r="C2387" s="160" t="s">
        <v>99</v>
      </c>
      <c r="D2387" s="174">
        <v>84.92</v>
      </c>
      <c r="E2387" s="169">
        <f>Tabla13[[#This Row],[Columna4]]*$F$3</f>
        <v>89.17</v>
      </c>
      <c r="F2387" s="119"/>
    </row>
    <row r="2388" spans="1:6" hidden="1">
      <c r="A2388" s="166"/>
      <c r="B2388" s="179" t="s">
        <v>3411</v>
      </c>
      <c r="C2388" s="160"/>
      <c r="D2388" s="174"/>
      <c r="E2388" s="169">
        <f>Tabla13[[#This Row],[Columna4]]*$F$3</f>
        <v>0</v>
      </c>
      <c r="F2388" s="119"/>
    </row>
    <row r="2389" spans="1:6" hidden="1">
      <c r="A2389" s="175" t="s">
        <v>2129</v>
      </c>
      <c r="B2389" s="180" t="s">
        <v>3376</v>
      </c>
      <c r="C2389" s="160" t="s">
        <v>99</v>
      </c>
      <c r="D2389" s="174">
        <v>35.869999999999997</v>
      </c>
      <c r="E2389" s="169">
        <f>Tabla13[[#This Row],[Columna4]]*$F$3</f>
        <v>37.659999999999997</v>
      </c>
      <c r="F2389" s="119"/>
    </row>
    <row r="2390" spans="1:6" hidden="1">
      <c r="A2390" s="166" t="s">
        <v>2130</v>
      </c>
      <c r="B2390" s="180" t="s">
        <v>3377</v>
      </c>
      <c r="C2390" s="160" t="s">
        <v>99</v>
      </c>
      <c r="D2390" s="174">
        <v>53.47</v>
      </c>
      <c r="E2390" s="169">
        <f>Tabla13[[#This Row],[Columna4]]*$F$3</f>
        <v>56.14</v>
      </c>
      <c r="F2390" s="119"/>
    </row>
    <row r="2391" spans="1:6" hidden="1">
      <c r="A2391" s="166" t="s">
        <v>2131</v>
      </c>
      <c r="B2391" s="180" t="s">
        <v>3378</v>
      </c>
      <c r="C2391" s="160" t="s">
        <v>99</v>
      </c>
      <c r="D2391" s="174">
        <v>53.47</v>
      </c>
      <c r="E2391" s="169">
        <f>Tabla13[[#This Row],[Columna4]]*$F$3</f>
        <v>56.14</v>
      </c>
      <c r="F2391" s="119"/>
    </row>
    <row r="2392" spans="1:6" hidden="1">
      <c r="A2392" s="166" t="s">
        <v>2132</v>
      </c>
      <c r="B2392" s="180" t="s">
        <v>3384</v>
      </c>
      <c r="C2392" s="160" t="s">
        <v>99</v>
      </c>
      <c r="D2392" s="174">
        <v>129.63999999999999</v>
      </c>
      <c r="E2392" s="169">
        <f>Tabla13[[#This Row],[Columna4]]*$F$3</f>
        <v>136.12</v>
      </c>
      <c r="F2392" s="119"/>
    </row>
    <row r="2393" spans="1:6" hidden="1">
      <c r="A2393" s="166" t="s">
        <v>2133</v>
      </c>
      <c r="B2393" s="180" t="s">
        <v>3386</v>
      </c>
      <c r="C2393" s="160" t="s">
        <v>99</v>
      </c>
      <c r="D2393" s="174">
        <v>181.92</v>
      </c>
      <c r="E2393" s="169">
        <f>Tabla13[[#This Row],[Columna4]]*$F$3</f>
        <v>191.02</v>
      </c>
      <c r="F2393" s="119"/>
    </row>
    <row r="2394" spans="1:6" hidden="1">
      <c r="A2394" s="166" t="s">
        <v>2134</v>
      </c>
      <c r="B2394" s="180" t="s">
        <v>3390</v>
      </c>
      <c r="C2394" s="160" t="s">
        <v>99</v>
      </c>
      <c r="D2394" s="174">
        <v>182.2</v>
      </c>
      <c r="E2394" s="169">
        <f>Tabla13[[#This Row],[Columna4]]*$F$3</f>
        <v>191.31</v>
      </c>
      <c r="F2394" s="119"/>
    </row>
    <row r="2395" spans="1:6" hidden="1">
      <c r="A2395" s="166"/>
      <c r="B2395" s="179" t="s">
        <v>3412</v>
      </c>
      <c r="C2395" s="160"/>
      <c r="D2395" s="174"/>
      <c r="E2395" s="169">
        <f>Tabla13[[#This Row],[Columna4]]*$F$3</f>
        <v>0</v>
      </c>
      <c r="F2395" s="119"/>
    </row>
    <row r="2396" spans="1:6" hidden="1">
      <c r="A2396" s="175" t="s">
        <v>2135</v>
      </c>
      <c r="B2396" s="180" t="s">
        <v>3355</v>
      </c>
      <c r="C2396" s="160" t="s">
        <v>99</v>
      </c>
      <c r="D2396" s="174">
        <v>10.8</v>
      </c>
      <c r="E2396" s="169">
        <f>Tabla13[[#This Row],[Columna4]]*$F$3</f>
        <v>11.34</v>
      </c>
      <c r="F2396" s="119"/>
    </row>
    <row r="2397" spans="1:6" hidden="1">
      <c r="A2397" s="166" t="s">
        <v>2136</v>
      </c>
      <c r="B2397" s="180" t="s">
        <v>3356</v>
      </c>
      <c r="C2397" s="160" t="s">
        <v>99</v>
      </c>
      <c r="D2397" s="174">
        <v>14.32</v>
      </c>
      <c r="E2397" s="169">
        <f>Tabla13[[#This Row],[Columna4]]*$F$3</f>
        <v>15.04</v>
      </c>
      <c r="F2397" s="119"/>
    </row>
    <row r="2398" spans="1:6" hidden="1">
      <c r="A2398" s="166" t="s">
        <v>2137</v>
      </c>
      <c r="B2398" s="180" t="s">
        <v>3357</v>
      </c>
      <c r="C2398" s="160" t="s">
        <v>99</v>
      </c>
      <c r="D2398" s="174">
        <v>21.32</v>
      </c>
      <c r="E2398" s="169">
        <f>Tabla13[[#This Row],[Columna4]]*$F$3</f>
        <v>22.39</v>
      </c>
      <c r="F2398" s="119"/>
    </row>
    <row r="2399" spans="1:6" hidden="1">
      <c r="A2399" s="166" t="s">
        <v>2138</v>
      </c>
      <c r="B2399" s="180" t="s">
        <v>3358</v>
      </c>
      <c r="C2399" s="160" t="s">
        <v>99</v>
      </c>
      <c r="D2399" s="174">
        <v>28.8</v>
      </c>
      <c r="E2399" s="169">
        <f>Tabla13[[#This Row],[Columna4]]*$F$3</f>
        <v>30.24</v>
      </c>
      <c r="F2399" s="119"/>
    </row>
    <row r="2400" spans="1:6" hidden="1">
      <c r="A2400" s="166" t="s">
        <v>2139</v>
      </c>
      <c r="B2400" s="180" t="s">
        <v>3359</v>
      </c>
      <c r="C2400" s="160" t="s">
        <v>99</v>
      </c>
      <c r="D2400" s="174">
        <v>34.549999999999997</v>
      </c>
      <c r="E2400" s="169">
        <f>Tabla13[[#This Row],[Columna4]]*$F$3</f>
        <v>36.28</v>
      </c>
      <c r="F2400" s="119"/>
    </row>
    <row r="2401" spans="1:6" hidden="1">
      <c r="A2401" s="166" t="s">
        <v>2140</v>
      </c>
      <c r="B2401" s="180" t="s">
        <v>3360</v>
      </c>
      <c r="C2401" s="160" t="s">
        <v>99</v>
      </c>
      <c r="D2401" s="174">
        <v>46.35</v>
      </c>
      <c r="E2401" s="169">
        <f>Tabla13[[#This Row],[Columna4]]*$F$3</f>
        <v>48.67</v>
      </c>
      <c r="F2401" s="119"/>
    </row>
    <row r="2402" spans="1:6" hidden="1">
      <c r="A2402" s="166" t="s">
        <v>2141</v>
      </c>
      <c r="B2402" s="180" t="s">
        <v>3361</v>
      </c>
      <c r="C2402" s="160" t="s">
        <v>99</v>
      </c>
      <c r="D2402" s="174">
        <v>76.239999999999995</v>
      </c>
      <c r="E2402" s="169">
        <f>Tabla13[[#This Row],[Columna4]]*$F$3</f>
        <v>80.05</v>
      </c>
      <c r="F2402" s="119"/>
    </row>
    <row r="2403" spans="1:6" hidden="1">
      <c r="A2403" s="166" t="s">
        <v>2142</v>
      </c>
      <c r="B2403" s="180" t="s">
        <v>3362</v>
      </c>
      <c r="C2403" s="160" t="s">
        <v>99</v>
      </c>
      <c r="D2403" s="174">
        <v>105.07</v>
      </c>
      <c r="E2403" s="169">
        <f>Tabla13[[#This Row],[Columna4]]*$F$3</f>
        <v>110.32</v>
      </c>
      <c r="F2403" s="119"/>
    </row>
    <row r="2404" spans="1:6" hidden="1">
      <c r="A2404" s="166" t="s">
        <v>2143</v>
      </c>
      <c r="B2404" s="180" t="s">
        <v>3363</v>
      </c>
      <c r="C2404" s="160" t="s">
        <v>99</v>
      </c>
      <c r="D2404" s="174">
        <v>170.4</v>
      </c>
      <c r="E2404" s="169">
        <f>Tabla13[[#This Row],[Columna4]]*$F$3</f>
        <v>178.92</v>
      </c>
      <c r="F2404" s="119"/>
    </row>
    <row r="2405" spans="1:6" hidden="1">
      <c r="A2405" s="166"/>
      <c r="B2405" s="179" t="s">
        <v>3413</v>
      </c>
      <c r="C2405" s="160"/>
      <c r="D2405" s="174"/>
      <c r="E2405" s="169">
        <f>Tabla13[[#This Row],[Columna4]]*$F$3</f>
        <v>0</v>
      </c>
      <c r="F2405" s="119"/>
    </row>
    <row r="2406" spans="1:6" hidden="1">
      <c r="A2406" s="175" t="s">
        <v>2144</v>
      </c>
      <c r="B2406" s="180" t="s">
        <v>3355</v>
      </c>
      <c r="C2406" s="160" t="s">
        <v>99</v>
      </c>
      <c r="D2406" s="174">
        <v>14.95</v>
      </c>
      <c r="E2406" s="169">
        <f>Tabla13[[#This Row],[Columna4]]*$F$3</f>
        <v>15.7</v>
      </c>
      <c r="F2406" s="119"/>
    </row>
    <row r="2407" spans="1:6" hidden="1">
      <c r="A2407" s="166" t="s">
        <v>2145</v>
      </c>
      <c r="B2407" s="180" t="s">
        <v>3356</v>
      </c>
      <c r="C2407" s="160" t="s">
        <v>99</v>
      </c>
      <c r="D2407" s="174">
        <v>19.850000000000001</v>
      </c>
      <c r="E2407" s="169">
        <f>Tabla13[[#This Row],[Columna4]]*$F$3</f>
        <v>20.84</v>
      </c>
      <c r="F2407" s="119"/>
    </row>
    <row r="2408" spans="1:6" hidden="1">
      <c r="A2408" s="166" t="s">
        <v>2146</v>
      </c>
      <c r="B2408" s="180" t="s">
        <v>3357</v>
      </c>
      <c r="C2408" s="160" t="s">
        <v>99</v>
      </c>
      <c r="D2408" s="174">
        <v>30.55</v>
      </c>
      <c r="E2408" s="169">
        <f>Tabla13[[#This Row],[Columna4]]*$F$3</f>
        <v>32.08</v>
      </c>
      <c r="F2408" s="119"/>
    </row>
    <row r="2409" spans="1:6" hidden="1">
      <c r="A2409" s="166" t="s">
        <v>2147</v>
      </c>
      <c r="B2409" s="180" t="s">
        <v>3358</v>
      </c>
      <c r="C2409" s="160" t="s">
        <v>99</v>
      </c>
      <c r="D2409" s="174">
        <v>39.880000000000003</v>
      </c>
      <c r="E2409" s="169">
        <f>Tabla13[[#This Row],[Columna4]]*$F$3</f>
        <v>41.87</v>
      </c>
      <c r="F2409" s="119"/>
    </row>
    <row r="2410" spans="1:6" hidden="1">
      <c r="A2410" s="166" t="s">
        <v>2148</v>
      </c>
      <c r="B2410" s="180" t="s">
        <v>3359</v>
      </c>
      <c r="C2410" s="160" t="s">
        <v>99</v>
      </c>
      <c r="D2410" s="174">
        <v>47.83</v>
      </c>
      <c r="E2410" s="169">
        <f>Tabla13[[#This Row],[Columna4]]*$F$3</f>
        <v>50.22</v>
      </c>
      <c r="F2410" s="119"/>
    </row>
    <row r="2411" spans="1:6" hidden="1">
      <c r="A2411" s="166" t="s">
        <v>2149</v>
      </c>
      <c r="B2411" s="180" t="s">
        <v>3360</v>
      </c>
      <c r="C2411" s="160" t="s">
        <v>99</v>
      </c>
      <c r="D2411" s="174">
        <v>64.16</v>
      </c>
      <c r="E2411" s="169">
        <f>Tabla13[[#This Row],[Columna4]]*$F$3</f>
        <v>67.37</v>
      </c>
      <c r="F2411" s="119"/>
    </row>
    <row r="2412" spans="1:6" hidden="1">
      <c r="A2412" s="166" t="s">
        <v>2150</v>
      </c>
      <c r="B2412" s="180" t="s">
        <v>3361</v>
      </c>
      <c r="C2412" s="160" t="s">
        <v>99</v>
      </c>
      <c r="D2412" s="174">
        <v>105.58</v>
      </c>
      <c r="E2412" s="169">
        <f>Tabla13[[#This Row],[Columna4]]*$F$3</f>
        <v>110.86</v>
      </c>
      <c r="F2412" s="119"/>
    </row>
    <row r="2413" spans="1:6" hidden="1">
      <c r="A2413" s="166" t="s">
        <v>2151</v>
      </c>
      <c r="B2413" s="180" t="s">
        <v>3362</v>
      </c>
      <c r="C2413" s="160" t="s">
        <v>99</v>
      </c>
      <c r="D2413" s="174">
        <v>138.19</v>
      </c>
      <c r="E2413" s="169">
        <f>Tabla13[[#This Row],[Columna4]]*$F$3</f>
        <v>145.1</v>
      </c>
      <c r="F2413" s="119"/>
    </row>
    <row r="2414" spans="1:6" hidden="1">
      <c r="A2414" s="166" t="s">
        <v>2152</v>
      </c>
      <c r="B2414" s="180" t="s">
        <v>3363</v>
      </c>
      <c r="C2414" s="160" t="s">
        <v>99</v>
      </c>
      <c r="D2414" s="174">
        <v>198.87</v>
      </c>
      <c r="E2414" s="169">
        <f>Tabla13[[#This Row],[Columna4]]*$F$3</f>
        <v>208.81</v>
      </c>
      <c r="F2414" s="119"/>
    </row>
    <row r="2415" spans="1:6" hidden="1">
      <c r="A2415" s="166"/>
      <c r="B2415" s="179" t="s">
        <v>3414</v>
      </c>
      <c r="C2415" s="160"/>
      <c r="D2415" s="174"/>
      <c r="E2415" s="169">
        <f>Tabla13[[#This Row],[Columna4]]*$F$3</f>
        <v>0</v>
      </c>
      <c r="F2415" s="119"/>
    </row>
    <row r="2416" spans="1:6" hidden="1">
      <c r="A2416" s="175" t="s">
        <v>2153</v>
      </c>
      <c r="B2416" s="180" t="s">
        <v>3355</v>
      </c>
      <c r="C2416" s="160" t="s">
        <v>99</v>
      </c>
      <c r="D2416" s="174">
        <v>18.47</v>
      </c>
      <c r="E2416" s="169">
        <f>Tabla13[[#This Row],[Columna4]]*$F$3</f>
        <v>19.39</v>
      </c>
      <c r="F2416" s="119"/>
    </row>
    <row r="2417" spans="1:6" hidden="1">
      <c r="A2417" s="166" t="s">
        <v>2154</v>
      </c>
      <c r="B2417" s="180" t="s">
        <v>3356</v>
      </c>
      <c r="C2417" s="160" t="s">
        <v>99</v>
      </c>
      <c r="D2417" s="174">
        <v>24.6</v>
      </c>
      <c r="E2417" s="169">
        <f>Tabla13[[#This Row],[Columna4]]*$F$3</f>
        <v>25.83</v>
      </c>
      <c r="F2417" s="119"/>
    </row>
    <row r="2418" spans="1:6" hidden="1">
      <c r="A2418" s="166" t="s">
        <v>2155</v>
      </c>
      <c r="B2418" s="180" t="s">
        <v>3357</v>
      </c>
      <c r="C2418" s="160" t="s">
        <v>99</v>
      </c>
      <c r="D2418" s="174">
        <v>36.56</v>
      </c>
      <c r="E2418" s="169">
        <f>Tabla13[[#This Row],[Columna4]]*$F$3</f>
        <v>38.39</v>
      </c>
      <c r="F2418" s="119"/>
    </row>
    <row r="2419" spans="1:6" hidden="1">
      <c r="A2419" s="166" t="s">
        <v>2156</v>
      </c>
      <c r="B2419" s="180" t="s">
        <v>3358</v>
      </c>
      <c r="C2419" s="160" t="s">
        <v>99</v>
      </c>
      <c r="D2419" s="174">
        <v>49.41</v>
      </c>
      <c r="E2419" s="169">
        <f>Tabla13[[#This Row],[Columna4]]*$F$3</f>
        <v>51.88</v>
      </c>
      <c r="F2419" s="119"/>
    </row>
    <row r="2420" spans="1:6" hidden="1">
      <c r="A2420" s="166" t="s">
        <v>2157</v>
      </c>
      <c r="B2420" s="180" t="s">
        <v>3359</v>
      </c>
      <c r="C2420" s="160" t="s">
        <v>99</v>
      </c>
      <c r="D2420" s="174">
        <v>59.21</v>
      </c>
      <c r="E2420" s="169">
        <f>Tabla13[[#This Row],[Columna4]]*$F$3</f>
        <v>62.17</v>
      </c>
      <c r="F2420" s="119"/>
    </row>
    <row r="2421" spans="1:6" hidden="1">
      <c r="A2421" s="166" t="s">
        <v>2158</v>
      </c>
      <c r="B2421" s="180" t="s">
        <v>3360</v>
      </c>
      <c r="C2421" s="160" t="s">
        <v>99</v>
      </c>
      <c r="D2421" s="174">
        <v>79.430000000000007</v>
      </c>
      <c r="E2421" s="169">
        <f>Tabla13[[#This Row],[Columna4]]*$F$3</f>
        <v>83.4</v>
      </c>
      <c r="F2421" s="119"/>
    </row>
    <row r="2422" spans="1:6" hidden="1">
      <c r="A2422" s="166" t="s">
        <v>2159</v>
      </c>
      <c r="B2422" s="180" t="s">
        <v>3361</v>
      </c>
      <c r="C2422" s="160" t="s">
        <v>99</v>
      </c>
      <c r="D2422" s="174">
        <v>122.61</v>
      </c>
      <c r="E2422" s="169">
        <f>Tabla13[[#This Row],[Columna4]]*$F$3</f>
        <v>128.74</v>
      </c>
      <c r="F2422" s="119"/>
    </row>
    <row r="2423" spans="1:6" hidden="1">
      <c r="A2423" s="166" t="s">
        <v>2160</v>
      </c>
      <c r="B2423" s="180" t="s">
        <v>3362</v>
      </c>
      <c r="C2423" s="160" t="s">
        <v>99</v>
      </c>
      <c r="D2423" s="174">
        <v>171.08</v>
      </c>
      <c r="E2423" s="169">
        <f>Tabla13[[#This Row],[Columna4]]*$F$3</f>
        <v>179.63</v>
      </c>
      <c r="F2423" s="119"/>
    </row>
    <row r="2424" spans="1:6" hidden="1">
      <c r="A2424" s="166" t="s">
        <v>2161</v>
      </c>
      <c r="B2424" s="180" t="s">
        <v>3363</v>
      </c>
      <c r="C2424" s="160" t="s">
        <v>99</v>
      </c>
      <c r="D2424" s="174">
        <v>243.54</v>
      </c>
      <c r="E2424" s="169">
        <f>Tabla13[[#This Row],[Columna4]]*$F$3</f>
        <v>255.72</v>
      </c>
      <c r="F2424" s="119"/>
    </row>
    <row r="2425" spans="1:6" hidden="1">
      <c r="A2425" s="166"/>
      <c r="B2425" s="179" t="s">
        <v>3415</v>
      </c>
      <c r="C2425" s="160"/>
      <c r="D2425" s="174"/>
      <c r="E2425" s="169">
        <f>Tabla13[[#This Row],[Columna4]]*$F$3</f>
        <v>0</v>
      </c>
      <c r="F2425" s="119"/>
    </row>
    <row r="2426" spans="1:6" hidden="1">
      <c r="A2426" s="175" t="s">
        <v>2162</v>
      </c>
      <c r="B2426" s="180" t="s">
        <v>3355</v>
      </c>
      <c r="C2426" s="160" t="s">
        <v>99</v>
      </c>
      <c r="D2426" s="174">
        <v>23.13</v>
      </c>
      <c r="E2426" s="169">
        <f>Tabla13[[#This Row],[Columna4]]*$F$3</f>
        <v>24.29</v>
      </c>
      <c r="F2426" s="119"/>
    </row>
    <row r="2427" spans="1:6" hidden="1">
      <c r="A2427" s="166" t="s">
        <v>2163</v>
      </c>
      <c r="B2427" s="180" t="s">
        <v>3356</v>
      </c>
      <c r="C2427" s="160" t="s">
        <v>99</v>
      </c>
      <c r="D2427" s="174">
        <v>30.75</v>
      </c>
      <c r="E2427" s="169">
        <f>Tabla13[[#This Row],[Columna4]]*$F$3</f>
        <v>32.29</v>
      </c>
      <c r="F2427" s="119"/>
    </row>
    <row r="2428" spans="1:6" hidden="1">
      <c r="A2428" s="166" t="s">
        <v>2164</v>
      </c>
      <c r="B2428" s="180" t="s">
        <v>3357</v>
      </c>
      <c r="C2428" s="160" t="s">
        <v>99</v>
      </c>
      <c r="D2428" s="174">
        <v>45.71</v>
      </c>
      <c r="E2428" s="169">
        <f>Tabla13[[#This Row],[Columna4]]*$F$3</f>
        <v>48</v>
      </c>
      <c r="F2428" s="119"/>
    </row>
    <row r="2429" spans="1:6" hidden="1">
      <c r="A2429" s="166" t="s">
        <v>2165</v>
      </c>
      <c r="B2429" s="180" t="s">
        <v>3358</v>
      </c>
      <c r="C2429" s="160" t="s">
        <v>99</v>
      </c>
      <c r="D2429" s="174">
        <v>61.73</v>
      </c>
      <c r="E2429" s="169">
        <f>Tabla13[[#This Row],[Columna4]]*$F$3</f>
        <v>64.819999999999993</v>
      </c>
      <c r="F2429" s="119"/>
    </row>
    <row r="2430" spans="1:6" hidden="1">
      <c r="A2430" s="166" t="s">
        <v>2166</v>
      </c>
      <c r="B2430" s="180" t="s">
        <v>3359</v>
      </c>
      <c r="C2430" s="160" t="s">
        <v>99</v>
      </c>
      <c r="D2430" s="174">
        <v>74.010000000000005</v>
      </c>
      <c r="E2430" s="169">
        <f>Tabla13[[#This Row],[Columna4]]*$F$3</f>
        <v>77.709999999999994</v>
      </c>
      <c r="F2430" s="119"/>
    </row>
    <row r="2431" spans="1:6" hidden="1">
      <c r="A2431" s="166" t="s">
        <v>2167</v>
      </c>
      <c r="B2431" s="180" t="s">
        <v>3360</v>
      </c>
      <c r="C2431" s="160" t="s">
        <v>99</v>
      </c>
      <c r="D2431" s="174">
        <v>91.16</v>
      </c>
      <c r="E2431" s="169">
        <f>Tabla13[[#This Row],[Columna4]]*$F$3</f>
        <v>95.72</v>
      </c>
      <c r="F2431" s="119"/>
    </row>
    <row r="2432" spans="1:6" hidden="1">
      <c r="A2432" s="166" t="s">
        <v>2168</v>
      </c>
      <c r="B2432" s="180" t="s">
        <v>3361</v>
      </c>
      <c r="C2432" s="160" t="s">
        <v>99</v>
      </c>
      <c r="D2432" s="174">
        <v>163.4</v>
      </c>
      <c r="E2432" s="169">
        <f>Tabla13[[#This Row],[Columna4]]*$F$3</f>
        <v>171.57</v>
      </c>
      <c r="F2432" s="119"/>
    </row>
    <row r="2433" spans="1:6" hidden="1">
      <c r="A2433" s="166" t="s">
        <v>2169</v>
      </c>
      <c r="B2433" s="180" t="s">
        <v>3362</v>
      </c>
      <c r="C2433" s="160" t="s">
        <v>99</v>
      </c>
      <c r="D2433" s="174">
        <v>213.86</v>
      </c>
      <c r="E2433" s="169">
        <f>Tabla13[[#This Row],[Columna4]]*$F$3</f>
        <v>224.55</v>
      </c>
      <c r="F2433" s="119"/>
    </row>
    <row r="2434" spans="1:6" hidden="1">
      <c r="A2434" s="166" t="s">
        <v>2170</v>
      </c>
      <c r="B2434" s="180" t="s">
        <v>3363</v>
      </c>
      <c r="C2434" s="160" t="s">
        <v>99</v>
      </c>
      <c r="D2434" s="174">
        <v>304.44</v>
      </c>
      <c r="E2434" s="169">
        <f>Tabla13[[#This Row],[Columna4]]*$F$3</f>
        <v>319.66000000000003</v>
      </c>
      <c r="F2434" s="119"/>
    </row>
    <row r="2435" spans="1:6" hidden="1">
      <c r="A2435" s="166"/>
      <c r="B2435" s="179" t="s">
        <v>3416</v>
      </c>
      <c r="C2435" s="175"/>
      <c r="D2435" s="174"/>
      <c r="E2435" s="169">
        <f>Tabla13[[#This Row],[Columna4]]*$F$3</f>
        <v>0</v>
      </c>
      <c r="F2435" s="119"/>
    </row>
    <row r="2436" spans="1:6" hidden="1">
      <c r="A2436" s="166" t="s">
        <v>2171</v>
      </c>
      <c r="B2436" s="180" t="s">
        <v>3355</v>
      </c>
      <c r="C2436" s="160" t="s">
        <v>99</v>
      </c>
      <c r="D2436" s="174">
        <v>27.74</v>
      </c>
      <c r="E2436" s="169">
        <f>Tabla13[[#This Row],[Columna4]]*$F$3</f>
        <v>29.13</v>
      </c>
      <c r="F2436" s="119"/>
    </row>
    <row r="2437" spans="1:6" hidden="1">
      <c r="A2437" s="166" t="s">
        <v>2172</v>
      </c>
      <c r="B2437" s="180" t="s">
        <v>3356</v>
      </c>
      <c r="C2437" s="160" t="s">
        <v>99</v>
      </c>
      <c r="D2437" s="174">
        <v>36.880000000000003</v>
      </c>
      <c r="E2437" s="169">
        <f>Tabla13[[#This Row],[Columna4]]*$F$3</f>
        <v>38.72</v>
      </c>
      <c r="F2437" s="119"/>
    </row>
    <row r="2438" spans="1:6" hidden="1">
      <c r="A2438" s="166" t="s">
        <v>2173</v>
      </c>
      <c r="B2438" s="180" t="s">
        <v>3357</v>
      </c>
      <c r="C2438" s="160" t="s">
        <v>99</v>
      </c>
      <c r="D2438" s="174">
        <v>54.84</v>
      </c>
      <c r="E2438" s="169">
        <f>Tabla13[[#This Row],[Columna4]]*$F$3</f>
        <v>57.58</v>
      </c>
      <c r="F2438" s="119"/>
    </row>
    <row r="2439" spans="1:6" hidden="1">
      <c r="A2439" s="166" t="s">
        <v>2174</v>
      </c>
      <c r="B2439" s="180" t="s">
        <v>3358</v>
      </c>
      <c r="C2439" s="160" t="s">
        <v>99</v>
      </c>
      <c r="D2439" s="174">
        <v>74.08</v>
      </c>
      <c r="E2439" s="169">
        <f>Tabla13[[#This Row],[Columna4]]*$F$3</f>
        <v>77.78</v>
      </c>
      <c r="F2439" s="119"/>
    </row>
    <row r="2440" spans="1:6" hidden="1">
      <c r="A2440" s="166" t="s">
        <v>2175</v>
      </c>
      <c r="B2440" s="180" t="s">
        <v>3359</v>
      </c>
      <c r="C2440" s="160" t="s">
        <v>99</v>
      </c>
      <c r="D2440" s="174">
        <v>88.8</v>
      </c>
      <c r="E2440" s="169">
        <f>Tabla13[[#This Row],[Columna4]]*$F$3</f>
        <v>93.24</v>
      </c>
      <c r="F2440" s="119"/>
    </row>
    <row r="2441" spans="1:6" hidden="1">
      <c r="A2441" s="166" t="s">
        <v>2176</v>
      </c>
      <c r="B2441" s="180" t="s">
        <v>3360</v>
      </c>
      <c r="C2441" s="160" t="s">
        <v>99</v>
      </c>
      <c r="D2441" s="174">
        <v>119.14</v>
      </c>
      <c r="E2441" s="169">
        <f>Tabla13[[#This Row],[Columna4]]*$F$3</f>
        <v>125.1</v>
      </c>
      <c r="F2441" s="119"/>
    </row>
    <row r="2442" spans="1:6" hidden="1">
      <c r="A2442" s="166" t="s">
        <v>2177</v>
      </c>
      <c r="B2442" s="180" t="s">
        <v>3361</v>
      </c>
      <c r="C2442" s="160" t="s">
        <v>99</v>
      </c>
      <c r="D2442" s="174">
        <v>189.05</v>
      </c>
      <c r="E2442" s="169">
        <f>Tabla13[[#This Row],[Columna4]]*$F$3</f>
        <v>198.5</v>
      </c>
      <c r="F2442" s="119"/>
    </row>
    <row r="2443" spans="1:6" hidden="1">
      <c r="A2443" s="166" t="s">
        <v>2178</v>
      </c>
      <c r="B2443" s="180" t="s">
        <v>3362</v>
      </c>
      <c r="C2443" s="160" t="s">
        <v>99</v>
      </c>
      <c r="D2443" s="174">
        <v>247.45</v>
      </c>
      <c r="E2443" s="169">
        <f>Tabla13[[#This Row],[Columna4]]*$F$3</f>
        <v>259.82</v>
      </c>
      <c r="F2443" s="119"/>
    </row>
    <row r="2444" spans="1:6" hidden="1">
      <c r="A2444" s="166" t="s">
        <v>2179</v>
      </c>
      <c r="B2444" s="180" t="s">
        <v>3363</v>
      </c>
      <c r="C2444" s="160" t="s">
        <v>99</v>
      </c>
      <c r="D2444" s="174">
        <v>352.26</v>
      </c>
      <c r="E2444" s="169">
        <f>Tabla13[[#This Row],[Columna4]]*$F$3</f>
        <v>369.87</v>
      </c>
      <c r="F2444" s="119"/>
    </row>
    <row r="2445" spans="1:6" hidden="1">
      <c r="A2445" s="166"/>
      <c r="B2445" s="180"/>
      <c r="C2445" s="160"/>
      <c r="D2445" s="174"/>
      <c r="E2445" s="169">
        <f>Tabla13[[#This Row],[Columna4]]*$F$3</f>
        <v>0</v>
      </c>
      <c r="F2445" s="119"/>
    </row>
    <row r="2446" spans="1:6" ht="24" hidden="1">
      <c r="A2446" s="163" t="s">
        <v>2180</v>
      </c>
      <c r="B2446" s="179" t="s">
        <v>3417</v>
      </c>
      <c r="C2446" s="175"/>
      <c r="D2446" s="174"/>
      <c r="E2446" s="169">
        <f>Tabla13[[#This Row],[Columna4]]*$F$3</f>
        <v>0</v>
      </c>
      <c r="F2446" s="119"/>
    </row>
    <row r="2447" spans="1:6" hidden="1">
      <c r="A2447" s="166" t="s">
        <v>3833</v>
      </c>
      <c r="B2447" s="180" t="s">
        <v>3418</v>
      </c>
      <c r="C2447" s="160" t="s">
        <v>27</v>
      </c>
      <c r="D2447" s="174">
        <v>484.81</v>
      </c>
      <c r="E2447" s="169">
        <f>Tabla13[[#This Row],[Columna4]]*$F$3</f>
        <v>509.05</v>
      </c>
      <c r="F2447" s="119"/>
    </row>
    <row r="2448" spans="1:6" hidden="1">
      <c r="A2448" s="166" t="s">
        <v>2181</v>
      </c>
      <c r="B2448" s="180" t="s">
        <v>3419</v>
      </c>
      <c r="C2448" s="160" t="s">
        <v>27</v>
      </c>
      <c r="D2448" s="174">
        <v>525.65</v>
      </c>
      <c r="E2448" s="169">
        <f>Tabla13[[#This Row],[Columna4]]*$F$3</f>
        <v>551.92999999999995</v>
      </c>
      <c r="F2448" s="119"/>
    </row>
    <row r="2449" spans="1:6" hidden="1">
      <c r="A2449" s="166" t="s">
        <v>2182</v>
      </c>
      <c r="B2449" s="180" t="s">
        <v>3420</v>
      </c>
      <c r="C2449" s="160" t="s">
        <v>27</v>
      </c>
      <c r="D2449" s="174">
        <v>562.54</v>
      </c>
      <c r="E2449" s="169">
        <f>Tabla13[[#This Row],[Columna4]]*$F$3</f>
        <v>590.66999999999996</v>
      </c>
      <c r="F2449" s="119"/>
    </row>
    <row r="2450" spans="1:6" hidden="1">
      <c r="A2450" s="166" t="s">
        <v>2183</v>
      </c>
      <c r="B2450" s="180" t="s">
        <v>3421</v>
      </c>
      <c r="C2450" s="160" t="s">
        <v>27</v>
      </c>
      <c r="D2450" s="174">
        <v>638.94000000000005</v>
      </c>
      <c r="E2450" s="169">
        <f>Tabla13[[#This Row],[Columna4]]*$F$3</f>
        <v>670.89</v>
      </c>
      <c r="F2450" s="119"/>
    </row>
    <row r="2451" spans="1:6" s="7" customFormat="1" hidden="1">
      <c r="A2451" s="166" t="s">
        <v>2184</v>
      </c>
      <c r="B2451" s="180" t="s">
        <v>3422</v>
      </c>
      <c r="C2451" s="160" t="s">
        <v>27</v>
      </c>
      <c r="D2451" s="174">
        <v>704.82</v>
      </c>
      <c r="E2451" s="169">
        <f>Tabla13[[#This Row],[Columna4]]*$F$3</f>
        <v>740.06</v>
      </c>
      <c r="F2451" s="119"/>
    </row>
    <row r="2452" spans="1:6" s="7" customFormat="1" hidden="1">
      <c r="A2452" s="166" t="s">
        <v>2185</v>
      </c>
      <c r="B2452" s="180" t="s">
        <v>3423</v>
      </c>
      <c r="C2452" s="160" t="s">
        <v>27</v>
      </c>
      <c r="D2452" s="174">
        <v>785.18</v>
      </c>
      <c r="E2452" s="169">
        <f>Tabla13[[#This Row],[Columna4]]*$F$3</f>
        <v>824.44</v>
      </c>
      <c r="F2452" s="119"/>
    </row>
    <row r="2453" spans="1:6" s="7" customFormat="1" hidden="1">
      <c r="A2453" s="166" t="s">
        <v>2186</v>
      </c>
      <c r="B2453" s="180" t="s">
        <v>3424</v>
      </c>
      <c r="C2453" s="160" t="s">
        <v>27</v>
      </c>
      <c r="D2453" s="174">
        <v>860.27</v>
      </c>
      <c r="E2453" s="169">
        <f>Tabla13[[#This Row],[Columna4]]*$F$3</f>
        <v>903.28</v>
      </c>
      <c r="F2453" s="119"/>
    </row>
    <row r="2454" spans="1:6" s="7" customFormat="1" hidden="1">
      <c r="A2454" s="166" t="s">
        <v>2187</v>
      </c>
      <c r="B2454" s="180" t="s">
        <v>3425</v>
      </c>
      <c r="C2454" s="160" t="s">
        <v>27</v>
      </c>
      <c r="D2454" s="174">
        <v>935.36</v>
      </c>
      <c r="E2454" s="169">
        <f>Tabla13[[#This Row],[Columna4]]*$F$3</f>
        <v>982.13</v>
      </c>
      <c r="F2454" s="119"/>
    </row>
    <row r="2455" spans="1:6" s="7" customFormat="1" hidden="1">
      <c r="A2455" s="166" t="s">
        <v>2188</v>
      </c>
      <c r="B2455" s="180" t="s">
        <v>3426</v>
      </c>
      <c r="C2455" s="160" t="s">
        <v>27</v>
      </c>
      <c r="D2455" s="174">
        <v>1072.3699999999999</v>
      </c>
      <c r="E2455" s="169">
        <f>Tabla13[[#This Row],[Columna4]]*$F$3</f>
        <v>1125.99</v>
      </c>
      <c r="F2455" s="119"/>
    </row>
    <row r="2456" spans="1:6" s="7" customFormat="1" hidden="1">
      <c r="A2456" s="166" t="s">
        <v>2189</v>
      </c>
      <c r="B2456" s="180" t="s">
        <v>3427</v>
      </c>
      <c r="C2456" s="160" t="s">
        <v>27</v>
      </c>
      <c r="D2456" s="174">
        <v>637.63</v>
      </c>
      <c r="E2456" s="169">
        <f>Tabla13[[#This Row],[Columna4]]*$F$3</f>
        <v>669.51</v>
      </c>
      <c r="F2456" s="119"/>
    </row>
    <row r="2457" spans="1:6" s="7" customFormat="1" hidden="1">
      <c r="A2457" s="166" t="s">
        <v>2190</v>
      </c>
      <c r="B2457" s="180" t="s">
        <v>3428</v>
      </c>
      <c r="C2457" s="160" t="s">
        <v>27</v>
      </c>
      <c r="D2457" s="174">
        <v>689.01</v>
      </c>
      <c r="E2457" s="169">
        <f>Tabla13[[#This Row],[Columna4]]*$F$3</f>
        <v>723.46</v>
      </c>
      <c r="F2457" s="119"/>
    </row>
    <row r="2458" spans="1:6" s="7" customFormat="1" hidden="1">
      <c r="A2458" s="166" t="s">
        <v>2191</v>
      </c>
      <c r="B2458" s="180" t="s">
        <v>3429</v>
      </c>
      <c r="C2458" s="160" t="s">
        <v>27</v>
      </c>
      <c r="D2458" s="174">
        <v>745.66</v>
      </c>
      <c r="E2458" s="169">
        <f>Tabla13[[#This Row],[Columna4]]*$F$3</f>
        <v>782.94</v>
      </c>
      <c r="F2458" s="119"/>
    </row>
    <row r="2459" spans="1:6" s="7" customFormat="1" hidden="1">
      <c r="A2459" s="166" t="s">
        <v>2192</v>
      </c>
      <c r="B2459" s="180" t="s">
        <v>3430</v>
      </c>
      <c r="C2459" s="160" t="s">
        <v>27</v>
      </c>
      <c r="D2459" s="174">
        <v>849.73</v>
      </c>
      <c r="E2459" s="169">
        <f>Tabla13[[#This Row],[Columna4]]*$F$3</f>
        <v>892.22</v>
      </c>
      <c r="F2459" s="119"/>
    </row>
    <row r="2460" spans="1:6" s="7" customFormat="1" hidden="1">
      <c r="A2460" s="166" t="s">
        <v>2193</v>
      </c>
      <c r="B2460" s="180" t="s">
        <v>3431</v>
      </c>
      <c r="C2460" s="160" t="s">
        <v>27</v>
      </c>
      <c r="D2460" s="174">
        <v>927.46</v>
      </c>
      <c r="E2460" s="169">
        <f>Tabla13[[#This Row],[Columna4]]*$F$3</f>
        <v>973.83</v>
      </c>
      <c r="F2460" s="119"/>
    </row>
    <row r="2461" spans="1:6" s="7" customFormat="1" hidden="1">
      <c r="A2461" s="166" t="s">
        <v>2194</v>
      </c>
      <c r="B2461" s="180" t="s">
        <v>3432</v>
      </c>
      <c r="C2461" s="160" t="s">
        <v>27</v>
      </c>
      <c r="D2461" s="174">
        <v>1034.17</v>
      </c>
      <c r="E2461" s="169">
        <f>Tabla13[[#This Row],[Columna4]]*$F$3</f>
        <v>1085.8800000000001</v>
      </c>
      <c r="F2461" s="119"/>
    </row>
    <row r="2462" spans="1:6" s="7" customFormat="1" hidden="1">
      <c r="A2462" s="166" t="s">
        <v>2195</v>
      </c>
      <c r="B2462" s="180" t="s">
        <v>3433</v>
      </c>
      <c r="C2462" s="160" t="s">
        <v>27</v>
      </c>
      <c r="D2462" s="174">
        <v>1071.06</v>
      </c>
      <c r="E2462" s="169">
        <f>Tabla13[[#This Row],[Columna4]]*$F$3</f>
        <v>1124.6099999999999</v>
      </c>
      <c r="F2462" s="119"/>
    </row>
    <row r="2463" spans="1:6" s="7" customFormat="1" hidden="1">
      <c r="A2463" s="166" t="s">
        <v>2196</v>
      </c>
      <c r="B2463" s="180" t="s">
        <v>3434</v>
      </c>
      <c r="C2463" s="160" t="s">
        <v>27</v>
      </c>
      <c r="D2463" s="174">
        <v>1134.29</v>
      </c>
      <c r="E2463" s="169">
        <f>Tabla13[[#This Row],[Columna4]]*$F$3</f>
        <v>1191</v>
      </c>
      <c r="F2463" s="119"/>
    </row>
    <row r="2464" spans="1:6" s="7" customFormat="1" hidden="1">
      <c r="A2464" s="166" t="s">
        <v>2197</v>
      </c>
      <c r="B2464" s="180" t="s">
        <v>3435</v>
      </c>
      <c r="C2464" s="160" t="s">
        <v>27</v>
      </c>
      <c r="D2464" s="174">
        <v>1234.42</v>
      </c>
      <c r="E2464" s="169">
        <f>Tabla13[[#This Row],[Columna4]]*$F$3</f>
        <v>1296.1400000000001</v>
      </c>
      <c r="F2464" s="119"/>
    </row>
    <row r="2465" spans="1:6" s="7" customFormat="1" hidden="1">
      <c r="A2465" s="166" t="s">
        <v>2198</v>
      </c>
      <c r="B2465" s="180" t="s">
        <v>3436</v>
      </c>
      <c r="C2465" s="160" t="s">
        <v>27</v>
      </c>
      <c r="D2465" s="174">
        <v>1432.03</v>
      </c>
      <c r="E2465" s="169">
        <f>Tabla13[[#This Row],[Columna4]]*$F$3</f>
        <v>1503.63</v>
      </c>
      <c r="F2465" s="119"/>
    </row>
    <row r="2466" spans="1:6" s="7" customFormat="1" hidden="1">
      <c r="A2466" s="166" t="s">
        <v>2199</v>
      </c>
      <c r="B2466" s="180" t="s">
        <v>3437</v>
      </c>
      <c r="C2466" s="160" t="s">
        <v>27</v>
      </c>
      <c r="D2466" s="174">
        <v>1625.69</v>
      </c>
      <c r="E2466" s="169">
        <f>Tabla13[[#This Row],[Columna4]]*$F$3</f>
        <v>1706.97</v>
      </c>
      <c r="F2466" s="119"/>
    </row>
    <row r="2467" spans="1:6" s="7" customFormat="1" hidden="1">
      <c r="A2467" s="166" t="s">
        <v>2200</v>
      </c>
      <c r="B2467" s="180" t="s">
        <v>3438</v>
      </c>
      <c r="C2467" s="160" t="s">
        <v>27</v>
      </c>
      <c r="D2467" s="174">
        <v>860.27</v>
      </c>
      <c r="E2467" s="169">
        <f>Tabla13[[#This Row],[Columna4]]*$F$3</f>
        <v>903.28</v>
      </c>
      <c r="F2467" s="119"/>
    </row>
    <row r="2468" spans="1:6" s="7" customFormat="1" hidden="1">
      <c r="A2468" s="166" t="s">
        <v>2201</v>
      </c>
      <c r="B2468" s="180" t="s">
        <v>3439</v>
      </c>
      <c r="C2468" s="160" t="s">
        <v>27</v>
      </c>
      <c r="D2468" s="174">
        <v>930.63</v>
      </c>
      <c r="E2468" s="169">
        <f>Tabla13[[#This Row],[Columna4]]*$F$3</f>
        <v>977.16</v>
      </c>
      <c r="F2468" s="119"/>
    </row>
    <row r="2469" spans="1:6" s="7" customFormat="1" hidden="1">
      <c r="A2469" s="166" t="s">
        <v>2202</v>
      </c>
      <c r="B2469" s="180" t="s">
        <v>3440</v>
      </c>
      <c r="C2469" s="160" t="s">
        <v>27</v>
      </c>
      <c r="D2469" s="174">
        <v>1001.23</v>
      </c>
      <c r="E2469" s="169">
        <f>Tabla13[[#This Row],[Columna4]]*$F$3</f>
        <v>1051.29</v>
      </c>
      <c r="F2469" s="119"/>
    </row>
    <row r="2470" spans="1:6" s="7" customFormat="1" hidden="1">
      <c r="A2470" s="166" t="s">
        <v>2203</v>
      </c>
      <c r="B2470" s="180" t="s">
        <v>3441</v>
      </c>
      <c r="C2470" s="160" t="s">
        <v>27</v>
      </c>
      <c r="D2470" s="174">
        <v>1140.8800000000001</v>
      </c>
      <c r="E2470" s="169">
        <f>Tabla13[[#This Row],[Columna4]]*$F$3</f>
        <v>1197.92</v>
      </c>
      <c r="F2470" s="119"/>
    </row>
    <row r="2471" spans="1:6" s="7" customFormat="1" hidden="1">
      <c r="A2471" s="166" t="s">
        <v>2204</v>
      </c>
      <c r="B2471" s="180" t="s">
        <v>3442</v>
      </c>
      <c r="C2471" s="160" t="s">
        <v>27</v>
      </c>
      <c r="D2471" s="174">
        <v>1260.76</v>
      </c>
      <c r="E2471" s="169">
        <f>Tabla13[[#This Row],[Columna4]]*$F$3</f>
        <v>1323.8</v>
      </c>
      <c r="F2471" s="119"/>
    </row>
    <row r="2472" spans="1:6" s="7" customFormat="1" hidden="1">
      <c r="A2472" s="166" t="s">
        <v>2205</v>
      </c>
      <c r="B2472" s="180" t="s">
        <v>3443</v>
      </c>
      <c r="C2472" s="160" t="s">
        <v>27</v>
      </c>
      <c r="D2472" s="174">
        <v>1383.28</v>
      </c>
      <c r="E2472" s="169">
        <f>Tabla13[[#This Row],[Columna4]]*$F$3</f>
        <v>1452.44</v>
      </c>
      <c r="F2472" s="119"/>
    </row>
    <row r="2473" spans="1:6" s="7" customFormat="1" hidden="1">
      <c r="A2473" s="166" t="s">
        <v>2206</v>
      </c>
      <c r="B2473" s="180" t="s">
        <v>3444</v>
      </c>
      <c r="C2473" s="160" t="s">
        <v>27</v>
      </c>
      <c r="D2473" s="174">
        <v>1536.1</v>
      </c>
      <c r="E2473" s="169">
        <f>Tabla13[[#This Row],[Columna4]]*$F$3</f>
        <v>1612.91</v>
      </c>
      <c r="F2473" s="119"/>
    </row>
    <row r="2474" spans="1:6" s="7" customFormat="1" hidden="1">
      <c r="A2474" s="166" t="s">
        <v>2207</v>
      </c>
      <c r="B2474" s="180" t="s">
        <v>3445</v>
      </c>
      <c r="C2474" s="160" t="s">
        <v>27</v>
      </c>
      <c r="D2474" s="174">
        <v>1943.18</v>
      </c>
      <c r="E2474" s="169">
        <f>Tabla13[[#This Row],[Columna4]]*$F$3</f>
        <v>2040.34</v>
      </c>
      <c r="F2474" s="119"/>
    </row>
    <row r="2475" spans="1:6" s="7" customFormat="1" hidden="1">
      <c r="A2475" s="166" t="s">
        <v>2208</v>
      </c>
      <c r="B2475" s="180" t="s">
        <v>3446</v>
      </c>
      <c r="C2475" s="160" t="s">
        <v>27</v>
      </c>
      <c r="D2475" s="174">
        <v>2209.3000000000002</v>
      </c>
      <c r="E2475" s="169">
        <f>Tabla13[[#This Row],[Columna4]]*$F$3</f>
        <v>2319.77</v>
      </c>
      <c r="F2475" s="119"/>
    </row>
    <row r="2476" spans="1:6" s="7" customFormat="1" hidden="1">
      <c r="A2476" s="166" t="s">
        <v>2209</v>
      </c>
      <c r="B2476" s="180" t="s">
        <v>3447</v>
      </c>
      <c r="C2476" s="160" t="s">
        <v>27</v>
      </c>
      <c r="D2476" s="174">
        <v>954.14</v>
      </c>
      <c r="E2476" s="169">
        <f>Tabla13[[#This Row],[Columna4]]*$F$3</f>
        <v>1001.85</v>
      </c>
      <c r="F2476" s="119"/>
    </row>
    <row r="2477" spans="1:6" s="7" customFormat="1" hidden="1">
      <c r="A2477" s="166" t="s">
        <v>2210</v>
      </c>
      <c r="B2477" s="180" t="s">
        <v>3448</v>
      </c>
      <c r="C2477" s="160" t="s">
        <v>27</v>
      </c>
      <c r="D2477" s="174">
        <v>1032.8499999999999</v>
      </c>
      <c r="E2477" s="169">
        <f>Tabla13[[#This Row],[Columna4]]*$F$3</f>
        <v>1084.49</v>
      </c>
      <c r="F2477" s="119"/>
    </row>
    <row r="2478" spans="1:6" s="7" customFormat="1" hidden="1">
      <c r="A2478" s="166" t="s">
        <v>2211</v>
      </c>
      <c r="B2478" s="180" t="s">
        <v>3449</v>
      </c>
      <c r="C2478" s="160" t="s">
        <v>27</v>
      </c>
      <c r="D2478" s="174">
        <v>1185.67</v>
      </c>
      <c r="E2478" s="169">
        <f>Tabla13[[#This Row],[Columna4]]*$F$3</f>
        <v>1244.95</v>
      </c>
      <c r="F2478" s="119"/>
    </row>
    <row r="2479" spans="1:6" s="7" customFormat="1" hidden="1">
      <c r="A2479" s="166" t="s">
        <v>2212</v>
      </c>
      <c r="B2479" s="180" t="s">
        <v>3450</v>
      </c>
      <c r="C2479" s="160" t="s">
        <v>27</v>
      </c>
      <c r="D2479" s="174">
        <v>1266.03</v>
      </c>
      <c r="E2479" s="169">
        <f>Tabla13[[#This Row],[Columna4]]*$F$3</f>
        <v>1329.33</v>
      </c>
      <c r="F2479" s="119"/>
    </row>
    <row r="2480" spans="1:6" s="7" customFormat="1" hidden="1">
      <c r="A2480" s="166" t="s">
        <v>2213</v>
      </c>
      <c r="B2480" s="180" t="s">
        <v>3451</v>
      </c>
      <c r="C2480" s="160" t="s">
        <v>27</v>
      </c>
      <c r="D2480" s="174">
        <v>1400.41</v>
      </c>
      <c r="E2480" s="169">
        <f>Tabla13[[#This Row],[Columna4]]*$F$3</f>
        <v>1470.43</v>
      </c>
      <c r="F2480" s="119"/>
    </row>
    <row r="2481" spans="1:6" s="7" customFormat="1" hidden="1">
      <c r="A2481" s="166" t="s">
        <v>2214</v>
      </c>
      <c r="B2481" s="180" t="s">
        <v>3452</v>
      </c>
      <c r="C2481" s="160" t="s">
        <v>27</v>
      </c>
      <c r="D2481" s="174">
        <v>1650.72</v>
      </c>
      <c r="E2481" s="169">
        <f>Tabla13[[#This Row],[Columna4]]*$F$3</f>
        <v>1733.26</v>
      </c>
      <c r="F2481" s="119"/>
    </row>
    <row r="2482" spans="1:6" s="7" customFormat="1" hidden="1">
      <c r="A2482" s="166" t="s">
        <v>2215</v>
      </c>
      <c r="B2482" s="180" t="s">
        <v>3453</v>
      </c>
      <c r="C2482" s="160" t="s">
        <v>27</v>
      </c>
      <c r="D2482" s="174">
        <v>1707.37</v>
      </c>
      <c r="E2482" s="169">
        <f>Tabla13[[#This Row],[Columna4]]*$F$3</f>
        <v>1792.74</v>
      </c>
      <c r="F2482" s="119"/>
    </row>
    <row r="2483" spans="1:6" s="7" customFormat="1" hidden="1">
      <c r="A2483" s="166" t="s">
        <v>2216</v>
      </c>
      <c r="B2483" s="180" t="s">
        <v>3454</v>
      </c>
      <c r="C2483" s="160" t="s">
        <v>27</v>
      </c>
      <c r="D2483" s="174">
        <v>1966.9</v>
      </c>
      <c r="E2483" s="169">
        <f>Tabla13[[#This Row],[Columna4]]*$F$3</f>
        <v>2065.25</v>
      </c>
      <c r="F2483" s="119"/>
    </row>
    <row r="2484" spans="1:6" s="7" customFormat="1" hidden="1">
      <c r="A2484" s="166" t="s">
        <v>2217</v>
      </c>
      <c r="B2484" s="180" t="s">
        <v>3455</v>
      </c>
      <c r="C2484" s="160" t="s">
        <v>27</v>
      </c>
      <c r="D2484" s="174">
        <v>2160.56</v>
      </c>
      <c r="E2484" s="169">
        <f>Tabla13[[#This Row],[Columna4]]*$F$3</f>
        <v>2268.59</v>
      </c>
      <c r="F2484" s="119"/>
    </row>
    <row r="2485" spans="1:6" s="7" customFormat="1" hidden="1">
      <c r="A2485" s="166" t="s">
        <v>2218</v>
      </c>
      <c r="B2485" s="180" t="s">
        <v>3456</v>
      </c>
      <c r="C2485" s="160" t="s">
        <v>27</v>
      </c>
      <c r="D2485" s="174">
        <v>2319.96</v>
      </c>
      <c r="E2485" s="169">
        <f>Tabla13[[#This Row],[Columna4]]*$F$3</f>
        <v>2435.96</v>
      </c>
      <c r="F2485" s="119"/>
    </row>
    <row r="2486" spans="1:6" s="7" customFormat="1" hidden="1">
      <c r="A2486" s="166" t="s">
        <v>2219</v>
      </c>
      <c r="B2486" s="180" t="s">
        <v>3457</v>
      </c>
      <c r="C2486" s="160" t="s">
        <v>27</v>
      </c>
      <c r="D2486" s="174">
        <v>2762.61</v>
      </c>
      <c r="E2486" s="169">
        <f>Tabla13[[#This Row],[Columna4]]*$F$3</f>
        <v>2900.74</v>
      </c>
      <c r="F2486" s="119"/>
    </row>
    <row r="2487" spans="1:6" s="7" customFormat="1" hidden="1">
      <c r="A2487" s="166" t="s">
        <v>2220</v>
      </c>
      <c r="B2487" s="180" t="s">
        <v>3458</v>
      </c>
      <c r="C2487" s="160" t="s">
        <v>27</v>
      </c>
      <c r="D2487" s="174">
        <v>1176.45</v>
      </c>
      <c r="E2487" s="169">
        <f>Tabla13[[#This Row],[Columna4]]*$F$3</f>
        <v>1235.27</v>
      </c>
      <c r="F2487" s="119"/>
    </row>
    <row r="2488" spans="1:6" s="7" customFormat="1" hidden="1">
      <c r="A2488" s="166" t="s">
        <v>2221</v>
      </c>
      <c r="B2488" s="180" t="s">
        <v>3459</v>
      </c>
      <c r="C2488" s="160" t="s">
        <v>27</v>
      </c>
      <c r="D2488" s="174">
        <v>1273.94</v>
      </c>
      <c r="E2488" s="169">
        <f>Tabla13[[#This Row],[Columna4]]*$F$3</f>
        <v>1337.64</v>
      </c>
      <c r="F2488" s="119"/>
    </row>
    <row r="2489" spans="1:6" s="7" customFormat="1" hidden="1">
      <c r="A2489" s="166" t="s">
        <v>2222</v>
      </c>
      <c r="B2489" s="180" t="s">
        <v>3460</v>
      </c>
      <c r="C2489" s="160" t="s">
        <v>27</v>
      </c>
      <c r="D2489" s="174">
        <v>1310.83</v>
      </c>
      <c r="E2489" s="169">
        <f>Tabla13[[#This Row],[Columna4]]*$F$3</f>
        <v>1376.37</v>
      </c>
      <c r="F2489" s="119"/>
    </row>
    <row r="2490" spans="1:6" s="7" customFormat="1" hidden="1">
      <c r="A2490" s="166" t="s">
        <v>2223</v>
      </c>
      <c r="B2490" s="180" t="s">
        <v>3461</v>
      </c>
      <c r="C2490" s="160" t="s">
        <v>27</v>
      </c>
      <c r="D2490" s="174">
        <v>1493.95</v>
      </c>
      <c r="E2490" s="169">
        <f>Tabla13[[#This Row],[Columna4]]*$F$3</f>
        <v>1568.65</v>
      </c>
      <c r="F2490" s="119"/>
    </row>
    <row r="2491" spans="1:6" s="7" customFormat="1" hidden="1">
      <c r="A2491" s="166" t="s">
        <v>2224</v>
      </c>
      <c r="B2491" s="180" t="s">
        <v>3462</v>
      </c>
      <c r="C2491" s="160" t="s">
        <v>27</v>
      </c>
      <c r="D2491" s="174">
        <v>1654.67</v>
      </c>
      <c r="E2491" s="169">
        <f>Tabla13[[#This Row],[Columna4]]*$F$3</f>
        <v>1737.4</v>
      </c>
      <c r="F2491" s="119"/>
    </row>
    <row r="2492" spans="1:6" s="7" customFormat="1" hidden="1">
      <c r="A2492" s="166" t="s">
        <v>2225</v>
      </c>
      <c r="B2492" s="180" t="s">
        <v>3463</v>
      </c>
      <c r="C2492" s="160" t="s">
        <v>27</v>
      </c>
      <c r="D2492" s="174">
        <v>1836.47</v>
      </c>
      <c r="E2492" s="169">
        <f>Tabla13[[#This Row],[Columna4]]*$F$3</f>
        <v>1928.29</v>
      </c>
      <c r="F2492" s="119"/>
    </row>
    <row r="2493" spans="1:6" s="7" customFormat="1" hidden="1">
      <c r="A2493" s="166" t="s">
        <v>2226</v>
      </c>
      <c r="B2493" s="180" t="s">
        <v>3464</v>
      </c>
      <c r="C2493" s="160" t="s">
        <v>27</v>
      </c>
      <c r="D2493" s="174">
        <v>2018.28</v>
      </c>
      <c r="E2493" s="169">
        <f>Tabla13[[#This Row],[Columna4]]*$F$3</f>
        <v>2119.19</v>
      </c>
      <c r="F2493" s="119"/>
    </row>
    <row r="2494" spans="1:6" s="7" customFormat="1" hidden="1">
      <c r="A2494" s="166" t="s">
        <v>2227</v>
      </c>
      <c r="B2494" s="180" t="s">
        <v>3465</v>
      </c>
      <c r="C2494" s="160" t="s">
        <v>27</v>
      </c>
      <c r="D2494" s="174">
        <v>2197.44</v>
      </c>
      <c r="E2494" s="169">
        <f>Tabla13[[#This Row],[Columna4]]*$F$3</f>
        <v>2307.31</v>
      </c>
      <c r="F2494" s="119"/>
    </row>
    <row r="2495" spans="1:6" s="7" customFormat="1" hidden="1">
      <c r="A2495" s="166" t="s">
        <v>2228</v>
      </c>
      <c r="B2495" s="180" t="s">
        <v>3466</v>
      </c>
      <c r="C2495" s="160" t="s">
        <v>27</v>
      </c>
      <c r="D2495" s="174">
        <v>2480.69</v>
      </c>
      <c r="E2495" s="169">
        <f>Tabla13[[#This Row],[Columna4]]*$F$3</f>
        <v>2604.7199999999998</v>
      </c>
      <c r="F2495" s="119"/>
    </row>
    <row r="2496" spans="1:6" s="7" customFormat="1" hidden="1">
      <c r="A2496" s="166" t="s">
        <v>2229</v>
      </c>
      <c r="B2496" s="180" t="s">
        <v>3467</v>
      </c>
      <c r="C2496" s="160" t="s">
        <v>27</v>
      </c>
      <c r="D2496" s="174">
        <v>2673.03</v>
      </c>
      <c r="E2496" s="169">
        <f>Tabla13[[#This Row],[Columna4]]*$F$3</f>
        <v>2806.68</v>
      </c>
      <c r="F2496" s="119"/>
    </row>
    <row r="2497" spans="1:6" s="7" customFormat="1" hidden="1">
      <c r="A2497" s="166" t="s">
        <v>2230</v>
      </c>
      <c r="B2497" s="180" t="s">
        <v>3468</v>
      </c>
      <c r="C2497" s="160" t="s">
        <v>27</v>
      </c>
      <c r="D2497" s="174">
        <v>2864.05</v>
      </c>
      <c r="E2497" s="169">
        <f>Tabla13[[#This Row],[Columna4]]*$F$3</f>
        <v>3007.25</v>
      </c>
      <c r="F2497" s="119"/>
    </row>
    <row r="2498" spans="1:6" s="7" customFormat="1" hidden="1">
      <c r="A2498" s="166" t="s">
        <v>2231</v>
      </c>
      <c r="B2498" s="180" t="s">
        <v>3469</v>
      </c>
      <c r="C2498" s="160" t="s">
        <v>27</v>
      </c>
      <c r="D2498" s="174">
        <v>3044.54</v>
      </c>
      <c r="E2498" s="169">
        <f>Tabla13[[#This Row],[Columna4]]*$F$3</f>
        <v>3196.77</v>
      </c>
      <c r="F2498" s="119"/>
    </row>
    <row r="2499" spans="1:6" s="7" customFormat="1" hidden="1">
      <c r="A2499" s="166" t="s">
        <v>2232</v>
      </c>
      <c r="B2499" s="180" t="s">
        <v>3470</v>
      </c>
      <c r="C2499" s="160" t="s">
        <v>27</v>
      </c>
      <c r="D2499" s="174">
        <v>1350.35</v>
      </c>
      <c r="E2499" s="169">
        <f>Tabla13[[#This Row],[Columna4]]*$F$3</f>
        <v>1417.87</v>
      </c>
      <c r="F2499" s="119"/>
    </row>
    <row r="2500" spans="1:6" s="7" customFormat="1" hidden="1">
      <c r="A2500" s="166" t="s">
        <v>2233</v>
      </c>
      <c r="B2500" s="180" t="s">
        <v>3471</v>
      </c>
      <c r="C2500" s="160" t="s">
        <v>27</v>
      </c>
      <c r="D2500" s="174">
        <v>1461.01</v>
      </c>
      <c r="E2500" s="169">
        <f>Tabla13[[#This Row],[Columna4]]*$F$3</f>
        <v>1534.06</v>
      </c>
      <c r="F2500" s="119"/>
    </row>
    <row r="2501" spans="1:6" s="7" customFormat="1" hidden="1">
      <c r="A2501" s="166" t="s">
        <v>2234</v>
      </c>
      <c r="B2501" s="180" t="s">
        <v>3472</v>
      </c>
      <c r="C2501" s="160" t="s">
        <v>27</v>
      </c>
      <c r="D2501" s="174">
        <v>1501.85</v>
      </c>
      <c r="E2501" s="169">
        <f>Tabla13[[#This Row],[Columna4]]*$F$3</f>
        <v>1576.94</v>
      </c>
      <c r="F2501" s="119"/>
    </row>
    <row r="2502" spans="1:6" s="7" customFormat="1" hidden="1">
      <c r="A2502" s="166" t="s">
        <v>2235</v>
      </c>
      <c r="B2502" s="180" t="s">
        <v>3473</v>
      </c>
      <c r="C2502" s="160" t="s">
        <v>27</v>
      </c>
      <c r="D2502" s="174">
        <v>1712.64</v>
      </c>
      <c r="E2502" s="169">
        <f>Tabla13[[#This Row],[Columna4]]*$F$3</f>
        <v>1798.27</v>
      </c>
      <c r="F2502" s="119"/>
    </row>
    <row r="2503" spans="1:6" s="7" customFormat="1" hidden="1">
      <c r="A2503" s="166" t="s">
        <v>2236</v>
      </c>
      <c r="B2503" s="180" t="s">
        <v>3474</v>
      </c>
      <c r="C2503" s="160" t="s">
        <v>27</v>
      </c>
      <c r="D2503" s="174">
        <v>1895.76</v>
      </c>
      <c r="E2503" s="169">
        <f>Tabla13[[#This Row],[Columna4]]*$F$3</f>
        <v>1990.55</v>
      </c>
      <c r="F2503" s="119"/>
    </row>
    <row r="2504" spans="1:6" s="7" customFormat="1" hidden="1">
      <c r="A2504" s="166" t="s">
        <v>2237</v>
      </c>
      <c r="B2504" s="180" t="s">
        <v>3475</v>
      </c>
      <c r="C2504" s="160" t="s">
        <v>27</v>
      </c>
      <c r="D2504" s="174">
        <v>2105.2199999999998</v>
      </c>
      <c r="E2504" s="169">
        <f>Tabla13[[#This Row],[Columna4]]*$F$3</f>
        <v>2210.48</v>
      </c>
      <c r="F2504" s="119"/>
    </row>
    <row r="2505" spans="1:6" s="7" customFormat="1" hidden="1">
      <c r="A2505" s="166" t="s">
        <v>2238</v>
      </c>
      <c r="B2505" s="180" t="s">
        <v>3476</v>
      </c>
      <c r="C2505" s="160" t="s">
        <v>27</v>
      </c>
      <c r="D2505" s="174">
        <v>2313.38</v>
      </c>
      <c r="E2505" s="169">
        <f>Tabla13[[#This Row],[Columna4]]*$F$3</f>
        <v>2429.0500000000002</v>
      </c>
      <c r="F2505" s="119"/>
    </row>
    <row r="2506" spans="1:6" s="7" customFormat="1" hidden="1">
      <c r="A2506" s="166" t="s">
        <v>2239</v>
      </c>
      <c r="B2506" s="180" t="s">
        <v>3477</v>
      </c>
      <c r="C2506" s="160" t="s">
        <v>27</v>
      </c>
      <c r="D2506" s="174">
        <v>2520.21</v>
      </c>
      <c r="E2506" s="169">
        <f>Tabla13[[#This Row],[Columna4]]*$F$3</f>
        <v>2646.22</v>
      </c>
      <c r="F2506" s="119"/>
    </row>
    <row r="2507" spans="1:6" s="7" customFormat="1" hidden="1">
      <c r="A2507" s="166" t="s">
        <v>2240</v>
      </c>
      <c r="B2507" s="180" t="s">
        <v>3478</v>
      </c>
      <c r="C2507" s="160" t="s">
        <v>27</v>
      </c>
      <c r="D2507" s="174">
        <v>2728.36</v>
      </c>
      <c r="E2507" s="169">
        <f>Tabla13[[#This Row],[Columna4]]*$F$3</f>
        <v>2864.78</v>
      </c>
      <c r="F2507" s="119"/>
    </row>
    <row r="2508" spans="1:6" s="7" customFormat="1" hidden="1">
      <c r="A2508" s="166" t="s">
        <v>2241</v>
      </c>
      <c r="B2508" s="180" t="s">
        <v>3479</v>
      </c>
      <c r="C2508" s="160" t="s">
        <v>27</v>
      </c>
      <c r="D2508" s="174">
        <v>2836.39</v>
      </c>
      <c r="E2508" s="169">
        <f>Tabla13[[#This Row],[Columna4]]*$F$3</f>
        <v>2978.21</v>
      </c>
      <c r="F2508" s="119"/>
    </row>
    <row r="2509" spans="1:6" s="7" customFormat="1" hidden="1">
      <c r="A2509" s="166" t="s">
        <v>2242</v>
      </c>
      <c r="B2509" s="180" t="s">
        <v>3480</v>
      </c>
      <c r="C2509" s="160" t="s">
        <v>27</v>
      </c>
      <c r="D2509" s="174">
        <v>3139.39</v>
      </c>
      <c r="E2509" s="169">
        <f>Tabla13[[#This Row],[Columna4]]*$F$3</f>
        <v>3296.36</v>
      </c>
      <c r="F2509" s="119"/>
    </row>
    <row r="2510" spans="1:6" s="7" customFormat="1" hidden="1">
      <c r="A2510" s="166" t="s">
        <v>2243</v>
      </c>
      <c r="B2510" s="180" t="s">
        <v>3481</v>
      </c>
      <c r="C2510" s="160" t="s">
        <v>27</v>
      </c>
      <c r="D2510" s="174">
        <v>3342.28</v>
      </c>
      <c r="E2510" s="169">
        <f>Tabla13[[#This Row],[Columna4]]*$F$3</f>
        <v>3509.39</v>
      </c>
      <c r="F2510" s="119"/>
    </row>
    <row r="2511" spans="1:6" s="7" customFormat="1" hidden="1">
      <c r="A2511" s="166" t="s">
        <v>2244</v>
      </c>
      <c r="B2511" s="180" t="s">
        <v>3482</v>
      </c>
      <c r="C2511" s="160" t="s">
        <v>27</v>
      </c>
      <c r="D2511" s="174">
        <v>1928.69</v>
      </c>
      <c r="E2511" s="169">
        <f>Tabla13[[#This Row],[Columna4]]*$F$3</f>
        <v>2025.12</v>
      </c>
      <c r="F2511" s="119"/>
    </row>
    <row r="2512" spans="1:6" s="7" customFormat="1" hidden="1">
      <c r="A2512" s="166" t="s">
        <v>2245</v>
      </c>
      <c r="B2512" s="180" t="s">
        <v>3483</v>
      </c>
      <c r="C2512" s="160" t="s">
        <v>27</v>
      </c>
      <c r="D2512" s="174">
        <v>2842.98</v>
      </c>
      <c r="E2512" s="169">
        <f>Tabla13[[#This Row],[Columna4]]*$F$3</f>
        <v>2985.13</v>
      </c>
      <c r="F2512" s="119"/>
    </row>
    <row r="2513" spans="1:6" s="7" customFormat="1" hidden="1">
      <c r="A2513" s="166" t="s">
        <v>2246</v>
      </c>
      <c r="B2513" s="180" t="s">
        <v>3484</v>
      </c>
      <c r="C2513" s="160" t="s">
        <v>27</v>
      </c>
      <c r="D2513" s="174">
        <v>3771.75</v>
      </c>
      <c r="E2513" s="169">
        <f>Tabla13[[#This Row],[Columna4]]*$F$3</f>
        <v>3960.34</v>
      </c>
      <c r="F2513" s="119"/>
    </row>
    <row r="2514" spans="1:6" s="7" customFormat="1" hidden="1">
      <c r="A2514" s="166" t="s">
        <v>2247</v>
      </c>
      <c r="B2514" s="180" t="s">
        <v>3485</v>
      </c>
      <c r="C2514" s="160" t="s">
        <v>27</v>
      </c>
      <c r="D2514" s="174">
        <v>2146.06</v>
      </c>
      <c r="E2514" s="169">
        <f>Tabla13[[#This Row],[Columna4]]*$F$3</f>
        <v>2253.36</v>
      </c>
      <c r="F2514" s="119"/>
    </row>
    <row r="2515" spans="1:6" s="7" customFormat="1" hidden="1">
      <c r="A2515" s="166" t="s">
        <v>2248</v>
      </c>
      <c r="B2515" s="180" t="s">
        <v>3486</v>
      </c>
      <c r="C2515" s="160" t="s">
        <v>27</v>
      </c>
      <c r="D2515" s="174">
        <v>2634.82</v>
      </c>
      <c r="E2515" s="169">
        <f>Tabla13[[#This Row],[Columna4]]*$F$3</f>
        <v>2766.56</v>
      </c>
      <c r="F2515" s="119"/>
    </row>
    <row r="2516" spans="1:6" s="7" customFormat="1" hidden="1">
      <c r="A2516" s="166" t="s">
        <v>2249</v>
      </c>
      <c r="B2516" s="180" t="s">
        <v>3487</v>
      </c>
      <c r="C2516" s="160" t="s">
        <v>27</v>
      </c>
      <c r="D2516" s="174">
        <v>3167.06</v>
      </c>
      <c r="E2516" s="169">
        <f>Tabla13[[#This Row],[Columna4]]*$F$3</f>
        <v>3325.41</v>
      </c>
      <c r="F2516" s="119"/>
    </row>
    <row r="2517" spans="1:6" s="7" customFormat="1" hidden="1">
      <c r="A2517" s="166" t="s">
        <v>2250</v>
      </c>
      <c r="B2517" s="180" t="s">
        <v>3488</v>
      </c>
      <c r="C2517" s="160" t="s">
        <v>27</v>
      </c>
      <c r="D2517" s="174">
        <v>4206.5</v>
      </c>
      <c r="E2517" s="169">
        <f>Tabla13[[#This Row],[Columna4]]*$F$3</f>
        <v>4416.83</v>
      </c>
      <c r="F2517" s="119"/>
    </row>
    <row r="2518" spans="1:6" s="7" customFormat="1" hidden="1">
      <c r="A2518" s="166" t="s">
        <v>2251</v>
      </c>
      <c r="B2518" s="180" t="s">
        <v>3489</v>
      </c>
      <c r="C2518" s="160" t="s">
        <v>27</v>
      </c>
      <c r="D2518" s="174">
        <v>2802.14</v>
      </c>
      <c r="E2518" s="169">
        <f>Tabla13[[#This Row],[Columna4]]*$F$3</f>
        <v>2942.25</v>
      </c>
      <c r="F2518" s="119"/>
    </row>
    <row r="2519" spans="1:6" s="7" customFormat="1" hidden="1">
      <c r="A2519" s="166" t="s">
        <v>2252</v>
      </c>
      <c r="B2519" s="180" t="s">
        <v>3490</v>
      </c>
      <c r="C2519" s="160" t="s">
        <v>27</v>
      </c>
      <c r="D2519" s="174">
        <v>4138.3100000000004</v>
      </c>
      <c r="E2519" s="169">
        <f>Tabla13[[#This Row],[Columna4]]*$F$3</f>
        <v>4345.2299999999996</v>
      </c>
      <c r="F2519" s="119"/>
    </row>
    <row r="2520" spans="1:6" s="7" customFormat="1" hidden="1">
      <c r="A2520" s="166" t="s">
        <v>2253</v>
      </c>
      <c r="B2520" s="180" t="s">
        <v>3491</v>
      </c>
      <c r="C2520" s="160" t="s">
        <v>27</v>
      </c>
      <c r="D2520" s="174">
        <v>5472.53</v>
      </c>
      <c r="E2520" s="169">
        <f>Tabla13[[#This Row],[Columna4]]*$F$3</f>
        <v>5746.16</v>
      </c>
      <c r="F2520" s="119"/>
    </row>
    <row r="2521" spans="1:6" s="7" customFormat="1" hidden="1">
      <c r="A2521" s="166"/>
      <c r="B2521" s="180"/>
      <c r="C2521" s="160"/>
      <c r="D2521" s="174"/>
      <c r="E2521" s="169">
        <f>Tabla13[[#This Row],[Columna4]]*$F$3</f>
        <v>0</v>
      </c>
      <c r="F2521" s="119"/>
    </row>
    <row r="2522" spans="1:6" s="7" customFormat="1" ht="60" hidden="1">
      <c r="A2522" s="163" t="s">
        <v>2254</v>
      </c>
      <c r="B2522" s="183" t="s">
        <v>3834</v>
      </c>
      <c r="C2522" s="186"/>
      <c r="D2522" s="174"/>
      <c r="E2522" s="169">
        <f>Tabla13[[#This Row],[Columna4]]*$F$3</f>
        <v>0</v>
      </c>
      <c r="F2522" s="119"/>
    </row>
    <row r="2523" spans="1:6" s="7" customFormat="1" hidden="1">
      <c r="A2523" s="166" t="s">
        <v>2255</v>
      </c>
      <c r="B2523" s="180" t="s">
        <v>3492</v>
      </c>
      <c r="C2523" s="160" t="s">
        <v>27</v>
      </c>
      <c r="D2523" s="174">
        <v>615.44000000000005</v>
      </c>
      <c r="E2523" s="169">
        <f>Tabla13[[#This Row],[Columna4]]*$F$3</f>
        <v>646.21</v>
      </c>
      <c r="F2523" s="119"/>
    </row>
    <row r="2524" spans="1:6" s="7" customFormat="1" hidden="1">
      <c r="A2524" s="166" t="s">
        <v>2256</v>
      </c>
      <c r="B2524" s="180" t="s">
        <v>3493</v>
      </c>
      <c r="C2524" s="160" t="s">
        <v>27</v>
      </c>
      <c r="D2524" s="174">
        <v>929.42</v>
      </c>
      <c r="E2524" s="169">
        <f>Tabla13[[#This Row],[Columna4]]*$F$3</f>
        <v>975.89</v>
      </c>
      <c r="F2524" s="119"/>
    </row>
    <row r="2525" spans="1:6" s="7" customFormat="1" hidden="1">
      <c r="A2525" s="166" t="s">
        <v>2257</v>
      </c>
      <c r="B2525" s="180" t="s">
        <v>3494</v>
      </c>
      <c r="C2525" s="160" t="s">
        <v>27</v>
      </c>
      <c r="D2525" s="174">
        <v>1264.3499999999999</v>
      </c>
      <c r="E2525" s="169">
        <f>Tabla13[[#This Row],[Columna4]]*$F$3</f>
        <v>1327.57</v>
      </c>
      <c r="F2525" s="119"/>
    </row>
    <row r="2526" spans="1:6" s="7" customFormat="1" hidden="1">
      <c r="A2526" s="166" t="s">
        <v>2258</v>
      </c>
      <c r="B2526" s="180" t="s">
        <v>3495</v>
      </c>
      <c r="C2526" s="160" t="s">
        <v>27</v>
      </c>
      <c r="D2526" s="174">
        <v>1766.74</v>
      </c>
      <c r="E2526" s="169">
        <f>Tabla13[[#This Row],[Columna4]]*$F$3</f>
        <v>1855.08</v>
      </c>
      <c r="F2526" s="119"/>
    </row>
    <row r="2527" spans="1:6" s="7" customFormat="1" hidden="1">
      <c r="A2527" s="166" t="s">
        <v>2259</v>
      </c>
      <c r="B2527" s="180" t="s">
        <v>3496</v>
      </c>
      <c r="C2527" s="160" t="s">
        <v>27</v>
      </c>
      <c r="D2527" s="174">
        <v>2323.56</v>
      </c>
      <c r="E2527" s="169">
        <f>Tabla13[[#This Row],[Columna4]]*$F$3</f>
        <v>2439.7399999999998</v>
      </c>
      <c r="F2527" s="119"/>
    </row>
    <row r="2528" spans="1:6" s="7" customFormat="1" hidden="1">
      <c r="A2528" s="166" t="s">
        <v>2260</v>
      </c>
      <c r="B2528" s="180" t="s">
        <v>3497</v>
      </c>
      <c r="C2528" s="160" t="s">
        <v>27</v>
      </c>
      <c r="D2528" s="174">
        <v>2842.7</v>
      </c>
      <c r="E2528" s="169">
        <f>Tabla13[[#This Row],[Columna4]]*$F$3</f>
        <v>2984.84</v>
      </c>
      <c r="F2528" s="119"/>
    </row>
    <row r="2529" spans="1:6" s="7" customFormat="1" hidden="1">
      <c r="A2529" s="166" t="s">
        <v>2261</v>
      </c>
      <c r="B2529" s="180" t="s">
        <v>3498</v>
      </c>
      <c r="C2529" s="160" t="s">
        <v>27</v>
      </c>
      <c r="D2529" s="174">
        <v>3324.15</v>
      </c>
      <c r="E2529" s="169">
        <f>Tabla13[[#This Row],[Columna4]]*$F$3</f>
        <v>3490.36</v>
      </c>
      <c r="F2529" s="119"/>
    </row>
    <row r="2530" spans="1:6" s="7" customFormat="1" hidden="1">
      <c r="A2530" s="166" t="s">
        <v>2262</v>
      </c>
      <c r="B2530" s="180" t="s">
        <v>3499</v>
      </c>
      <c r="C2530" s="160" t="s">
        <v>27</v>
      </c>
      <c r="D2530" s="174">
        <v>3918.65</v>
      </c>
      <c r="E2530" s="169">
        <f>Tabla13[[#This Row],[Columna4]]*$F$3</f>
        <v>4114.58</v>
      </c>
      <c r="F2530" s="119"/>
    </row>
    <row r="2531" spans="1:6" s="7" customFormat="1" hidden="1">
      <c r="A2531" s="166" t="s">
        <v>2263</v>
      </c>
      <c r="B2531" s="180" t="s">
        <v>3500</v>
      </c>
      <c r="C2531" s="160" t="s">
        <v>27</v>
      </c>
      <c r="D2531" s="174">
        <v>4651.3100000000004</v>
      </c>
      <c r="E2531" s="169">
        <f>Tabla13[[#This Row],[Columna4]]*$F$3</f>
        <v>4883.88</v>
      </c>
      <c r="F2531" s="119"/>
    </row>
    <row r="2532" spans="1:6" s="7" customFormat="1" hidden="1">
      <c r="A2532" s="166" t="s">
        <v>2264</v>
      </c>
      <c r="B2532" s="180" t="s">
        <v>3501</v>
      </c>
      <c r="C2532" s="160" t="s">
        <v>27</v>
      </c>
      <c r="D2532" s="174">
        <v>6305.01</v>
      </c>
      <c r="E2532" s="169">
        <f>Tabla13[[#This Row],[Columna4]]*$F$3</f>
        <v>6620.26</v>
      </c>
      <c r="F2532" s="119"/>
    </row>
    <row r="2533" spans="1:6" s="7" customFormat="1" hidden="1">
      <c r="A2533" s="166" t="s">
        <v>2265</v>
      </c>
      <c r="B2533" s="180" t="s">
        <v>3502</v>
      </c>
      <c r="C2533" s="160" t="s">
        <v>27</v>
      </c>
      <c r="D2533" s="174">
        <v>7795.43</v>
      </c>
      <c r="E2533" s="169">
        <f>Tabla13[[#This Row],[Columna4]]*$F$3</f>
        <v>8185.2</v>
      </c>
      <c r="F2533" s="119"/>
    </row>
    <row r="2534" spans="1:6" s="7" customFormat="1" hidden="1">
      <c r="A2534" s="166" t="s">
        <v>2266</v>
      </c>
      <c r="B2534" s="180" t="s">
        <v>3503</v>
      </c>
      <c r="C2534" s="160" t="s">
        <v>27</v>
      </c>
      <c r="D2534" s="174">
        <v>9587.2900000000009</v>
      </c>
      <c r="E2534" s="169">
        <f>Tabla13[[#This Row],[Columna4]]*$F$3</f>
        <v>10066.65</v>
      </c>
      <c r="F2534" s="119"/>
    </row>
    <row r="2535" spans="1:6" s="7" customFormat="1" hidden="1">
      <c r="A2535" s="166" t="s">
        <v>2267</v>
      </c>
      <c r="B2535" s="180" t="s">
        <v>3504</v>
      </c>
      <c r="C2535" s="160" t="s">
        <v>27</v>
      </c>
      <c r="D2535" s="174">
        <v>11563.37</v>
      </c>
      <c r="E2535" s="169">
        <f>Tabla13[[#This Row],[Columna4]]*$F$3</f>
        <v>12141.54</v>
      </c>
      <c r="F2535" s="119"/>
    </row>
    <row r="2536" spans="1:6" s="7" customFormat="1" hidden="1">
      <c r="A2536" s="166" t="s">
        <v>2268</v>
      </c>
      <c r="B2536" s="180" t="s">
        <v>3505</v>
      </c>
      <c r="C2536" s="160" t="s">
        <v>27</v>
      </c>
      <c r="D2536" s="174">
        <v>13840.87</v>
      </c>
      <c r="E2536" s="169">
        <f>Tabla13[[#This Row],[Columna4]]*$F$3</f>
        <v>14532.91</v>
      </c>
      <c r="F2536" s="119"/>
    </row>
    <row r="2537" spans="1:6" s="7" customFormat="1" hidden="1">
      <c r="A2537" s="166" t="s">
        <v>2269</v>
      </c>
      <c r="B2537" s="180" t="s">
        <v>3506</v>
      </c>
      <c r="C2537" s="160" t="s">
        <v>27</v>
      </c>
      <c r="D2537" s="174">
        <v>19312.75</v>
      </c>
      <c r="E2537" s="169">
        <f>Tabla13[[#This Row],[Columna4]]*$F$3</f>
        <v>20278.39</v>
      </c>
      <c r="F2537" s="119"/>
    </row>
    <row r="2538" spans="1:6" s="7" customFormat="1" hidden="1">
      <c r="A2538" s="166"/>
      <c r="B2538" s="180"/>
      <c r="C2538" s="160"/>
      <c r="D2538" s="174"/>
      <c r="E2538" s="169">
        <f>Tabla13[[#This Row],[Columna4]]*$F$3</f>
        <v>0</v>
      </c>
      <c r="F2538" s="119"/>
    </row>
    <row r="2539" spans="1:6" s="7" customFormat="1" ht="24" hidden="1">
      <c r="A2539" s="163" t="s">
        <v>2270</v>
      </c>
      <c r="B2539" s="179" t="s">
        <v>3835</v>
      </c>
      <c r="C2539" s="160"/>
      <c r="D2539" s="174"/>
      <c r="E2539" s="169">
        <f>Tabla13[[#This Row],[Columna4]]*$F$3</f>
        <v>0</v>
      </c>
      <c r="F2539" s="119"/>
    </row>
    <row r="2540" spans="1:6" s="7" customFormat="1" hidden="1">
      <c r="A2540" s="166" t="s">
        <v>2271</v>
      </c>
      <c r="B2540" s="180" t="s">
        <v>3507</v>
      </c>
      <c r="C2540" s="160" t="s">
        <v>59</v>
      </c>
      <c r="D2540" s="174">
        <v>155.24</v>
      </c>
      <c r="E2540" s="169">
        <f>Tabla13[[#This Row],[Columna4]]*$F$3</f>
        <v>163</v>
      </c>
      <c r="F2540" s="119"/>
    </row>
    <row r="2541" spans="1:6" s="7" customFormat="1" hidden="1">
      <c r="A2541" s="166" t="s">
        <v>2272</v>
      </c>
      <c r="B2541" s="180" t="s">
        <v>3508</v>
      </c>
      <c r="C2541" s="160" t="s">
        <v>59</v>
      </c>
      <c r="D2541" s="174">
        <v>198.86</v>
      </c>
      <c r="E2541" s="169">
        <f>Tabla13[[#This Row],[Columna4]]*$F$3</f>
        <v>208.8</v>
      </c>
      <c r="F2541" s="119"/>
    </row>
    <row r="2542" spans="1:6" s="7" customFormat="1" hidden="1">
      <c r="A2542" s="166" t="s">
        <v>2273</v>
      </c>
      <c r="B2542" s="180" t="s">
        <v>3509</v>
      </c>
      <c r="C2542" s="160" t="s">
        <v>59</v>
      </c>
      <c r="D2542" s="174">
        <v>227.27</v>
      </c>
      <c r="E2542" s="169">
        <f>Tabla13[[#This Row],[Columna4]]*$F$3</f>
        <v>238.63</v>
      </c>
      <c r="F2542" s="119"/>
    </row>
    <row r="2543" spans="1:6" s="7" customFormat="1" hidden="1">
      <c r="A2543" s="166" t="s">
        <v>2274</v>
      </c>
      <c r="B2543" s="180" t="s">
        <v>3510</v>
      </c>
      <c r="C2543" s="160" t="s">
        <v>59</v>
      </c>
      <c r="D2543" s="174">
        <v>150.29</v>
      </c>
      <c r="E2543" s="169">
        <f>Tabla13[[#This Row],[Columna4]]*$F$3</f>
        <v>157.80000000000001</v>
      </c>
      <c r="F2543" s="119"/>
    </row>
    <row r="2544" spans="1:6" s="7" customFormat="1" hidden="1">
      <c r="A2544" s="166" t="s">
        <v>2275</v>
      </c>
      <c r="B2544" s="180" t="s">
        <v>3511</v>
      </c>
      <c r="C2544" s="160" t="s">
        <v>59</v>
      </c>
      <c r="D2544" s="174">
        <v>170.45</v>
      </c>
      <c r="E2544" s="169">
        <f>Tabla13[[#This Row],[Columna4]]*$F$3</f>
        <v>178.97</v>
      </c>
      <c r="F2544" s="119"/>
    </row>
    <row r="2545" spans="1:6" s="7" customFormat="1" hidden="1">
      <c r="A2545" s="166" t="s">
        <v>2276</v>
      </c>
      <c r="B2545" s="180" t="s">
        <v>3512</v>
      </c>
      <c r="C2545" s="160" t="s">
        <v>59</v>
      </c>
      <c r="D2545" s="174">
        <v>198.86</v>
      </c>
      <c r="E2545" s="169">
        <f>Tabla13[[#This Row],[Columna4]]*$F$3</f>
        <v>208.8</v>
      </c>
      <c r="F2545" s="119"/>
    </row>
    <row r="2546" spans="1:6" s="7" customFormat="1" hidden="1">
      <c r="A2546" s="166" t="s">
        <v>2277</v>
      </c>
      <c r="B2546" s="180" t="s">
        <v>3513</v>
      </c>
      <c r="C2546" s="160" t="s">
        <v>59</v>
      </c>
      <c r="D2546" s="174">
        <v>227.27</v>
      </c>
      <c r="E2546" s="169">
        <f>Tabla13[[#This Row],[Columna4]]*$F$3</f>
        <v>238.63</v>
      </c>
      <c r="F2546" s="119"/>
    </row>
    <row r="2547" spans="1:6" s="7" customFormat="1" hidden="1">
      <c r="A2547" s="166" t="s">
        <v>2278</v>
      </c>
      <c r="B2547" s="180" t="s">
        <v>3514</v>
      </c>
      <c r="C2547" s="160" t="s">
        <v>59</v>
      </c>
      <c r="D2547" s="174">
        <v>151.38</v>
      </c>
      <c r="E2547" s="169">
        <f>Tabla13[[#This Row],[Columna4]]*$F$3</f>
        <v>158.94999999999999</v>
      </c>
      <c r="F2547" s="119"/>
    </row>
    <row r="2548" spans="1:6" s="7" customFormat="1" hidden="1">
      <c r="A2548" s="166" t="s">
        <v>2279</v>
      </c>
      <c r="B2548" s="180" t="s">
        <v>3515</v>
      </c>
      <c r="C2548" s="160" t="s">
        <v>59</v>
      </c>
      <c r="D2548" s="174">
        <v>198.86</v>
      </c>
      <c r="E2548" s="169">
        <f>Tabla13[[#This Row],[Columna4]]*$F$3</f>
        <v>208.8</v>
      </c>
      <c r="F2548" s="119"/>
    </row>
    <row r="2549" spans="1:6" s="7" customFormat="1" hidden="1">
      <c r="A2549" s="166" t="s">
        <v>2280</v>
      </c>
      <c r="B2549" s="180" t="s">
        <v>3516</v>
      </c>
      <c r="C2549" s="160" t="s">
        <v>59</v>
      </c>
      <c r="D2549" s="174">
        <v>227.27</v>
      </c>
      <c r="E2549" s="169">
        <f>Tabla13[[#This Row],[Columna4]]*$F$3</f>
        <v>238.63</v>
      </c>
      <c r="F2549" s="119"/>
    </row>
    <row r="2550" spans="1:6" s="7" customFormat="1" hidden="1">
      <c r="A2550" s="166" t="s">
        <v>2281</v>
      </c>
      <c r="B2550" s="180" t="s">
        <v>3517</v>
      </c>
      <c r="C2550" s="160" t="s">
        <v>59</v>
      </c>
      <c r="D2550" s="174">
        <v>142.05000000000001</v>
      </c>
      <c r="E2550" s="169">
        <f>Tabla13[[#This Row],[Columna4]]*$F$3</f>
        <v>149.15</v>
      </c>
      <c r="F2550" s="119"/>
    </row>
    <row r="2551" spans="1:6" s="7" customFormat="1" hidden="1">
      <c r="A2551" s="166" t="s">
        <v>2410</v>
      </c>
      <c r="B2551" s="180" t="s">
        <v>3518</v>
      </c>
      <c r="C2551" s="160" t="s">
        <v>59</v>
      </c>
      <c r="D2551" s="174">
        <v>156.26</v>
      </c>
      <c r="E2551" s="169">
        <f>Tabla13[[#This Row],[Columna4]]*$F$3</f>
        <v>164.07</v>
      </c>
      <c r="F2551" s="119"/>
    </row>
    <row r="2552" spans="1:6" s="7" customFormat="1" ht="24" hidden="1">
      <c r="A2552" s="166" t="s">
        <v>2282</v>
      </c>
      <c r="B2552" s="180" t="s">
        <v>3519</v>
      </c>
      <c r="C2552" s="160" t="s">
        <v>59</v>
      </c>
      <c r="D2552" s="174">
        <v>102.45</v>
      </c>
      <c r="E2552" s="169">
        <f>Tabla13[[#This Row],[Columna4]]*$F$3</f>
        <v>107.57</v>
      </c>
      <c r="F2552" s="119"/>
    </row>
    <row r="2553" spans="1:6" s="7" customFormat="1" ht="24" hidden="1">
      <c r="A2553" s="166" t="s">
        <v>2283</v>
      </c>
      <c r="B2553" s="180" t="s">
        <v>3520</v>
      </c>
      <c r="C2553" s="160" t="s">
        <v>59</v>
      </c>
      <c r="D2553" s="174">
        <v>99.45</v>
      </c>
      <c r="E2553" s="169">
        <f>Tabla13[[#This Row],[Columna4]]*$F$3</f>
        <v>104.42</v>
      </c>
      <c r="F2553" s="119"/>
    </row>
    <row r="2554" spans="1:6" s="7" customFormat="1" ht="24" hidden="1">
      <c r="A2554" s="166" t="s">
        <v>2284</v>
      </c>
      <c r="B2554" s="180" t="s">
        <v>3521</v>
      </c>
      <c r="C2554" s="160" t="s">
        <v>59</v>
      </c>
      <c r="D2554" s="174">
        <v>100.53</v>
      </c>
      <c r="E2554" s="169">
        <f>Tabla13[[#This Row],[Columna4]]*$F$3</f>
        <v>105.56</v>
      </c>
      <c r="F2554" s="119"/>
    </row>
    <row r="2555" spans="1:6" s="7" customFormat="1" ht="24" hidden="1">
      <c r="A2555" s="166" t="s">
        <v>2285</v>
      </c>
      <c r="B2555" s="180" t="s">
        <v>3522</v>
      </c>
      <c r="C2555" s="160" t="s">
        <v>59</v>
      </c>
      <c r="D2555" s="174">
        <v>100.74</v>
      </c>
      <c r="E2555" s="169">
        <f>Tabla13[[#This Row],[Columna4]]*$F$3</f>
        <v>105.78</v>
      </c>
      <c r="F2555" s="119"/>
    </row>
    <row r="2556" spans="1:6" s="7" customFormat="1" hidden="1">
      <c r="A2556" s="166" t="s">
        <v>2411</v>
      </c>
      <c r="B2556" s="180" t="s">
        <v>3523</v>
      </c>
      <c r="C2556" s="160" t="s">
        <v>59</v>
      </c>
      <c r="D2556" s="174">
        <v>126.89</v>
      </c>
      <c r="E2556" s="169">
        <f>Tabla13[[#This Row],[Columna4]]*$F$3</f>
        <v>133.22999999999999</v>
      </c>
      <c r="F2556" s="119"/>
    </row>
    <row r="2557" spans="1:6" s="7" customFormat="1" hidden="1">
      <c r="A2557" s="166" t="s">
        <v>2286</v>
      </c>
      <c r="B2557" s="180" t="s">
        <v>3524</v>
      </c>
      <c r="C2557" s="160" t="s">
        <v>59</v>
      </c>
      <c r="D2557" s="174">
        <v>95.38</v>
      </c>
      <c r="E2557" s="169">
        <f>Tabla13[[#This Row],[Columna4]]*$F$3</f>
        <v>100.15</v>
      </c>
      <c r="F2557" s="119"/>
    </row>
    <row r="2558" spans="1:6" s="7" customFormat="1" ht="24" hidden="1">
      <c r="A2558" s="166" t="s">
        <v>2287</v>
      </c>
      <c r="B2558" s="180" t="s">
        <v>3525</v>
      </c>
      <c r="C2558" s="160" t="s">
        <v>59</v>
      </c>
      <c r="D2558" s="174">
        <v>113.42</v>
      </c>
      <c r="E2558" s="169">
        <f>Tabla13[[#This Row],[Columna4]]*$F$3</f>
        <v>119.09</v>
      </c>
      <c r="F2558" s="119"/>
    </row>
    <row r="2559" spans="1:6" s="7" customFormat="1" ht="24" hidden="1">
      <c r="A2559" s="166" t="s">
        <v>2412</v>
      </c>
      <c r="B2559" s="180" t="s">
        <v>3526</v>
      </c>
      <c r="C2559" s="160" t="s">
        <v>59</v>
      </c>
      <c r="D2559" s="174">
        <v>101.05</v>
      </c>
      <c r="E2559" s="169">
        <f>Tabla13[[#This Row],[Columna4]]*$F$3</f>
        <v>106.1</v>
      </c>
      <c r="F2559" s="119"/>
    </row>
    <row r="2560" spans="1:6" s="7" customFormat="1" ht="24" hidden="1">
      <c r="A2560" s="166" t="s">
        <v>2289</v>
      </c>
      <c r="B2560" s="180" t="s">
        <v>3527</v>
      </c>
      <c r="C2560" s="160" t="s">
        <v>59</v>
      </c>
      <c r="D2560" s="174">
        <v>142.05000000000001</v>
      </c>
      <c r="E2560" s="169">
        <f>Tabla13[[#This Row],[Columna4]]*$F$3</f>
        <v>149.15</v>
      </c>
      <c r="F2560" s="119"/>
    </row>
    <row r="2561" spans="1:6" s="7" customFormat="1" hidden="1">
      <c r="A2561" s="166" t="s">
        <v>2413</v>
      </c>
      <c r="B2561" s="180" t="s">
        <v>3528</v>
      </c>
      <c r="C2561" s="160" t="s">
        <v>59</v>
      </c>
      <c r="D2561" s="174">
        <v>121.32</v>
      </c>
      <c r="E2561" s="169">
        <f>Tabla13[[#This Row],[Columna4]]*$F$3</f>
        <v>127.39</v>
      </c>
      <c r="F2561" s="119"/>
    </row>
    <row r="2562" spans="1:6" s="7" customFormat="1" ht="24" hidden="1">
      <c r="A2562" s="166" t="s">
        <v>2414</v>
      </c>
      <c r="B2562" s="180" t="s">
        <v>3529</v>
      </c>
      <c r="C2562" s="160" t="s">
        <v>59</v>
      </c>
      <c r="D2562" s="174">
        <v>111.39</v>
      </c>
      <c r="E2562" s="169">
        <f>Tabla13[[#This Row],[Columna4]]*$F$3</f>
        <v>116.96</v>
      </c>
      <c r="F2562" s="119"/>
    </row>
    <row r="2563" spans="1:6" s="7" customFormat="1" ht="24" hidden="1">
      <c r="A2563" s="166" t="s">
        <v>2287</v>
      </c>
      <c r="B2563" s="180" t="s">
        <v>3530</v>
      </c>
      <c r="C2563" s="160" t="s">
        <v>59</v>
      </c>
      <c r="D2563" s="174">
        <v>105.11</v>
      </c>
      <c r="E2563" s="169">
        <f>Tabla13[[#This Row],[Columna4]]*$F$3</f>
        <v>110.37</v>
      </c>
      <c r="F2563" s="119"/>
    </row>
    <row r="2564" spans="1:6" s="7" customFormat="1" ht="24" hidden="1">
      <c r="A2564" s="166" t="s">
        <v>2288</v>
      </c>
      <c r="B2564" s="180" t="s">
        <v>3531</v>
      </c>
      <c r="C2564" s="160" t="s">
        <v>59</v>
      </c>
      <c r="D2564" s="174">
        <v>109.5</v>
      </c>
      <c r="E2564" s="169">
        <f>Tabla13[[#This Row],[Columna4]]*$F$3</f>
        <v>114.98</v>
      </c>
      <c r="F2564" s="119"/>
    </row>
    <row r="2565" spans="1:6" s="7" customFormat="1" ht="24" hidden="1">
      <c r="A2565" s="166" t="s">
        <v>61</v>
      </c>
      <c r="B2565" s="180" t="s">
        <v>3836</v>
      </c>
      <c r="C2565" s="160" t="s">
        <v>59</v>
      </c>
      <c r="D2565" s="174">
        <v>106.53</v>
      </c>
      <c r="E2565" s="169">
        <f>Tabla13[[#This Row],[Columna4]]*$F$3</f>
        <v>111.86</v>
      </c>
      <c r="F2565" s="119"/>
    </row>
    <row r="2566" spans="1:6" s="7" customFormat="1" ht="24" hidden="1">
      <c r="A2566" s="166" t="s">
        <v>60</v>
      </c>
      <c r="B2566" s="180" t="s">
        <v>3532</v>
      </c>
      <c r="C2566" s="160" t="s">
        <v>59</v>
      </c>
      <c r="D2566" s="174">
        <v>111.94</v>
      </c>
      <c r="E2566" s="169">
        <f>Tabla13[[#This Row],[Columna4]]*$F$3</f>
        <v>117.54</v>
      </c>
      <c r="F2566" s="119"/>
    </row>
    <row r="2567" spans="1:6" s="7" customFormat="1" ht="24" hidden="1">
      <c r="A2567" s="166" t="s">
        <v>2290</v>
      </c>
      <c r="B2567" s="180" t="s">
        <v>3533</v>
      </c>
      <c r="C2567" s="160" t="s">
        <v>59</v>
      </c>
      <c r="D2567" s="174">
        <v>306.82</v>
      </c>
      <c r="E2567" s="169">
        <f>Tabla13[[#This Row],[Columna4]]*$F$3</f>
        <v>322.16000000000003</v>
      </c>
      <c r="F2567" s="119"/>
    </row>
    <row r="2568" spans="1:6" s="7" customFormat="1" hidden="1">
      <c r="A2568" s="166" t="s">
        <v>2291</v>
      </c>
      <c r="B2568" s="180" t="s">
        <v>3534</v>
      </c>
      <c r="C2568" s="160" t="s">
        <v>59</v>
      </c>
      <c r="D2568" s="174">
        <v>275</v>
      </c>
      <c r="E2568" s="169">
        <f>Tabla13[[#This Row],[Columna4]]*$F$3</f>
        <v>288.75</v>
      </c>
      <c r="F2568" s="119"/>
    </row>
    <row r="2569" spans="1:6" s="7" customFormat="1" ht="24" hidden="1">
      <c r="A2569" s="166" t="s">
        <v>2292</v>
      </c>
      <c r="B2569" s="180" t="s">
        <v>3535</v>
      </c>
      <c r="C2569" s="160" t="s">
        <v>59</v>
      </c>
      <c r="D2569" s="174">
        <v>110.08</v>
      </c>
      <c r="E2569" s="169">
        <f>Tabla13[[#This Row],[Columna4]]*$F$3</f>
        <v>115.58</v>
      </c>
      <c r="F2569" s="119"/>
    </row>
    <row r="2570" spans="1:6" s="7" customFormat="1" ht="24" hidden="1">
      <c r="A2570" s="166" t="s">
        <v>2293</v>
      </c>
      <c r="B2570" s="180" t="s">
        <v>3536</v>
      </c>
      <c r="C2570" s="160" t="s">
        <v>59</v>
      </c>
      <c r="D2570" s="174">
        <v>117.43</v>
      </c>
      <c r="E2570" s="169">
        <f>Tabla13[[#This Row],[Columna4]]*$F$3</f>
        <v>123.3</v>
      </c>
      <c r="F2570" s="119"/>
    </row>
    <row r="2571" spans="1:6" s="7" customFormat="1" ht="24" hidden="1">
      <c r="A2571" s="166" t="s">
        <v>2294</v>
      </c>
      <c r="B2571" s="180" t="s">
        <v>3537</v>
      </c>
      <c r="C2571" s="160" t="s">
        <v>59</v>
      </c>
      <c r="D2571" s="174">
        <v>230.33</v>
      </c>
      <c r="E2571" s="169">
        <f>Tabla13[[#This Row],[Columna4]]*$F$3</f>
        <v>241.85</v>
      </c>
      <c r="F2571" s="119"/>
    </row>
    <row r="2572" spans="1:6" s="7" customFormat="1" ht="24" hidden="1">
      <c r="A2572" s="166" t="s">
        <v>2295</v>
      </c>
      <c r="B2572" s="180" t="s">
        <v>3538</v>
      </c>
      <c r="C2572" s="160" t="s">
        <v>59</v>
      </c>
      <c r="D2572" s="174">
        <v>135</v>
      </c>
      <c r="E2572" s="169">
        <f>Tabla13[[#This Row],[Columna4]]*$F$3</f>
        <v>141.75</v>
      </c>
      <c r="F2572" s="119"/>
    </row>
    <row r="2573" spans="1:6" s="7" customFormat="1" hidden="1">
      <c r="A2573" s="166" t="s">
        <v>2296</v>
      </c>
      <c r="B2573" s="180" t="s">
        <v>3837</v>
      </c>
      <c r="C2573" s="160" t="s">
        <v>59</v>
      </c>
      <c r="D2573" s="174">
        <v>121.99</v>
      </c>
      <c r="E2573" s="169">
        <f>Tabla13[[#This Row],[Columna4]]*$F$3</f>
        <v>128.09</v>
      </c>
      <c r="F2573" s="119"/>
    </row>
    <row r="2574" spans="1:6" s="7" customFormat="1" ht="24" hidden="1">
      <c r="A2574" s="166" t="s">
        <v>2297</v>
      </c>
      <c r="B2574" s="180" t="s">
        <v>3838</v>
      </c>
      <c r="C2574" s="160" t="s">
        <v>59</v>
      </c>
      <c r="D2574" s="174">
        <v>171.59</v>
      </c>
      <c r="E2574" s="169">
        <f>Tabla13[[#This Row],[Columna4]]*$F$3</f>
        <v>180.17</v>
      </c>
      <c r="F2574" s="119"/>
    </row>
    <row r="2575" spans="1:6" s="7" customFormat="1" hidden="1">
      <c r="A2575" s="166"/>
      <c r="B2575" s="180"/>
      <c r="C2575" s="160"/>
      <c r="D2575" s="174"/>
      <c r="E2575" s="169">
        <f>Tabla13[[#This Row],[Columna4]]*$F$3</f>
        <v>0</v>
      </c>
      <c r="F2575" s="119"/>
    </row>
    <row r="2576" spans="1:6" s="7" customFormat="1" ht="24" hidden="1">
      <c r="A2576" s="172" t="s">
        <v>2298</v>
      </c>
      <c r="B2576" s="164" t="s">
        <v>3539</v>
      </c>
      <c r="C2576" s="184"/>
      <c r="D2576" s="174"/>
      <c r="E2576" s="169">
        <f>Tabla13[[#This Row],[Columna4]]*$F$3</f>
        <v>0</v>
      </c>
      <c r="F2576" s="119"/>
    </row>
    <row r="2577" spans="1:6" s="7" customFormat="1" hidden="1">
      <c r="A2577" s="166" t="s">
        <v>2299</v>
      </c>
      <c r="B2577" s="180" t="s">
        <v>3540</v>
      </c>
      <c r="C2577" s="160" t="s">
        <v>99</v>
      </c>
      <c r="D2577" s="174">
        <v>1305.46</v>
      </c>
      <c r="E2577" s="169">
        <f>Tabla13[[#This Row],[Columna4]]*$F$3</f>
        <v>1370.73</v>
      </c>
      <c r="F2577" s="119"/>
    </row>
    <row r="2578" spans="1:6" s="7" customFormat="1" hidden="1">
      <c r="A2578" s="166" t="s">
        <v>2300</v>
      </c>
      <c r="B2578" s="180" t="s">
        <v>3541</v>
      </c>
      <c r="C2578" s="160" t="s">
        <v>99</v>
      </c>
      <c r="D2578" s="174">
        <v>1651.02</v>
      </c>
      <c r="E2578" s="169">
        <f>Tabla13[[#This Row],[Columna4]]*$F$3</f>
        <v>1733.57</v>
      </c>
      <c r="F2578" s="119"/>
    </row>
    <row r="2579" spans="1:6" s="7" customFormat="1" hidden="1">
      <c r="A2579" s="166" t="s">
        <v>2301</v>
      </c>
      <c r="B2579" s="180" t="s">
        <v>3542</v>
      </c>
      <c r="C2579" s="160" t="s">
        <v>99</v>
      </c>
      <c r="D2579" s="174">
        <v>2654.96</v>
      </c>
      <c r="E2579" s="169">
        <f>Tabla13[[#This Row],[Columna4]]*$F$3</f>
        <v>2787.71</v>
      </c>
      <c r="F2579" s="119"/>
    </row>
    <row r="2580" spans="1:6" s="7" customFormat="1" hidden="1">
      <c r="A2580" s="166" t="s">
        <v>2302</v>
      </c>
      <c r="B2580" s="180" t="s">
        <v>3543</v>
      </c>
      <c r="C2580" s="160" t="s">
        <v>99</v>
      </c>
      <c r="D2580" s="174">
        <v>3120.23</v>
      </c>
      <c r="E2580" s="169">
        <f>Tabla13[[#This Row],[Columna4]]*$F$3</f>
        <v>3276.24</v>
      </c>
      <c r="F2580" s="119"/>
    </row>
    <row r="2581" spans="1:6" s="7" customFormat="1" hidden="1">
      <c r="A2581" s="166" t="s">
        <v>2303</v>
      </c>
      <c r="B2581" s="180" t="s">
        <v>3544</v>
      </c>
      <c r="C2581" s="160" t="s">
        <v>99</v>
      </c>
      <c r="D2581" s="174">
        <v>6765.58</v>
      </c>
      <c r="E2581" s="169">
        <f>Tabla13[[#This Row],[Columna4]]*$F$3</f>
        <v>7103.86</v>
      </c>
      <c r="F2581" s="119"/>
    </row>
    <row r="2582" spans="1:6" s="7" customFormat="1" hidden="1">
      <c r="A2582" s="166" t="s">
        <v>2304</v>
      </c>
      <c r="B2582" s="180" t="s">
        <v>3545</v>
      </c>
      <c r="C2582" s="160" t="s">
        <v>99</v>
      </c>
      <c r="D2582" s="174">
        <v>10227.99</v>
      </c>
      <c r="E2582" s="169">
        <f>Tabla13[[#This Row],[Columna4]]*$F$3</f>
        <v>10739.39</v>
      </c>
      <c r="F2582" s="119"/>
    </row>
    <row r="2583" spans="1:6" s="7" customFormat="1" hidden="1">
      <c r="A2583" s="166" t="s">
        <v>2305</v>
      </c>
      <c r="B2583" s="180" t="s">
        <v>3546</v>
      </c>
      <c r="C2583" s="160" t="s">
        <v>99</v>
      </c>
      <c r="D2583" s="174">
        <v>14043.86</v>
      </c>
      <c r="E2583" s="169">
        <f>Tabla13[[#This Row],[Columna4]]*$F$3</f>
        <v>14746.05</v>
      </c>
      <c r="F2583" s="119"/>
    </row>
    <row r="2584" spans="1:6" s="7" customFormat="1" hidden="1">
      <c r="A2584" s="166"/>
      <c r="B2584" s="180"/>
      <c r="C2584" s="160"/>
      <c r="D2584" s="174"/>
      <c r="E2584" s="169">
        <f>Tabla13[[#This Row],[Columna4]]*$F$3</f>
        <v>0</v>
      </c>
      <c r="F2584" s="119"/>
    </row>
    <row r="2585" spans="1:6" s="7" customFormat="1" ht="24" hidden="1">
      <c r="A2585" s="163" t="s">
        <v>2306</v>
      </c>
      <c r="B2585" s="179" t="s">
        <v>3839</v>
      </c>
      <c r="C2585" s="160"/>
      <c r="D2585" s="174"/>
      <c r="E2585" s="169">
        <f>Tabla13[[#This Row],[Columna4]]*$F$3</f>
        <v>0</v>
      </c>
      <c r="F2585" s="119"/>
    </row>
    <row r="2586" spans="1:6" s="7" customFormat="1" hidden="1">
      <c r="A2586" s="166" t="s">
        <v>2307</v>
      </c>
      <c r="B2586" s="180" t="s">
        <v>3840</v>
      </c>
      <c r="C2586" s="160" t="s">
        <v>99</v>
      </c>
      <c r="D2586" s="174">
        <v>17166</v>
      </c>
      <c r="E2586" s="169">
        <f>Tabla13[[#This Row],[Columna4]]*$F$3</f>
        <v>18024.3</v>
      </c>
      <c r="F2586" s="119"/>
    </row>
    <row r="2587" spans="1:6" s="7" customFormat="1" hidden="1">
      <c r="A2587" s="166" t="s">
        <v>2307</v>
      </c>
      <c r="B2587" s="180" t="s">
        <v>3547</v>
      </c>
      <c r="C2587" s="160" t="s">
        <v>99</v>
      </c>
      <c r="D2587" s="174">
        <v>20640.21</v>
      </c>
      <c r="E2587" s="169">
        <f>Tabla13[[#This Row],[Columna4]]*$F$3</f>
        <v>21672.22</v>
      </c>
      <c r="F2587" s="119"/>
    </row>
    <row r="2588" spans="1:6" s="7" customFormat="1" hidden="1">
      <c r="A2588" s="166" t="s">
        <v>2307</v>
      </c>
      <c r="B2588" s="180" t="s">
        <v>3548</v>
      </c>
      <c r="C2588" s="160" t="s">
        <v>99</v>
      </c>
      <c r="D2588" s="174">
        <v>20924.939999999999</v>
      </c>
      <c r="E2588" s="169">
        <f>Tabla13[[#This Row],[Columna4]]*$F$3</f>
        <v>21971.19</v>
      </c>
      <c r="F2588" s="119"/>
    </row>
    <row r="2589" spans="1:6" s="7" customFormat="1" hidden="1">
      <c r="A2589" s="166" t="s">
        <v>2307</v>
      </c>
      <c r="B2589" s="180" t="s">
        <v>3549</v>
      </c>
      <c r="C2589" s="160" t="s">
        <v>99</v>
      </c>
      <c r="D2589" s="174">
        <v>32089.279999999999</v>
      </c>
      <c r="E2589" s="169">
        <f>Tabla13[[#This Row],[Columna4]]*$F$3</f>
        <v>33693.74</v>
      </c>
      <c r="F2589" s="119"/>
    </row>
    <row r="2590" spans="1:6" s="7" customFormat="1" hidden="1">
      <c r="A2590" s="166" t="s">
        <v>2307</v>
      </c>
      <c r="B2590" s="180" t="s">
        <v>3550</v>
      </c>
      <c r="C2590" s="160" t="s">
        <v>99</v>
      </c>
      <c r="D2590" s="174">
        <v>40988.65</v>
      </c>
      <c r="E2590" s="169">
        <f>Tabla13[[#This Row],[Columna4]]*$F$3</f>
        <v>43038.080000000002</v>
      </c>
      <c r="F2590" s="119"/>
    </row>
    <row r="2591" spans="1:6" s="7" customFormat="1" hidden="1">
      <c r="A2591" s="166"/>
      <c r="B2591" s="180"/>
      <c r="C2591" s="160"/>
      <c r="D2591" s="174"/>
      <c r="E2591" s="169">
        <f>Tabla13[[#This Row],[Columna4]]*$F$3</f>
        <v>0</v>
      </c>
      <c r="F2591" s="119"/>
    </row>
    <row r="2592" spans="1:6" s="7" customFormat="1" ht="24" hidden="1">
      <c r="A2592" s="163" t="s">
        <v>2308</v>
      </c>
      <c r="B2592" s="179" t="s">
        <v>3841</v>
      </c>
      <c r="C2592" s="160"/>
      <c r="D2592" s="174"/>
      <c r="E2592" s="169">
        <f>Tabla13[[#This Row],[Columna4]]*$F$3</f>
        <v>0</v>
      </c>
      <c r="F2592" s="119"/>
    </row>
    <row r="2593" spans="1:6" s="7" customFormat="1" hidden="1">
      <c r="A2593" s="166" t="s">
        <v>2309</v>
      </c>
      <c r="B2593" s="180" t="s">
        <v>3551</v>
      </c>
      <c r="C2593" s="160" t="s">
        <v>2310</v>
      </c>
      <c r="D2593" s="174">
        <v>28869.43</v>
      </c>
      <c r="E2593" s="169">
        <f>Tabla13[[#This Row],[Columna4]]*$F$3</f>
        <v>30312.9</v>
      </c>
      <c r="F2593" s="119"/>
    </row>
    <row r="2594" spans="1:6" s="7" customFormat="1" hidden="1">
      <c r="A2594" s="166" t="s">
        <v>2311</v>
      </c>
      <c r="B2594" s="180" t="s">
        <v>3552</v>
      </c>
      <c r="C2594" s="160" t="s">
        <v>2310</v>
      </c>
      <c r="D2594" s="174">
        <v>31071.34</v>
      </c>
      <c r="E2594" s="169">
        <f>Tabla13[[#This Row],[Columna4]]*$F$3</f>
        <v>32624.91</v>
      </c>
      <c r="F2594" s="119"/>
    </row>
    <row r="2595" spans="1:6" s="7" customFormat="1" hidden="1">
      <c r="A2595" s="166" t="s">
        <v>2312</v>
      </c>
      <c r="B2595" s="180" t="s">
        <v>3553</v>
      </c>
      <c r="C2595" s="160" t="s">
        <v>2310</v>
      </c>
      <c r="D2595" s="174">
        <v>30704.35</v>
      </c>
      <c r="E2595" s="169">
        <f>Tabla13[[#This Row],[Columna4]]*$F$3</f>
        <v>32239.57</v>
      </c>
      <c r="F2595" s="119"/>
    </row>
    <row r="2596" spans="1:6" s="7" customFormat="1" hidden="1">
      <c r="A2596" s="166"/>
      <c r="B2596" s="180"/>
      <c r="C2596" s="160"/>
      <c r="D2596" s="174"/>
      <c r="E2596" s="169">
        <f>Tabla13[[#This Row],[Columna4]]*$F$3</f>
        <v>0</v>
      </c>
      <c r="F2596" s="119"/>
    </row>
    <row r="2597" spans="1:6" s="7" customFormat="1" ht="24" hidden="1">
      <c r="A2597" s="163" t="s">
        <v>2415</v>
      </c>
      <c r="B2597" s="179" t="s">
        <v>3554</v>
      </c>
      <c r="C2597" s="175"/>
      <c r="D2597" s="174"/>
      <c r="E2597" s="169">
        <f>Tabla13[[#This Row],[Columna4]]*$F$3</f>
        <v>0</v>
      </c>
      <c r="F2597" s="119"/>
    </row>
    <row r="2598" spans="1:6" s="7" customFormat="1" hidden="1">
      <c r="A2598" s="166" t="s">
        <v>2416</v>
      </c>
      <c r="B2598" s="180" t="s">
        <v>3555</v>
      </c>
      <c r="C2598" s="160" t="s">
        <v>99</v>
      </c>
      <c r="D2598" s="174">
        <v>6436.11</v>
      </c>
      <c r="E2598" s="169">
        <f>Tabla13[[#This Row],[Columna4]]*$F$3</f>
        <v>6757.92</v>
      </c>
      <c r="F2598" s="119"/>
    </row>
    <row r="2599" spans="1:6" s="7" customFormat="1" hidden="1">
      <c r="A2599" s="166" t="s">
        <v>2417</v>
      </c>
      <c r="B2599" s="180" t="s">
        <v>3556</v>
      </c>
      <c r="C2599" s="160" t="s">
        <v>99</v>
      </c>
      <c r="D2599" s="174">
        <v>9173.89</v>
      </c>
      <c r="E2599" s="169">
        <f>Tabla13[[#This Row],[Columna4]]*$F$3</f>
        <v>9632.58</v>
      </c>
      <c r="F2599" s="119"/>
    </row>
    <row r="2600" spans="1:6" s="7" customFormat="1" hidden="1">
      <c r="A2600" s="166" t="s">
        <v>2418</v>
      </c>
      <c r="B2600" s="180" t="s">
        <v>3557</v>
      </c>
      <c r="C2600" s="160" t="s">
        <v>99</v>
      </c>
      <c r="D2600" s="174">
        <v>31165.55</v>
      </c>
      <c r="E2600" s="169">
        <f>Tabla13[[#This Row],[Columna4]]*$F$3</f>
        <v>32723.83</v>
      </c>
      <c r="F2600" s="119"/>
    </row>
    <row r="2601" spans="1:6" s="7" customFormat="1" hidden="1">
      <c r="A2601" s="166" t="s">
        <v>2419</v>
      </c>
      <c r="B2601" s="180" t="s">
        <v>3558</v>
      </c>
      <c r="C2601" s="160" t="s">
        <v>99</v>
      </c>
      <c r="D2601" s="174">
        <v>45899.95</v>
      </c>
      <c r="E2601" s="169">
        <f>Tabla13[[#This Row],[Columna4]]*$F$3</f>
        <v>48194.95</v>
      </c>
      <c r="F2601" s="119"/>
    </row>
    <row r="2602" spans="1:6" s="7" customFormat="1" hidden="1">
      <c r="A2602" s="166" t="s">
        <v>2420</v>
      </c>
      <c r="B2602" s="180" t="s">
        <v>3559</v>
      </c>
      <c r="C2602" s="160" t="s">
        <v>99</v>
      </c>
      <c r="D2602" s="174">
        <v>60950.55</v>
      </c>
      <c r="E2602" s="169">
        <f>Tabla13[[#This Row],[Columna4]]*$F$3</f>
        <v>63998.080000000002</v>
      </c>
      <c r="F2602" s="119"/>
    </row>
    <row r="2603" spans="1:6" s="7" customFormat="1" hidden="1">
      <c r="A2603" s="166" t="s">
        <v>2420</v>
      </c>
      <c r="B2603" s="180" t="s">
        <v>3560</v>
      </c>
      <c r="C2603" s="160" t="s">
        <v>99</v>
      </c>
      <c r="D2603" s="174">
        <v>95845.56</v>
      </c>
      <c r="E2603" s="169">
        <f>Tabla13[[#This Row],[Columna4]]*$F$3</f>
        <v>100637.84</v>
      </c>
      <c r="F2603" s="119"/>
    </row>
    <row r="2604" spans="1:6" s="7" customFormat="1" hidden="1">
      <c r="A2604" s="166"/>
      <c r="B2604" s="180"/>
      <c r="C2604" s="160"/>
      <c r="D2604" s="174"/>
      <c r="E2604" s="169">
        <f>Tabla13[[#This Row],[Columna4]]*$F$3</f>
        <v>0</v>
      </c>
      <c r="F2604" s="119"/>
    </row>
    <row r="2605" spans="1:6" s="7" customFormat="1" hidden="1">
      <c r="A2605" s="163" t="s">
        <v>2421</v>
      </c>
      <c r="B2605" s="179" t="s">
        <v>3842</v>
      </c>
      <c r="C2605" s="160" t="s">
        <v>99</v>
      </c>
      <c r="D2605" s="174">
        <v>761.63</v>
      </c>
      <c r="E2605" s="169">
        <f>Tabla13[[#This Row],[Columna4]]*$F$3</f>
        <v>799.71</v>
      </c>
      <c r="F2605" s="119"/>
    </row>
    <row r="2606" spans="1:6" s="7" customFormat="1" hidden="1">
      <c r="A2606" s="172"/>
      <c r="B2606" s="167"/>
      <c r="C2606" s="184"/>
      <c r="D2606" s="174"/>
      <c r="E2606" s="169">
        <f>Tabla13[[#This Row],[Columna4]]*$F$3</f>
        <v>0</v>
      </c>
      <c r="F2606" s="119"/>
    </row>
    <row r="2607" spans="1:6" s="7" customFormat="1" ht="24" hidden="1">
      <c r="A2607" s="172" t="s">
        <v>28</v>
      </c>
      <c r="B2607" s="164" t="s">
        <v>3561</v>
      </c>
      <c r="C2607" s="184"/>
      <c r="D2607" s="174"/>
      <c r="E2607" s="169">
        <f>Tabla13[[#This Row],[Columna4]]*$F$3</f>
        <v>0</v>
      </c>
      <c r="F2607" s="119"/>
    </row>
    <row r="2608" spans="1:6" s="7" customFormat="1" hidden="1">
      <c r="A2608" s="166" t="s">
        <v>29</v>
      </c>
      <c r="B2608" s="180" t="s">
        <v>3562</v>
      </c>
      <c r="C2608" s="160" t="s">
        <v>2377</v>
      </c>
      <c r="D2608" s="174">
        <v>14.01</v>
      </c>
      <c r="E2608" s="169">
        <f>Tabla13[[#This Row],[Columna4]]*$F$3</f>
        <v>14.71</v>
      </c>
      <c r="F2608" s="119"/>
    </row>
    <row r="2609" spans="1:6" s="7" customFormat="1" ht="24" hidden="1">
      <c r="A2609" s="166" t="s">
        <v>50</v>
      </c>
      <c r="B2609" s="180" t="s">
        <v>3563</v>
      </c>
      <c r="C2609" s="160" t="s">
        <v>2377</v>
      </c>
      <c r="D2609" s="174">
        <v>15.09</v>
      </c>
      <c r="E2609" s="169">
        <f>Tabla13[[#This Row],[Columna4]]*$F$3</f>
        <v>15.84</v>
      </c>
      <c r="F2609" s="119"/>
    </row>
    <row r="2610" spans="1:6" s="7" customFormat="1" ht="24" hidden="1">
      <c r="A2610" s="166" t="s">
        <v>49</v>
      </c>
      <c r="B2610" s="180" t="s">
        <v>3564</v>
      </c>
      <c r="C2610" s="160" t="s">
        <v>2377</v>
      </c>
      <c r="D2610" s="174">
        <v>16.05</v>
      </c>
      <c r="E2610" s="169">
        <f>Tabla13[[#This Row],[Columna4]]*$F$3</f>
        <v>16.850000000000001</v>
      </c>
      <c r="F2610" s="119"/>
    </row>
    <row r="2611" spans="1:6" s="7" customFormat="1" ht="24" hidden="1">
      <c r="A2611" s="166" t="s">
        <v>48</v>
      </c>
      <c r="B2611" s="180" t="s">
        <v>3565</v>
      </c>
      <c r="C2611" s="160" t="s">
        <v>2377</v>
      </c>
      <c r="D2611" s="174">
        <v>18.190000000000001</v>
      </c>
      <c r="E2611" s="169">
        <f>Tabla13[[#This Row],[Columna4]]*$F$3</f>
        <v>19.100000000000001</v>
      </c>
      <c r="F2611" s="119"/>
    </row>
    <row r="2612" spans="1:6" s="7" customFormat="1" hidden="1">
      <c r="A2612" s="166" t="s">
        <v>47</v>
      </c>
      <c r="B2612" s="180" t="s">
        <v>32</v>
      </c>
      <c r="C2612" s="160" t="s">
        <v>2377</v>
      </c>
      <c r="D2612" s="174">
        <v>15.36</v>
      </c>
      <c r="E2612" s="169">
        <f>Tabla13[[#This Row],[Columna4]]*$F$3</f>
        <v>16.13</v>
      </c>
      <c r="F2612" s="119"/>
    </row>
    <row r="2613" spans="1:6" s="7" customFormat="1" hidden="1">
      <c r="A2613" s="166"/>
      <c r="B2613" s="180"/>
      <c r="C2613" s="160"/>
      <c r="D2613" s="174"/>
      <c r="E2613" s="169">
        <f>Tabla13[[#This Row],[Columna4]]*$F$3</f>
        <v>0</v>
      </c>
      <c r="F2613" s="119"/>
    </row>
    <row r="2614" spans="1:6" s="7" customFormat="1" ht="24" hidden="1">
      <c r="A2614" s="172" t="s">
        <v>46</v>
      </c>
      <c r="B2614" s="164" t="s">
        <v>3843</v>
      </c>
      <c r="C2614" s="184"/>
      <c r="D2614" s="174"/>
      <c r="E2614" s="169">
        <f>Tabla13[[#This Row],[Columna4]]*$F$3</f>
        <v>0</v>
      </c>
      <c r="F2614" s="119"/>
    </row>
    <row r="2615" spans="1:6" s="7" customFormat="1" hidden="1">
      <c r="A2615" s="166" t="s">
        <v>45</v>
      </c>
      <c r="B2615" s="180" t="s">
        <v>3562</v>
      </c>
      <c r="C2615" s="160" t="s">
        <v>2377</v>
      </c>
      <c r="D2615" s="174">
        <v>17.73</v>
      </c>
      <c r="E2615" s="169">
        <f>Tabla13[[#This Row],[Columna4]]*$F$3</f>
        <v>18.62</v>
      </c>
      <c r="F2615" s="119"/>
    </row>
    <row r="2616" spans="1:6" s="7" customFormat="1" ht="24" hidden="1">
      <c r="A2616" s="166" t="s">
        <v>44</v>
      </c>
      <c r="B2616" s="180" t="s">
        <v>3563</v>
      </c>
      <c r="C2616" s="160" t="s">
        <v>2377</v>
      </c>
      <c r="D2616" s="174">
        <v>19.05</v>
      </c>
      <c r="E2616" s="169">
        <f>Tabla13[[#This Row],[Columna4]]*$F$3</f>
        <v>20</v>
      </c>
      <c r="F2616" s="119"/>
    </row>
    <row r="2617" spans="1:6" s="7" customFormat="1" ht="24" hidden="1">
      <c r="A2617" s="166" t="s">
        <v>43</v>
      </c>
      <c r="B2617" s="180" t="s">
        <v>3564</v>
      </c>
      <c r="C2617" s="160" t="s">
        <v>2377</v>
      </c>
      <c r="D2617" s="174">
        <v>20.99</v>
      </c>
      <c r="E2617" s="169">
        <f>Tabla13[[#This Row],[Columna4]]*$F$3</f>
        <v>22.04</v>
      </c>
      <c r="F2617" s="119"/>
    </row>
    <row r="2618" spans="1:6" s="7" customFormat="1" ht="24" hidden="1">
      <c r="A2618" s="166" t="s">
        <v>42</v>
      </c>
      <c r="B2618" s="180" t="s">
        <v>3565</v>
      </c>
      <c r="C2618" s="160" t="s">
        <v>2377</v>
      </c>
      <c r="D2618" s="174">
        <v>23.67</v>
      </c>
      <c r="E2618" s="169">
        <f>Tabla13[[#This Row],[Columna4]]*$F$3</f>
        <v>24.85</v>
      </c>
      <c r="F2618" s="119"/>
    </row>
    <row r="2619" spans="1:6" s="7" customFormat="1" hidden="1">
      <c r="A2619" s="166" t="s">
        <v>41</v>
      </c>
      <c r="B2619" s="180" t="s">
        <v>32</v>
      </c>
      <c r="C2619" s="160" t="s">
        <v>2377</v>
      </c>
      <c r="D2619" s="174">
        <v>20.07</v>
      </c>
      <c r="E2619" s="169">
        <f>Tabla13[[#This Row],[Columna4]]*$F$3</f>
        <v>21.07</v>
      </c>
      <c r="F2619" s="119"/>
    </row>
    <row r="2620" spans="1:6" s="7" customFormat="1" hidden="1">
      <c r="A2620" s="166"/>
      <c r="B2620" s="180"/>
      <c r="C2620" s="160"/>
      <c r="D2620" s="174"/>
      <c r="E2620" s="169">
        <f>Tabla13[[#This Row],[Columna4]]*$F$3</f>
        <v>0</v>
      </c>
      <c r="F2620" s="119"/>
    </row>
    <row r="2621" spans="1:6" s="7" customFormat="1" ht="24" hidden="1">
      <c r="A2621" s="163" t="s">
        <v>30</v>
      </c>
      <c r="B2621" s="179" t="s">
        <v>3566</v>
      </c>
      <c r="C2621" s="175"/>
      <c r="D2621" s="174"/>
      <c r="E2621" s="169">
        <f>Tabla13[[#This Row],[Columna4]]*$F$3</f>
        <v>0</v>
      </c>
      <c r="F2621" s="119"/>
    </row>
    <row r="2622" spans="1:6" s="7" customFormat="1" hidden="1">
      <c r="A2622" s="166" t="s">
        <v>31</v>
      </c>
      <c r="B2622" s="180" t="s">
        <v>3562</v>
      </c>
      <c r="C2622" s="160" t="s">
        <v>2840</v>
      </c>
      <c r="D2622" s="174">
        <v>7.2</v>
      </c>
      <c r="E2622" s="169">
        <f>Tabla13[[#This Row],[Columna4]]*$F$3</f>
        <v>7.56</v>
      </c>
      <c r="F2622" s="119"/>
    </row>
    <row r="2623" spans="1:6" s="7" customFormat="1" ht="24" hidden="1">
      <c r="A2623" s="166" t="s">
        <v>40</v>
      </c>
      <c r="B2623" s="180" t="s">
        <v>3844</v>
      </c>
      <c r="C2623" s="160" t="s">
        <v>2840</v>
      </c>
      <c r="D2623" s="174">
        <v>8.24</v>
      </c>
      <c r="E2623" s="169">
        <f>Tabla13[[#This Row],[Columna4]]*$F$3</f>
        <v>8.65</v>
      </c>
      <c r="F2623" s="119"/>
    </row>
    <row r="2624" spans="1:6" s="7" customFormat="1" ht="24" hidden="1">
      <c r="A2624" s="166" t="s">
        <v>39</v>
      </c>
      <c r="B2624" s="180" t="s">
        <v>3564</v>
      </c>
      <c r="C2624" s="160" t="s">
        <v>2840</v>
      </c>
      <c r="D2624" s="174">
        <v>9.93</v>
      </c>
      <c r="E2624" s="169">
        <f>Tabla13[[#This Row],[Columna4]]*$F$3</f>
        <v>10.43</v>
      </c>
      <c r="F2624" s="119"/>
    </row>
    <row r="2625" spans="1:6" s="7" customFormat="1" ht="24" hidden="1">
      <c r="A2625" s="166" t="s">
        <v>38</v>
      </c>
      <c r="B2625" s="180" t="s">
        <v>3565</v>
      </c>
      <c r="C2625" s="160" t="s">
        <v>2840</v>
      </c>
      <c r="D2625" s="174">
        <v>12</v>
      </c>
      <c r="E2625" s="169">
        <f>Tabla13[[#This Row],[Columna4]]*$F$3</f>
        <v>12.6</v>
      </c>
      <c r="F2625" s="119"/>
    </row>
    <row r="2626" spans="1:6" s="7" customFormat="1" hidden="1">
      <c r="A2626" s="166" t="s">
        <v>3567</v>
      </c>
      <c r="B2626" s="180" t="s">
        <v>32</v>
      </c>
      <c r="C2626" s="160" t="s">
        <v>2840</v>
      </c>
      <c r="D2626" s="174">
        <v>9.09</v>
      </c>
      <c r="E2626" s="169">
        <f>Tabla13[[#This Row],[Columna4]]*$F$3</f>
        <v>9.5399999999999991</v>
      </c>
      <c r="F2626" s="119"/>
    </row>
    <row r="2627" spans="1:6" s="7" customFormat="1" hidden="1">
      <c r="A2627" s="166"/>
      <c r="B2627" s="180"/>
      <c r="C2627" s="184"/>
      <c r="D2627" s="174"/>
      <c r="E2627" s="169">
        <f>Tabla13[[#This Row],[Columna4]]*$F$3</f>
        <v>0</v>
      </c>
      <c r="F2627" s="119"/>
    </row>
    <row r="2628" spans="1:6" s="7" customFormat="1" ht="36" hidden="1">
      <c r="A2628" s="163" t="s">
        <v>3577</v>
      </c>
      <c r="B2628" s="179" t="s">
        <v>3578</v>
      </c>
      <c r="C2628" s="175"/>
      <c r="D2628" s="174"/>
      <c r="E2628" s="169">
        <f>Tabla13[[#This Row],[Columna4]]*$F$3</f>
        <v>0</v>
      </c>
      <c r="F2628" s="119"/>
    </row>
    <row r="2629" spans="1:6" s="7" customFormat="1" hidden="1">
      <c r="A2629" s="166" t="s">
        <v>3579</v>
      </c>
      <c r="B2629" s="180" t="s">
        <v>3562</v>
      </c>
      <c r="C2629" s="160" t="s">
        <v>2840</v>
      </c>
      <c r="D2629" s="174"/>
      <c r="E2629" s="169">
        <f>Tabla13[[#This Row],[Columna4]]*$F$3</f>
        <v>0</v>
      </c>
      <c r="F2629" s="119"/>
    </row>
    <row r="2630" spans="1:6" s="7" customFormat="1" ht="24" hidden="1">
      <c r="A2630" s="166" t="s">
        <v>3580</v>
      </c>
      <c r="B2630" s="180" t="s">
        <v>3844</v>
      </c>
      <c r="C2630" s="160" t="s">
        <v>2840</v>
      </c>
      <c r="D2630" s="174"/>
      <c r="E2630" s="169">
        <f>Tabla13[[#This Row],[Columna4]]*$F$3</f>
        <v>0</v>
      </c>
      <c r="F2630" s="119"/>
    </row>
    <row r="2631" spans="1:6" s="7" customFormat="1" ht="24" hidden="1">
      <c r="A2631" s="166" t="s">
        <v>3581</v>
      </c>
      <c r="B2631" s="180" t="s">
        <v>3564</v>
      </c>
      <c r="C2631" s="160" t="s">
        <v>2840</v>
      </c>
      <c r="D2631" s="174"/>
      <c r="E2631" s="169">
        <f>Tabla13[[#This Row],[Columna4]]*$F$3</f>
        <v>0</v>
      </c>
      <c r="F2631" s="119"/>
    </row>
    <row r="2632" spans="1:6" s="7" customFormat="1" ht="24" hidden="1">
      <c r="A2632" s="166" t="s">
        <v>3582</v>
      </c>
      <c r="B2632" s="180" t="s">
        <v>3565</v>
      </c>
      <c r="C2632" s="160" t="s">
        <v>2840</v>
      </c>
      <c r="D2632" s="174"/>
      <c r="E2632" s="169">
        <f>Tabla13[[#This Row],[Columna4]]*$F$3</f>
        <v>0</v>
      </c>
      <c r="F2632" s="119"/>
    </row>
    <row r="2633" spans="1:6" s="7" customFormat="1" hidden="1">
      <c r="A2633" s="166" t="s">
        <v>3583</v>
      </c>
      <c r="B2633" s="180" t="s">
        <v>32</v>
      </c>
      <c r="C2633" s="160" t="s">
        <v>2840</v>
      </c>
      <c r="D2633" s="174"/>
      <c r="E2633" s="169">
        <f>Tabla13[[#This Row],[Columna4]]*$F$3</f>
        <v>0</v>
      </c>
      <c r="F2633" s="119"/>
    </row>
    <row r="2634" spans="1:6" s="7" customFormat="1" hidden="1">
      <c r="A2634" s="166"/>
      <c r="B2634" s="180"/>
      <c r="C2634" s="184"/>
      <c r="D2634" s="174"/>
      <c r="E2634" s="169">
        <f>Tabla13[[#This Row],[Columna4]]*$F$3</f>
        <v>0</v>
      </c>
      <c r="F2634" s="119"/>
    </row>
    <row r="2635" spans="1:6" s="7" customFormat="1" ht="24" hidden="1">
      <c r="A2635" s="166" t="s">
        <v>3845</v>
      </c>
      <c r="B2635" s="179" t="s">
        <v>3846</v>
      </c>
      <c r="C2635" s="160"/>
      <c r="D2635" s="174"/>
      <c r="E2635" s="169">
        <f>Tabla13[[#This Row],[Columna4]]*$F$3</f>
        <v>0</v>
      </c>
      <c r="F2635" s="119"/>
    </row>
    <row r="2636" spans="1:6" s="7" customFormat="1" hidden="1">
      <c r="A2636" s="166" t="s">
        <v>37</v>
      </c>
      <c r="B2636" s="180" t="s">
        <v>3562</v>
      </c>
      <c r="C2636" s="160" t="s">
        <v>2840</v>
      </c>
      <c r="D2636" s="174">
        <v>9.39</v>
      </c>
      <c r="E2636" s="169">
        <f>Tabla13[[#This Row],[Columna4]]*$F$3</f>
        <v>9.86</v>
      </c>
      <c r="F2636" s="119"/>
    </row>
    <row r="2637" spans="1:6" s="7" customFormat="1" ht="24" hidden="1">
      <c r="A2637" s="166" t="s">
        <v>36</v>
      </c>
      <c r="B2637" s="180" t="s">
        <v>3563</v>
      </c>
      <c r="C2637" s="160" t="s">
        <v>2840</v>
      </c>
      <c r="D2637" s="174">
        <v>11.03</v>
      </c>
      <c r="E2637" s="169">
        <f>Tabla13[[#This Row],[Columna4]]*$F$3</f>
        <v>11.58</v>
      </c>
      <c r="F2637" s="119"/>
    </row>
    <row r="2638" spans="1:6" s="7" customFormat="1" ht="24" hidden="1">
      <c r="A2638" s="166" t="s">
        <v>35</v>
      </c>
      <c r="B2638" s="180" t="s">
        <v>3847</v>
      </c>
      <c r="C2638" s="160" t="s">
        <v>2840</v>
      </c>
      <c r="D2638" s="174">
        <v>12.9</v>
      </c>
      <c r="E2638" s="169">
        <f>Tabla13[[#This Row],[Columna4]]*$F$3</f>
        <v>13.55</v>
      </c>
      <c r="F2638" s="119"/>
    </row>
    <row r="2639" spans="1:6" s="7" customFormat="1" ht="24" hidden="1">
      <c r="A2639" s="166" t="s">
        <v>34</v>
      </c>
      <c r="B2639" s="180" t="s">
        <v>3565</v>
      </c>
      <c r="C2639" s="160" t="s">
        <v>2840</v>
      </c>
      <c r="D2639" s="174">
        <v>15.59</v>
      </c>
      <c r="E2639" s="169">
        <f>Tabla13[[#This Row],[Columna4]]*$F$3</f>
        <v>16.37</v>
      </c>
      <c r="F2639" s="119"/>
    </row>
    <row r="2640" spans="1:6" s="7" customFormat="1" hidden="1">
      <c r="A2640" s="166" t="s">
        <v>33</v>
      </c>
      <c r="B2640" s="180" t="s">
        <v>32</v>
      </c>
      <c r="C2640" s="160" t="s">
        <v>2840</v>
      </c>
      <c r="D2640" s="174">
        <v>11.81</v>
      </c>
      <c r="E2640" s="169">
        <f>Tabla13[[#This Row],[Columna4]]*$F$3</f>
        <v>12.4</v>
      </c>
      <c r="F2640" s="119"/>
    </row>
    <row r="2641" spans="1:6" s="7" customFormat="1" hidden="1">
      <c r="A2641" s="166"/>
      <c r="B2641" s="180"/>
      <c r="C2641" s="160"/>
      <c r="D2641" s="174"/>
      <c r="E2641" s="169">
        <f>Tabla13[[#This Row],[Columna4]]*$F$3</f>
        <v>0</v>
      </c>
      <c r="F2641" s="119"/>
    </row>
    <row r="2642" spans="1:6" s="7" customFormat="1" hidden="1">
      <c r="A2642" s="163" t="s">
        <v>2313</v>
      </c>
      <c r="B2642" s="179" t="s">
        <v>3568</v>
      </c>
      <c r="C2642" s="160"/>
      <c r="D2642" s="174"/>
      <c r="E2642" s="169">
        <f>Tabla13[[#This Row],[Columna4]]*$F$3</f>
        <v>0</v>
      </c>
      <c r="F2642" s="119"/>
    </row>
    <row r="2643" spans="1:6" s="7" customFormat="1" ht="24" hidden="1">
      <c r="A2643" s="166" t="s">
        <v>2314</v>
      </c>
      <c r="B2643" s="180" t="s">
        <v>3569</v>
      </c>
      <c r="C2643" s="160" t="s">
        <v>2377</v>
      </c>
      <c r="D2643" s="174">
        <v>47.47</v>
      </c>
      <c r="E2643" s="169">
        <f>Tabla13[[#This Row],[Columna4]]*$F$3</f>
        <v>49.84</v>
      </c>
      <c r="F2643" s="119"/>
    </row>
    <row r="2644" spans="1:6" s="7" customFormat="1" ht="24" hidden="1">
      <c r="A2644" s="166" t="s">
        <v>2315</v>
      </c>
      <c r="B2644" s="180" t="s">
        <v>3570</v>
      </c>
      <c r="C2644" s="160" t="s">
        <v>3571</v>
      </c>
      <c r="D2644" s="174">
        <v>29.38</v>
      </c>
      <c r="E2644" s="169">
        <f>Tabla13[[#This Row],[Columna4]]*$F$3</f>
        <v>30.85</v>
      </c>
      <c r="F2644" s="119"/>
    </row>
    <row r="2645" spans="1:6" s="7" customFormat="1" hidden="1">
      <c r="A2645" s="166"/>
      <c r="B2645" s="180"/>
      <c r="C2645" s="160"/>
      <c r="D2645" s="174"/>
      <c r="E2645" s="169">
        <f>Tabla13[[#This Row],[Columna4]]*$F$3</f>
        <v>0</v>
      </c>
      <c r="F2645" s="119"/>
    </row>
    <row r="2646" spans="1:6" s="7" customFormat="1" ht="24" hidden="1">
      <c r="A2646" s="163" t="s">
        <v>2316</v>
      </c>
      <c r="B2646" s="179" t="s">
        <v>3848</v>
      </c>
      <c r="C2646" s="160"/>
      <c r="D2646" s="174"/>
      <c r="E2646" s="169">
        <f>Tabla13[[#This Row],[Columna4]]*$F$3</f>
        <v>0</v>
      </c>
      <c r="F2646" s="119"/>
    </row>
    <row r="2647" spans="1:6" s="7" customFormat="1" hidden="1">
      <c r="A2647" s="166"/>
      <c r="B2647" s="180"/>
      <c r="C2647" s="160"/>
      <c r="D2647" s="174"/>
      <c r="E2647" s="169">
        <f>Tabla13[[#This Row],[Columna4]]*$F$3</f>
        <v>0</v>
      </c>
      <c r="F2647" s="119"/>
    </row>
    <row r="2648" spans="1:6" s="7" customFormat="1" ht="24" hidden="1">
      <c r="A2648" s="163" t="s">
        <v>2316</v>
      </c>
      <c r="B2648" s="179" t="s">
        <v>3572</v>
      </c>
      <c r="C2648" s="175"/>
      <c r="D2648" s="174"/>
      <c r="E2648" s="169">
        <f>Tabla13[[#This Row],[Columna4]]*$F$3</f>
        <v>0</v>
      </c>
      <c r="F2648" s="119"/>
    </row>
    <row r="2649" spans="1:6" s="7" customFormat="1" hidden="1">
      <c r="A2649" s="166" t="s">
        <v>2317</v>
      </c>
      <c r="B2649" s="180" t="s">
        <v>2526</v>
      </c>
      <c r="C2649" s="160" t="s">
        <v>27</v>
      </c>
      <c r="D2649" s="174">
        <v>47.3</v>
      </c>
      <c r="E2649" s="169">
        <f>Tabla13[[#This Row],[Columna4]]*$F$3</f>
        <v>49.67</v>
      </c>
      <c r="F2649" s="119"/>
    </row>
    <row r="2650" spans="1:6" s="7" customFormat="1" hidden="1">
      <c r="A2650" s="166" t="s">
        <v>2318</v>
      </c>
      <c r="B2650" s="180" t="s">
        <v>2527</v>
      </c>
      <c r="C2650" s="160" t="s">
        <v>27</v>
      </c>
      <c r="D2650" s="174">
        <v>69.38</v>
      </c>
      <c r="E2650" s="169">
        <f>Tabla13[[#This Row],[Columna4]]*$F$3</f>
        <v>72.849999999999994</v>
      </c>
      <c r="F2650" s="119"/>
    </row>
    <row r="2651" spans="1:6" s="7" customFormat="1" hidden="1">
      <c r="A2651" s="166" t="s">
        <v>2319</v>
      </c>
      <c r="B2651" s="180" t="s">
        <v>2528</v>
      </c>
      <c r="C2651" s="160" t="s">
        <v>27</v>
      </c>
      <c r="D2651" s="174">
        <v>72.400000000000006</v>
      </c>
      <c r="E2651" s="169">
        <f>Tabla13[[#This Row],[Columna4]]*$F$3</f>
        <v>76.02</v>
      </c>
      <c r="F2651" s="119"/>
    </row>
    <row r="2652" spans="1:6" s="7" customFormat="1" hidden="1">
      <c r="A2652" s="166" t="s">
        <v>2320</v>
      </c>
      <c r="B2652" s="180" t="s">
        <v>2529</v>
      </c>
      <c r="C2652" s="160" t="s">
        <v>27</v>
      </c>
      <c r="D2652" s="174">
        <v>75.69</v>
      </c>
      <c r="E2652" s="169">
        <f>Tabla13[[#This Row],[Columna4]]*$F$3</f>
        <v>79.47</v>
      </c>
      <c r="F2652" s="119"/>
    </row>
    <row r="2653" spans="1:6" s="7" customFormat="1" hidden="1">
      <c r="A2653" s="166" t="s">
        <v>2321</v>
      </c>
      <c r="B2653" s="180" t="s">
        <v>2530</v>
      </c>
      <c r="C2653" s="160" t="s">
        <v>27</v>
      </c>
      <c r="D2653" s="174">
        <v>79.290000000000006</v>
      </c>
      <c r="E2653" s="169">
        <f>Tabla13[[#This Row],[Columna4]]*$F$3</f>
        <v>83.25</v>
      </c>
      <c r="F2653" s="119"/>
    </row>
    <row r="2654" spans="1:6" s="7" customFormat="1" hidden="1">
      <c r="A2654" s="166" t="s">
        <v>2322</v>
      </c>
      <c r="B2654" s="180" t="s">
        <v>2758</v>
      </c>
      <c r="C2654" s="160" t="s">
        <v>27</v>
      </c>
      <c r="D2654" s="174">
        <v>83.25</v>
      </c>
      <c r="E2654" s="169">
        <f>Tabla13[[#This Row],[Columna4]]*$F$3</f>
        <v>87.41</v>
      </c>
      <c r="F2654" s="119"/>
    </row>
    <row r="2655" spans="1:6" s="7" customFormat="1" hidden="1">
      <c r="A2655" s="166" t="s">
        <v>2323</v>
      </c>
      <c r="B2655" s="180" t="s">
        <v>2533</v>
      </c>
      <c r="C2655" s="160" t="s">
        <v>27</v>
      </c>
      <c r="D2655" s="174">
        <v>92.51</v>
      </c>
      <c r="E2655" s="169">
        <f>Tabla13[[#This Row],[Columna4]]*$F$3</f>
        <v>97.14</v>
      </c>
      <c r="F2655" s="119"/>
    </row>
    <row r="2656" spans="1:6" s="7" customFormat="1" hidden="1">
      <c r="A2656" s="166" t="s">
        <v>2324</v>
      </c>
      <c r="B2656" s="180" t="s">
        <v>2535</v>
      </c>
      <c r="C2656" s="160" t="s">
        <v>27</v>
      </c>
      <c r="D2656" s="174">
        <v>97.95</v>
      </c>
      <c r="E2656" s="169">
        <f>Tabla13[[#This Row],[Columna4]]*$F$3</f>
        <v>102.85</v>
      </c>
      <c r="F2656" s="119"/>
    </row>
    <row r="2657" spans="1:6" s="7" customFormat="1" hidden="1">
      <c r="A2657" s="166" t="s">
        <v>2325</v>
      </c>
      <c r="B2657" s="180" t="s">
        <v>2536</v>
      </c>
      <c r="C2657" s="160" t="s">
        <v>27</v>
      </c>
      <c r="D2657" s="174">
        <v>104.07</v>
      </c>
      <c r="E2657" s="169">
        <f>Tabla13[[#This Row],[Columna4]]*$F$3</f>
        <v>109.27</v>
      </c>
      <c r="F2657" s="119"/>
    </row>
    <row r="2658" spans="1:6" s="7" customFormat="1" hidden="1">
      <c r="A2658" s="166" t="s">
        <v>2326</v>
      </c>
      <c r="B2658" s="180" t="s">
        <v>2537</v>
      </c>
      <c r="C2658" s="160" t="s">
        <v>27</v>
      </c>
      <c r="D2658" s="174">
        <v>112.76</v>
      </c>
      <c r="E2658" s="169">
        <f>Tabla13[[#This Row],[Columna4]]*$F$3</f>
        <v>118.4</v>
      </c>
      <c r="F2658" s="119"/>
    </row>
    <row r="2659" spans="1:6" ht="14.25" hidden="1" customHeight="1">
      <c r="A2659" s="166" t="s">
        <v>2327</v>
      </c>
      <c r="B2659" s="180" t="s">
        <v>2606</v>
      </c>
      <c r="C2659" s="160" t="s">
        <v>27</v>
      </c>
      <c r="D2659" s="174">
        <v>118.94</v>
      </c>
      <c r="E2659" s="169">
        <f>Tabla13[[#This Row],[Columna4]]*$F$3</f>
        <v>124.89</v>
      </c>
      <c r="F2659" s="119"/>
    </row>
    <row r="2660" spans="1:6" hidden="1">
      <c r="A2660" s="166" t="s">
        <v>2328</v>
      </c>
      <c r="B2660" s="180" t="s">
        <v>2607</v>
      </c>
      <c r="C2660" s="160" t="s">
        <v>27</v>
      </c>
      <c r="D2660" s="174">
        <v>128.08000000000001</v>
      </c>
      <c r="E2660" s="169">
        <f>Tabla13[[#This Row],[Columna4]]*$F$3</f>
        <v>134.47999999999999</v>
      </c>
      <c r="F2660" s="119"/>
    </row>
    <row r="2661" spans="1:6" ht="14.25" hidden="1" customHeight="1">
      <c r="A2661" s="166" t="s">
        <v>2329</v>
      </c>
      <c r="B2661" s="180" t="s">
        <v>2630</v>
      </c>
      <c r="C2661" s="160" t="s">
        <v>27</v>
      </c>
      <c r="D2661" s="174">
        <v>138.76</v>
      </c>
      <c r="E2661" s="169">
        <f>Tabla13[[#This Row],[Columna4]]*$F$3</f>
        <v>145.69999999999999</v>
      </c>
      <c r="F2661" s="119"/>
    </row>
    <row r="2662" spans="1:6" ht="14.25" hidden="1" customHeight="1">
      <c r="A2662" s="166" t="s">
        <v>2330</v>
      </c>
      <c r="B2662" s="180" t="s">
        <v>3849</v>
      </c>
      <c r="C2662" s="160" t="s">
        <v>27</v>
      </c>
      <c r="D2662" s="174">
        <v>151.37</v>
      </c>
      <c r="E2662" s="169">
        <f>Tabla13[[#This Row],[Columna4]]*$F$3</f>
        <v>158.94</v>
      </c>
      <c r="F2662" s="119"/>
    </row>
    <row r="2663" spans="1:6" hidden="1">
      <c r="A2663" s="166"/>
      <c r="B2663" s="180"/>
      <c r="C2663" s="160"/>
      <c r="D2663" s="174"/>
      <c r="E2663" s="169">
        <f>Tabla13[[#This Row],[Columna4]]*$F$3</f>
        <v>0</v>
      </c>
      <c r="F2663" s="119"/>
    </row>
    <row r="2664" spans="1:6" ht="14.25" hidden="1" customHeight="1">
      <c r="A2664" s="163" t="s">
        <v>2331</v>
      </c>
      <c r="B2664" s="179" t="s">
        <v>3573</v>
      </c>
      <c r="C2664" s="175"/>
      <c r="D2664" s="174"/>
      <c r="E2664" s="169">
        <f>Tabla13[[#This Row],[Columna4]]*$F$3</f>
        <v>0</v>
      </c>
      <c r="F2664" s="119"/>
    </row>
    <row r="2665" spans="1:6" hidden="1">
      <c r="A2665" s="166" t="s">
        <v>2332</v>
      </c>
      <c r="B2665" s="180" t="s">
        <v>2526</v>
      </c>
      <c r="C2665" s="160" t="s">
        <v>27</v>
      </c>
      <c r="D2665" s="174">
        <v>45.94</v>
      </c>
      <c r="E2665" s="169">
        <f>Tabla13[[#This Row],[Columna4]]*$F$3</f>
        <v>48.24</v>
      </c>
      <c r="F2665" s="119"/>
    </row>
    <row r="2666" spans="1:6" ht="14.25" hidden="1" customHeight="1">
      <c r="A2666" s="166" t="s">
        <v>2333</v>
      </c>
      <c r="B2666" s="180" t="s">
        <v>2527</v>
      </c>
      <c r="C2666" s="160" t="s">
        <v>27</v>
      </c>
      <c r="D2666" s="174">
        <v>47.2</v>
      </c>
      <c r="E2666" s="169">
        <f>Tabla13[[#This Row],[Columna4]]*$F$3</f>
        <v>49.56</v>
      </c>
      <c r="F2666" s="119"/>
    </row>
    <row r="2667" spans="1:6" hidden="1">
      <c r="A2667" s="166" t="s">
        <v>2334</v>
      </c>
      <c r="B2667" s="180" t="s">
        <v>2528</v>
      </c>
      <c r="C2667" s="160" t="s">
        <v>27</v>
      </c>
      <c r="D2667" s="174">
        <v>51.74</v>
      </c>
      <c r="E2667" s="169">
        <f>Tabla13[[#This Row],[Columna4]]*$F$3</f>
        <v>54.33</v>
      </c>
      <c r="F2667" s="119"/>
    </row>
    <row r="2668" spans="1:6" hidden="1">
      <c r="A2668" s="166" t="s">
        <v>2335</v>
      </c>
      <c r="B2668" s="180" t="s">
        <v>2529</v>
      </c>
      <c r="C2668" s="160" t="s">
        <v>27</v>
      </c>
      <c r="D2668" s="174">
        <v>55.57</v>
      </c>
      <c r="E2668" s="169">
        <f>Tabla13[[#This Row],[Columna4]]*$F$3</f>
        <v>58.35</v>
      </c>
      <c r="F2668" s="119"/>
    </row>
    <row r="2669" spans="1:6" hidden="1">
      <c r="A2669" s="166" t="s">
        <v>2336</v>
      </c>
      <c r="B2669" s="180" t="s">
        <v>2530</v>
      </c>
      <c r="C2669" s="160" t="s">
        <v>27</v>
      </c>
      <c r="D2669" s="174">
        <v>60.45</v>
      </c>
      <c r="E2669" s="169">
        <f>Tabla13[[#This Row],[Columna4]]*$F$3</f>
        <v>63.47</v>
      </c>
      <c r="F2669" s="119"/>
    </row>
    <row r="2670" spans="1:6" hidden="1">
      <c r="A2670" s="166" t="s">
        <v>2337</v>
      </c>
      <c r="B2670" s="180" t="s">
        <v>2758</v>
      </c>
      <c r="C2670" s="160" t="s">
        <v>27</v>
      </c>
      <c r="D2670" s="174">
        <v>71.8</v>
      </c>
      <c r="E2670" s="169">
        <f>Tabla13[[#This Row],[Columna4]]*$F$3</f>
        <v>75.39</v>
      </c>
      <c r="F2670" s="119"/>
    </row>
    <row r="2671" spans="1:6" hidden="1">
      <c r="A2671" s="166" t="s">
        <v>2338</v>
      </c>
      <c r="B2671" s="180" t="s">
        <v>2533</v>
      </c>
      <c r="C2671" s="160" t="s">
        <v>27</v>
      </c>
      <c r="D2671" s="174">
        <v>73.31</v>
      </c>
      <c r="E2671" s="169">
        <f>Tabla13[[#This Row],[Columna4]]*$F$3</f>
        <v>76.98</v>
      </c>
      <c r="F2671" s="119"/>
    </row>
    <row r="2672" spans="1:6" hidden="1">
      <c r="A2672" s="166" t="s">
        <v>2339</v>
      </c>
      <c r="B2672" s="180" t="s">
        <v>2535</v>
      </c>
      <c r="C2672" s="160" t="s">
        <v>27</v>
      </c>
      <c r="D2672" s="174">
        <v>104.41</v>
      </c>
      <c r="E2672" s="169">
        <f>Tabla13[[#This Row],[Columna4]]*$F$3</f>
        <v>109.63</v>
      </c>
      <c r="F2672" s="119"/>
    </row>
    <row r="2673" spans="1:6" hidden="1">
      <c r="A2673" s="166" t="s">
        <v>2340</v>
      </c>
      <c r="B2673" s="180" t="s">
        <v>2536</v>
      </c>
      <c r="C2673" s="160" t="s">
        <v>27</v>
      </c>
      <c r="D2673" s="174">
        <v>164.07</v>
      </c>
      <c r="E2673" s="169">
        <f>Tabla13[[#This Row],[Columna4]]*$F$3</f>
        <v>172.27</v>
      </c>
      <c r="F2673" s="119"/>
    </row>
    <row r="2674" spans="1:6" hidden="1">
      <c r="A2674" s="166" t="s">
        <v>2341</v>
      </c>
      <c r="B2674" s="180" t="s">
        <v>2537</v>
      </c>
      <c r="C2674" s="160" t="s">
        <v>27</v>
      </c>
      <c r="D2674" s="174">
        <v>172.28</v>
      </c>
      <c r="E2674" s="169">
        <f>Tabla13[[#This Row],[Columna4]]*$F$3</f>
        <v>180.89</v>
      </c>
      <c r="F2674" s="119"/>
    </row>
    <row r="2675" spans="1:6" hidden="1">
      <c r="A2675" s="166" t="s">
        <v>2342</v>
      </c>
      <c r="B2675" s="180" t="s">
        <v>2606</v>
      </c>
      <c r="C2675" s="160" t="s">
        <v>27</v>
      </c>
      <c r="D2675" s="174">
        <v>215.35</v>
      </c>
      <c r="E2675" s="169">
        <f>Tabla13[[#This Row],[Columna4]]*$F$3</f>
        <v>226.12</v>
      </c>
      <c r="F2675" s="119"/>
    </row>
    <row r="2676" spans="1:6" s="7" customFormat="1" hidden="1">
      <c r="A2676" s="166" t="s">
        <v>2343</v>
      </c>
      <c r="B2676" s="180" t="s">
        <v>2607</v>
      </c>
      <c r="C2676" s="160" t="s">
        <v>27</v>
      </c>
      <c r="D2676" s="174">
        <v>246.11</v>
      </c>
      <c r="E2676" s="169">
        <f>Tabla13[[#This Row],[Columna4]]*$F$3</f>
        <v>258.42</v>
      </c>
      <c r="F2676" s="119"/>
    </row>
    <row r="2677" spans="1:6" s="7" customFormat="1" hidden="1">
      <c r="A2677" s="166" t="s">
        <v>2344</v>
      </c>
      <c r="B2677" s="180" t="s">
        <v>2630</v>
      </c>
      <c r="C2677" s="160" t="s">
        <v>27</v>
      </c>
      <c r="D2677" s="174">
        <v>287.13</v>
      </c>
      <c r="E2677" s="169">
        <f>Tabla13[[#This Row],[Columna4]]*$F$3</f>
        <v>301.49</v>
      </c>
      <c r="F2677" s="119"/>
    </row>
    <row r="2678" spans="1:6" s="7" customFormat="1" hidden="1">
      <c r="A2678" s="166" t="s">
        <v>2345</v>
      </c>
      <c r="B2678" s="180" t="s">
        <v>3849</v>
      </c>
      <c r="C2678" s="160" t="s">
        <v>27</v>
      </c>
      <c r="D2678" s="174">
        <v>404.37</v>
      </c>
      <c r="E2678" s="169">
        <f>Tabla13[[#This Row],[Columna4]]*$F$3</f>
        <v>424.59</v>
      </c>
      <c r="F2678" s="119"/>
    </row>
    <row r="2679" spans="1:6" s="7" customFormat="1" hidden="1">
      <c r="A2679" s="166"/>
      <c r="B2679" s="180"/>
      <c r="C2679" s="160"/>
      <c r="D2679" s="174"/>
      <c r="E2679" s="169">
        <f>Tabla13[[#This Row],[Columna4]]*$F$3</f>
        <v>0</v>
      </c>
      <c r="F2679" s="119"/>
    </row>
    <row r="2680" spans="1:6" s="7" customFormat="1" ht="36" hidden="1">
      <c r="A2680" s="163" t="s">
        <v>2346</v>
      </c>
      <c r="B2680" s="179" t="s">
        <v>3574</v>
      </c>
      <c r="C2680" s="175"/>
      <c r="D2680" s="174"/>
      <c r="E2680" s="169">
        <f>Tabla13[[#This Row],[Columna4]]*$F$3</f>
        <v>0</v>
      </c>
      <c r="F2680" s="119"/>
    </row>
    <row r="2681" spans="1:6" s="7" customFormat="1" hidden="1">
      <c r="A2681" s="166" t="s">
        <v>2347</v>
      </c>
      <c r="B2681" s="180" t="s">
        <v>2526</v>
      </c>
      <c r="C2681" s="160" t="s">
        <v>27</v>
      </c>
      <c r="D2681" s="174">
        <v>91.88</v>
      </c>
      <c r="E2681" s="169">
        <f>Tabla13[[#This Row],[Columna4]]*$F$3</f>
        <v>96.47</v>
      </c>
      <c r="F2681" s="119"/>
    </row>
    <row r="2682" spans="1:6" s="7" customFormat="1" hidden="1">
      <c r="A2682" s="166" t="s">
        <v>2348</v>
      </c>
      <c r="B2682" s="180" t="s">
        <v>2527</v>
      </c>
      <c r="C2682" s="160" t="s">
        <v>27</v>
      </c>
      <c r="D2682" s="174">
        <v>94.4</v>
      </c>
      <c r="E2682" s="169">
        <f>Tabla13[[#This Row],[Columna4]]*$F$3</f>
        <v>99.12</v>
      </c>
      <c r="F2682" s="119"/>
    </row>
    <row r="2683" spans="1:6" s="7" customFormat="1" hidden="1">
      <c r="A2683" s="166" t="s">
        <v>2349</v>
      </c>
      <c r="B2683" s="180" t="s">
        <v>2528</v>
      </c>
      <c r="C2683" s="160" t="s">
        <v>27</v>
      </c>
      <c r="D2683" s="174">
        <v>101.34</v>
      </c>
      <c r="E2683" s="169">
        <f>Tabla13[[#This Row],[Columna4]]*$F$3</f>
        <v>106.41</v>
      </c>
      <c r="F2683" s="119"/>
    </row>
    <row r="2684" spans="1:6" s="7" customFormat="1" hidden="1">
      <c r="A2684" s="166" t="s">
        <v>2350</v>
      </c>
      <c r="B2684" s="180" t="s">
        <v>2529</v>
      </c>
      <c r="C2684" s="160" t="s">
        <v>27</v>
      </c>
      <c r="D2684" s="174">
        <v>111.15</v>
      </c>
      <c r="E2684" s="169">
        <f>Tabla13[[#This Row],[Columna4]]*$F$3</f>
        <v>116.71</v>
      </c>
      <c r="F2684" s="119"/>
    </row>
    <row r="2685" spans="1:6" s="7" customFormat="1" hidden="1">
      <c r="A2685" s="166" t="s">
        <v>2351</v>
      </c>
      <c r="B2685" s="180" t="s">
        <v>2530</v>
      </c>
      <c r="C2685" s="160" t="s">
        <v>27</v>
      </c>
      <c r="D2685" s="174">
        <v>120.9</v>
      </c>
      <c r="E2685" s="169">
        <f>Tabla13[[#This Row],[Columna4]]*$F$3</f>
        <v>126.95</v>
      </c>
      <c r="F2685" s="119"/>
    </row>
    <row r="2686" spans="1:6" s="7" customFormat="1" hidden="1">
      <c r="A2686" s="166" t="s">
        <v>2352</v>
      </c>
      <c r="B2686" s="180" t="s">
        <v>2758</v>
      </c>
      <c r="C2686" s="160" t="s">
        <v>27</v>
      </c>
      <c r="D2686" s="174">
        <v>140.63</v>
      </c>
      <c r="E2686" s="169">
        <f>Tabla13[[#This Row],[Columna4]]*$F$3</f>
        <v>147.66</v>
      </c>
      <c r="F2686" s="119"/>
    </row>
    <row r="2687" spans="1:6" s="7" customFormat="1" hidden="1">
      <c r="A2687" s="166" t="s">
        <v>2353</v>
      </c>
      <c r="B2687" s="180" t="s">
        <v>2533</v>
      </c>
      <c r="C2687" s="160" t="s">
        <v>27</v>
      </c>
      <c r="D2687" s="174">
        <v>146.62</v>
      </c>
      <c r="E2687" s="169">
        <f>Tabla13[[#This Row],[Columna4]]*$F$3</f>
        <v>153.94999999999999</v>
      </c>
      <c r="F2687" s="119"/>
    </row>
    <row r="2688" spans="1:6" s="7" customFormat="1" hidden="1">
      <c r="A2688" s="166" t="s">
        <v>2354</v>
      </c>
      <c r="B2688" s="180" t="s">
        <v>2535</v>
      </c>
      <c r="C2688" s="160" t="s">
        <v>27</v>
      </c>
      <c r="D2688" s="174">
        <v>208.82</v>
      </c>
      <c r="E2688" s="169">
        <f>Tabla13[[#This Row],[Columna4]]*$F$3</f>
        <v>219.26</v>
      </c>
      <c r="F2688" s="119"/>
    </row>
    <row r="2689" spans="1:6" s="7" customFormat="1" hidden="1">
      <c r="A2689" s="166" t="s">
        <v>2355</v>
      </c>
      <c r="B2689" s="180" t="s">
        <v>2536</v>
      </c>
      <c r="C2689" s="160" t="s">
        <v>27</v>
      </c>
      <c r="D2689" s="174">
        <v>328.15</v>
      </c>
      <c r="E2689" s="169">
        <f>Tabla13[[#This Row],[Columna4]]*$F$3</f>
        <v>344.56</v>
      </c>
      <c r="F2689" s="119"/>
    </row>
    <row r="2690" spans="1:6" s="7" customFormat="1" hidden="1">
      <c r="A2690" s="166" t="s">
        <v>2356</v>
      </c>
      <c r="B2690" s="180" t="s">
        <v>2537</v>
      </c>
      <c r="C2690" s="160" t="s">
        <v>27</v>
      </c>
      <c r="D2690" s="174">
        <v>344.55</v>
      </c>
      <c r="E2690" s="169">
        <f>Tabla13[[#This Row],[Columna4]]*$F$3</f>
        <v>361.78</v>
      </c>
      <c r="F2690" s="119"/>
    </row>
    <row r="2691" spans="1:6" s="7" customFormat="1" hidden="1">
      <c r="A2691" s="166" t="s">
        <v>2357</v>
      </c>
      <c r="B2691" s="180" t="s">
        <v>2606</v>
      </c>
      <c r="C2691" s="160" t="s">
        <v>27</v>
      </c>
      <c r="D2691" s="174">
        <v>430.69</v>
      </c>
      <c r="E2691" s="169">
        <f>Tabla13[[#This Row],[Columna4]]*$F$3</f>
        <v>452.22</v>
      </c>
      <c r="F2691" s="119"/>
    </row>
    <row r="2692" spans="1:6" s="7" customFormat="1" hidden="1">
      <c r="A2692" s="166" t="s">
        <v>2358</v>
      </c>
      <c r="B2692" s="180" t="s">
        <v>2607</v>
      </c>
      <c r="C2692" s="160" t="s">
        <v>27</v>
      </c>
      <c r="D2692" s="174">
        <v>492.22</v>
      </c>
      <c r="E2692" s="169">
        <f>Tabla13[[#This Row],[Columna4]]*$F$3</f>
        <v>516.83000000000004</v>
      </c>
      <c r="F2692" s="119"/>
    </row>
    <row r="2693" spans="1:6" s="7" customFormat="1" hidden="1">
      <c r="A2693" s="166" t="s">
        <v>2359</v>
      </c>
      <c r="B2693" s="180" t="s">
        <v>2630</v>
      </c>
      <c r="C2693" s="160" t="s">
        <v>27</v>
      </c>
      <c r="D2693" s="174">
        <v>574.26</v>
      </c>
      <c r="E2693" s="169">
        <f>Tabla13[[#This Row],[Columna4]]*$F$3</f>
        <v>602.97</v>
      </c>
      <c r="F2693" s="119"/>
    </row>
    <row r="2694" spans="1:6" s="7" customFormat="1" hidden="1">
      <c r="A2694" s="166" t="s">
        <v>2360</v>
      </c>
      <c r="B2694" s="180" t="s">
        <v>3849</v>
      </c>
      <c r="C2694" s="160" t="s">
        <v>27</v>
      </c>
      <c r="D2694" s="174">
        <v>689.11</v>
      </c>
      <c r="E2694" s="169">
        <f>Tabla13[[#This Row],[Columna4]]*$F$3</f>
        <v>723.57</v>
      </c>
      <c r="F2694" s="119"/>
    </row>
    <row r="2695" spans="1:6" s="7" customFormat="1" hidden="1">
      <c r="A2695" s="166"/>
      <c r="B2695" s="180"/>
      <c r="C2695" s="160"/>
      <c r="D2695" s="174"/>
      <c r="E2695" s="169">
        <f>Tabla13[[#This Row],[Columna4]]*$F$3</f>
        <v>0</v>
      </c>
      <c r="F2695" s="119"/>
    </row>
    <row r="2696" spans="1:6" s="7" customFormat="1" ht="36" hidden="1">
      <c r="A2696" s="163" t="s">
        <v>2361</v>
      </c>
      <c r="B2696" s="164" t="s">
        <v>3575</v>
      </c>
      <c r="C2696" s="160"/>
      <c r="D2696" s="174"/>
      <c r="E2696" s="169">
        <f>Tabla13[[#This Row],[Columna4]]*$F$3</f>
        <v>0</v>
      </c>
      <c r="F2696" s="119"/>
    </row>
    <row r="2697" spans="1:6" s="7" customFormat="1" ht="24" hidden="1">
      <c r="A2697" s="166" t="s">
        <v>2362</v>
      </c>
      <c r="B2697" s="180" t="s">
        <v>3850</v>
      </c>
      <c r="C2697" s="160" t="s">
        <v>27</v>
      </c>
      <c r="D2697" s="174">
        <v>1171.27</v>
      </c>
      <c r="E2697" s="169">
        <f>Tabla13[[#This Row],[Columna4]]*$F$3</f>
        <v>1229.83</v>
      </c>
      <c r="F2697" s="119"/>
    </row>
    <row r="2698" spans="1:6" s="7" customFormat="1" ht="24" hidden="1">
      <c r="A2698" s="166" t="s">
        <v>3851</v>
      </c>
      <c r="B2698" s="180" t="s">
        <v>3852</v>
      </c>
      <c r="C2698" s="160" t="s">
        <v>27</v>
      </c>
      <c r="D2698" s="174">
        <v>1623.69</v>
      </c>
      <c r="E2698" s="169">
        <f>Tabla13[[#This Row],[Columna4]]*$F$3</f>
        <v>1704.87</v>
      </c>
      <c r="F2698" s="119"/>
    </row>
    <row r="2699" spans="1:6" s="7" customFormat="1" ht="24" hidden="1">
      <c r="A2699" s="166" t="s">
        <v>2363</v>
      </c>
      <c r="B2699" s="180" t="s">
        <v>3853</v>
      </c>
      <c r="C2699" s="160" t="s">
        <v>27</v>
      </c>
      <c r="D2699" s="174">
        <v>1947.94</v>
      </c>
      <c r="E2699" s="169">
        <f>Tabla13[[#This Row],[Columna4]]*$F$3</f>
        <v>2045.34</v>
      </c>
      <c r="F2699" s="119"/>
    </row>
    <row r="2700" spans="1:6" s="7" customFormat="1" ht="24" hidden="1">
      <c r="A2700" s="166" t="s">
        <v>2364</v>
      </c>
      <c r="B2700" s="180" t="s">
        <v>3854</v>
      </c>
      <c r="C2700" s="160" t="s">
        <v>27</v>
      </c>
      <c r="D2700" s="174">
        <v>2359.64</v>
      </c>
      <c r="E2700" s="169">
        <f>Tabla13[[#This Row],[Columna4]]*$F$3</f>
        <v>2477.62</v>
      </c>
      <c r="F2700" s="119"/>
    </row>
    <row r="2701" spans="1:6" s="7" customFormat="1" ht="24" hidden="1">
      <c r="A2701" s="166" t="s">
        <v>2365</v>
      </c>
      <c r="B2701" s="180" t="s">
        <v>3855</v>
      </c>
      <c r="C2701" s="160" t="s">
        <v>27</v>
      </c>
      <c r="D2701" s="174">
        <v>3011.25</v>
      </c>
      <c r="E2701" s="169">
        <f>Tabla13[[#This Row],[Columna4]]*$F$3</f>
        <v>3161.81</v>
      </c>
      <c r="F2701" s="119"/>
    </row>
    <row r="2702" spans="1:6" s="7" customFormat="1" ht="24" hidden="1">
      <c r="A2702" s="166" t="s">
        <v>2366</v>
      </c>
      <c r="B2702" s="180" t="s">
        <v>3856</v>
      </c>
      <c r="C2702" s="160" t="s">
        <v>27</v>
      </c>
      <c r="D2702" s="174">
        <v>3780.03</v>
      </c>
      <c r="E2702" s="169">
        <f>Tabla13[[#This Row],[Columna4]]*$F$3</f>
        <v>3969.03</v>
      </c>
      <c r="F2702" s="119"/>
    </row>
    <row r="2703" spans="1:6" s="7" customFormat="1" ht="24" hidden="1">
      <c r="A2703" s="166" t="s">
        <v>2367</v>
      </c>
      <c r="B2703" s="180" t="s">
        <v>3857</v>
      </c>
      <c r="C2703" s="160" t="s">
        <v>27</v>
      </c>
      <c r="D2703" s="174">
        <v>4537.38</v>
      </c>
      <c r="E2703" s="169">
        <f>Tabla13[[#This Row],[Columna4]]*$F$3</f>
        <v>4764.25</v>
      </c>
      <c r="F2703" s="119"/>
    </row>
    <row r="2704" spans="1:6" s="7" customFormat="1" ht="24" hidden="1">
      <c r="A2704" s="166" t="s">
        <v>2368</v>
      </c>
      <c r="B2704" s="180" t="s">
        <v>3858</v>
      </c>
      <c r="C2704" s="160" t="s">
        <v>27</v>
      </c>
      <c r="D2704" s="174">
        <v>6485.47</v>
      </c>
      <c r="E2704" s="169">
        <f>Tabla13[[#This Row],[Columna4]]*$F$3</f>
        <v>6809.74</v>
      </c>
      <c r="F2704" s="119"/>
    </row>
    <row r="2705" spans="1:6" s="7" customFormat="1" ht="24" hidden="1">
      <c r="A2705" s="166" t="s">
        <v>2369</v>
      </c>
      <c r="B2705" s="180" t="s">
        <v>3859</v>
      </c>
      <c r="C2705" s="160" t="s">
        <v>27</v>
      </c>
      <c r="D2705" s="174">
        <v>8473.24</v>
      </c>
      <c r="E2705" s="169">
        <f>Tabla13[[#This Row],[Columna4]]*$F$3</f>
        <v>8896.9</v>
      </c>
      <c r="F2705" s="119"/>
    </row>
    <row r="2706" spans="1:6" s="7" customFormat="1" ht="24" hidden="1">
      <c r="A2706" s="166" t="s">
        <v>2370</v>
      </c>
      <c r="B2706" s="180" t="s">
        <v>3860</v>
      </c>
      <c r="C2706" s="160" t="s">
        <v>27</v>
      </c>
      <c r="D2706" s="174">
        <v>10800.26</v>
      </c>
      <c r="E2706" s="169">
        <f>Tabla13[[#This Row],[Columna4]]*$F$3</f>
        <v>11340.27</v>
      </c>
      <c r="F2706" s="119"/>
    </row>
    <row r="2707" spans="1:6" s="7" customFormat="1" ht="24" hidden="1">
      <c r="A2707" s="166" t="s">
        <v>2371</v>
      </c>
      <c r="B2707" s="180" t="s">
        <v>3576</v>
      </c>
      <c r="C2707" s="160" t="s">
        <v>27</v>
      </c>
      <c r="D2707" s="174">
        <v>14084.68</v>
      </c>
      <c r="E2707" s="169">
        <f>Tabla13[[#This Row],[Columna4]]*$F$3</f>
        <v>14788.91</v>
      </c>
      <c r="F2707" s="119"/>
    </row>
    <row r="2708" spans="1:6" s="7" customFormat="1" ht="24" hidden="1">
      <c r="A2708" s="166" t="s">
        <v>2372</v>
      </c>
      <c r="B2708" s="180" t="s">
        <v>3861</v>
      </c>
      <c r="C2708" s="160" t="s">
        <v>27</v>
      </c>
      <c r="D2708" s="174">
        <v>18246.46</v>
      </c>
      <c r="E2708" s="169">
        <f>Tabla13[[#This Row],[Columna4]]*$F$3</f>
        <v>19158.78</v>
      </c>
      <c r="F2708" s="119"/>
    </row>
    <row r="2709" spans="1:6" s="7" customFormat="1" ht="24" hidden="1">
      <c r="A2709" s="166" t="s">
        <v>2373</v>
      </c>
      <c r="B2709" s="180" t="s">
        <v>3862</v>
      </c>
      <c r="C2709" s="160" t="s">
        <v>27</v>
      </c>
      <c r="D2709" s="174">
        <v>26319.66</v>
      </c>
      <c r="E2709" s="169">
        <f>Tabla13[[#This Row],[Columna4]]*$F$3</f>
        <v>27635.64</v>
      </c>
      <c r="F2709" s="119"/>
    </row>
    <row r="2710" spans="1:6" s="7" customFormat="1" ht="24" hidden="1">
      <c r="A2710" s="166" t="s">
        <v>2374</v>
      </c>
      <c r="B2710" s="180" t="s">
        <v>3863</v>
      </c>
      <c r="C2710" s="160" t="s">
        <v>27</v>
      </c>
      <c r="D2710" s="168">
        <v>36456.839999999997</v>
      </c>
      <c r="E2710" s="169">
        <f>Tabla13[[#This Row],[Columna4]]*$F$3</f>
        <v>38279.68</v>
      </c>
      <c r="F2710" s="119"/>
    </row>
    <row r="2711" spans="1:6" s="7" customFormat="1" hidden="1">
      <c r="A2711" s="166"/>
      <c r="B2711" s="189"/>
      <c r="C2711" s="160"/>
      <c r="D2711" s="165"/>
      <c r="E2711" s="190"/>
      <c r="F2711" s="119"/>
    </row>
    <row r="2712" spans="1:6" s="7" customFormat="1">
      <c r="A2712" s="155"/>
      <c r="B2712" s="191"/>
      <c r="C2712" s="192"/>
      <c r="D2712" s="193"/>
      <c r="E2712" s="190"/>
      <c r="F2712" s="119"/>
    </row>
    <row r="2713" spans="1:6" s="7" customFormat="1">
      <c r="A2713" s="155"/>
      <c r="B2713" s="194"/>
      <c r="C2713" s="192"/>
      <c r="D2713" s="193"/>
      <c r="E2713" s="190"/>
      <c r="F2713" s="119"/>
    </row>
    <row r="2714" spans="1:6" s="7" customFormat="1">
      <c r="A2714" s="155"/>
      <c r="B2714" s="194"/>
      <c r="C2714" s="192"/>
      <c r="D2714" s="193"/>
      <c r="E2714" s="190"/>
      <c r="F2714" s="119"/>
    </row>
    <row r="2715" spans="1:6" s="7" customFormat="1">
      <c r="A2715" s="155"/>
      <c r="B2715" s="194"/>
      <c r="C2715" s="192"/>
      <c r="D2715" s="193"/>
      <c r="E2715" s="190"/>
      <c r="F2715" s="119"/>
    </row>
    <row r="2716" spans="1:6" s="7" customFormat="1">
      <c r="A2716" s="195"/>
      <c r="B2716" s="191"/>
      <c r="C2716" s="192"/>
      <c r="D2716" s="193"/>
      <c r="E2716" s="190"/>
      <c r="F2716" s="119"/>
    </row>
    <row r="2717" spans="1:6" s="7" customFormat="1">
      <c r="A2717" s="155"/>
      <c r="B2717" s="194"/>
      <c r="C2717" s="192"/>
      <c r="D2717" s="193"/>
      <c r="E2717" s="190"/>
      <c r="F2717" s="119"/>
    </row>
    <row r="2718" spans="1:6" s="7" customFormat="1">
      <c r="A2718" s="155"/>
      <c r="B2718" s="191"/>
      <c r="C2718" s="192"/>
      <c r="D2718" s="196"/>
      <c r="E2718" s="190"/>
      <c r="F2718" s="119"/>
    </row>
    <row r="2719" spans="1:6" s="7" customFormat="1">
      <c r="A2719" s="155"/>
      <c r="B2719" s="194"/>
      <c r="C2719" s="192"/>
      <c r="D2719" s="193"/>
      <c r="E2719" s="190"/>
      <c r="F2719" s="119"/>
    </row>
    <row r="2720" spans="1:6" s="7" customFormat="1">
      <c r="A2720" s="155"/>
      <c r="B2720" s="191"/>
      <c r="C2720" s="192"/>
      <c r="D2720" s="193"/>
      <c r="E2720" s="190"/>
      <c r="F2720" s="119"/>
    </row>
    <row r="2721" spans="1:6" s="7" customFormat="1">
      <c r="A2721" s="155"/>
      <c r="B2721" s="194"/>
      <c r="C2721" s="192"/>
      <c r="D2721" s="193"/>
      <c r="E2721" s="190"/>
      <c r="F2721" s="119"/>
    </row>
    <row r="2722" spans="1:6" s="7" customFormat="1">
      <c r="A2722" s="155"/>
      <c r="B2722" s="194"/>
      <c r="C2722" s="192"/>
      <c r="D2722" s="193"/>
      <c r="E2722" s="190"/>
      <c r="F2722" s="119"/>
    </row>
    <row r="2723" spans="1:6" s="7" customFormat="1">
      <c r="A2723" s="155"/>
      <c r="B2723" s="194"/>
      <c r="C2723" s="192"/>
      <c r="D2723" s="193"/>
      <c r="E2723" s="190"/>
      <c r="F2723" s="119"/>
    </row>
    <row r="2724" spans="1:6" ht="14.25" customHeight="1">
      <c r="A2724" s="155"/>
      <c r="B2724" s="191"/>
      <c r="C2724" s="192"/>
      <c r="D2724" s="193"/>
      <c r="E2724" s="190"/>
      <c r="F2724" s="119"/>
    </row>
    <row r="2725" spans="1:6" ht="14.25" customHeight="1">
      <c r="A2725" s="155"/>
      <c r="B2725" s="194"/>
      <c r="C2725" s="192"/>
      <c r="D2725" s="193"/>
      <c r="E2725" s="190"/>
      <c r="F2725" s="119"/>
    </row>
    <row r="2726" spans="1:6" ht="14.25" customHeight="1">
      <c r="A2726" s="155"/>
      <c r="B2726" s="191"/>
      <c r="C2726" s="192"/>
      <c r="D2726" s="196"/>
      <c r="E2726" s="190"/>
      <c r="F2726" s="119"/>
    </row>
    <row r="2727" spans="1:6">
      <c r="A2727" s="155"/>
      <c r="B2727" s="194"/>
      <c r="C2727" s="192"/>
      <c r="D2727" s="193"/>
      <c r="E2727" s="190"/>
      <c r="F2727" s="119"/>
    </row>
    <row r="2728" spans="1:6" ht="14.25" customHeight="1">
      <c r="A2728" s="155"/>
      <c r="B2728" s="194"/>
      <c r="C2728" s="192"/>
      <c r="D2728" s="193"/>
      <c r="E2728" s="190"/>
      <c r="F2728" s="119"/>
    </row>
    <row r="2729" spans="1:6" ht="14.25" customHeight="1">
      <c r="A2729" s="155"/>
      <c r="B2729" s="194"/>
      <c r="C2729" s="192"/>
      <c r="D2729" s="193"/>
      <c r="E2729" s="190"/>
      <c r="F2729" s="119"/>
    </row>
    <row r="2730" spans="1:6" ht="14.25" customHeight="1">
      <c r="A2730" s="155"/>
      <c r="B2730" s="191"/>
      <c r="C2730" s="192"/>
      <c r="D2730" s="193"/>
      <c r="E2730" s="190"/>
      <c r="F2730" s="119"/>
    </row>
    <row r="2731" spans="1:6" ht="14.25" customHeight="1">
      <c r="A2731" s="155"/>
      <c r="B2731" s="194"/>
      <c r="C2731" s="192"/>
      <c r="D2731" s="193"/>
      <c r="E2731" s="190"/>
      <c r="F2731" s="119"/>
    </row>
    <row r="2732" spans="1:6" ht="14.25" customHeight="1">
      <c r="A2732" s="155"/>
      <c r="B2732" s="191"/>
      <c r="C2732" s="192"/>
      <c r="D2732" s="193"/>
      <c r="E2732" s="190"/>
      <c r="F2732" s="119"/>
    </row>
    <row r="2733" spans="1:6">
      <c r="A2733" s="155"/>
      <c r="B2733" s="194"/>
      <c r="C2733" s="192"/>
      <c r="D2733" s="193"/>
      <c r="E2733" s="190"/>
      <c r="F2733" s="119"/>
    </row>
    <row r="2734" spans="1:6">
      <c r="A2734" s="155"/>
      <c r="B2734" s="191"/>
      <c r="C2734" s="192"/>
      <c r="D2734" s="193"/>
      <c r="E2734" s="190"/>
      <c r="F2734" s="119"/>
    </row>
    <row r="2735" spans="1:6">
      <c r="A2735" s="155"/>
      <c r="B2735" s="194"/>
      <c r="C2735" s="192"/>
      <c r="D2735" s="193"/>
      <c r="E2735" s="190"/>
      <c r="F2735" s="119"/>
    </row>
    <row r="2736" spans="1:6">
      <c r="A2736" s="195"/>
      <c r="B2736" s="191"/>
      <c r="C2736" s="192"/>
      <c r="D2736" s="193"/>
      <c r="E2736" s="190"/>
      <c r="F2736" s="119"/>
    </row>
    <row r="2737" spans="1:6">
      <c r="A2737" s="155"/>
      <c r="B2737" s="194"/>
      <c r="C2737" s="192"/>
      <c r="D2737" s="193"/>
      <c r="E2737" s="190"/>
      <c r="F2737" s="119"/>
    </row>
    <row r="2738" spans="1:6">
      <c r="A2738" s="155"/>
      <c r="B2738" s="191"/>
      <c r="C2738" s="192"/>
      <c r="D2738" s="193"/>
      <c r="E2738" s="190"/>
      <c r="F2738" s="119"/>
    </row>
    <row r="2739" spans="1:6">
      <c r="A2739" s="155"/>
      <c r="B2739" s="194"/>
      <c r="C2739" s="192"/>
      <c r="D2739" s="193"/>
      <c r="E2739" s="190"/>
      <c r="F2739" s="119"/>
    </row>
    <row r="2740" spans="1:6">
      <c r="A2740" s="155"/>
      <c r="B2740" s="194"/>
      <c r="C2740" s="192"/>
      <c r="D2740" s="196"/>
      <c r="E2740" s="190"/>
      <c r="F2740" s="119"/>
    </row>
    <row r="2741" spans="1:6">
      <c r="A2741" s="155"/>
      <c r="B2741" s="194"/>
      <c r="C2741" s="192"/>
      <c r="D2741" s="193"/>
      <c r="E2741" s="190"/>
      <c r="F2741" s="119"/>
    </row>
    <row r="2742" spans="1:6">
      <c r="A2742" s="155"/>
      <c r="B2742" s="194"/>
      <c r="C2742" s="192"/>
      <c r="D2742" s="193"/>
      <c r="E2742" s="190"/>
      <c r="F2742" s="119"/>
    </row>
    <row r="2743" spans="1:6">
      <c r="A2743" s="162"/>
      <c r="B2743" s="197"/>
      <c r="C2743" s="198"/>
      <c r="D2743" s="193"/>
      <c r="E2743" s="190"/>
      <c r="F2743" s="119"/>
    </row>
    <row r="2744" spans="1:6">
      <c r="A2744" s="155"/>
      <c r="B2744" s="198"/>
      <c r="C2744" s="198"/>
      <c r="D2744" s="193"/>
      <c r="E2744" s="190"/>
      <c r="F2744" s="119"/>
    </row>
    <row r="2745" spans="1:6">
      <c r="A2745" s="155"/>
      <c r="B2745" s="194"/>
      <c r="C2745" s="192"/>
      <c r="D2745" s="193"/>
      <c r="E2745" s="190"/>
      <c r="F2745" s="119"/>
    </row>
    <row r="2746" spans="1:6">
      <c r="A2746" s="155"/>
      <c r="B2746" s="191"/>
      <c r="C2746" s="192"/>
      <c r="D2746" s="193"/>
      <c r="E2746" s="190"/>
      <c r="F2746" s="119"/>
    </row>
    <row r="2747" spans="1:6">
      <c r="A2747" s="155"/>
      <c r="B2747" s="194"/>
      <c r="C2747" s="192"/>
      <c r="D2747" s="193"/>
      <c r="E2747" s="190"/>
      <c r="F2747" s="119"/>
    </row>
    <row r="2748" spans="1:6">
      <c r="A2748" s="155"/>
      <c r="B2748" s="191"/>
      <c r="C2748" s="192"/>
      <c r="D2748" s="193"/>
      <c r="E2748" s="190"/>
      <c r="F2748" s="119"/>
    </row>
    <row r="2749" spans="1:6">
      <c r="A2749" s="155"/>
      <c r="B2749" s="194"/>
      <c r="C2749" s="192"/>
      <c r="D2749" s="193"/>
      <c r="E2749" s="190"/>
      <c r="F2749" s="119"/>
    </row>
    <row r="2750" spans="1:6">
      <c r="A2750" s="155"/>
      <c r="B2750" s="191"/>
      <c r="C2750" s="192"/>
      <c r="D2750" s="196"/>
      <c r="E2750" s="190"/>
      <c r="F2750" s="119"/>
    </row>
    <row r="2751" spans="1:6">
      <c r="A2751" s="155"/>
      <c r="B2751" s="194"/>
      <c r="C2751" s="192"/>
      <c r="D2751" s="193"/>
      <c r="E2751" s="190"/>
      <c r="F2751" s="119"/>
    </row>
    <row r="2752" spans="1:6">
      <c r="A2752" s="155"/>
      <c r="B2752" s="191"/>
      <c r="C2752" s="192"/>
      <c r="D2752" s="196"/>
      <c r="E2752" s="190"/>
      <c r="F2752" s="119"/>
    </row>
    <row r="2753" spans="1:6">
      <c r="A2753" s="155"/>
      <c r="B2753" s="194"/>
      <c r="C2753" s="192"/>
      <c r="D2753" s="193"/>
      <c r="E2753" s="190"/>
      <c r="F2753" s="119"/>
    </row>
    <row r="2754" spans="1:6">
      <c r="A2754" s="155"/>
      <c r="B2754" s="191"/>
      <c r="C2754" s="192"/>
      <c r="D2754" s="193"/>
      <c r="E2754" s="190"/>
      <c r="F2754" s="119"/>
    </row>
    <row r="2755" spans="1:6">
      <c r="A2755" s="155"/>
      <c r="B2755" s="194"/>
      <c r="C2755" s="192"/>
      <c r="D2755" s="193"/>
      <c r="E2755" s="190"/>
      <c r="F2755" s="119"/>
    </row>
    <row r="2756" spans="1:6">
      <c r="A2756" s="155"/>
      <c r="B2756" s="191"/>
      <c r="C2756" s="192"/>
      <c r="D2756" s="193"/>
      <c r="E2756" s="190"/>
      <c r="F2756" s="119"/>
    </row>
    <row r="2757" spans="1:6">
      <c r="A2757" s="155"/>
      <c r="B2757" s="194"/>
      <c r="C2757" s="192"/>
      <c r="D2757" s="193"/>
      <c r="E2757" s="190"/>
      <c r="F2757" s="119"/>
    </row>
    <row r="2758" spans="1:6">
      <c r="A2758" s="155"/>
      <c r="B2758" s="191"/>
      <c r="C2758" s="192"/>
      <c r="D2758" s="196"/>
      <c r="E2758" s="190"/>
      <c r="F2758" s="119"/>
    </row>
    <row r="2759" spans="1:6">
      <c r="A2759" s="155"/>
      <c r="B2759" s="194"/>
      <c r="C2759" s="192"/>
      <c r="D2759" s="193"/>
      <c r="E2759" s="190"/>
      <c r="F2759" s="119"/>
    </row>
    <row r="2760" spans="1:6">
      <c r="A2760" s="155"/>
      <c r="B2760" s="191"/>
      <c r="C2760" s="192"/>
      <c r="D2760" s="193"/>
      <c r="E2760" s="190"/>
      <c r="F2760" s="119"/>
    </row>
    <row r="2761" spans="1:6">
      <c r="A2761" s="155"/>
      <c r="B2761" s="194"/>
      <c r="C2761" s="192"/>
      <c r="D2761" s="193"/>
      <c r="E2761" s="190"/>
      <c r="F2761" s="119"/>
    </row>
    <row r="2762" spans="1:6">
      <c r="A2762" s="195"/>
      <c r="B2762" s="194"/>
      <c r="C2762" s="192"/>
      <c r="D2762" s="193"/>
      <c r="E2762" s="190"/>
      <c r="F2762" s="119"/>
    </row>
    <row r="2763" spans="1:6">
      <c r="A2763" s="155"/>
      <c r="B2763" s="194"/>
      <c r="C2763" s="192"/>
      <c r="D2763" s="193"/>
      <c r="E2763" s="190"/>
      <c r="F2763" s="119"/>
    </row>
    <row r="2764" spans="1:6">
      <c r="A2764" s="155"/>
      <c r="B2764" s="191"/>
      <c r="C2764" s="192"/>
      <c r="D2764" s="193"/>
      <c r="E2764" s="190"/>
      <c r="F2764" s="119"/>
    </row>
    <row r="2765" spans="1:6">
      <c r="A2765" s="155"/>
      <c r="B2765" s="194"/>
      <c r="C2765" s="192"/>
      <c r="D2765" s="193"/>
      <c r="E2765" s="190"/>
      <c r="F2765" s="119"/>
    </row>
    <row r="2766" spans="1:6">
      <c r="A2766" s="155"/>
      <c r="B2766" s="191"/>
      <c r="C2766" s="192"/>
      <c r="D2766" s="196"/>
      <c r="E2766" s="190"/>
      <c r="F2766" s="119"/>
    </row>
    <row r="2767" spans="1:6">
      <c r="A2767" s="155"/>
      <c r="B2767" s="194"/>
      <c r="C2767" s="192"/>
      <c r="D2767" s="193"/>
      <c r="E2767" s="190"/>
      <c r="F2767" s="119"/>
    </row>
    <row r="2768" spans="1:6">
      <c r="A2768" s="155"/>
      <c r="B2768" s="191"/>
      <c r="C2768" s="192"/>
      <c r="D2768" s="193"/>
      <c r="E2768" s="190"/>
      <c r="F2768" s="119"/>
    </row>
    <row r="2769" spans="1:6">
      <c r="A2769" s="155"/>
      <c r="B2769" s="194"/>
      <c r="C2769" s="192"/>
      <c r="D2769" s="193"/>
      <c r="E2769" s="190"/>
      <c r="F2769" s="119"/>
    </row>
    <row r="2770" spans="1:6">
      <c r="A2770" s="155"/>
      <c r="B2770" s="191"/>
      <c r="C2770" s="192"/>
      <c r="D2770" s="193"/>
      <c r="E2770" s="190"/>
      <c r="F2770" s="119"/>
    </row>
    <row r="2771" spans="1:6">
      <c r="A2771" s="155"/>
      <c r="B2771" s="194"/>
      <c r="C2771" s="192"/>
      <c r="D2771" s="193"/>
      <c r="E2771" s="190"/>
      <c r="F2771" s="119"/>
    </row>
    <row r="2772" spans="1:6" s="7" customFormat="1">
      <c r="A2772" s="155"/>
      <c r="B2772" s="191"/>
      <c r="C2772" s="192"/>
      <c r="D2772" s="193"/>
      <c r="E2772" s="190"/>
      <c r="F2772" s="119"/>
    </row>
    <row r="2773" spans="1:6" s="7" customFormat="1">
      <c r="A2773" s="155"/>
      <c r="B2773" s="194"/>
      <c r="C2773" s="192"/>
      <c r="D2773" s="193"/>
      <c r="E2773" s="190"/>
      <c r="F2773" s="119"/>
    </row>
    <row r="2774" spans="1:6" s="7" customFormat="1">
      <c r="A2774" s="155"/>
      <c r="B2774" s="191"/>
      <c r="C2774" s="192"/>
      <c r="D2774" s="196"/>
      <c r="E2774" s="190"/>
      <c r="F2774" s="119"/>
    </row>
    <row r="2775" spans="1:6" s="7" customFormat="1">
      <c r="A2775" s="155"/>
      <c r="B2775" s="194"/>
      <c r="C2775" s="192"/>
      <c r="D2775" s="193"/>
      <c r="E2775" s="190"/>
      <c r="F2775" s="119"/>
    </row>
    <row r="2776" spans="1:6" s="7" customFormat="1">
      <c r="A2776" s="155"/>
      <c r="B2776" s="191"/>
      <c r="C2776" s="192"/>
      <c r="D2776" s="193"/>
      <c r="E2776" s="190"/>
      <c r="F2776" s="119"/>
    </row>
    <row r="2777" spans="1:6" s="7" customFormat="1">
      <c r="A2777" s="155"/>
      <c r="B2777" s="194"/>
      <c r="C2777" s="192"/>
      <c r="D2777" s="193"/>
      <c r="E2777" s="190"/>
      <c r="F2777" s="119"/>
    </row>
    <row r="2778" spans="1:6" s="7" customFormat="1">
      <c r="A2778" s="155"/>
      <c r="B2778" s="191"/>
      <c r="C2778" s="192"/>
      <c r="D2778" s="193"/>
      <c r="E2778" s="190"/>
      <c r="F2778" s="119"/>
    </row>
    <row r="2779" spans="1:6" s="7" customFormat="1">
      <c r="A2779" s="155"/>
      <c r="B2779" s="194"/>
      <c r="C2779" s="192"/>
      <c r="D2779" s="193"/>
      <c r="E2779" s="190"/>
      <c r="F2779" s="119"/>
    </row>
    <row r="2780" spans="1:6" s="7" customFormat="1">
      <c r="A2780" s="155"/>
      <c r="B2780" s="191"/>
      <c r="C2780" s="192"/>
      <c r="D2780" s="193"/>
      <c r="E2780" s="190"/>
      <c r="F2780" s="119"/>
    </row>
    <row r="2781" spans="1:6" s="7" customFormat="1">
      <c r="A2781" s="155"/>
      <c r="B2781" s="194"/>
      <c r="C2781" s="192"/>
      <c r="D2781" s="193"/>
      <c r="E2781" s="190"/>
      <c r="F2781" s="119"/>
    </row>
    <row r="2782" spans="1:6" s="7" customFormat="1">
      <c r="A2782" s="155"/>
      <c r="B2782" s="191"/>
      <c r="C2782" s="192"/>
      <c r="D2782" s="196"/>
      <c r="E2782" s="190"/>
      <c r="F2782" s="119"/>
    </row>
    <row r="2783" spans="1:6" s="7" customFormat="1">
      <c r="A2783" s="155"/>
      <c r="B2783" s="194"/>
      <c r="C2783" s="192"/>
      <c r="D2783" s="193"/>
      <c r="E2783" s="190"/>
      <c r="F2783" s="119"/>
    </row>
    <row r="2784" spans="1:6" s="7" customFormat="1">
      <c r="A2784" s="155"/>
      <c r="B2784" s="194"/>
      <c r="C2784" s="192"/>
      <c r="D2784" s="193"/>
      <c r="E2784" s="190"/>
      <c r="F2784" s="119"/>
    </row>
    <row r="2785" spans="1:6" s="7" customFormat="1">
      <c r="A2785" s="155"/>
      <c r="B2785" s="194"/>
      <c r="C2785" s="192"/>
      <c r="D2785" s="193"/>
      <c r="E2785" s="190"/>
      <c r="F2785" s="119"/>
    </row>
    <row r="2786" spans="1:6" s="7" customFormat="1">
      <c r="A2786" s="155"/>
      <c r="B2786" s="191"/>
      <c r="C2786" s="192"/>
      <c r="D2786" s="193"/>
      <c r="E2786" s="190"/>
      <c r="F2786" s="119"/>
    </row>
    <row r="2787" spans="1:6" s="7" customFormat="1">
      <c r="A2787" s="155"/>
      <c r="B2787" s="194"/>
      <c r="C2787" s="192"/>
      <c r="D2787" s="193"/>
      <c r="E2787" s="190"/>
      <c r="F2787" s="119"/>
    </row>
    <row r="2788" spans="1:6" s="7" customFormat="1">
      <c r="A2788" s="155"/>
      <c r="B2788" s="191"/>
      <c r="C2788" s="192"/>
      <c r="D2788" s="193"/>
      <c r="E2788" s="190"/>
      <c r="F2788" s="119"/>
    </row>
    <row r="2789" spans="1:6" s="7" customFormat="1">
      <c r="A2789" s="155"/>
      <c r="B2789" s="194"/>
      <c r="C2789" s="192"/>
      <c r="D2789" s="193"/>
      <c r="E2789" s="190"/>
      <c r="F2789" s="119"/>
    </row>
    <row r="2790" spans="1:6" s="7" customFormat="1">
      <c r="A2790" s="155"/>
      <c r="B2790" s="191"/>
      <c r="C2790" s="192"/>
      <c r="D2790" s="196"/>
      <c r="E2790" s="190"/>
      <c r="F2790" s="119"/>
    </row>
    <row r="2791" spans="1:6" s="7" customFormat="1">
      <c r="A2791" s="155"/>
      <c r="B2791" s="194"/>
      <c r="C2791" s="192"/>
      <c r="D2791" s="193"/>
      <c r="E2791" s="190"/>
      <c r="F2791" s="119"/>
    </row>
    <row r="2792" spans="1:6" s="7" customFormat="1">
      <c r="A2792" s="155"/>
      <c r="B2792" s="191"/>
      <c r="C2792" s="192"/>
      <c r="D2792" s="193"/>
      <c r="E2792" s="190"/>
      <c r="F2792" s="119"/>
    </row>
    <row r="2793" spans="1:6" s="7" customFormat="1">
      <c r="A2793" s="155"/>
      <c r="B2793" s="194"/>
      <c r="C2793" s="192"/>
      <c r="D2793" s="193"/>
      <c r="E2793" s="190"/>
      <c r="F2793" s="119"/>
    </row>
    <row r="2794" spans="1:6" s="7" customFormat="1">
      <c r="A2794" s="155"/>
      <c r="B2794" s="191"/>
      <c r="C2794" s="192"/>
      <c r="D2794" s="193"/>
      <c r="E2794" s="190"/>
      <c r="F2794" s="119"/>
    </row>
    <row r="2795" spans="1:6" s="7" customFormat="1">
      <c r="A2795" s="155"/>
      <c r="B2795" s="194"/>
      <c r="C2795" s="192"/>
      <c r="D2795" s="193"/>
      <c r="E2795" s="190"/>
      <c r="F2795" s="119"/>
    </row>
    <row r="2796" spans="1:6" s="7" customFormat="1">
      <c r="A2796" s="155"/>
      <c r="B2796" s="191"/>
      <c r="C2796" s="192"/>
      <c r="D2796" s="193"/>
      <c r="E2796" s="190"/>
      <c r="F2796" s="119"/>
    </row>
    <row r="2797" spans="1:6" s="7" customFormat="1">
      <c r="A2797" s="155"/>
      <c r="B2797" s="194"/>
      <c r="C2797" s="192"/>
      <c r="D2797" s="193"/>
      <c r="E2797" s="190"/>
      <c r="F2797" s="119"/>
    </row>
    <row r="2798" spans="1:6" s="7" customFormat="1">
      <c r="A2798" s="155"/>
      <c r="B2798" s="191"/>
      <c r="C2798" s="192"/>
      <c r="D2798" s="196"/>
      <c r="E2798" s="190"/>
      <c r="F2798" s="119"/>
    </row>
    <row r="2799" spans="1:6" s="7" customFormat="1">
      <c r="A2799" s="155"/>
      <c r="B2799" s="194"/>
      <c r="C2799" s="192"/>
      <c r="D2799" s="193"/>
      <c r="E2799" s="190"/>
      <c r="F2799" s="119"/>
    </row>
    <row r="2800" spans="1:6" s="7" customFormat="1">
      <c r="A2800" s="155"/>
      <c r="B2800" s="191"/>
      <c r="C2800" s="192"/>
      <c r="D2800" s="193"/>
      <c r="E2800" s="190"/>
      <c r="F2800" s="119"/>
    </row>
    <row r="2801" spans="1:6" s="7" customFormat="1">
      <c r="A2801" s="155"/>
      <c r="B2801" s="194"/>
      <c r="C2801" s="192"/>
      <c r="D2801" s="193"/>
      <c r="E2801" s="190"/>
      <c r="F2801" s="119"/>
    </row>
    <row r="2802" spans="1:6" s="7" customFormat="1">
      <c r="A2802" s="155"/>
      <c r="B2802" s="191"/>
      <c r="C2802" s="192"/>
      <c r="D2802" s="193"/>
      <c r="E2802" s="190"/>
      <c r="F2802" s="119"/>
    </row>
    <row r="2803" spans="1:6" s="7" customFormat="1">
      <c r="A2803" s="155"/>
      <c r="B2803" s="194"/>
      <c r="C2803" s="192"/>
      <c r="D2803" s="193"/>
      <c r="E2803" s="190"/>
      <c r="F2803" s="119"/>
    </row>
    <row r="2804" spans="1:6" s="7" customFormat="1">
      <c r="A2804" s="155"/>
      <c r="B2804" s="194"/>
      <c r="C2804" s="192"/>
      <c r="D2804" s="193"/>
      <c r="E2804" s="190"/>
      <c r="F2804" s="119"/>
    </row>
    <row r="2805" spans="1:6" s="7" customFormat="1">
      <c r="A2805" s="155"/>
      <c r="B2805" s="194"/>
      <c r="C2805" s="192"/>
      <c r="D2805" s="193"/>
      <c r="E2805" s="190"/>
      <c r="F2805" s="119"/>
    </row>
    <row r="2806" spans="1:6" s="7" customFormat="1">
      <c r="A2806" s="155"/>
      <c r="B2806" s="194"/>
      <c r="C2806" s="192"/>
      <c r="D2806" s="196"/>
      <c r="E2806" s="190"/>
      <c r="F2806" s="119"/>
    </row>
    <row r="2807" spans="1:6" s="7" customFormat="1">
      <c r="A2807" s="155"/>
      <c r="B2807" s="194"/>
      <c r="C2807" s="192"/>
      <c r="D2807" s="193"/>
      <c r="E2807" s="190"/>
      <c r="F2807" s="119"/>
    </row>
    <row r="2808" spans="1:6" s="7" customFormat="1">
      <c r="A2808" s="155"/>
      <c r="B2808" s="191"/>
      <c r="C2808" s="192"/>
      <c r="D2808" s="193"/>
      <c r="E2808" s="190"/>
      <c r="F2808" s="119"/>
    </row>
    <row r="2809" spans="1:6" s="7" customFormat="1">
      <c r="A2809" s="155"/>
      <c r="B2809" s="194"/>
      <c r="C2809" s="192"/>
      <c r="D2809" s="193"/>
      <c r="E2809" s="190"/>
      <c r="F2809" s="119"/>
    </row>
    <row r="2810" spans="1:6" s="7" customFormat="1">
      <c r="A2810" s="155"/>
      <c r="B2810" s="191"/>
      <c r="C2810" s="192"/>
      <c r="D2810" s="193"/>
      <c r="E2810" s="190"/>
      <c r="F2810" s="119"/>
    </row>
    <row r="2811" spans="1:6" s="7" customFormat="1">
      <c r="A2811" s="155"/>
      <c r="B2811" s="194"/>
      <c r="C2811" s="192"/>
      <c r="D2811" s="193"/>
      <c r="E2811" s="190"/>
      <c r="F2811" s="119"/>
    </row>
    <row r="2812" spans="1:6" s="7" customFormat="1">
      <c r="A2812" s="155"/>
      <c r="B2812" s="191"/>
      <c r="C2812" s="192"/>
      <c r="D2812" s="193"/>
      <c r="E2812" s="190"/>
      <c r="F2812" s="119"/>
    </row>
    <row r="2813" spans="1:6" s="7" customFormat="1">
      <c r="A2813" s="155"/>
      <c r="B2813" s="194"/>
      <c r="C2813" s="192"/>
      <c r="D2813" s="193"/>
      <c r="E2813" s="190"/>
      <c r="F2813" s="119"/>
    </row>
    <row r="2814" spans="1:6" s="7" customFormat="1">
      <c r="A2814" s="155"/>
      <c r="B2814" s="191"/>
      <c r="C2814" s="192"/>
      <c r="D2814" s="193"/>
      <c r="E2814" s="190"/>
      <c r="F2814" s="119"/>
    </row>
    <row r="2815" spans="1:6" s="7" customFormat="1">
      <c r="A2815" s="155"/>
      <c r="B2815" s="194"/>
      <c r="C2815" s="192"/>
      <c r="D2815" s="193"/>
      <c r="E2815" s="190"/>
      <c r="F2815" s="119"/>
    </row>
    <row r="2816" spans="1:6" s="7" customFormat="1">
      <c r="A2816" s="155"/>
      <c r="B2816" s="191"/>
      <c r="C2816" s="192"/>
      <c r="D2816" s="193"/>
      <c r="E2816" s="190"/>
      <c r="F2816" s="119"/>
    </row>
    <row r="2817" spans="1:6" s="7" customFormat="1">
      <c r="A2817" s="155"/>
      <c r="B2817" s="194"/>
      <c r="C2817" s="192"/>
      <c r="D2817" s="193"/>
      <c r="E2817" s="190"/>
      <c r="F2817" s="119"/>
    </row>
    <row r="2818" spans="1:6" s="7" customFormat="1">
      <c r="A2818" s="155"/>
      <c r="B2818" s="194"/>
      <c r="C2818" s="192"/>
      <c r="D2818" s="196"/>
      <c r="E2818" s="190"/>
      <c r="F2818" s="119"/>
    </row>
    <row r="2819" spans="1:6" s="7" customFormat="1">
      <c r="A2819" s="155"/>
      <c r="B2819" s="194"/>
      <c r="C2819" s="192"/>
      <c r="D2819" s="193"/>
      <c r="E2819" s="190"/>
      <c r="F2819" s="119"/>
    </row>
    <row r="2820" spans="1:6" s="7" customFormat="1">
      <c r="A2820" s="155"/>
      <c r="B2820" s="194"/>
      <c r="C2820" s="192"/>
      <c r="D2820" s="193"/>
      <c r="E2820" s="190"/>
      <c r="F2820" s="119"/>
    </row>
    <row r="2821" spans="1:6" s="7" customFormat="1">
      <c r="A2821" s="162"/>
      <c r="B2821" s="199"/>
      <c r="C2821" s="200"/>
      <c r="D2821" s="193"/>
      <c r="E2821" s="190"/>
      <c r="F2821" s="119"/>
    </row>
    <row r="2822" spans="1:6" s="7" customFormat="1">
      <c r="A2822" s="155"/>
      <c r="B2822" s="199"/>
      <c r="C2822" s="192"/>
      <c r="D2822" s="193"/>
      <c r="E2822" s="190"/>
      <c r="F2822" s="119"/>
    </row>
    <row r="2823" spans="1:6" s="7" customFormat="1">
      <c r="A2823" s="155"/>
      <c r="B2823" s="191"/>
      <c r="C2823" s="192"/>
      <c r="D2823" s="193"/>
      <c r="E2823" s="190"/>
      <c r="F2823" s="119"/>
    </row>
    <row r="2824" spans="1:6" s="7" customFormat="1">
      <c r="A2824" s="155"/>
      <c r="B2824" s="191"/>
      <c r="C2824" s="192"/>
      <c r="D2824" s="193"/>
      <c r="E2824" s="190"/>
      <c r="F2824" s="119"/>
    </row>
    <row r="2825" spans="1:6" s="7" customFormat="1">
      <c r="A2825" s="155"/>
      <c r="B2825" s="194"/>
      <c r="C2825" s="192"/>
      <c r="D2825" s="193"/>
      <c r="E2825" s="190"/>
      <c r="F2825" s="119"/>
    </row>
    <row r="2826" spans="1:6" s="7" customFormat="1">
      <c r="A2826" s="155"/>
      <c r="B2826" s="191"/>
      <c r="C2826" s="192"/>
      <c r="D2826" s="193"/>
      <c r="E2826" s="190"/>
      <c r="F2826" s="119"/>
    </row>
    <row r="2827" spans="1:6" s="7" customFormat="1">
      <c r="A2827" s="155"/>
      <c r="B2827" s="194"/>
      <c r="C2827" s="192"/>
      <c r="D2827" s="193"/>
      <c r="E2827" s="190"/>
      <c r="F2827" s="119"/>
    </row>
    <row r="2828" spans="1:6" s="7" customFormat="1">
      <c r="A2828" s="155"/>
      <c r="B2828" s="191"/>
      <c r="C2828" s="192"/>
      <c r="D2828" s="193"/>
      <c r="E2828" s="190"/>
      <c r="F2828" s="119"/>
    </row>
    <row r="2829" spans="1:6" s="7" customFormat="1">
      <c r="A2829" s="155"/>
      <c r="B2829" s="194"/>
      <c r="C2829" s="192"/>
      <c r="D2829" s="193"/>
      <c r="E2829" s="190"/>
      <c r="F2829" s="119"/>
    </row>
    <row r="2830" spans="1:6" s="7" customFormat="1">
      <c r="A2830" s="155"/>
      <c r="B2830" s="191"/>
      <c r="C2830" s="192"/>
      <c r="D2830" s="193"/>
      <c r="E2830" s="190"/>
      <c r="F2830" s="119"/>
    </row>
    <row r="2831" spans="1:6" s="7" customFormat="1">
      <c r="A2831" s="155"/>
      <c r="B2831" s="194"/>
      <c r="C2831" s="192"/>
      <c r="D2831" s="193"/>
      <c r="E2831" s="190"/>
      <c r="F2831" s="119"/>
    </row>
    <row r="2832" spans="1:6" s="7" customFormat="1">
      <c r="A2832" s="155"/>
      <c r="B2832" s="191"/>
      <c r="C2832" s="192"/>
      <c r="D2832" s="193"/>
      <c r="E2832" s="190"/>
      <c r="F2832" s="119"/>
    </row>
    <row r="2833" spans="1:6" s="7" customFormat="1">
      <c r="A2833" s="155"/>
      <c r="B2833" s="194"/>
      <c r="C2833" s="192"/>
      <c r="D2833" s="193"/>
      <c r="E2833" s="190"/>
      <c r="F2833" s="119"/>
    </row>
    <row r="2834" spans="1:6" s="7" customFormat="1">
      <c r="A2834" s="155"/>
      <c r="B2834" s="191"/>
      <c r="C2834" s="192"/>
      <c r="D2834" s="193"/>
      <c r="E2834" s="190"/>
      <c r="F2834" s="119"/>
    </row>
    <row r="2835" spans="1:6" s="7" customFormat="1">
      <c r="A2835" s="155"/>
      <c r="B2835" s="194"/>
      <c r="C2835" s="192"/>
      <c r="D2835" s="193"/>
      <c r="E2835" s="190"/>
      <c r="F2835" s="119"/>
    </row>
    <row r="2836" spans="1:6" s="7" customFormat="1">
      <c r="A2836" s="155"/>
      <c r="B2836" s="191"/>
      <c r="C2836" s="192"/>
      <c r="D2836" s="193"/>
      <c r="E2836" s="190"/>
      <c r="F2836" s="119"/>
    </row>
    <row r="2837" spans="1:6" s="7" customFormat="1">
      <c r="A2837" s="155"/>
      <c r="B2837" s="194"/>
      <c r="C2837" s="192"/>
      <c r="D2837" s="193"/>
      <c r="E2837" s="190"/>
      <c r="F2837" s="119"/>
    </row>
    <row r="2838" spans="1:6" s="7" customFormat="1">
      <c r="A2838" s="155"/>
      <c r="B2838" s="191"/>
      <c r="C2838" s="192"/>
      <c r="D2838" s="193"/>
      <c r="E2838" s="190"/>
      <c r="F2838" s="119"/>
    </row>
    <row r="2839" spans="1:6" s="7" customFormat="1">
      <c r="A2839" s="155"/>
      <c r="B2839" s="191"/>
      <c r="C2839" s="192"/>
      <c r="D2839" s="193"/>
      <c r="E2839" s="190"/>
      <c r="F2839" s="119"/>
    </row>
    <row r="2840" spans="1:6" s="7" customFormat="1">
      <c r="A2840" s="155"/>
      <c r="B2840" s="191"/>
      <c r="C2840" s="192"/>
      <c r="D2840" s="193"/>
      <c r="E2840" s="190"/>
      <c r="F2840" s="119"/>
    </row>
    <row r="2841" spans="1:6" s="7" customFormat="1">
      <c r="A2841" s="155"/>
      <c r="B2841" s="194"/>
      <c r="C2841" s="192"/>
      <c r="D2841" s="193"/>
      <c r="E2841" s="190"/>
      <c r="F2841" s="119"/>
    </row>
    <row r="2842" spans="1:6" s="7" customFormat="1">
      <c r="A2842" s="155"/>
      <c r="B2842" s="191"/>
      <c r="C2842" s="192"/>
      <c r="D2842" s="193"/>
      <c r="E2842" s="190"/>
      <c r="F2842" s="119"/>
    </row>
    <row r="2843" spans="1:6" s="7" customFormat="1">
      <c r="A2843" s="155"/>
      <c r="B2843" s="194"/>
      <c r="C2843" s="192"/>
      <c r="D2843" s="193"/>
      <c r="E2843" s="190"/>
      <c r="F2843" s="119"/>
    </row>
    <row r="2844" spans="1:6" s="7" customFormat="1">
      <c r="A2844" s="155"/>
      <c r="B2844" s="194"/>
      <c r="C2844" s="192"/>
      <c r="D2844" s="193"/>
      <c r="E2844" s="190"/>
      <c r="F2844" s="119"/>
    </row>
    <row r="2845" spans="1:6" s="7" customFormat="1">
      <c r="A2845" s="155"/>
      <c r="B2845" s="194"/>
      <c r="C2845" s="192"/>
      <c r="D2845" s="193"/>
      <c r="E2845" s="190"/>
      <c r="F2845" s="119"/>
    </row>
    <row r="2846" spans="1:6" s="7" customFormat="1">
      <c r="A2846" s="155"/>
      <c r="B2846" s="191"/>
      <c r="C2846" s="192"/>
      <c r="D2846" s="193"/>
      <c r="E2846" s="190"/>
      <c r="F2846" s="119"/>
    </row>
    <row r="2847" spans="1:6" s="7" customFormat="1">
      <c r="A2847" s="155"/>
      <c r="B2847" s="194"/>
      <c r="C2847" s="192"/>
      <c r="D2847" s="193"/>
      <c r="E2847" s="190"/>
      <c r="F2847" s="119"/>
    </row>
    <row r="2848" spans="1:6" s="7" customFormat="1">
      <c r="A2848" s="155"/>
      <c r="B2848" s="191"/>
      <c r="C2848" s="192"/>
      <c r="D2848" s="193"/>
      <c r="E2848" s="190"/>
      <c r="F2848" s="119"/>
    </row>
    <row r="2849" spans="1:6" s="7" customFormat="1">
      <c r="A2849" s="155"/>
      <c r="B2849" s="194"/>
      <c r="C2849" s="192"/>
      <c r="D2849" s="193"/>
      <c r="E2849" s="190"/>
      <c r="F2849" s="119"/>
    </row>
    <row r="2850" spans="1:6" s="7" customFormat="1">
      <c r="A2850" s="155"/>
      <c r="B2850" s="191"/>
      <c r="C2850" s="192"/>
      <c r="D2850" s="193"/>
      <c r="E2850" s="190"/>
      <c r="F2850" s="119"/>
    </row>
    <row r="2851" spans="1:6" s="7" customFormat="1">
      <c r="A2851" s="155"/>
      <c r="B2851" s="194"/>
      <c r="C2851" s="192"/>
      <c r="D2851" s="193"/>
      <c r="E2851" s="190"/>
      <c r="F2851" s="119"/>
    </row>
    <row r="2852" spans="1:6" s="7" customFormat="1">
      <c r="A2852" s="155"/>
      <c r="B2852" s="191"/>
      <c r="C2852" s="192"/>
      <c r="D2852" s="193"/>
      <c r="E2852" s="190"/>
      <c r="F2852" s="119"/>
    </row>
    <row r="2853" spans="1:6" s="7" customFormat="1">
      <c r="A2853" s="155"/>
      <c r="B2853" s="194"/>
      <c r="C2853" s="192"/>
      <c r="D2853" s="193"/>
      <c r="E2853" s="190"/>
      <c r="F2853" s="119"/>
    </row>
    <row r="2854" spans="1:6" s="7" customFormat="1">
      <c r="A2854" s="155"/>
      <c r="B2854" s="191"/>
      <c r="C2854" s="192"/>
      <c r="D2854" s="193"/>
      <c r="E2854" s="190"/>
      <c r="F2854" s="119"/>
    </row>
    <row r="2855" spans="1:6" s="7" customFormat="1">
      <c r="A2855" s="155"/>
      <c r="B2855" s="194"/>
      <c r="C2855" s="192"/>
      <c r="D2855" s="193"/>
      <c r="E2855" s="190"/>
      <c r="F2855" s="119"/>
    </row>
    <row r="2856" spans="1:6" s="7" customFormat="1">
      <c r="A2856" s="155"/>
      <c r="B2856" s="191"/>
      <c r="C2856" s="192"/>
      <c r="D2856" s="193"/>
      <c r="E2856" s="190"/>
      <c r="F2856" s="119"/>
    </row>
    <row r="2857" spans="1:6" s="7" customFormat="1">
      <c r="A2857" s="155"/>
      <c r="B2857" s="194"/>
      <c r="C2857" s="192"/>
      <c r="D2857" s="193"/>
      <c r="E2857" s="190"/>
      <c r="F2857" s="119"/>
    </row>
    <row r="2858" spans="1:6" s="7" customFormat="1">
      <c r="A2858" s="155"/>
      <c r="B2858" s="191"/>
      <c r="C2858" s="192"/>
      <c r="D2858" s="193"/>
      <c r="E2858" s="190"/>
      <c r="F2858" s="119"/>
    </row>
    <row r="2859" spans="1:6" s="7" customFormat="1">
      <c r="A2859" s="155"/>
      <c r="B2859" s="194"/>
      <c r="C2859" s="192"/>
      <c r="D2859" s="193"/>
      <c r="E2859" s="190"/>
      <c r="F2859" s="119"/>
    </row>
    <row r="2860" spans="1:6" s="7" customFormat="1">
      <c r="A2860" s="155"/>
      <c r="B2860" s="191"/>
      <c r="C2860" s="192"/>
      <c r="D2860" s="193"/>
      <c r="E2860" s="190"/>
      <c r="F2860" s="119"/>
    </row>
    <row r="2861" spans="1:6" s="7" customFormat="1">
      <c r="A2861" s="155"/>
      <c r="B2861" s="194"/>
      <c r="C2861" s="192"/>
      <c r="D2861" s="193"/>
      <c r="E2861" s="190"/>
      <c r="F2861" s="119"/>
    </row>
    <row r="2862" spans="1:6" s="7" customFormat="1">
      <c r="A2862" s="155"/>
      <c r="B2862" s="191"/>
      <c r="C2862" s="192"/>
      <c r="D2862" s="193"/>
      <c r="E2862" s="190"/>
      <c r="F2862" s="119"/>
    </row>
    <row r="2863" spans="1:6" s="7" customFormat="1">
      <c r="A2863" s="155"/>
      <c r="B2863" s="194"/>
      <c r="C2863" s="192"/>
      <c r="D2863" s="193"/>
      <c r="E2863" s="190"/>
      <c r="F2863" s="119"/>
    </row>
    <row r="2864" spans="1:6" s="7" customFormat="1">
      <c r="A2864" s="155"/>
      <c r="B2864" s="191"/>
      <c r="C2864" s="192"/>
      <c r="D2864" s="193"/>
      <c r="E2864" s="190"/>
      <c r="F2864" s="119"/>
    </row>
    <row r="2865" spans="1:6" s="7" customFormat="1">
      <c r="A2865" s="195"/>
      <c r="B2865" s="194"/>
      <c r="C2865" s="192"/>
      <c r="D2865" s="193"/>
      <c r="E2865" s="190"/>
      <c r="F2865" s="119"/>
    </row>
    <row r="2866" spans="1:6" s="7" customFormat="1">
      <c r="A2866" s="195"/>
      <c r="B2866" s="194"/>
      <c r="C2866" s="192"/>
      <c r="D2866" s="193"/>
      <c r="E2866" s="190"/>
      <c r="F2866" s="119"/>
    </row>
    <row r="2867" spans="1:6" s="7" customFormat="1">
      <c r="A2867" s="155"/>
      <c r="B2867" s="194"/>
      <c r="C2867" s="192"/>
      <c r="D2867" s="193"/>
      <c r="E2867" s="190"/>
      <c r="F2867" s="119"/>
    </row>
    <row r="2868" spans="1:6" s="7" customFormat="1">
      <c r="A2868" s="155"/>
      <c r="B2868" s="191"/>
      <c r="C2868" s="192"/>
      <c r="D2868" s="193"/>
      <c r="E2868" s="190"/>
      <c r="F2868" s="119"/>
    </row>
    <row r="2869" spans="1:6" s="7" customFormat="1">
      <c r="A2869" s="155"/>
      <c r="B2869" s="194"/>
      <c r="C2869" s="192"/>
      <c r="D2869" s="193"/>
      <c r="E2869" s="190"/>
      <c r="F2869" s="119"/>
    </row>
    <row r="2870" spans="1:6" s="7" customFormat="1">
      <c r="A2870" s="195"/>
      <c r="B2870" s="194"/>
      <c r="C2870" s="192"/>
      <c r="D2870" s="193"/>
      <c r="E2870" s="190"/>
      <c r="F2870" s="119"/>
    </row>
    <row r="2871" spans="1:6" s="7" customFormat="1">
      <c r="A2871" s="155"/>
      <c r="B2871" s="194"/>
      <c r="C2871" s="192"/>
      <c r="D2871" s="193"/>
      <c r="E2871" s="190"/>
      <c r="F2871" s="119"/>
    </row>
    <row r="2872" spans="1:6" s="7" customFormat="1">
      <c r="A2872" s="155"/>
      <c r="B2872" s="191"/>
      <c r="C2872" s="192"/>
      <c r="D2872" s="193"/>
      <c r="E2872" s="190"/>
      <c r="F2872" s="119"/>
    </row>
    <row r="2873" spans="1:6" s="7" customFormat="1">
      <c r="A2873" s="155"/>
      <c r="B2873" s="194"/>
      <c r="C2873" s="192"/>
      <c r="D2873" s="193"/>
      <c r="E2873" s="190"/>
      <c r="F2873" s="119"/>
    </row>
    <row r="2874" spans="1:6" s="7" customFormat="1">
      <c r="A2874" s="155"/>
      <c r="B2874" s="191"/>
      <c r="C2874" s="192"/>
      <c r="D2874" s="193"/>
      <c r="E2874" s="190"/>
      <c r="F2874" s="119"/>
    </row>
    <row r="2875" spans="1:6" s="7" customFormat="1">
      <c r="A2875" s="155"/>
      <c r="B2875" s="194"/>
      <c r="C2875" s="192"/>
      <c r="D2875" s="193"/>
      <c r="E2875" s="190"/>
      <c r="F2875" s="119"/>
    </row>
    <row r="2876" spans="1:6" s="7" customFormat="1">
      <c r="A2876" s="155"/>
      <c r="B2876" s="191"/>
      <c r="C2876" s="192"/>
      <c r="D2876" s="193"/>
      <c r="E2876" s="190"/>
      <c r="F2876" s="119"/>
    </row>
    <row r="2877" spans="1:6" s="7" customFormat="1">
      <c r="A2877" s="155"/>
      <c r="B2877" s="194"/>
      <c r="C2877" s="192"/>
      <c r="D2877" s="193"/>
      <c r="E2877" s="190"/>
      <c r="F2877" s="119"/>
    </row>
    <row r="2878" spans="1:6" s="7" customFormat="1">
      <c r="A2878" s="155"/>
      <c r="B2878" s="191"/>
      <c r="C2878" s="192"/>
      <c r="D2878" s="193"/>
      <c r="E2878" s="190"/>
      <c r="F2878" s="119"/>
    </row>
    <row r="2879" spans="1:6" s="7" customFormat="1">
      <c r="A2879" s="155"/>
      <c r="B2879" s="194"/>
      <c r="C2879" s="192"/>
      <c r="D2879" s="193"/>
      <c r="E2879" s="190"/>
      <c r="F2879" s="119"/>
    </row>
    <row r="2880" spans="1:6" s="7" customFormat="1">
      <c r="A2880" s="155"/>
      <c r="B2880" s="191"/>
      <c r="C2880" s="192"/>
      <c r="D2880" s="193"/>
      <c r="E2880" s="190"/>
      <c r="F2880" s="119"/>
    </row>
    <row r="2881" spans="1:6" s="7" customFormat="1">
      <c r="A2881" s="155"/>
      <c r="B2881" s="194"/>
      <c r="C2881" s="192"/>
      <c r="D2881" s="193"/>
      <c r="E2881" s="190"/>
      <c r="F2881" s="119"/>
    </row>
    <row r="2882" spans="1:6" s="7" customFormat="1">
      <c r="A2882" s="155"/>
      <c r="B2882" s="191"/>
      <c r="C2882" s="192"/>
      <c r="D2882" s="193"/>
      <c r="E2882" s="190"/>
      <c r="F2882" s="119"/>
    </row>
    <row r="2883" spans="1:6" s="7" customFormat="1">
      <c r="A2883" s="155"/>
      <c r="B2883" s="194"/>
      <c r="C2883" s="192"/>
      <c r="D2883" s="193"/>
      <c r="E2883" s="190"/>
      <c r="F2883" s="119"/>
    </row>
    <row r="2884" spans="1:6" s="7" customFormat="1">
      <c r="A2884" s="155"/>
      <c r="B2884" s="191"/>
      <c r="C2884" s="192"/>
      <c r="D2884" s="193"/>
      <c r="E2884" s="190"/>
      <c r="F2884" s="119"/>
    </row>
    <row r="2885" spans="1:6" s="7" customFormat="1">
      <c r="A2885" s="155"/>
      <c r="B2885" s="194"/>
      <c r="C2885" s="192"/>
      <c r="D2885" s="193"/>
      <c r="E2885" s="190"/>
      <c r="F2885" s="119"/>
    </row>
    <row r="2886" spans="1:6" s="7" customFormat="1">
      <c r="A2886" s="155"/>
      <c r="B2886" s="191"/>
      <c r="C2886" s="192"/>
      <c r="D2886" s="193"/>
      <c r="E2886" s="190"/>
      <c r="F2886" s="119"/>
    </row>
    <row r="2887" spans="1:6" s="7" customFormat="1">
      <c r="A2887" s="155"/>
      <c r="B2887" s="194"/>
      <c r="C2887" s="192"/>
      <c r="D2887" s="193"/>
      <c r="E2887" s="190"/>
      <c r="F2887" s="119"/>
    </row>
    <row r="2888" spans="1:6" s="7" customFormat="1">
      <c r="A2888" s="155"/>
      <c r="B2888" s="191"/>
      <c r="C2888" s="192"/>
      <c r="D2888" s="193"/>
      <c r="E2888" s="190"/>
      <c r="F2888" s="119"/>
    </row>
    <row r="2889" spans="1:6" s="7" customFormat="1">
      <c r="A2889" s="155"/>
      <c r="B2889" s="194"/>
      <c r="C2889" s="192"/>
      <c r="D2889" s="193"/>
      <c r="E2889" s="190"/>
      <c r="F2889" s="119"/>
    </row>
    <row r="2890" spans="1:6" s="7" customFormat="1">
      <c r="A2890" s="155"/>
      <c r="B2890" s="191"/>
      <c r="C2890" s="192"/>
      <c r="D2890" s="193"/>
      <c r="E2890" s="190"/>
      <c r="F2890" s="119"/>
    </row>
    <row r="2891" spans="1:6" s="7" customFormat="1">
      <c r="A2891" s="155"/>
      <c r="B2891" s="194"/>
      <c r="C2891" s="192"/>
      <c r="D2891" s="193"/>
      <c r="E2891" s="190"/>
      <c r="F2891" s="119"/>
    </row>
    <row r="2892" spans="1:6" s="7" customFormat="1">
      <c r="A2892" s="155"/>
      <c r="B2892" s="191"/>
      <c r="C2892" s="192"/>
      <c r="D2892" s="193"/>
      <c r="E2892" s="190"/>
      <c r="F2892" s="119"/>
    </row>
    <row r="2893" spans="1:6" s="7" customFormat="1">
      <c r="A2893" s="155"/>
      <c r="B2893" s="194"/>
      <c r="C2893" s="192"/>
      <c r="D2893" s="193"/>
      <c r="E2893" s="190"/>
      <c r="F2893" s="119"/>
    </row>
    <row r="2894" spans="1:6" s="7" customFormat="1">
      <c r="A2894" s="155"/>
      <c r="B2894" s="191"/>
      <c r="C2894" s="192"/>
      <c r="D2894" s="193"/>
      <c r="E2894" s="190"/>
      <c r="F2894" s="119"/>
    </row>
    <row r="2895" spans="1:6" s="7" customFormat="1">
      <c r="A2895" s="155"/>
      <c r="B2895" s="194"/>
      <c r="C2895" s="192"/>
      <c r="D2895" s="193"/>
      <c r="E2895" s="190"/>
      <c r="F2895" s="119"/>
    </row>
    <row r="2896" spans="1:6" s="7" customFormat="1">
      <c r="A2896" s="155"/>
      <c r="B2896" s="191"/>
      <c r="C2896" s="192"/>
      <c r="D2896" s="193"/>
      <c r="E2896" s="190"/>
      <c r="F2896" s="119"/>
    </row>
    <row r="2897" spans="1:6" s="7" customFormat="1">
      <c r="A2897" s="155"/>
      <c r="B2897" s="194"/>
      <c r="C2897" s="192"/>
      <c r="D2897" s="193"/>
      <c r="E2897" s="190"/>
      <c r="F2897" s="119"/>
    </row>
    <row r="2898" spans="1:6" s="7" customFormat="1">
      <c r="A2898" s="155"/>
      <c r="B2898" s="191"/>
      <c r="C2898" s="192"/>
      <c r="D2898" s="193"/>
      <c r="E2898" s="190"/>
      <c r="F2898" s="119"/>
    </row>
    <row r="2899" spans="1:6" s="7" customFormat="1">
      <c r="A2899" s="155"/>
      <c r="B2899" s="194"/>
      <c r="C2899" s="192"/>
      <c r="D2899" s="193"/>
      <c r="E2899" s="190"/>
      <c r="F2899" s="119"/>
    </row>
    <row r="2900" spans="1:6" s="7" customFormat="1">
      <c r="A2900" s="155"/>
      <c r="B2900" s="191"/>
      <c r="C2900" s="192"/>
      <c r="D2900" s="193"/>
      <c r="E2900" s="190"/>
      <c r="F2900" s="119"/>
    </row>
    <row r="2901" spans="1:6" s="7" customFormat="1">
      <c r="A2901" s="155"/>
      <c r="B2901" s="194"/>
      <c r="C2901" s="192"/>
      <c r="D2901" s="193"/>
      <c r="E2901" s="190"/>
      <c r="F2901" s="119"/>
    </row>
    <row r="2902" spans="1:6" s="7" customFormat="1">
      <c r="A2902" s="155"/>
      <c r="B2902" s="201"/>
      <c r="C2902" s="202"/>
      <c r="D2902" s="203"/>
      <c r="E2902" s="190"/>
      <c r="F2902" s="119"/>
    </row>
    <row r="2903" spans="1:6" s="7" customFormat="1">
      <c r="A2903" s="162"/>
      <c r="B2903" s="204"/>
      <c r="C2903" s="192"/>
      <c r="D2903" s="205"/>
      <c r="E2903" s="190"/>
      <c r="F2903" s="119"/>
    </row>
    <row r="2904" spans="1:6" s="7" customFormat="1">
      <c r="A2904" s="155"/>
      <c r="B2904" s="206"/>
      <c r="C2904" s="192"/>
      <c r="D2904" s="193"/>
      <c r="E2904" s="190"/>
      <c r="F2904" s="119"/>
    </row>
    <row r="2905" spans="1:6" s="7" customFormat="1">
      <c r="A2905" s="155"/>
      <c r="B2905" s="206"/>
      <c r="C2905" s="192"/>
      <c r="D2905" s="193"/>
      <c r="E2905" s="190"/>
      <c r="F2905" s="119"/>
    </row>
    <row r="2906" spans="1:6" s="7" customFormat="1">
      <c r="A2906" s="155"/>
      <c r="B2906" s="206"/>
      <c r="C2906" s="192"/>
      <c r="D2906" s="193"/>
      <c r="E2906" s="190"/>
      <c r="F2906" s="119"/>
    </row>
    <row r="2907" spans="1:6" s="7" customFormat="1">
      <c r="A2907" s="195"/>
      <c r="B2907" s="207"/>
      <c r="C2907" s="192"/>
      <c r="D2907" s="193"/>
      <c r="E2907" s="190"/>
      <c r="F2907" s="119"/>
    </row>
    <row r="2908" spans="1:6" s="7" customFormat="1">
      <c r="A2908" s="155"/>
      <c r="B2908" s="206"/>
      <c r="C2908" s="192"/>
      <c r="D2908" s="193"/>
      <c r="E2908" s="190"/>
      <c r="F2908" s="119"/>
    </row>
    <row r="2909" spans="1:6" s="7" customFormat="1">
      <c r="A2909" s="155"/>
      <c r="B2909" s="207"/>
      <c r="C2909" s="192"/>
      <c r="D2909" s="193"/>
      <c r="E2909" s="190"/>
      <c r="F2909" s="119"/>
    </row>
    <row r="2910" spans="1:6" s="7" customFormat="1">
      <c r="A2910" s="155"/>
      <c r="B2910" s="206"/>
      <c r="C2910" s="192"/>
      <c r="D2910" s="193"/>
      <c r="E2910" s="190"/>
      <c r="F2910" s="119"/>
    </row>
    <row r="2911" spans="1:6" s="7" customFormat="1">
      <c r="A2911" s="155"/>
      <c r="B2911" s="207"/>
      <c r="C2911" s="192"/>
      <c r="D2911" s="193"/>
      <c r="E2911" s="190"/>
      <c r="F2911" s="119"/>
    </row>
    <row r="2912" spans="1:6" s="7" customFormat="1">
      <c r="A2912" s="155"/>
      <c r="B2912" s="206"/>
      <c r="C2912" s="192"/>
      <c r="D2912" s="193"/>
      <c r="E2912" s="190"/>
      <c r="F2912" s="119"/>
    </row>
    <row r="2913" spans="1:6" s="7" customFormat="1">
      <c r="A2913" s="162"/>
      <c r="B2913" s="204"/>
      <c r="C2913" s="192"/>
      <c r="D2913" s="193"/>
      <c r="E2913" s="190"/>
      <c r="F2913" s="119"/>
    </row>
    <row r="2914" spans="1:6" s="7" customFormat="1">
      <c r="A2914" s="155"/>
      <c r="B2914" s="206"/>
      <c r="C2914" s="192"/>
      <c r="D2914" s="193"/>
      <c r="E2914" s="190"/>
      <c r="F2914" s="119"/>
    </row>
    <row r="2915" spans="1:6" s="7" customFormat="1">
      <c r="A2915" s="195"/>
      <c r="B2915" s="206"/>
      <c r="C2915" s="192"/>
      <c r="D2915" s="193"/>
      <c r="E2915" s="190"/>
      <c r="F2915" s="119"/>
    </row>
    <row r="2916" spans="1:6" s="7" customFormat="1">
      <c r="A2916" s="155"/>
      <c r="B2916" s="206"/>
      <c r="C2916" s="192"/>
      <c r="D2916" s="193"/>
      <c r="E2916" s="190"/>
      <c r="F2916" s="119"/>
    </row>
    <row r="2917" spans="1:6" s="7" customFormat="1">
      <c r="A2917" s="195"/>
      <c r="B2917" s="207"/>
      <c r="C2917" s="192"/>
      <c r="D2917" s="193"/>
      <c r="E2917" s="190"/>
      <c r="F2917" s="119"/>
    </row>
    <row r="2918" spans="1:6" s="7" customFormat="1">
      <c r="A2918" s="155"/>
      <c r="B2918" s="206"/>
      <c r="C2918" s="192"/>
      <c r="D2918" s="193"/>
      <c r="E2918" s="190"/>
      <c r="F2918" s="119"/>
    </row>
    <row r="2919" spans="1:6" s="7" customFormat="1">
      <c r="A2919" s="195"/>
      <c r="B2919" s="207"/>
      <c r="C2919" s="192"/>
      <c r="D2919" s="193"/>
      <c r="E2919" s="190"/>
      <c r="F2919" s="119"/>
    </row>
    <row r="2920" spans="1:6" s="7" customFormat="1">
      <c r="A2920" s="155"/>
      <c r="B2920" s="206"/>
      <c r="C2920" s="192"/>
      <c r="D2920" s="193"/>
      <c r="E2920" s="190"/>
      <c r="F2920" s="119"/>
    </row>
    <row r="2921" spans="1:6" s="7" customFormat="1">
      <c r="A2921" s="195"/>
      <c r="B2921" s="207"/>
      <c r="C2921" s="192"/>
      <c r="D2921" s="193"/>
      <c r="E2921" s="190"/>
      <c r="F2921" s="119"/>
    </row>
    <row r="2922" spans="1:6" s="7" customFormat="1">
      <c r="A2922" s="155"/>
      <c r="B2922" s="206"/>
      <c r="C2922" s="192"/>
      <c r="D2922" s="193"/>
      <c r="E2922" s="190"/>
      <c r="F2922" s="119"/>
    </row>
    <row r="2923" spans="1:6" s="7" customFormat="1">
      <c r="A2923" s="162"/>
      <c r="B2923" s="204"/>
      <c r="C2923" s="192"/>
      <c r="D2923" s="193"/>
      <c r="E2923" s="190"/>
      <c r="F2923" s="119"/>
    </row>
    <row r="2924" spans="1:6" s="7" customFormat="1">
      <c r="A2924" s="155"/>
      <c r="B2924" s="206"/>
      <c r="C2924" s="192"/>
      <c r="D2924" s="193"/>
      <c r="E2924" s="190"/>
      <c r="F2924" s="119"/>
    </row>
    <row r="2925" spans="1:6" s="7" customFormat="1">
      <c r="A2925" s="155"/>
      <c r="B2925" s="206"/>
      <c r="C2925" s="192"/>
      <c r="D2925" s="193"/>
      <c r="E2925" s="190"/>
      <c r="F2925" s="119"/>
    </row>
    <row r="2926" spans="1:6" s="7" customFormat="1">
      <c r="A2926" s="155"/>
      <c r="B2926" s="206"/>
      <c r="C2926" s="192"/>
      <c r="D2926" s="208"/>
      <c r="E2926" s="190"/>
      <c r="F2926" s="119"/>
    </row>
    <row r="2927" spans="1:6" s="7" customFormat="1">
      <c r="A2927" s="195"/>
      <c r="B2927" s="207"/>
      <c r="C2927" s="192"/>
      <c r="D2927" s="193"/>
      <c r="E2927" s="190"/>
      <c r="F2927" s="119"/>
    </row>
    <row r="2928" spans="1:6" s="7" customFormat="1">
      <c r="A2928" s="155"/>
      <c r="B2928" s="206"/>
      <c r="C2928" s="192"/>
      <c r="D2928" s="208"/>
      <c r="E2928" s="190"/>
      <c r="F2928" s="119"/>
    </row>
    <row r="2929" spans="1:6" s="7" customFormat="1">
      <c r="A2929" s="195"/>
      <c r="B2929" s="207"/>
      <c r="C2929" s="192"/>
      <c r="D2929" s="193"/>
      <c r="E2929" s="190"/>
      <c r="F2929" s="119"/>
    </row>
    <row r="2930" spans="1:6" s="7" customFormat="1">
      <c r="A2930" s="155"/>
      <c r="B2930" s="206"/>
      <c r="C2930" s="192"/>
      <c r="D2930" s="208"/>
      <c r="E2930" s="190"/>
      <c r="F2930" s="119"/>
    </row>
    <row r="2931" spans="1:6" s="7" customFormat="1">
      <c r="A2931" s="195"/>
      <c r="B2931" s="207"/>
      <c r="C2931" s="192"/>
      <c r="D2931" s="193"/>
      <c r="E2931" s="190"/>
      <c r="F2931" s="119"/>
    </row>
    <row r="2932" spans="1:6" s="7" customFormat="1">
      <c r="A2932" s="155"/>
      <c r="B2932" s="206"/>
      <c r="C2932" s="192"/>
      <c r="D2932" s="193"/>
      <c r="E2932" s="190"/>
      <c r="F2932" s="119"/>
    </row>
    <row r="2933" spans="1:6" s="7" customFormat="1">
      <c r="A2933" s="162"/>
      <c r="B2933" s="204"/>
      <c r="C2933" s="192"/>
      <c r="D2933" s="193"/>
      <c r="E2933" s="190"/>
      <c r="F2933" s="119"/>
    </row>
    <row r="2934" spans="1:6" s="7" customFormat="1">
      <c r="A2934" s="155"/>
      <c r="B2934" s="206"/>
      <c r="C2934" s="192"/>
      <c r="D2934" s="193"/>
      <c r="E2934" s="190"/>
      <c r="F2934" s="119"/>
    </row>
    <row r="2935" spans="1:6" s="7" customFormat="1">
      <c r="A2935" s="155"/>
      <c r="B2935" s="206"/>
      <c r="C2935" s="192"/>
      <c r="D2935" s="208"/>
      <c r="E2935" s="190"/>
      <c r="F2935" s="119"/>
    </row>
    <row r="2936" spans="1:6" s="7" customFormat="1">
      <c r="A2936" s="155"/>
      <c r="B2936" s="206"/>
      <c r="C2936" s="192"/>
      <c r="D2936" s="208"/>
      <c r="E2936" s="190"/>
      <c r="F2936" s="119"/>
    </row>
    <row r="2937" spans="1:6" s="7" customFormat="1">
      <c r="A2937" s="195"/>
      <c r="B2937" s="207"/>
      <c r="C2937" s="192"/>
      <c r="D2937" s="208"/>
      <c r="E2937" s="190"/>
      <c r="F2937" s="119"/>
    </row>
    <row r="2938" spans="1:6" s="7" customFormat="1">
      <c r="A2938" s="155"/>
      <c r="B2938" s="206"/>
      <c r="C2938" s="192"/>
      <c r="D2938" s="208"/>
      <c r="E2938" s="190"/>
      <c r="F2938" s="119"/>
    </row>
    <row r="2939" spans="1:6" s="7" customFormat="1">
      <c r="A2939" s="195"/>
      <c r="B2939" s="207"/>
      <c r="C2939" s="192"/>
      <c r="D2939" s="208"/>
      <c r="E2939" s="190"/>
      <c r="F2939" s="119"/>
    </row>
    <row r="2940" spans="1:6" s="7" customFormat="1">
      <c r="A2940" s="155"/>
      <c r="B2940" s="206"/>
      <c r="C2940" s="192"/>
      <c r="D2940" s="208"/>
      <c r="E2940" s="190"/>
      <c r="F2940" s="119"/>
    </row>
    <row r="2941" spans="1:6" s="7" customFormat="1">
      <c r="A2941" s="195"/>
      <c r="B2941" s="207"/>
      <c r="C2941" s="192"/>
      <c r="D2941" s="208"/>
      <c r="E2941" s="190"/>
      <c r="F2941" s="119"/>
    </row>
    <row r="2942" spans="1:6" s="7" customFormat="1">
      <c r="A2942" s="155"/>
      <c r="B2942" s="206"/>
      <c r="C2942" s="192"/>
      <c r="D2942" s="208"/>
      <c r="E2942" s="190"/>
      <c r="F2942" s="119"/>
    </row>
    <row r="2943" spans="1:6" s="7" customFormat="1">
      <c r="A2943" s="195"/>
      <c r="B2943" s="207"/>
      <c r="C2943" s="192"/>
      <c r="D2943" s="208"/>
      <c r="E2943" s="190"/>
      <c r="F2943" s="119"/>
    </row>
    <row r="2944" spans="1:6" s="7" customFormat="1">
      <c r="A2944" s="155"/>
      <c r="B2944" s="206"/>
      <c r="C2944" s="192"/>
      <c r="D2944" s="208"/>
      <c r="E2944" s="190"/>
      <c r="F2944" s="119"/>
    </row>
    <row r="2945" spans="1:6" s="7" customFormat="1">
      <c r="A2945" s="195"/>
      <c r="B2945" s="207"/>
      <c r="C2945" s="192"/>
      <c r="D2945" s="208"/>
      <c r="E2945" s="190"/>
      <c r="F2945" s="119"/>
    </row>
    <row r="2946" spans="1:6" s="7" customFormat="1">
      <c r="A2946" s="155"/>
      <c r="B2946" s="206"/>
      <c r="C2946" s="192"/>
      <c r="D2946" s="208"/>
      <c r="E2946" s="190"/>
      <c r="F2946" s="119"/>
    </row>
    <row r="2947" spans="1:6" s="7" customFormat="1">
      <c r="A2947" s="195"/>
      <c r="B2947" s="207"/>
      <c r="C2947" s="192"/>
      <c r="D2947" s="208"/>
      <c r="E2947" s="190"/>
      <c r="F2947" s="119"/>
    </row>
    <row r="2948" spans="1:6" s="7" customFormat="1">
      <c r="A2948" s="155"/>
      <c r="B2948" s="206"/>
      <c r="C2948" s="192"/>
      <c r="D2948" s="208"/>
      <c r="E2948" s="190"/>
      <c r="F2948" s="119"/>
    </row>
    <row r="2949" spans="1:6" s="7" customFormat="1">
      <c r="A2949" s="195"/>
      <c r="B2949" s="207"/>
      <c r="C2949" s="192"/>
      <c r="D2949" s="208"/>
      <c r="E2949" s="190"/>
      <c r="F2949" s="119"/>
    </row>
    <row r="2950" spans="1:6" s="7" customFormat="1">
      <c r="A2950" s="155"/>
      <c r="B2950" s="206"/>
      <c r="C2950" s="192"/>
      <c r="D2950" s="208"/>
      <c r="E2950" s="190"/>
      <c r="F2950" s="119"/>
    </row>
    <row r="2951" spans="1:6" s="7" customFormat="1">
      <c r="A2951" s="195"/>
      <c r="B2951" s="207"/>
      <c r="C2951" s="192"/>
      <c r="D2951" s="208"/>
      <c r="E2951" s="190"/>
      <c r="F2951" s="119"/>
    </row>
    <row r="2952" spans="1:6" s="7" customFormat="1">
      <c r="A2952" s="155"/>
      <c r="B2952" s="206"/>
      <c r="C2952" s="192"/>
      <c r="D2952" s="208"/>
      <c r="E2952" s="190"/>
      <c r="F2952" s="119"/>
    </row>
    <row r="2953" spans="1:6" s="7" customFormat="1">
      <c r="A2953" s="195"/>
      <c r="B2953" s="207"/>
      <c r="C2953" s="192"/>
      <c r="D2953" s="208"/>
      <c r="E2953" s="190"/>
      <c r="F2953" s="119"/>
    </row>
    <row r="2954" spans="1:6" s="7" customFormat="1">
      <c r="A2954" s="155"/>
      <c r="B2954" s="206"/>
      <c r="C2954" s="192"/>
      <c r="D2954" s="193"/>
      <c r="E2954" s="190"/>
      <c r="F2954" s="119"/>
    </row>
    <row r="2955" spans="1:6" s="7" customFormat="1">
      <c r="A2955" s="162"/>
      <c r="B2955" s="204"/>
      <c r="C2955" s="192"/>
      <c r="D2955" s="193"/>
      <c r="E2955" s="190"/>
      <c r="F2955" s="119"/>
    </row>
    <row r="2956" spans="1:6" s="7" customFormat="1">
      <c r="A2956" s="155"/>
      <c r="B2956" s="206"/>
      <c r="C2956" s="192"/>
      <c r="D2956" s="193"/>
      <c r="E2956" s="190"/>
      <c r="F2956" s="119"/>
    </row>
    <row r="2957" spans="1:6" s="7" customFormat="1">
      <c r="A2957" s="155"/>
      <c r="B2957" s="206"/>
      <c r="C2957" s="192"/>
      <c r="D2957" s="208"/>
      <c r="E2957" s="190"/>
      <c r="F2957" s="119"/>
    </row>
    <row r="2958" spans="1:6" s="7" customFormat="1">
      <c r="A2958" s="155"/>
      <c r="B2958" s="206"/>
      <c r="C2958" s="192"/>
      <c r="D2958" s="193"/>
      <c r="E2958" s="190"/>
      <c r="F2958" s="119"/>
    </row>
    <row r="2959" spans="1:6" s="7" customFormat="1">
      <c r="A2959" s="195"/>
      <c r="B2959" s="207"/>
      <c r="C2959" s="192"/>
      <c r="D2959" s="208"/>
      <c r="E2959" s="190"/>
      <c r="F2959" s="119"/>
    </row>
    <row r="2960" spans="1:6" s="7" customFormat="1">
      <c r="A2960" s="155"/>
      <c r="B2960" s="206"/>
      <c r="C2960" s="192"/>
      <c r="D2960" s="193"/>
      <c r="E2960" s="190"/>
      <c r="F2960" s="119"/>
    </row>
    <row r="2961" spans="1:6" s="7" customFormat="1">
      <c r="A2961" s="195"/>
      <c r="B2961" s="207"/>
      <c r="C2961" s="192"/>
      <c r="D2961" s="208"/>
      <c r="E2961" s="190"/>
      <c r="F2961" s="119"/>
    </row>
    <row r="2962" spans="1:6" s="7" customFormat="1">
      <c r="A2962" s="155"/>
      <c r="B2962" s="206"/>
      <c r="C2962" s="192"/>
      <c r="D2962" s="193"/>
      <c r="E2962" s="190"/>
      <c r="F2962" s="119"/>
    </row>
    <row r="2963" spans="1:6" s="7" customFormat="1">
      <c r="A2963" s="195"/>
      <c r="B2963" s="207"/>
      <c r="C2963" s="192"/>
      <c r="D2963" s="208"/>
      <c r="E2963" s="190"/>
      <c r="F2963" s="119"/>
    </row>
    <row r="2964" spans="1:6" s="7" customFormat="1">
      <c r="A2964" s="155"/>
      <c r="B2964" s="206"/>
      <c r="C2964" s="192"/>
      <c r="D2964" s="193"/>
      <c r="E2964" s="190"/>
      <c r="F2964" s="119"/>
    </row>
    <row r="2965" spans="1:6" s="7" customFormat="1">
      <c r="A2965" s="195"/>
      <c r="B2965" s="207"/>
      <c r="C2965" s="192"/>
      <c r="D2965" s="208"/>
      <c r="E2965" s="190"/>
      <c r="F2965" s="119"/>
    </row>
    <row r="2966" spans="1:6" s="7" customFormat="1">
      <c r="A2966" s="155"/>
      <c r="B2966" s="206"/>
      <c r="C2966" s="192"/>
      <c r="D2966" s="193"/>
      <c r="E2966" s="190"/>
      <c r="F2966" s="119"/>
    </row>
    <row r="2967" spans="1:6" s="7" customFormat="1">
      <c r="A2967" s="195"/>
      <c r="B2967" s="207"/>
      <c r="C2967" s="192"/>
      <c r="D2967" s="208"/>
      <c r="E2967" s="190"/>
      <c r="F2967" s="119"/>
    </row>
    <row r="2968" spans="1:6" s="7" customFormat="1">
      <c r="A2968" s="155"/>
      <c r="B2968" s="206"/>
      <c r="C2968" s="192"/>
      <c r="D2968" s="193"/>
      <c r="E2968" s="190"/>
      <c r="F2968" s="119"/>
    </row>
    <row r="2969" spans="1:6" s="7" customFormat="1">
      <c r="A2969" s="195"/>
      <c r="B2969" s="207"/>
      <c r="C2969" s="192"/>
      <c r="D2969" s="208"/>
      <c r="E2969" s="190"/>
      <c r="F2969" s="119"/>
    </row>
    <row r="2970" spans="1:6" s="7" customFormat="1">
      <c r="A2970" s="155"/>
      <c r="B2970" s="206"/>
      <c r="C2970" s="192"/>
      <c r="D2970" s="193"/>
      <c r="E2970" s="190"/>
      <c r="F2970" s="119"/>
    </row>
    <row r="2971" spans="1:6" s="7" customFormat="1">
      <c r="A2971" s="195"/>
      <c r="B2971" s="207"/>
      <c r="C2971" s="192"/>
      <c r="D2971" s="208"/>
      <c r="E2971" s="190"/>
      <c r="F2971" s="119"/>
    </row>
    <row r="2972" spans="1:6" s="7" customFormat="1">
      <c r="A2972" s="155"/>
      <c r="B2972" s="206"/>
      <c r="C2972" s="192"/>
      <c r="D2972" s="193"/>
      <c r="E2972" s="190"/>
      <c r="F2972" s="119"/>
    </row>
    <row r="2973" spans="1:6" s="7" customFormat="1">
      <c r="A2973" s="195"/>
      <c r="B2973" s="207"/>
      <c r="C2973" s="192"/>
      <c r="D2973" s="208"/>
      <c r="E2973" s="190"/>
      <c r="F2973" s="119"/>
    </row>
    <row r="2974" spans="1:6" s="7" customFormat="1">
      <c r="A2974" s="155"/>
      <c r="B2974" s="206"/>
      <c r="C2974" s="192"/>
      <c r="D2974" s="193"/>
      <c r="E2974" s="190"/>
      <c r="F2974" s="119"/>
    </row>
    <row r="2975" spans="1:6" s="7" customFormat="1">
      <c r="A2975" s="195"/>
      <c r="B2975" s="207"/>
      <c r="C2975" s="192"/>
      <c r="D2975" s="208"/>
      <c r="E2975" s="190"/>
      <c r="F2975" s="119"/>
    </row>
    <row r="2976" spans="1:6" s="7" customFormat="1">
      <c r="A2976" s="155"/>
      <c r="B2976" s="206"/>
      <c r="C2976" s="192"/>
      <c r="D2976" s="193"/>
      <c r="E2976" s="190"/>
      <c r="F2976" s="119"/>
    </row>
    <row r="2977" spans="1:6" s="7" customFormat="1">
      <c r="A2977" s="195"/>
      <c r="B2977" s="207"/>
      <c r="C2977" s="192"/>
      <c r="D2977" s="208"/>
      <c r="E2977" s="190"/>
      <c r="F2977" s="119"/>
    </row>
    <row r="2978" spans="1:6" s="7" customFormat="1">
      <c r="A2978" s="155"/>
      <c r="B2978" s="206"/>
      <c r="C2978" s="192"/>
      <c r="D2978" s="193"/>
      <c r="E2978" s="190"/>
      <c r="F2978" s="119"/>
    </row>
    <row r="2979" spans="1:6" s="7" customFormat="1">
      <c r="A2979" s="195"/>
      <c r="B2979" s="207"/>
      <c r="C2979" s="192"/>
      <c r="D2979" s="208"/>
      <c r="E2979" s="190"/>
      <c r="F2979" s="119"/>
    </row>
    <row r="2980" spans="1:6" s="7" customFormat="1">
      <c r="A2980" s="155"/>
      <c r="B2980" s="206"/>
      <c r="C2980" s="192"/>
      <c r="D2980" s="193"/>
      <c r="E2980" s="190"/>
      <c r="F2980" s="119"/>
    </row>
    <row r="2981" spans="1:6" s="7" customFormat="1">
      <c r="A2981" s="195"/>
      <c r="B2981" s="207"/>
      <c r="C2981" s="192"/>
      <c r="D2981" s="208"/>
      <c r="E2981" s="190"/>
      <c r="F2981" s="119"/>
    </row>
    <row r="2982" spans="1:6" s="7" customFormat="1">
      <c r="A2982" s="155"/>
      <c r="B2982" s="206"/>
      <c r="C2982" s="192"/>
      <c r="D2982" s="193"/>
      <c r="E2982" s="190"/>
      <c r="F2982" s="119"/>
    </row>
    <row r="2983" spans="1:6" s="7" customFormat="1">
      <c r="A2983" s="195"/>
      <c r="B2983" s="207"/>
      <c r="C2983" s="192"/>
      <c r="D2983" s="208"/>
      <c r="E2983" s="190"/>
      <c r="F2983" s="119"/>
    </row>
    <row r="2984" spans="1:6" s="7" customFormat="1">
      <c r="A2984" s="155"/>
      <c r="B2984" s="206"/>
      <c r="C2984" s="192"/>
      <c r="D2984" s="193"/>
      <c r="E2984" s="190"/>
      <c r="F2984" s="119"/>
    </row>
    <row r="2985" spans="1:6" s="7" customFormat="1">
      <c r="A2985" s="195"/>
      <c r="B2985" s="207"/>
      <c r="C2985" s="192"/>
      <c r="D2985" s="208"/>
      <c r="E2985" s="190"/>
      <c r="F2985" s="119"/>
    </row>
    <row r="2986" spans="1:6" s="7" customFormat="1">
      <c r="A2986" s="155"/>
      <c r="B2986" s="206"/>
      <c r="C2986" s="192"/>
      <c r="D2986" s="193"/>
      <c r="E2986" s="190"/>
      <c r="F2986" s="119"/>
    </row>
    <row r="2987" spans="1:6" s="7" customFormat="1">
      <c r="A2987" s="162"/>
      <c r="B2987" s="204"/>
      <c r="C2987" s="192"/>
      <c r="D2987" s="193"/>
      <c r="E2987" s="190"/>
      <c r="F2987" s="119"/>
    </row>
    <row r="2988" spans="1:6" s="7" customFormat="1">
      <c r="A2988" s="155"/>
      <c r="B2988" s="206"/>
      <c r="C2988" s="192"/>
      <c r="D2988" s="193"/>
      <c r="E2988" s="190"/>
      <c r="F2988" s="119"/>
    </row>
    <row r="2989" spans="1:6" s="7" customFormat="1">
      <c r="A2989" s="155"/>
      <c r="B2989" s="206"/>
      <c r="C2989" s="192"/>
      <c r="D2989" s="208"/>
      <c r="E2989" s="190"/>
      <c r="F2989" s="119"/>
    </row>
    <row r="2990" spans="1:6" s="7" customFormat="1">
      <c r="A2990" s="155"/>
      <c r="B2990" s="206"/>
      <c r="C2990" s="192"/>
      <c r="D2990" s="193"/>
      <c r="E2990" s="190"/>
      <c r="F2990" s="119"/>
    </row>
    <row r="2991" spans="1:6" s="7" customFormat="1">
      <c r="A2991" s="155"/>
      <c r="B2991" s="207"/>
      <c r="C2991" s="192"/>
      <c r="D2991" s="208"/>
      <c r="E2991" s="190"/>
      <c r="F2991" s="119"/>
    </row>
    <row r="2992" spans="1:6" s="7" customFormat="1">
      <c r="A2992" s="155"/>
      <c r="B2992" s="206"/>
      <c r="C2992" s="192"/>
      <c r="D2992" s="193"/>
      <c r="E2992" s="190"/>
      <c r="F2992" s="119"/>
    </row>
    <row r="2993" spans="1:6" s="7" customFormat="1">
      <c r="A2993" s="155"/>
      <c r="B2993" s="207"/>
      <c r="C2993" s="192"/>
      <c r="D2993" s="208"/>
      <c r="E2993" s="190"/>
      <c r="F2993" s="119"/>
    </row>
    <row r="2994" spans="1:6" s="7" customFormat="1">
      <c r="A2994" s="155"/>
      <c r="B2994" s="206"/>
      <c r="C2994" s="192"/>
      <c r="D2994" s="193"/>
      <c r="E2994" s="190"/>
      <c r="F2994" s="119"/>
    </row>
    <row r="2995" spans="1:6" s="7" customFormat="1">
      <c r="A2995" s="155"/>
      <c r="B2995" s="207"/>
      <c r="C2995" s="192"/>
      <c r="D2995" s="208"/>
      <c r="E2995" s="190"/>
      <c r="F2995" s="119"/>
    </row>
    <row r="2996" spans="1:6" s="7" customFormat="1">
      <c r="A2996" s="155"/>
      <c r="B2996" s="206"/>
      <c r="C2996" s="192"/>
      <c r="D2996" s="193"/>
      <c r="E2996" s="190"/>
      <c r="F2996" s="119"/>
    </row>
    <row r="2997" spans="1:6" s="7" customFormat="1">
      <c r="A2997" s="155"/>
      <c r="B2997" s="207"/>
      <c r="C2997" s="192"/>
      <c r="D2997" s="208"/>
      <c r="E2997" s="190"/>
      <c r="F2997" s="119"/>
    </row>
    <row r="2998" spans="1:6" s="7" customFormat="1">
      <c r="A2998" s="155"/>
      <c r="B2998" s="206"/>
      <c r="C2998" s="192"/>
      <c r="D2998" s="193"/>
      <c r="E2998" s="190"/>
      <c r="F2998" s="119"/>
    </row>
    <row r="2999" spans="1:6" s="7" customFormat="1">
      <c r="A2999" s="195"/>
      <c r="B2999" s="207"/>
      <c r="C2999" s="192"/>
      <c r="D2999" s="208"/>
      <c r="E2999" s="190"/>
      <c r="F2999" s="119"/>
    </row>
    <row r="3000" spans="1:6" s="7" customFormat="1">
      <c r="A3000" s="155"/>
      <c r="B3000" s="206"/>
      <c r="C3000" s="192"/>
      <c r="D3000" s="193"/>
      <c r="E3000" s="190"/>
      <c r="F3000" s="119"/>
    </row>
    <row r="3001" spans="1:6" s="7" customFormat="1">
      <c r="A3001" s="155"/>
      <c r="B3001" s="207"/>
      <c r="C3001" s="192"/>
      <c r="D3001" s="208"/>
      <c r="E3001" s="190"/>
      <c r="F3001" s="119"/>
    </row>
    <row r="3002" spans="1:6" s="7" customFormat="1">
      <c r="A3002" s="155"/>
      <c r="B3002" s="206"/>
      <c r="C3002" s="192"/>
      <c r="D3002" s="193"/>
      <c r="E3002" s="190"/>
      <c r="F3002" s="119"/>
    </row>
    <row r="3003" spans="1:6" s="7" customFormat="1">
      <c r="A3003" s="155"/>
      <c r="B3003" s="207"/>
      <c r="C3003" s="192"/>
      <c r="D3003" s="208"/>
      <c r="E3003" s="190"/>
      <c r="F3003" s="119"/>
    </row>
    <row r="3004" spans="1:6" s="7" customFormat="1">
      <c r="A3004" s="155"/>
      <c r="B3004" s="206"/>
      <c r="C3004" s="192"/>
      <c r="D3004" s="193"/>
      <c r="E3004" s="190"/>
      <c r="F3004" s="119"/>
    </row>
    <row r="3005" spans="1:6" s="7" customFormat="1">
      <c r="A3005" s="155"/>
      <c r="B3005" s="207"/>
      <c r="C3005" s="192"/>
      <c r="D3005" s="208"/>
      <c r="E3005" s="190"/>
      <c r="F3005" s="119"/>
    </row>
    <row r="3006" spans="1:6" s="7" customFormat="1">
      <c r="A3006" s="155"/>
      <c r="B3006" s="206"/>
      <c r="C3006" s="192"/>
      <c r="D3006" s="193"/>
      <c r="E3006" s="190"/>
      <c r="F3006" s="119"/>
    </row>
    <row r="3007" spans="1:6" s="7" customFormat="1">
      <c r="A3007" s="155"/>
      <c r="B3007" s="207"/>
      <c r="C3007" s="192"/>
      <c r="D3007" s="208"/>
      <c r="E3007" s="190"/>
      <c r="F3007" s="119"/>
    </row>
    <row r="3008" spans="1:6" s="7" customFormat="1">
      <c r="A3008" s="155"/>
      <c r="B3008" s="206"/>
      <c r="C3008" s="192"/>
      <c r="D3008" s="193"/>
      <c r="E3008" s="190"/>
      <c r="F3008" s="119"/>
    </row>
    <row r="3009" spans="1:6" s="7" customFormat="1">
      <c r="A3009" s="155"/>
      <c r="B3009" s="207"/>
      <c r="C3009" s="192"/>
      <c r="D3009" s="208"/>
      <c r="E3009" s="190"/>
      <c r="F3009" s="119"/>
    </row>
    <row r="3010" spans="1:6" s="7" customFormat="1">
      <c r="A3010" s="155"/>
      <c r="B3010" s="206"/>
      <c r="C3010" s="192"/>
      <c r="D3010" s="193"/>
      <c r="E3010" s="190"/>
      <c r="F3010" s="119"/>
    </row>
    <row r="3011" spans="1:6" s="7" customFormat="1">
      <c r="A3011" s="155"/>
      <c r="B3011" s="207"/>
      <c r="C3011" s="192"/>
      <c r="D3011" s="208"/>
      <c r="E3011" s="190"/>
      <c r="F3011" s="119"/>
    </row>
    <row r="3012" spans="1:6" s="7" customFormat="1">
      <c r="A3012" s="155"/>
      <c r="B3012" s="206"/>
      <c r="C3012" s="192"/>
      <c r="D3012" s="193"/>
      <c r="E3012" s="190"/>
      <c r="F3012" s="119"/>
    </row>
    <row r="3013" spans="1:6" s="7" customFormat="1">
      <c r="A3013" s="155"/>
      <c r="B3013" s="207"/>
      <c r="C3013" s="192"/>
      <c r="D3013" s="208"/>
      <c r="E3013" s="190"/>
      <c r="F3013" s="119"/>
    </row>
    <row r="3014" spans="1:6" s="7" customFormat="1">
      <c r="A3014" s="155"/>
      <c r="B3014" s="206"/>
      <c r="C3014" s="192"/>
      <c r="D3014" s="193"/>
      <c r="E3014" s="190"/>
      <c r="F3014" s="119"/>
    </row>
    <row r="3015" spans="1:6" s="7" customFormat="1">
      <c r="A3015" s="155"/>
      <c r="B3015" s="207"/>
      <c r="C3015" s="192"/>
      <c r="D3015" s="208"/>
      <c r="E3015" s="190"/>
      <c r="F3015" s="119"/>
    </row>
    <row r="3016" spans="1:6" s="7" customFormat="1">
      <c r="A3016" s="155"/>
      <c r="B3016" s="206"/>
      <c r="C3016" s="192"/>
      <c r="D3016" s="193"/>
      <c r="E3016" s="190"/>
      <c r="F3016" s="119"/>
    </row>
    <row r="3017" spans="1:6" s="7" customFormat="1">
      <c r="A3017" s="155"/>
      <c r="B3017" s="207"/>
      <c r="C3017" s="192"/>
      <c r="D3017" s="208"/>
      <c r="E3017" s="190"/>
      <c r="F3017" s="119"/>
    </row>
    <row r="3018" spans="1:6" s="7" customFormat="1">
      <c r="A3018" s="195"/>
      <c r="B3018" s="207"/>
      <c r="C3018" s="192"/>
      <c r="D3018" s="193"/>
      <c r="E3018" s="190"/>
      <c r="F3018" s="119"/>
    </row>
    <row r="3019" spans="1:6" s="7" customFormat="1">
      <c r="A3019" s="162"/>
      <c r="B3019" s="204"/>
      <c r="C3019" s="192"/>
      <c r="D3019" s="193"/>
      <c r="E3019" s="190"/>
      <c r="F3019" s="119"/>
    </row>
    <row r="3020" spans="1:6" s="7" customFormat="1">
      <c r="A3020" s="155"/>
      <c r="B3020" s="206"/>
      <c r="C3020" s="192"/>
      <c r="D3020" s="193"/>
      <c r="E3020" s="190"/>
      <c r="F3020" s="119"/>
    </row>
    <row r="3021" spans="1:6" s="7" customFormat="1">
      <c r="A3021" s="195"/>
      <c r="B3021" s="206"/>
      <c r="C3021" s="192"/>
      <c r="D3021" s="208"/>
      <c r="E3021" s="190"/>
      <c r="F3021" s="119"/>
    </row>
    <row r="3022" spans="1:6" s="7" customFormat="1">
      <c r="A3022" s="155"/>
      <c r="B3022" s="206"/>
      <c r="C3022" s="192"/>
      <c r="D3022" s="208"/>
      <c r="E3022" s="190"/>
      <c r="F3022" s="119"/>
    </row>
    <row r="3023" spans="1:6" s="7" customFormat="1">
      <c r="A3023" s="195"/>
      <c r="B3023" s="207"/>
      <c r="C3023" s="192"/>
      <c r="D3023" s="208"/>
      <c r="E3023" s="190"/>
      <c r="F3023" s="119"/>
    </row>
    <row r="3024" spans="1:6" s="7" customFormat="1">
      <c r="A3024" s="155"/>
      <c r="B3024" s="206"/>
      <c r="C3024" s="192"/>
      <c r="D3024" s="208"/>
      <c r="E3024" s="190"/>
      <c r="F3024" s="119"/>
    </row>
    <row r="3025" spans="1:6" s="7" customFormat="1">
      <c r="A3025" s="195"/>
      <c r="B3025" s="207"/>
      <c r="C3025" s="192"/>
      <c r="D3025" s="208"/>
      <c r="E3025" s="190"/>
      <c r="F3025" s="119"/>
    </row>
    <row r="3026" spans="1:6" s="7" customFormat="1">
      <c r="A3026" s="155"/>
      <c r="B3026" s="206"/>
      <c r="C3026" s="192"/>
      <c r="D3026" s="208"/>
      <c r="E3026" s="190"/>
      <c r="F3026" s="119"/>
    </row>
    <row r="3027" spans="1:6" s="7" customFormat="1">
      <c r="A3027" s="195"/>
      <c r="B3027" s="207"/>
      <c r="C3027" s="192"/>
      <c r="D3027" s="208"/>
      <c r="E3027" s="190"/>
      <c r="F3027" s="119"/>
    </row>
    <row r="3028" spans="1:6" s="7" customFormat="1">
      <c r="A3028" s="155"/>
      <c r="B3028" s="206"/>
      <c r="C3028" s="192"/>
      <c r="D3028" s="208"/>
      <c r="E3028" s="190"/>
      <c r="F3028" s="119"/>
    </row>
    <row r="3029" spans="1:6" s="7" customFormat="1">
      <c r="A3029" s="195"/>
      <c r="B3029" s="207"/>
      <c r="C3029" s="192"/>
      <c r="D3029" s="208"/>
      <c r="E3029" s="190"/>
      <c r="F3029" s="119"/>
    </row>
    <row r="3030" spans="1:6" s="7" customFormat="1">
      <c r="A3030" s="155"/>
      <c r="B3030" s="206"/>
      <c r="C3030" s="192"/>
      <c r="D3030" s="208"/>
      <c r="E3030" s="190"/>
      <c r="F3030" s="119"/>
    </row>
    <row r="3031" spans="1:6" s="7" customFormat="1">
      <c r="A3031" s="195"/>
      <c r="B3031" s="207"/>
      <c r="C3031" s="192"/>
      <c r="D3031" s="208"/>
      <c r="E3031" s="190"/>
      <c r="F3031" s="119"/>
    </row>
    <row r="3032" spans="1:6" s="7" customFormat="1">
      <c r="A3032" s="155"/>
      <c r="B3032" s="206"/>
      <c r="C3032" s="192"/>
      <c r="D3032" s="208"/>
      <c r="E3032" s="190"/>
      <c r="F3032" s="119"/>
    </row>
    <row r="3033" spans="1:6" s="7" customFormat="1">
      <c r="A3033" s="195"/>
      <c r="B3033" s="207"/>
      <c r="C3033" s="192"/>
      <c r="D3033" s="208"/>
      <c r="E3033" s="190"/>
      <c r="F3033" s="119"/>
    </row>
    <row r="3034" spans="1:6" s="7" customFormat="1">
      <c r="A3034" s="155"/>
      <c r="B3034" s="206"/>
      <c r="C3034" s="192"/>
      <c r="D3034" s="208"/>
      <c r="E3034" s="190"/>
      <c r="F3034" s="119"/>
    </row>
    <row r="3035" spans="1:6" s="7" customFormat="1">
      <c r="A3035" s="195"/>
      <c r="B3035" s="207"/>
      <c r="C3035" s="192"/>
      <c r="D3035" s="208"/>
      <c r="E3035" s="190"/>
      <c r="F3035" s="119"/>
    </row>
    <row r="3036" spans="1:6" s="7" customFormat="1">
      <c r="A3036" s="155"/>
      <c r="B3036" s="206"/>
      <c r="C3036" s="192"/>
      <c r="D3036" s="208"/>
      <c r="E3036" s="190"/>
      <c r="F3036" s="119"/>
    </row>
    <row r="3037" spans="1:6" s="7" customFormat="1">
      <c r="A3037" s="195"/>
      <c r="B3037" s="207"/>
      <c r="C3037" s="192"/>
      <c r="D3037" s="208"/>
      <c r="E3037" s="190"/>
      <c r="F3037" s="119"/>
    </row>
    <row r="3038" spans="1:6" s="7" customFormat="1">
      <c r="A3038" s="155"/>
      <c r="B3038" s="206"/>
      <c r="C3038" s="192"/>
      <c r="D3038" s="208"/>
      <c r="E3038" s="190"/>
      <c r="F3038" s="119"/>
    </row>
    <row r="3039" spans="1:6" s="7" customFormat="1">
      <c r="A3039" s="195"/>
      <c r="B3039" s="207"/>
      <c r="C3039" s="192"/>
      <c r="D3039" s="208"/>
      <c r="E3039" s="190"/>
      <c r="F3039" s="119"/>
    </row>
    <row r="3040" spans="1:6" s="7" customFormat="1">
      <c r="A3040" s="155"/>
      <c r="B3040" s="206"/>
      <c r="C3040" s="192"/>
      <c r="D3040" s="208"/>
      <c r="E3040" s="190"/>
      <c r="F3040" s="119"/>
    </row>
    <row r="3041" spans="1:6" s="7" customFormat="1">
      <c r="A3041" s="195"/>
      <c r="B3041" s="207"/>
      <c r="C3041" s="192"/>
      <c r="D3041" s="208"/>
      <c r="E3041" s="190"/>
      <c r="F3041" s="119"/>
    </row>
    <row r="3042" spans="1:6" s="7" customFormat="1">
      <c r="A3042" s="155"/>
      <c r="B3042" s="206"/>
      <c r="C3042" s="192"/>
      <c r="D3042" s="208"/>
      <c r="E3042" s="190"/>
      <c r="F3042" s="119"/>
    </row>
    <row r="3043" spans="1:6" s="7" customFormat="1">
      <c r="A3043" s="195"/>
      <c r="B3043" s="207"/>
      <c r="C3043" s="192"/>
      <c r="D3043" s="208"/>
      <c r="E3043" s="190"/>
      <c r="F3043" s="119"/>
    </row>
    <row r="3044" spans="1:6" s="7" customFormat="1">
      <c r="A3044" s="155"/>
      <c r="B3044" s="206"/>
      <c r="C3044" s="192"/>
      <c r="D3044" s="208"/>
      <c r="E3044" s="190"/>
      <c r="F3044" s="119"/>
    </row>
    <row r="3045" spans="1:6" s="7" customFormat="1">
      <c r="A3045" s="195"/>
      <c r="B3045" s="207"/>
      <c r="C3045" s="192"/>
      <c r="D3045" s="208"/>
      <c r="E3045" s="190"/>
      <c r="F3045" s="119"/>
    </row>
    <row r="3046" spans="1:6" s="7" customFormat="1">
      <c r="A3046" s="155"/>
      <c r="B3046" s="206"/>
      <c r="C3046" s="192"/>
      <c r="D3046" s="208"/>
      <c r="E3046" s="190"/>
      <c r="F3046" s="119"/>
    </row>
    <row r="3047" spans="1:6" s="7" customFormat="1">
      <c r="A3047" s="195"/>
      <c r="B3047" s="207"/>
      <c r="C3047" s="192"/>
      <c r="D3047" s="208"/>
      <c r="E3047" s="190"/>
      <c r="F3047" s="119"/>
    </row>
    <row r="3048" spans="1:6" s="7" customFormat="1">
      <c r="A3048" s="155"/>
      <c r="B3048" s="206"/>
      <c r="C3048" s="192"/>
      <c r="D3048" s="208"/>
      <c r="E3048" s="190"/>
      <c r="F3048" s="119"/>
    </row>
    <row r="3049" spans="1:6" s="7" customFormat="1">
      <c r="A3049" s="195"/>
      <c r="B3049" s="207"/>
      <c r="C3049" s="192"/>
      <c r="D3049" s="208"/>
      <c r="E3049" s="190"/>
      <c r="F3049" s="119"/>
    </row>
    <row r="3050" spans="1:6" s="7" customFormat="1">
      <c r="A3050" s="155"/>
      <c r="B3050" s="206"/>
      <c r="C3050" s="192"/>
      <c r="D3050" s="208"/>
      <c r="E3050" s="190"/>
      <c r="F3050" s="119"/>
    </row>
    <row r="3051" spans="1:6" s="7" customFormat="1">
      <c r="A3051" s="195"/>
      <c r="B3051" s="207"/>
      <c r="C3051" s="192"/>
      <c r="D3051" s="208"/>
      <c r="E3051" s="190"/>
      <c r="F3051" s="119"/>
    </row>
    <row r="3052" spans="1:6" s="7" customFormat="1">
      <c r="A3052" s="155"/>
      <c r="B3052" s="206"/>
      <c r="C3052" s="192"/>
      <c r="D3052" s="208"/>
      <c r="E3052" s="190"/>
      <c r="F3052" s="119"/>
    </row>
    <row r="3053" spans="1:6" s="7" customFormat="1">
      <c r="A3053" s="195"/>
      <c r="B3053" s="207"/>
      <c r="C3053" s="192"/>
      <c r="D3053" s="208"/>
      <c r="E3053" s="190"/>
      <c r="F3053" s="119"/>
    </row>
    <row r="3054" spans="1:6" s="7" customFormat="1">
      <c r="A3054" s="155"/>
      <c r="B3054" s="206"/>
      <c r="C3054" s="192"/>
      <c r="D3054" s="208"/>
      <c r="E3054" s="190"/>
      <c r="F3054" s="119"/>
    </row>
    <row r="3055" spans="1:6" s="7" customFormat="1">
      <c r="A3055" s="195"/>
      <c r="B3055" s="207"/>
      <c r="C3055" s="192"/>
      <c r="D3055" s="208"/>
      <c r="E3055" s="190"/>
      <c r="F3055" s="119"/>
    </row>
    <row r="3056" spans="1:6" s="7" customFormat="1">
      <c r="A3056" s="155"/>
      <c r="B3056" s="206"/>
      <c r="C3056" s="192"/>
      <c r="D3056" s="193"/>
      <c r="E3056" s="190"/>
      <c r="F3056" s="119"/>
    </row>
    <row r="3057" spans="1:6" s="7" customFormat="1">
      <c r="A3057" s="195"/>
      <c r="B3057" s="207"/>
      <c r="C3057" s="192"/>
      <c r="D3057" s="208"/>
      <c r="E3057" s="190"/>
      <c r="F3057" s="119"/>
    </row>
    <row r="3058" spans="1:6" s="7" customFormat="1">
      <c r="A3058" s="155"/>
      <c r="B3058" s="206"/>
      <c r="C3058" s="192"/>
      <c r="D3058" s="208"/>
      <c r="E3058" s="190"/>
      <c r="F3058" s="119"/>
    </row>
    <row r="3059" spans="1:6" s="7" customFormat="1">
      <c r="A3059" s="195"/>
      <c r="B3059" s="207"/>
      <c r="C3059" s="192"/>
      <c r="D3059" s="208"/>
      <c r="E3059" s="190"/>
      <c r="F3059" s="119"/>
    </row>
    <row r="3060" spans="1:6" s="7" customFormat="1">
      <c r="A3060" s="155"/>
      <c r="B3060" s="206"/>
      <c r="C3060" s="192"/>
      <c r="D3060" s="208"/>
      <c r="E3060" s="190"/>
      <c r="F3060" s="119"/>
    </row>
    <row r="3061" spans="1:6" s="7" customFormat="1">
      <c r="A3061" s="195"/>
      <c r="B3061" s="207"/>
      <c r="C3061" s="192"/>
      <c r="D3061" s="208"/>
      <c r="E3061" s="190"/>
      <c r="F3061" s="119"/>
    </row>
    <row r="3062" spans="1:6" s="7" customFormat="1">
      <c r="A3062" s="195"/>
      <c r="B3062" s="207"/>
      <c r="C3062" s="192"/>
      <c r="D3062" s="208"/>
      <c r="E3062" s="190"/>
      <c r="F3062" s="119"/>
    </row>
    <row r="3063" spans="1:6" s="7" customFormat="1">
      <c r="A3063" s="195"/>
      <c r="B3063" s="207"/>
      <c r="C3063" s="192"/>
      <c r="D3063" s="208"/>
      <c r="E3063" s="190"/>
      <c r="F3063" s="119"/>
    </row>
    <row r="3064" spans="1:6" s="7" customFormat="1">
      <c r="A3064" s="155"/>
      <c r="B3064" s="206"/>
      <c r="C3064" s="192"/>
      <c r="D3064" s="208"/>
      <c r="E3064" s="190"/>
      <c r="F3064" s="119"/>
    </row>
    <row r="3065" spans="1:6" s="7" customFormat="1">
      <c r="A3065" s="195"/>
      <c r="B3065" s="207"/>
      <c r="C3065" s="192"/>
      <c r="D3065" s="208"/>
      <c r="E3065" s="190"/>
      <c r="F3065" s="119"/>
    </row>
    <row r="3066" spans="1:6" s="7" customFormat="1">
      <c r="A3066" s="155"/>
      <c r="B3066" s="206"/>
      <c r="C3066" s="192"/>
      <c r="D3066" s="208"/>
      <c r="E3066" s="190"/>
      <c r="F3066" s="119"/>
    </row>
    <row r="3067" spans="1:6" s="7" customFormat="1">
      <c r="A3067" s="195"/>
      <c r="B3067" s="207"/>
      <c r="C3067" s="192"/>
      <c r="D3067" s="208"/>
      <c r="E3067" s="190"/>
      <c r="F3067" s="119"/>
    </row>
    <row r="3068" spans="1:6" s="7" customFormat="1">
      <c r="A3068" s="155"/>
      <c r="B3068" s="206"/>
      <c r="C3068" s="192"/>
      <c r="D3068" s="208"/>
      <c r="E3068" s="190"/>
      <c r="F3068" s="119"/>
    </row>
    <row r="3069" spans="1:6" s="7" customFormat="1">
      <c r="A3069" s="195"/>
      <c r="B3069" s="207"/>
      <c r="C3069" s="192"/>
      <c r="D3069" s="208"/>
      <c r="E3069" s="190"/>
      <c r="F3069" s="119"/>
    </row>
    <row r="3070" spans="1:6" s="7" customFormat="1">
      <c r="A3070" s="155"/>
      <c r="B3070" s="206"/>
      <c r="C3070" s="192"/>
      <c r="D3070" s="208"/>
      <c r="E3070" s="190"/>
      <c r="F3070" s="119"/>
    </row>
    <row r="3071" spans="1:6" s="7" customFormat="1">
      <c r="A3071" s="195"/>
      <c r="B3071" s="207"/>
      <c r="C3071" s="192"/>
      <c r="D3071" s="208"/>
      <c r="E3071" s="190"/>
      <c r="F3071" s="119"/>
    </row>
    <row r="3072" spans="1:6" s="7" customFormat="1">
      <c r="A3072" s="155"/>
      <c r="B3072" s="206"/>
      <c r="C3072" s="192"/>
      <c r="D3072" s="208"/>
      <c r="E3072" s="190"/>
      <c r="F3072" s="119"/>
    </row>
    <row r="3073" spans="1:6" s="7" customFormat="1">
      <c r="A3073" s="195"/>
      <c r="B3073" s="207"/>
      <c r="C3073" s="192"/>
      <c r="D3073" s="208"/>
      <c r="E3073" s="190"/>
      <c r="F3073" s="119"/>
    </row>
    <row r="3074" spans="1:6" s="7" customFormat="1">
      <c r="A3074" s="155"/>
      <c r="B3074" s="206"/>
      <c r="C3074" s="192"/>
      <c r="D3074" s="193"/>
      <c r="E3074" s="190"/>
      <c r="F3074" s="119"/>
    </row>
    <row r="3075" spans="1:6" s="7" customFormat="1">
      <c r="A3075" s="162"/>
      <c r="B3075" s="209"/>
      <c r="C3075" s="192"/>
      <c r="D3075" s="193"/>
      <c r="E3075" s="190"/>
      <c r="F3075" s="119"/>
    </row>
    <row r="3076" spans="1:6" s="7" customFormat="1">
      <c r="A3076" s="155"/>
      <c r="B3076" s="206"/>
      <c r="C3076" s="192"/>
      <c r="D3076" s="193"/>
      <c r="E3076" s="190"/>
      <c r="F3076" s="119"/>
    </row>
    <row r="3077" spans="1:6" s="7" customFormat="1">
      <c r="A3077" s="155"/>
      <c r="B3077" s="206"/>
      <c r="C3077" s="192"/>
      <c r="D3077" s="193"/>
      <c r="E3077" s="190"/>
      <c r="F3077" s="119"/>
    </row>
    <row r="3078" spans="1:6" s="7" customFormat="1">
      <c r="A3078" s="155"/>
      <c r="B3078" s="206"/>
      <c r="C3078" s="192"/>
      <c r="D3078" s="193"/>
      <c r="E3078" s="190"/>
      <c r="F3078" s="119"/>
    </row>
    <row r="3079" spans="1:6" s="7" customFormat="1">
      <c r="A3079" s="155"/>
      <c r="B3079" s="207"/>
      <c r="C3079" s="192"/>
      <c r="D3079" s="193"/>
      <c r="E3079" s="190"/>
      <c r="F3079" s="119"/>
    </row>
    <row r="3080" spans="1:6" s="7" customFormat="1">
      <c r="A3080" s="155"/>
      <c r="B3080" s="206"/>
      <c r="C3080" s="192"/>
      <c r="D3080" s="193"/>
      <c r="E3080" s="190"/>
      <c r="F3080" s="119"/>
    </row>
    <row r="3081" spans="1:6" s="7" customFormat="1">
      <c r="A3081" s="155"/>
      <c r="B3081" s="207"/>
      <c r="C3081" s="192"/>
      <c r="D3081" s="193"/>
      <c r="E3081" s="190"/>
      <c r="F3081" s="119"/>
    </row>
    <row r="3082" spans="1:6" s="7" customFormat="1">
      <c r="A3082" s="155"/>
      <c r="B3082" s="206"/>
      <c r="C3082" s="192"/>
      <c r="D3082" s="193"/>
      <c r="E3082" s="190"/>
      <c r="F3082" s="119"/>
    </row>
    <row r="3083" spans="1:6" s="7" customFormat="1">
      <c r="A3083" s="155"/>
      <c r="B3083" s="207"/>
      <c r="C3083" s="192"/>
      <c r="D3083" s="193"/>
      <c r="E3083" s="190"/>
      <c r="F3083" s="119"/>
    </row>
    <row r="3084" spans="1:6" s="7" customFormat="1">
      <c r="A3084" s="155"/>
      <c r="B3084" s="206"/>
      <c r="C3084" s="192"/>
      <c r="D3084" s="193"/>
      <c r="E3084" s="190"/>
      <c r="F3084" s="119"/>
    </row>
    <row r="3085" spans="1:6" s="7" customFormat="1">
      <c r="A3085" s="155"/>
      <c r="B3085" s="207"/>
      <c r="C3085" s="192"/>
      <c r="D3085" s="193"/>
      <c r="E3085" s="190"/>
      <c r="F3085" s="119"/>
    </row>
    <row r="3086" spans="1:6" s="7" customFormat="1">
      <c r="A3086" s="155"/>
      <c r="B3086" s="206"/>
      <c r="C3086" s="192"/>
      <c r="D3086" s="193"/>
      <c r="E3086" s="190"/>
      <c r="F3086" s="119"/>
    </row>
    <row r="3087" spans="1:6" s="7" customFormat="1">
      <c r="A3087" s="210"/>
      <c r="B3087" s="209"/>
      <c r="C3087" s="192"/>
      <c r="D3087" s="193"/>
      <c r="E3087" s="190"/>
      <c r="F3087" s="119"/>
    </row>
    <row r="3088" spans="1:6" s="7" customFormat="1">
      <c r="A3088" s="155"/>
      <c r="B3088" s="206"/>
      <c r="C3088" s="192"/>
      <c r="D3088" s="193"/>
      <c r="E3088" s="190"/>
      <c r="F3088" s="119"/>
    </row>
    <row r="3089" spans="1:6" s="7" customFormat="1">
      <c r="A3089" s="195"/>
      <c r="B3089" s="207"/>
      <c r="C3089" s="192"/>
      <c r="D3089" s="193"/>
      <c r="E3089" s="190"/>
      <c r="F3089" s="119"/>
    </row>
    <row r="3090" spans="1:6" s="7" customFormat="1">
      <c r="A3090" s="155"/>
      <c r="B3090" s="206"/>
      <c r="C3090" s="192"/>
      <c r="D3090" s="193"/>
      <c r="E3090" s="190"/>
      <c r="F3090" s="119"/>
    </row>
    <row r="3091" spans="1:6" s="7" customFormat="1">
      <c r="A3091" s="195"/>
      <c r="B3091" s="207"/>
      <c r="C3091" s="192"/>
      <c r="D3091" s="193"/>
      <c r="E3091" s="190"/>
      <c r="F3091" s="119"/>
    </row>
    <row r="3092" spans="1:6" s="7" customFormat="1">
      <c r="A3092" s="155"/>
      <c r="B3092" s="206"/>
      <c r="C3092" s="192"/>
      <c r="D3092" s="193"/>
      <c r="E3092" s="190"/>
      <c r="F3092" s="119"/>
    </row>
    <row r="3093" spans="1:6" s="7" customFormat="1">
      <c r="A3093" s="162"/>
      <c r="B3093" s="204"/>
      <c r="C3093" s="192"/>
      <c r="D3093" s="193"/>
      <c r="E3093" s="190"/>
      <c r="F3093" s="119"/>
    </row>
    <row r="3094" spans="1:6" s="7" customFormat="1">
      <c r="A3094" s="155"/>
      <c r="B3094" s="206"/>
      <c r="C3094" s="192"/>
      <c r="D3094" s="193"/>
      <c r="E3094" s="190"/>
      <c r="F3094" s="119"/>
    </row>
    <row r="3095" spans="1:6" s="7" customFormat="1">
      <c r="A3095" s="195"/>
      <c r="B3095" s="206"/>
      <c r="C3095" s="192"/>
      <c r="D3095" s="193"/>
      <c r="E3095" s="190"/>
      <c r="F3095" s="119"/>
    </row>
    <row r="3096" spans="1:6" s="7" customFormat="1">
      <c r="A3096" s="155"/>
      <c r="B3096" s="206"/>
      <c r="C3096" s="192"/>
      <c r="D3096" s="193"/>
      <c r="E3096" s="190"/>
      <c r="F3096" s="119"/>
    </row>
    <row r="3097" spans="1:6" s="7" customFormat="1">
      <c r="A3097" s="195"/>
      <c r="B3097" s="207"/>
      <c r="C3097" s="192"/>
      <c r="D3097" s="193"/>
      <c r="E3097" s="190"/>
      <c r="F3097" s="119"/>
    </row>
    <row r="3098" spans="1:6" s="7" customFormat="1">
      <c r="A3098" s="155"/>
      <c r="B3098" s="206"/>
      <c r="C3098" s="192"/>
      <c r="D3098" s="193"/>
      <c r="E3098" s="190"/>
      <c r="F3098" s="119"/>
    </row>
    <row r="3099" spans="1:6" s="7" customFormat="1">
      <c r="A3099" s="195"/>
      <c r="B3099" s="207"/>
      <c r="C3099" s="192"/>
      <c r="D3099" s="193"/>
      <c r="E3099" s="190"/>
      <c r="F3099" s="119"/>
    </row>
    <row r="3100" spans="1:6" s="7" customFormat="1">
      <c r="A3100" s="155"/>
      <c r="B3100" s="206"/>
      <c r="C3100" s="192"/>
      <c r="D3100" s="193"/>
      <c r="E3100" s="190"/>
      <c r="F3100" s="119"/>
    </row>
    <row r="3101" spans="1:6" s="7" customFormat="1">
      <c r="A3101" s="195"/>
      <c r="B3101" s="207"/>
      <c r="C3101" s="192"/>
      <c r="D3101" s="193"/>
      <c r="E3101" s="190"/>
      <c r="F3101" s="119"/>
    </row>
    <row r="3102" spans="1:6" s="7" customFormat="1">
      <c r="A3102" s="155"/>
      <c r="B3102" s="206"/>
      <c r="C3102" s="192"/>
      <c r="D3102" s="193"/>
      <c r="E3102" s="190"/>
      <c r="F3102" s="119"/>
    </row>
    <row r="3103" spans="1:6" s="7" customFormat="1">
      <c r="A3103" s="195"/>
      <c r="B3103" s="207"/>
      <c r="C3103" s="192"/>
      <c r="D3103" s="193"/>
      <c r="E3103" s="190"/>
      <c r="F3103" s="119"/>
    </row>
    <row r="3104" spans="1:6" s="7" customFormat="1">
      <c r="A3104" s="155"/>
      <c r="B3104" s="206"/>
      <c r="C3104" s="192"/>
      <c r="D3104" s="193"/>
      <c r="E3104" s="190"/>
      <c r="F3104" s="119"/>
    </row>
    <row r="3105" spans="1:6" s="7" customFormat="1">
      <c r="A3105" s="195"/>
      <c r="B3105" s="207"/>
      <c r="C3105" s="192"/>
      <c r="D3105" s="193"/>
      <c r="E3105" s="190"/>
      <c r="F3105" s="119"/>
    </row>
    <row r="3106" spans="1:6" s="7" customFormat="1">
      <c r="A3106" s="155"/>
      <c r="B3106" s="206"/>
      <c r="C3106" s="192"/>
      <c r="D3106" s="193"/>
      <c r="E3106" s="190"/>
      <c r="F3106" s="119"/>
    </row>
    <row r="3107" spans="1:6" s="7" customFormat="1">
      <c r="A3107" s="162"/>
      <c r="B3107" s="204"/>
      <c r="C3107" s="192"/>
      <c r="D3107" s="193"/>
      <c r="E3107" s="190"/>
      <c r="F3107" s="119"/>
    </row>
    <row r="3108" spans="1:6" s="7" customFormat="1">
      <c r="A3108" s="155"/>
      <c r="B3108" s="206"/>
      <c r="C3108" s="192"/>
      <c r="D3108" s="193"/>
      <c r="E3108" s="190"/>
      <c r="F3108" s="119"/>
    </row>
    <row r="3109" spans="1:6" s="7" customFormat="1">
      <c r="A3109" s="195"/>
      <c r="B3109" s="206"/>
      <c r="C3109" s="192"/>
      <c r="D3109" s="211"/>
      <c r="E3109" s="190"/>
      <c r="F3109" s="119"/>
    </row>
    <row r="3110" spans="1:6" s="7" customFormat="1">
      <c r="A3110" s="155"/>
      <c r="B3110" s="206"/>
      <c r="C3110" s="192"/>
      <c r="D3110" s="211"/>
      <c r="E3110" s="190"/>
      <c r="F3110" s="119"/>
    </row>
    <row r="3111" spans="1:6" s="7" customFormat="1">
      <c r="A3111" s="195"/>
      <c r="B3111" s="207"/>
      <c r="C3111" s="192"/>
      <c r="D3111" s="211"/>
      <c r="E3111" s="190"/>
      <c r="F3111" s="119"/>
    </row>
    <row r="3112" spans="1:6" s="7" customFormat="1">
      <c r="A3112" s="155"/>
      <c r="B3112" s="206"/>
      <c r="C3112" s="192"/>
      <c r="D3112" s="211"/>
      <c r="E3112" s="190"/>
      <c r="F3112" s="119"/>
    </row>
    <row r="3113" spans="1:6" s="7" customFormat="1">
      <c r="A3113" s="195"/>
      <c r="B3113" s="207"/>
      <c r="C3113" s="192"/>
      <c r="D3113" s="211"/>
      <c r="E3113" s="190"/>
      <c r="F3113" s="119"/>
    </row>
    <row r="3114" spans="1:6" s="7" customFormat="1">
      <c r="A3114" s="155"/>
      <c r="B3114" s="206"/>
      <c r="C3114" s="192"/>
      <c r="D3114" s="211"/>
      <c r="E3114" s="190"/>
      <c r="F3114" s="119"/>
    </row>
    <row r="3115" spans="1:6" s="7" customFormat="1">
      <c r="A3115" s="195"/>
      <c r="B3115" s="207"/>
      <c r="C3115" s="192"/>
      <c r="D3115" s="211"/>
      <c r="E3115" s="190"/>
      <c r="F3115" s="119"/>
    </row>
    <row r="3116" spans="1:6" s="7" customFormat="1">
      <c r="A3116" s="155"/>
      <c r="B3116" s="206"/>
      <c r="C3116" s="192"/>
      <c r="D3116" s="211"/>
      <c r="E3116" s="190"/>
      <c r="F3116" s="119"/>
    </row>
    <row r="3117" spans="1:6" s="7" customFormat="1">
      <c r="A3117" s="195"/>
      <c r="B3117" s="207"/>
      <c r="C3117" s="192"/>
      <c r="D3117" s="211"/>
      <c r="E3117" s="190"/>
      <c r="F3117" s="119"/>
    </row>
    <row r="3118" spans="1:6" s="7" customFormat="1">
      <c r="A3118" s="155"/>
      <c r="B3118" s="206"/>
      <c r="C3118" s="192"/>
      <c r="D3118" s="211"/>
      <c r="E3118" s="190"/>
      <c r="F3118" s="119"/>
    </row>
    <row r="3119" spans="1:6" s="7" customFormat="1">
      <c r="A3119" s="195"/>
      <c r="B3119" s="207"/>
      <c r="C3119" s="192"/>
      <c r="D3119" s="211"/>
      <c r="E3119" s="190"/>
      <c r="F3119" s="119"/>
    </row>
    <row r="3120" spans="1:6" s="7" customFormat="1">
      <c r="A3120" s="155"/>
      <c r="B3120" s="206"/>
      <c r="C3120" s="192"/>
      <c r="D3120" s="193"/>
      <c r="E3120" s="190"/>
      <c r="F3120" s="119"/>
    </row>
    <row r="3121" spans="1:256" s="7" customFormat="1">
      <c r="A3121" s="162"/>
      <c r="B3121" s="204"/>
      <c r="C3121" s="192"/>
      <c r="D3121" s="193"/>
      <c r="E3121" s="190"/>
      <c r="F3121" s="119"/>
    </row>
    <row r="3122" spans="1:256" s="7" customFormat="1">
      <c r="A3122" s="155"/>
      <c r="B3122" s="206"/>
      <c r="C3122" s="192"/>
      <c r="D3122" s="193"/>
      <c r="E3122" s="190"/>
      <c r="F3122" s="119"/>
    </row>
    <row r="3123" spans="1:256">
      <c r="A3123" s="195"/>
      <c r="B3123" s="206"/>
      <c r="C3123" s="192"/>
      <c r="D3123" s="211"/>
      <c r="E3123" s="190"/>
      <c r="F3123" s="119"/>
    </row>
    <row r="3124" spans="1:256">
      <c r="A3124" s="155"/>
      <c r="B3124" s="206"/>
      <c r="C3124" s="192"/>
      <c r="D3124" s="211"/>
      <c r="E3124" s="190"/>
      <c r="F3124" s="119"/>
    </row>
    <row r="3125" spans="1:256">
      <c r="A3125" s="195"/>
      <c r="B3125" s="207"/>
      <c r="C3125" s="192"/>
      <c r="D3125" s="211"/>
      <c r="E3125" s="190"/>
      <c r="F3125" s="119"/>
    </row>
    <row r="3126" spans="1:256">
      <c r="A3126" s="155"/>
      <c r="B3126" s="206"/>
      <c r="C3126" s="192"/>
      <c r="D3126" s="211"/>
      <c r="E3126" s="190"/>
      <c r="F3126" s="119"/>
    </row>
    <row r="3127" spans="1:256">
      <c r="A3127" s="195"/>
      <c r="B3127" s="207"/>
      <c r="C3127" s="192"/>
      <c r="D3127" s="211"/>
      <c r="E3127" s="190"/>
      <c r="F3127" s="119"/>
      <c r="G3127" s="71"/>
      <c r="H3127" s="71"/>
      <c r="I3127" s="71"/>
      <c r="J3127" s="71"/>
      <c r="K3127" s="71"/>
      <c r="L3127" s="71"/>
      <c r="M3127" s="71"/>
      <c r="N3127" s="71"/>
      <c r="O3127" s="71"/>
      <c r="P3127" s="71"/>
      <c r="Q3127" s="71"/>
      <c r="R3127" s="71"/>
      <c r="S3127" s="71"/>
      <c r="T3127" s="71"/>
      <c r="U3127" s="71"/>
      <c r="V3127" s="71"/>
      <c r="W3127" s="71"/>
      <c r="X3127" s="71"/>
      <c r="Y3127" s="71"/>
      <c r="Z3127" s="71"/>
      <c r="AA3127" s="71"/>
      <c r="AB3127" s="71"/>
      <c r="AC3127" s="71"/>
      <c r="AD3127" s="71"/>
      <c r="AE3127" s="71"/>
      <c r="AF3127" s="71"/>
      <c r="AG3127" s="71"/>
      <c r="AH3127" s="71"/>
      <c r="AI3127" s="71"/>
      <c r="AJ3127" s="71"/>
      <c r="AK3127" s="71"/>
      <c r="AL3127" s="71"/>
      <c r="AM3127" s="71"/>
      <c r="AN3127" s="71"/>
      <c r="AO3127" s="71"/>
      <c r="AP3127" s="71"/>
      <c r="AQ3127" s="71"/>
      <c r="AR3127" s="71"/>
      <c r="AS3127" s="71"/>
      <c r="AT3127" s="71"/>
      <c r="AU3127" s="71"/>
      <c r="AV3127" s="71"/>
      <c r="AW3127" s="71"/>
      <c r="AX3127" s="71"/>
      <c r="AY3127" s="71"/>
      <c r="AZ3127" s="71"/>
      <c r="BA3127" s="71"/>
      <c r="BB3127" s="71"/>
      <c r="BC3127" s="71"/>
      <c r="BD3127" s="71"/>
      <c r="BE3127" s="71"/>
      <c r="BF3127" s="71"/>
      <c r="BG3127" s="71"/>
      <c r="BH3127" s="71"/>
      <c r="BI3127" s="71"/>
      <c r="BJ3127" s="71"/>
      <c r="BK3127" s="71"/>
      <c r="BL3127" s="71"/>
      <c r="BM3127" s="71"/>
      <c r="BN3127" s="71"/>
      <c r="BO3127" s="71"/>
      <c r="BP3127" s="71"/>
      <c r="BQ3127" s="71"/>
      <c r="BR3127" s="71"/>
      <c r="BS3127" s="71"/>
      <c r="BT3127" s="71"/>
      <c r="BU3127" s="71"/>
      <c r="BV3127" s="71"/>
      <c r="BW3127" s="71"/>
      <c r="BX3127" s="71"/>
      <c r="BY3127" s="71"/>
      <c r="BZ3127" s="71"/>
      <c r="CA3127" s="71"/>
      <c r="CB3127" s="71"/>
      <c r="CC3127" s="71"/>
      <c r="CD3127" s="71"/>
      <c r="CE3127" s="71"/>
      <c r="CF3127" s="71"/>
      <c r="CG3127" s="71"/>
      <c r="CH3127" s="71"/>
      <c r="CI3127" s="71"/>
      <c r="CJ3127" s="71"/>
      <c r="CK3127" s="71"/>
      <c r="CL3127" s="71"/>
      <c r="CM3127" s="71"/>
      <c r="CN3127" s="71"/>
      <c r="CO3127" s="71"/>
      <c r="CP3127" s="71"/>
      <c r="CQ3127" s="71"/>
      <c r="CR3127" s="71"/>
      <c r="CS3127" s="71"/>
      <c r="CT3127" s="71"/>
      <c r="CU3127" s="71"/>
      <c r="CV3127" s="71"/>
      <c r="CW3127" s="71"/>
      <c r="CX3127" s="71"/>
      <c r="CY3127" s="71"/>
      <c r="CZ3127" s="71"/>
      <c r="DA3127" s="71"/>
      <c r="DB3127" s="71"/>
      <c r="DC3127" s="71"/>
      <c r="DD3127" s="71"/>
      <c r="DE3127" s="71"/>
      <c r="DF3127" s="71"/>
      <c r="DG3127" s="71"/>
      <c r="DH3127" s="71"/>
      <c r="DI3127" s="71"/>
      <c r="DJ3127" s="71"/>
      <c r="DK3127" s="71"/>
      <c r="DL3127" s="71"/>
      <c r="DM3127" s="71"/>
      <c r="DN3127" s="71"/>
      <c r="DO3127" s="71"/>
      <c r="DP3127" s="71"/>
      <c r="DQ3127" s="71"/>
      <c r="DR3127" s="71"/>
      <c r="DS3127" s="71"/>
      <c r="DT3127" s="71"/>
      <c r="DU3127" s="71"/>
      <c r="DV3127" s="71"/>
      <c r="DW3127" s="71"/>
      <c r="DX3127" s="71"/>
      <c r="DY3127" s="71"/>
      <c r="DZ3127" s="71"/>
      <c r="EA3127" s="71"/>
      <c r="EB3127" s="71"/>
      <c r="EC3127" s="71"/>
      <c r="ED3127" s="71"/>
      <c r="EE3127" s="71"/>
      <c r="EF3127" s="71"/>
      <c r="EG3127" s="71"/>
      <c r="EH3127" s="71"/>
      <c r="EI3127" s="71"/>
      <c r="EJ3127" s="71"/>
      <c r="EK3127" s="71"/>
      <c r="EL3127" s="71"/>
      <c r="EM3127" s="71"/>
      <c r="EN3127" s="71"/>
      <c r="EO3127" s="71"/>
      <c r="EP3127" s="71"/>
      <c r="EQ3127" s="71"/>
      <c r="ER3127" s="71"/>
      <c r="ES3127" s="71"/>
      <c r="ET3127" s="71"/>
      <c r="EU3127" s="71"/>
      <c r="EV3127" s="71"/>
      <c r="EW3127" s="71"/>
      <c r="EX3127" s="71"/>
      <c r="EY3127" s="71"/>
      <c r="EZ3127" s="71"/>
      <c r="FA3127" s="71"/>
      <c r="FB3127" s="71"/>
      <c r="FC3127" s="71"/>
      <c r="FD3127" s="71"/>
      <c r="FE3127" s="71"/>
      <c r="FF3127" s="71"/>
      <c r="FG3127" s="71"/>
      <c r="FH3127" s="71"/>
      <c r="FI3127" s="71"/>
      <c r="FJ3127" s="71"/>
      <c r="FK3127" s="71"/>
      <c r="FL3127" s="71"/>
      <c r="FM3127" s="71"/>
      <c r="FN3127" s="71"/>
      <c r="FO3127" s="71"/>
      <c r="FP3127" s="71"/>
      <c r="FQ3127" s="71"/>
      <c r="FR3127" s="71"/>
      <c r="FS3127" s="71"/>
      <c r="FT3127" s="71"/>
      <c r="FU3127" s="71"/>
      <c r="FV3127" s="71"/>
      <c r="FW3127" s="71"/>
      <c r="FX3127" s="71"/>
      <c r="FY3127" s="71"/>
      <c r="FZ3127" s="71"/>
      <c r="GA3127" s="71"/>
      <c r="GB3127" s="71"/>
      <c r="GC3127" s="71"/>
      <c r="GD3127" s="71"/>
      <c r="GE3127" s="71"/>
      <c r="GF3127" s="71"/>
      <c r="GG3127" s="71"/>
      <c r="GH3127" s="71"/>
      <c r="GI3127" s="71"/>
      <c r="GJ3127" s="71"/>
      <c r="GK3127" s="71"/>
      <c r="GL3127" s="71"/>
      <c r="GM3127" s="71"/>
      <c r="GN3127" s="71"/>
      <c r="GO3127" s="71"/>
      <c r="GP3127" s="71"/>
      <c r="GQ3127" s="71"/>
      <c r="GR3127" s="71"/>
      <c r="GS3127" s="71"/>
      <c r="GT3127" s="71"/>
      <c r="GU3127" s="71"/>
      <c r="GV3127" s="71"/>
      <c r="GW3127" s="71"/>
      <c r="GX3127" s="71"/>
      <c r="GY3127" s="71"/>
      <c r="GZ3127" s="71"/>
      <c r="HA3127" s="71"/>
      <c r="HB3127" s="71"/>
      <c r="HC3127" s="71"/>
      <c r="HD3127" s="71"/>
      <c r="HE3127" s="71"/>
      <c r="HF3127" s="71"/>
      <c r="HG3127" s="71"/>
      <c r="HH3127" s="71"/>
      <c r="HI3127" s="71"/>
      <c r="HJ3127" s="71"/>
      <c r="HK3127" s="71"/>
      <c r="HL3127" s="71"/>
      <c r="HM3127" s="71"/>
      <c r="HN3127" s="71"/>
      <c r="HO3127" s="71"/>
      <c r="HP3127" s="71"/>
      <c r="HQ3127" s="71"/>
      <c r="HR3127" s="71"/>
      <c r="HS3127" s="71"/>
      <c r="HT3127" s="71"/>
      <c r="HU3127" s="71"/>
      <c r="HV3127" s="71"/>
      <c r="HW3127" s="71"/>
      <c r="HX3127" s="71"/>
      <c r="HY3127" s="71"/>
      <c r="HZ3127" s="71"/>
      <c r="IA3127" s="71"/>
      <c r="IB3127" s="71"/>
      <c r="IC3127" s="71"/>
      <c r="ID3127" s="71"/>
      <c r="IE3127" s="71"/>
      <c r="IF3127" s="71"/>
      <c r="IG3127" s="71"/>
      <c r="IH3127" s="71"/>
      <c r="II3127" s="71"/>
      <c r="IJ3127" s="71"/>
      <c r="IK3127" s="71"/>
      <c r="IL3127" s="71"/>
      <c r="IM3127" s="71"/>
      <c r="IN3127" s="71"/>
      <c r="IO3127" s="71"/>
      <c r="IP3127" s="71"/>
      <c r="IQ3127" s="71"/>
      <c r="IR3127" s="71"/>
      <c r="IS3127" s="71"/>
      <c r="IT3127" s="71"/>
      <c r="IU3127" s="71"/>
      <c r="IV3127" s="71"/>
    </row>
    <row r="3128" spans="1:256">
      <c r="A3128" s="155"/>
      <c r="B3128" s="206"/>
      <c r="C3128" s="192"/>
      <c r="D3128" s="211"/>
      <c r="E3128" s="190"/>
      <c r="F3128" s="119"/>
    </row>
    <row r="3129" spans="1:256">
      <c r="A3129" s="195"/>
      <c r="B3129" s="207"/>
      <c r="C3129" s="192"/>
      <c r="D3129" s="211"/>
      <c r="E3129" s="190"/>
      <c r="F3129" s="119"/>
    </row>
    <row r="3130" spans="1:256">
      <c r="A3130" s="155"/>
      <c r="B3130" s="206"/>
      <c r="C3130" s="192"/>
      <c r="D3130" s="211"/>
      <c r="E3130" s="190"/>
      <c r="F3130" s="119"/>
    </row>
    <row r="3131" spans="1:256">
      <c r="A3131" s="195"/>
      <c r="B3131" s="207"/>
      <c r="C3131" s="192"/>
      <c r="D3131" s="211"/>
      <c r="E3131" s="190"/>
      <c r="F3131" s="119"/>
    </row>
    <row r="3132" spans="1:256">
      <c r="A3132" s="155"/>
      <c r="B3132" s="206"/>
      <c r="C3132" s="192"/>
      <c r="D3132" s="211"/>
      <c r="E3132" s="190"/>
      <c r="F3132" s="119"/>
    </row>
    <row r="3133" spans="1:256" ht="14.25" customHeight="1">
      <c r="A3133" s="195"/>
      <c r="B3133" s="207"/>
      <c r="C3133" s="192"/>
      <c r="D3133" s="211"/>
      <c r="E3133" s="190"/>
      <c r="F3133" s="119"/>
    </row>
    <row r="3134" spans="1:256">
      <c r="A3134" s="155"/>
      <c r="B3134" s="206"/>
      <c r="C3134" s="192"/>
      <c r="D3134" s="193"/>
      <c r="E3134" s="190"/>
      <c r="F3134" s="119"/>
    </row>
    <row r="3135" spans="1:256" ht="14.25" customHeight="1">
      <c r="A3135" s="162"/>
      <c r="B3135" s="204"/>
      <c r="C3135" s="192"/>
      <c r="D3135" s="193"/>
      <c r="E3135" s="190"/>
      <c r="F3135" s="119"/>
    </row>
    <row r="3136" spans="1:256" ht="14.25" customHeight="1">
      <c r="A3136" s="155"/>
      <c r="B3136" s="206"/>
      <c r="C3136" s="192"/>
      <c r="D3136" s="193"/>
      <c r="E3136" s="190"/>
      <c r="F3136" s="119"/>
    </row>
    <row r="3137" spans="1:6" ht="14.25" customHeight="1">
      <c r="A3137" s="195"/>
      <c r="B3137" s="206"/>
      <c r="C3137" s="192"/>
      <c r="D3137" s="193"/>
      <c r="E3137" s="190"/>
      <c r="F3137" s="119"/>
    </row>
    <row r="3138" spans="1:6" ht="14.25" customHeight="1">
      <c r="A3138" s="155"/>
      <c r="B3138" s="206"/>
      <c r="C3138" s="192"/>
      <c r="D3138" s="193"/>
      <c r="E3138" s="190"/>
      <c r="F3138" s="119"/>
    </row>
    <row r="3139" spans="1:6" s="7" customFormat="1">
      <c r="A3139" s="195"/>
      <c r="B3139" s="207"/>
      <c r="C3139" s="192"/>
      <c r="D3139" s="193"/>
      <c r="E3139" s="190"/>
      <c r="F3139" s="119"/>
    </row>
    <row r="3140" spans="1:6" s="7" customFormat="1">
      <c r="A3140" s="155"/>
      <c r="B3140" s="206"/>
      <c r="C3140" s="192"/>
      <c r="D3140" s="193"/>
      <c r="E3140" s="190"/>
      <c r="F3140" s="119"/>
    </row>
    <row r="3141" spans="1:6" s="7" customFormat="1">
      <c r="A3141" s="195"/>
      <c r="B3141" s="207"/>
      <c r="C3141" s="192"/>
      <c r="D3141" s="193"/>
      <c r="E3141" s="190"/>
      <c r="F3141" s="119"/>
    </row>
    <row r="3142" spans="1:6" s="7" customFormat="1">
      <c r="A3142" s="155"/>
      <c r="B3142" s="206"/>
      <c r="C3142" s="192"/>
      <c r="D3142" s="193"/>
      <c r="E3142" s="190"/>
      <c r="F3142" s="119"/>
    </row>
    <row r="3143" spans="1:6" s="7" customFormat="1">
      <c r="A3143" s="195"/>
      <c r="B3143" s="207"/>
      <c r="C3143" s="192"/>
      <c r="D3143" s="193"/>
      <c r="E3143" s="190"/>
      <c r="F3143" s="119"/>
    </row>
    <row r="3144" spans="1:6" s="7" customFormat="1">
      <c r="A3144" s="155"/>
      <c r="B3144" s="206"/>
      <c r="C3144" s="192"/>
      <c r="D3144" s="193"/>
      <c r="E3144" s="190"/>
      <c r="F3144" s="119"/>
    </row>
    <row r="3145" spans="1:6" s="7" customFormat="1">
      <c r="A3145" s="195"/>
      <c r="B3145" s="207"/>
      <c r="C3145" s="192"/>
      <c r="D3145" s="193"/>
      <c r="E3145" s="190"/>
      <c r="F3145" s="119"/>
    </row>
    <row r="3146" spans="1:6" s="7" customFormat="1">
      <c r="A3146" s="155"/>
      <c r="B3146" s="206"/>
      <c r="C3146" s="192"/>
      <c r="D3146" s="193"/>
      <c r="E3146" s="190"/>
      <c r="F3146" s="119"/>
    </row>
    <row r="3147" spans="1:6" s="7" customFormat="1">
      <c r="A3147" s="195"/>
      <c r="B3147" s="207"/>
      <c r="C3147" s="192"/>
      <c r="D3147" s="193"/>
      <c r="E3147" s="190"/>
      <c r="F3147" s="119"/>
    </row>
    <row r="3148" spans="1:6" s="7" customFormat="1">
      <c r="A3148" s="155"/>
      <c r="B3148" s="206"/>
      <c r="C3148" s="192"/>
      <c r="D3148" s="193"/>
      <c r="E3148" s="190"/>
      <c r="F3148" s="119"/>
    </row>
    <row r="3149" spans="1:6" s="7" customFormat="1">
      <c r="A3149" s="195"/>
      <c r="B3149" s="207"/>
      <c r="C3149" s="192"/>
      <c r="D3149" s="193"/>
      <c r="E3149" s="190"/>
      <c r="F3149" s="119"/>
    </row>
    <row r="3150" spans="1:6" s="7" customFormat="1">
      <c r="A3150" s="155"/>
      <c r="B3150" s="206"/>
      <c r="C3150" s="192"/>
      <c r="D3150" s="193"/>
      <c r="E3150" s="190"/>
      <c r="F3150" s="119"/>
    </row>
    <row r="3151" spans="1:6" s="7" customFormat="1">
      <c r="A3151" s="195"/>
      <c r="B3151" s="207"/>
      <c r="C3151" s="192"/>
      <c r="D3151" s="193"/>
      <c r="E3151" s="190"/>
      <c r="F3151" s="119"/>
    </row>
    <row r="3152" spans="1:6" s="7" customFormat="1">
      <c r="A3152" s="155"/>
      <c r="B3152" s="206"/>
      <c r="C3152" s="192"/>
      <c r="D3152" s="193"/>
      <c r="E3152" s="190"/>
      <c r="F3152" s="119"/>
    </row>
    <row r="3153" spans="1:6" s="7" customFormat="1">
      <c r="A3153" s="162"/>
      <c r="B3153" s="204"/>
      <c r="C3153" s="192"/>
      <c r="D3153" s="193"/>
      <c r="E3153" s="190"/>
      <c r="F3153" s="119"/>
    </row>
    <row r="3154" spans="1:6" s="7" customFormat="1">
      <c r="A3154" s="155"/>
      <c r="B3154" s="206"/>
      <c r="C3154" s="192"/>
      <c r="D3154" s="193"/>
      <c r="E3154" s="190"/>
      <c r="F3154" s="119"/>
    </row>
    <row r="3155" spans="1:6" s="7" customFormat="1">
      <c r="A3155" s="195"/>
      <c r="B3155" s="206"/>
      <c r="C3155" s="192"/>
      <c r="D3155" s="193"/>
      <c r="E3155" s="190"/>
      <c r="F3155" s="119"/>
    </row>
    <row r="3156" spans="1:6" s="7" customFormat="1">
      <c r="A3156" s="155"/>
      <c r="B3156" s="206"/>
      <c r="C3156" s="192"/>
      <c r="D3156" s="193"/>
      <c r="E3156" s="190"/>
      <c r="F3156" s="119"/>
    </row>
    <row r="3157" spans="1:6" s="7" customFormat="1">
      <c r="A3157" s="195"/>
      <c r="B3157" s="207"/>
      <c r="C3157" s="192"/>
      <c r="D3157" s="193"/>
      <c r="E3157" s="190"/>
      <c r="F3157" s="119"/>
    </row>
    <row r="3158" spans="1:6" s="7" customFormat="1">
      <c r="A3158" s="155"/>
      <c r="B3158" s="206"/>
      <c r="C3158" s="192"/>
      <c r="D3158" s="193"/>
      <c r="E3158" s="190"/>
      <c r="F3158" s="119"/>
    </row>
    <row r="3159" spans="1:6" s="7" customFormat="1">
      <c r="A3159" s="195"/>
      <c r="B3159" s="207"/>
      <c r="C3159" s="192"/>
      <c r="D3159" s="193"/>
      <c r="E3159" s="190"/>
      <c r="F3159" s="119"/>
    </row>
    <row r="3160" spans="1:6" s="7" customFormat="1">
      <c r="A3160" s="155"/>
      <c r="B3160" s="206"/>
      <c r="C3160" s="192"/>
      <c r="D3160" s="193"/>
      <c r="E3160" s="190"/>
      <c r="F3160" s="119"/>
    </row>
    <row r="3161" spans="1:6" s="7" customFormat="1">
      <c r="A3161" s="195"/>
      <c r="B3161" s="207"/>
      <c r="C3161" s="192"/>
      <c r="D3161" s="193"/>
      <c r="E3161" s="190"/>
      <c r="F3161" s="119"/>
    </row>
    <row r="3162" spans="1:6" s="7" customFormat="1">
      <c r="A3162" s="195"/>
      <c r="B3162" s="207"/>
      <c r="C3162" s="192"/>
      <c r="D3162" s="193"/>
      <c r="E3162" s="190"/>
      <c r="F3162" s="119"/>
    </row>
    <row r="3163" spans="1:6" s="7" customFormat="1">
      <c r="A3163" s="195"/>
      <c r="B3163" s="207"/>
      <c r="C3163" s="192"/>
      <c r="D3163" s="193"/>
      <c r="E3163" s="190"/>
      <c r="F3163" s="119"/>
    </row>
    <row r="3164" spans="1:6" s="7" customFormat="1">
      <c r="A3164" s="155"/>
      <c r="B3164" s="206"/>
      <c r="C3164" s="192"/>
      <c r="D3164" s="193"/>
      <c r="E3164" s="190"/>
      <c r="F3164" s="119"/>
    </row>
    <row r="3165" spans="1:6" s="7" customFormat="1">
      <c r="A3165" s="195"/>
      <c r="B3165" s="207"/>
      <c r="C3165" s="192"/>
      <c r="D3165" s="193"/>
      <c r="E3165" s="190"/>
      <c r="F3165" s="119"/>
    </row>
    <row r="3166" spans="1:6" s="7" customFormat="1">
      <c r="A3166" s="155"/>
      <c r="B3166" s="206"/>
      <c r="C3166" s="192"/>
      <c r="D3166" s="193"/>
      <c r="E3166" s="190"/>
      <c r="F3166" s="119"/>
    </row>
    <row r="3167" spans="1:6" s="7" customFormat="1">
      <c r="A3167" s="195"/>
      <c r="B3167" s="207"/>
      <c r="C3167" s="192"/>
      <c r="D3167" s="193"/>
      <c r="E3167" s="190"/>
      <c r="F3167" s="119"/>
    </row>
    <row r="3168" spans="1:6" s="7" customFormat="1">
      <c r="A3168" s="155"/>
      <c r="B3168" s="206"/>
      <c r="C3168" s="192"/>
      <c r="D3168" s="193"/>
      <c r="E3168" s="190"/>
      <c r="F3168" s="119"/>
    </row>
    <row r="3169" spans="1:6" s="7" customFormat="1">
      <c r="A3169" s="195"/>
      <c r="B3169" s="207"/>
      <c r="C3169" s="192"/>
      <c r="D3169" s="193"/>
      <c r="E3169" s="190"/>
      <c r="F3169" s="119"/>
    </row>
    <row r="3170" spans="1:6" s="7" customFormat="1">
      <c r="A3170" s="155"/>
      <c r="B3170" s="206"/>
      <c r="C3170" s="192"/>
      <c r="D3170" s="193"/>
      <c r="E3170" s="190"/>
      <c r="F3170" s="119"/>
    </row>
    <row r="3171" spans="1:6" s="7" customFormat="1">
      <c r="A3171" s="162"/>
      <c r="B3171" s="204"/>
      <c r="C3171" s="192"/>
      <c r="D3171" s="193"/>
      <c r="E3171" s="190"/>
      <c r="F3171" s="119"/>
    </row>
    <row r="3172" spans="1:6" s="7" customFormat="1">
      <c r="A3172" s="162"/>
      <c r="B3172" s="204"/>
      <c r="C3172" s="192"/>
      <c r="D3172" s="193"/>
      <c r="E3172" s="190"/>
      <c r="F3172" s="119"/>
    </row>
    <row r="3173" spans="1:6" s="7" customFormat="1">
      <c r="A3173" s="195"/>
      <c r="B3173" s="207"/>
      <c r="C3173" s="192"/>
      <c r="D3173" s="193"/>
      <c r="E3173" s="190"/>
      <c r="F3173" s="119"/>
    </row>
    <row r="3174" spans="1:6" s="7" customFormat="1">
      <c r="A3174" s="155"/>
      <c r="B3174" s="206"/>
      <c r="C3174" s="192"/>
      <c r="D3174" s="193"/>
      <c r="E3174" s="190"/>
      <c r="F3174" s="119"/>
    </row>
    <row r="3175" spans="1:6" s="7" customFormat="1">
      <c r="A3175" s="195"/>
      <c r="B3175" s="207"/>
      <c r="C3175" s="192"/>
      <c r="D3175" s="193"/>
      <c r="E3175" s="190"/>
      <c r="F3175" s="119"/>
    </row>
    <row r="3176" spans="1:6" s="7" customFormat="1">
      <c r="A3176" s="195"/>
      <c r="B3176" s="207"/>
      <c r="C3176" s="192"/>
      <c r="D3176" s="193"/>
      <c r="E3176" s="190"/>
      <c r="F3176" s="119"/>
    </row>
    <row r="3177" spans="1:6" s="7" customFormat="1">
      <c r="A3177" s="195"/>
      <c r="B3177" s="207"/>
      <c r="C3177" s="192"/>
      <c r="D3177" s="193"/>
      <c r="E3177" s="190"/>
      <c r="F3177" s="119"/>
    </row>
    <row r="3178" spans="1:6" s="7" customFormat="1">
      <c r="A3178" s="155"/>
      <c r="B3178" s="206"/>
      <c r="C3178" s="192"/>
      <c r="D3178" s="193"/>
      <c r="E3178" s="190"/>
      <c r="F3178" s="119"/>
    </row>
    <row r="3179" spans="1:6" s="7" customFormat="1">
      <c r="A3179" s="195"/>
      <c r="B3179" s="207"/>
      <c r="C3179" s="192"/>
      <c r="D3179" s="193"/>
      <c r="E3179" s="190"/>
      <c r="F3179" s="119"/>
    </row>
    <row r="3180" spans="1:6" s="7" customFormat="1">
      <c r="A3180" s="155"/>
      <c r="B3180" s="206"/>
      <c r="C3180" s="192"/>
      <c r="D3180" s="193"/>
      <c r="E3180" s="190"/>
      <c r="F3180" s="119"/>
    </row>
    <row r="3181" spans="1:6" s="7" customFormat="1">
      <c r="A3181" s="195"/>
      <c r="B3181" s="207"/>
      <c r="C3181" s="192"/>
      <c r="D3181" s="193"/>
      <c r="E3181" s="190"/>
      <c r="F3181" s="119"/>
    </row>
    <row r="3182" spans="1:6" s="7" customFormat="1">
      <c r="A3182" s="155"/>
      <c r="B3182" s="206"/>
      <c r="C3182" s="192"/>
      <c r="D3182" s="193"/>
      <c r="E3182" s="190"/>
      <c r="F3182" s="119"/>
    </row>
    <row r="3183" spans="1:6" s="7" customFormat="1">
      <c r="A3183" s="195"/>
      <c r="B3183" s="207"/>
      <c r="C3183" s="192"/>
      <c r="D3183" s="193"/>
      <c r="E3183" s="190"/>
      <c r="F3183" s="119"/>
    </row>
    <row r="3184" spans="1:6" s="7" customFormat="1">
      <c r="A3184" s="155"/>
      <c r="B3184" s="206"/>
      <c r="C3184" s="192"/>
      <c r="D3184" s="193"/>
      <c r="E3184" s="190"/>
      <c r="F3184" s="119"/>
    </row>
    <row r="3185" spans="1:6" s="7" customFormat="1">
      <c r="A3185" s="195"/>
      <c r="B3185" s="207"/>
      <c r="C3185" s="192"/>
      <c r="D3185" s="193"/>
      <c r="E3185" s="190"/>
      <c r="F3185" s="119"/>
    </row>
    <row r="3186" spans="1:6" s="7" customFormat="1">
      <c r="A3186" s="155"/>
      <c r="B3186" s="206"/>
      <c r="C3186" s="192"/>
      <c r="D3186" s="193"/>
      <c r="E3186" s="190"/>
      <c r="F3186" s="119"/>
    </row>
    <row r="3187" spans="1:6" s="7" customFormat="1">
      <c r="A3187" s="195"/>
      <c r="B3187" s="207"/>
      <c r="C3187" s="192"/>
      <c r="D3187" s="193"/>
      <c r="E3187" s="190"/>
      <c r="F3187" s="119"/>
    </row>
    <row r="3188" spans="1:6" s="7" customFormat="1">
      <c r="A3188" s="155"/>
      <c r="B3188" s="206"/>
      <c r="C3188" s="192"/>
      <c r="D3188" s="193"/>
      <c r="E3188" s="190"/>
      <c r="F3188" s="119"/>
    </row>
    <row r="3189" spans="1:6" s="7" customFormat="1">
      <c r="A3189" s="162"/>
      <c r="B3189" s="204"/>
      <c r="C3189" s="192"/>
      <c r="D3189" s="193"/>
      <c r="E3189" s="190"/>
      <c r="F3189" s="119"/>
    </row>
    <row r="3190" spans="1:6" s="7" customFormat="1">
      <c r="A3190" s="155"/>
      <c r="B3190" s="206"/>
      <c r="C3190" s="192"/>
      <c r="D3190" s="193"/>
      <c r="E3190" s="190"/>
      <c r="F3190" s="119"/>
    </row>
    <row r="3191" spans="1:6" s="7" customFormat="1">
      <c r="A3191" s="195"/>
      <c r="B3191" s="207"/>
      <c r="C3191" s="192"/>
      <c r="D3191" s="193"/>
      <c r="E3191" s="190"/>
      <c r="F3191" s="119"/>
    </row>
    <row r="3192" spans="1:6" s="7" customFormat="1">
      <c r="A3192" s="155"/>
      <c r="B3192" s="206"/>
      <c r="C3192" s="192"/>
      <c r="D3192" s="193"/>
      <c r="E3192" s="190"/>
      <c r="F3192" s="119"/>
    </row>
    <row r="3193" spans="1:6" s="7" customFormat="1">
      <c r="A3193" s="195"/>
      <c r="B3193" s="207"/>
      <c r="C3193" s="192"/>
      <c r="D3193" s="193"/>
      <c r="E3193" s="190"/>
      <c r="F3193" s="119"/>
    </row>
    <row r="3194" spans="1:6" s="7" customFormat="1">
      <c r="A3194" s="195"/>
      <c r="B3194" s="207"/>
      <c r="C3194" s="192"/>
      <c r="D3194" s="193"/>
      <c r="E3194" s="190"/>
      <c r="F3194" s="119"/>
    </row>
    <row r="3195" spans="1:6" s="7" customFormat="1">
      <c r="A3195" s="195"/>
      <c r="B3195" s="207"/>
      <c r="C3195" s="192"/>
      <c r="D3195" s="193"/>
      <c r="E3195" s="190"/>
      <c r="F3195" s="119"/>
    </row>
    <row r="3196" spans="1:6" s="7" customFormat="1">
      <c r="A3196" s="155"/>
      <c r="B3196" s="206"/>
      <c r="C3196" s="192"/>
      <c r="D3196" s="193"/>
      <c r="E3196" s="190"/>
      <c r="F3196" s="119"/>
    </row>
    <row r="3197" spans="1:6" s="7" customFormat="1">
      <c r="A3197" s="195"/>
      <c r="B3197" s="207"/>
      <c r="C3197" s="192"/>
      <c r="D3197" s="193"/>
      <c r="E3197" s="190"/>
      <c r="F3197" s="119"/>
    </row>
    <row r="3198" spans="1:6" s="7" customFormat="1">
      <c r="A3198" s="155"/>
      <c r="B3198" s="206"/>
      <c r="C3198" s="192"/>
      <c r="D3198" s="193"/>
      <c r="E3198" s="190"/>
      <c r="F3198" s="119"/>
    </row>
    <row r="3199" spans="1:6" s="7" customFormat="1">
      <c r="A3199" s="195"/>
      <c r="B3199" s="207"/>
      <c r="C3199" s="192"/>
      <c r="D3199" s="193"/>
      <c r="E3199" s="190"/>
      <c r="F3199" s="119"/>
    </row>
    <row r="3200" spans="1:6" s="7" customFormat="1">
      <c r="A3200" s="155"/>
      <c r="B3200" s="206"/>
      <c r="C3200" s="192"/>
      <c r="D3200" s="193"/>
      <c r="E3200" s="190"/>
      <c r="F3200" s="119"/>
    </row>
    <row r="3201" spans="1:6" s="7" customFormat="1">
      <c r="A3201" s="195"/>
      <c r="B3201" s="207"/>
      <c r="C3201" s="192"/>
      <c r="D3201" s="193"/>
      <c r="E3201" s="190"/>
      <c r="F3201" s="119"/>
    </row>
    <row r="3202" spans="1:6" s="7" customFormat="1">
      <c r="A3202" s="155"/>
      <c r="B3202" s="206"/>
      <c r="C3202" s="192"/>
      <c r="D3202" s="193"/>
      <c r="E3202" s="190"/>
      <c r="F3202" s="119"/>
    </row>
    <row r="3203" spans="1:6" s="7" customFormat="1">
      <c r="A3203" s="195"/>
      <c r="B3203" s="207"/>
      <c r="C3203" s="192"/>
      <c r="D3203" s="193"/>
      <c r="E3203" s="190"/>
      <c r="F3203" s="119"/>
    </row>
    <row r="3204" spans="1:6" s="7" customFormat="1">
      <c r="A3204" s="155"/>
      <c r="B3204" s="206"/>
      <c r="C3204" s="192"/>
      <c r="D3204" s="193"/>
      <c r="E3204" s="190"/>
      <c r="F3204" s="119"/>
    </row>
    <row r="3205" spans="1:6" s="7" customFormat="1">
      <c r="A3205" s="195"/>
      <c r="B3205" s="207"/>
      <c r="C3205" s="192"/>
      <c r="D3205" s="193"/>
      <c r="E3205" s="190"/>
      <c r="F3205" s="119"/>
    </row>
    <row r="3206" spans="1:6" s="7" customFormat="1">
      <c r="A3206" s="155"/>
      <c r="B3206" s="206"/>
      <c r="C3206" s="192"/>
      <c r="D3206" s="193"/>
      <c r="E3206" s="190"/>
      <c r="F3206" s="119"/>
    </row>
    <row r="3207" spans="1:6" s="7" customFormat="1">
      <c r="A3207" s="155"/>
      <c r="B3207" s="206"/>
      <c r="C3207" s="192"/>
      <c r="D3207" s="193"/>
      <c r="E3207" s="190"/>
      <c r="F3207" s="119"/>
    </row>
    <row r="3208" spans="1:6" s="7" customFormat="1">
      <c r="A3208" s="162"/>
      <c r="B3208" s="204"/>
      <c r="C3208" s="192"/>
      <c r="D3208" s="193"/>
      <c r="E3208" s="190"/>
      <c r="F3208" s="119"/>
    </row>
    <row r="3209" spans="1:6" s="7" customFormat="1">
      <c r="A3209" s="155"/>
      <c r="B3209" s="206"/>
      <c r="C3209" s="192"/>
      <c r="D3209" s="193"/>
      <c r="E3209" s="190"/>
      <c r="F3209" s="119"/>
    </row>
    <row r="3210" spans="1:6" s="7" customFormat="1">
      <c r="A3210" s="195"/>
      <c r="B3210" s="206"/>
      <c r="C3210" s="192"/>
      <c r="D3210" s="193"/>
      <c r="E3210" s="190"/>
      <c r="F3210" s="119"/>
    </row>
    <row r="3211" spans="1:6" s="7" customFormat="1">
      <c r="A3211" s="155"/>
      <c r="B3211" s="206"/>
      <c r="C3211" s="192"/>
      <c r="D3211" s="193"/>
      <c r="E3211" s="190"/>
      <c r="F3211" s="119"/>
    </row>
    <row r="3212" spans="1:6" s="7" customFormat="1">
      <c r="A3212" s="195"/>
      <c r="B3212" s="207"/>
      <c r="C3212" s="192"/>
      <c r="D3212" s="193"/>
      <c r="E3212" s="190"/>
      <c r="F3212" s="119"/>
    </row>
    <row r="3213" spans="1:6" s="7" customFormat="1">
      <c r="A3213" s="155"/>
      <c r="B3213" s="206"/>
      <c r="C3213" s="192"/>
      <c r="D3213" s="193"/>
      <c r="E3213" s="190"/>
      <c r="F3213" s="119"/>
    </row>
    <row r="3214" spans="1:6" s="7" customFormat="1">
      <c r="A3214" s="195"/>
      <c r="B3214" s="207"/>
      <c r="C3214" s="192"/>
      <c r="D3214" s="193"/>
      <c r="E3214" s="190"/>
      <c r="F3214" s="119"/>
    </row>
    <row r="3215" spans="1:6" s="7" customFormat="1">
      <c r="A3215" s="155"/>
      <c r="B3215" s="206"/>
      <c r="C3215" s="192"/>
      <c r="D3215" s="193"/>
      <c r="E3215" s="190"/>
      <c r="F3215" s="119"/>
    </row>
    <row r="3216" spans="1:6" s="7" customFormat="1">
      <c r="A3216" s="195"/>
      <c r="B3216" s="207"/>
      <c r="C3216" s="192"/>
      <c r="D3216" s="193"/>
      <c r="E3216" s="190"/>
      <c r="F3216" s="119"/>
    </row>
    <row r="3217" spans="1:6" s="7" customFormat="1">
      <c r="A3217" s="155"/>
      <c r="B3217" s="206"/>
      <c r="C3217" s="192"/>
      <c r="D3217" s="193"/>
      <c r="E3217" s="190"/>
      <c r="F3217" s="119"/>
    </row>
    <row r="3218" spans="1:6" s="7" customFormat="1">
      <c r="A3218" s="195"/>
      <c r="B3218" s="207"/>
      <c r="C3218" s="192"/>
      <c r="D3218" s="193"/>
      <c r="E3218" s="190"/>
      <c r="F3218" s="119"/>
    </row>
    <row r="3219" spans="1:6" s="7" customFormat="1">
      <c r="A3219" s="155"/>
      <c r="B3219" s="206"/>
      <c r="C3219" s="192"/>
      <c r="D3219" s="193"/>
      <c r="E3219" s="190"/>
      <c r="F3219" s="119"/>
    </row>
    <row r="3220" spans="1:6" s="7" customFormat="1">
      <c r="A3220" s="195"/>
      <c r="B3220" s="207"/>
      <c r="C3220" s="192"/>
      <c r="D3220" s="193"/>
      <c r="E3220" s="190"/>
      <c r="F3220" s="119"/>
    </row>
    <row r="3221" spans="1:6" s="7" customFormat="1">
      <c r="A3221" s="155"/>
      <c r="B3221" s="206"/>
      <c r="C3221" s="192"/>
      <c r="D3221" s="193"/>
      <c r="E3221" s="190"/>
      <c r="F3221" s="119"/>
    </row>
    <row r="3222" spans="1:6" s="7" customFormat="1">
      <c r="A3222" s="195"/>
      <c r="B3222" s="207"/>
      <c r="C3222" s="192"/>
      <c r="D3222" s="193"/>
      <c r="E3222" s="190"/>
      <c r="F3222" s="119"/>
    </row>
    <row r="3223" spans="1:6" s="7" customFormat="1">
      <c r="A3223" s="155"/>
      <c r="B3223" s="206"/>
      <c r="C3223" s="192"/>
      <c r="D3223" s="193"/>
      <c r="E3223" s="190"/>
      <c r="F3223" s="119"/>
    </row>
    <row r="3224" spans="1:6" s="7" customFormat="1">
      <c r="A3224" s="195"/>
      <c r="B3224" s="207"/>
      <c r="C3224" s="192"/>
      <c r="D3224" s="193"/>
      <c r="E3224" s="190"/>
      <c r="F3224" s="119"/>
    </row>
    <row r="3225" spans="1:6" s="7" customFormat="1">
      <c r="A3225" s="155"/>
      <c r="B3225" s="206"/>
      <c r="C3225" s="192"/>
      <c r="D3225" s="193"/>
      <c r="E3225" s="190"/>
      <c r="F3225" s="119"/>
    </row>
    <row r="3226" spans="1:6" s="7" customFormat="1">
      <c r="A3226" s="162"/>
      <c r="B3226" s="204"/>
      <c r="C3226" s="192"/>
      <c r="D3226" s="193"/>
      <c r="E3226" s="190"/>
      <c r="F3226" s="119"/>
    </row>
    <row r="3227" spans="1:6" s="7" customFormat="1">
      <c r="A3227" s="155"/>
      <c r="B3227" s="206"/>
      <c r="C3227" s="192"/>
      <c r="D3227" s="193"/>
      <c r="E3227" s="190"/>
      <c r="F3227" s="119"/>
    </row>
    <row r="3228" spans="1:6" s="7" customFormat="1">
      <c r="A3228" s="195"/>
      <c r="B3228" s="206"/>
      <c r="C3228" s="192"/>
      <c r="D3228" s="193"/>
      <c r="E3228" s="190"/>
      <c r="F3228" s="119"/>
    </row>
    <row r="3229" spans="1:6" s="7" customFormat="1">
      <c r="A3229" s="155"/>
      <c r="B3229" s="206"/>
      <c r="C3229" s="192"/>
      <c r="D3229" s="193"/>
      <c r="E3229" s="190"/>
      <c r="F3229" s="119"/>
    </row>
    <row r="3230" spans="1:6" s="7" customFormat="1">
      <c r="A3230" s="195"/>
      <c r="B3230" s="207"/>
      <c r="C3230" s="192"/>
      <c r="D3230" s="193"/>
      <c r="E3230" s="190"/>
      <c r="F3230" s="119"/>
    </row>
    <row r="3231" spans="1:6" s="7" customFormat="1">
      <c r="A3231" s="155"/>
      <c r="B3231" s="206"/>
      <c r="C3231" s="192"/>
      <c r="D3231" s="193"/>
      <c r="E3231" s="190"/>
      <c r="F3231" s="119"/>
    </row>
    <row r="3232" spans="1:6" s="7" customFormat="1">
      <c r="A3232" s="195"/>
      <c r="B3232" s="207"/>
      <c r="C3232" s="192"/>
      <c r="D3232" s="193"/>
      <c r="E3232" s="190"/>
      <c r="F3232" s="119"/>
    </row>
    <row r="3233" spans="1:6" s="7" customFormat="1">
      <c r="A3233" s="155"/>
      <c r="B3233" s="206"/>
      <c r="C3233" s="192"/>
      <c r="D3233" s="193"/>
      <c r="E3233" s="190"/>
      <c r="F3233" s="119"/>
    </row>
    <row r="3234" spans="1:6" s="7" customFormat="1">
      <c r="A3234" s="195"/>
      <c r="B3234" s="207"/>
      <c r="C3234" s="192"/>
      <c r="D3234" s="193"/>
      <c r="E3234" s="190"/>
      <c r="F3234" s="119"/>
    </row>
    <row r="3235" spans="1:6" s="7" customFormat="1">
      <c r="A3235" s="155"/>
      <c r="B3235" s="206"/>
      <c r="C3235" s="192"/>
      <c r="D3235" s="193"/>
      <c r="E3235" s="190"/>
      <c r="F3235" s="119"/>
    </row>
    <row r="3236" spans="1:6" s="7" customFormat="1">
      <c r="A3236" s="195"/>
      <c r="B3236" s="207"/>
      <c r="C3236" s="192"/>
      <c r="D3236" s="193"/>
      <c r="E3236" s="190"/>
      <c r="F3236" s="119"/>
    </row>
    <row r="3237" spans="1:6" s="7" customFormat="1">
      <c r="A3237" s="155"/>
      <c r="B3237" s="206"/>
      <c r="C3237" s="192"/>
      <c r="D3237" s="193"/>
      <c r="E3237" s="190"/>
      <c r="F3237" s="119"/>
    </row>
    <row r="3238" spans="1:6" s="7" customFormat="1">
      <c r="A3238" s="195"/>
      <c r="B3238" s="207"/>
      <c r="C3238" s="192"/>
      <c r="D3238" s="193"/>
      <c r="E3238" s="190"/>
      <c r="F3238" s="119"/>
    </row>
    <row r="3239" spans="1:6" s="7" customFormat="1">
      <c r="A3239" s="155"/>
      <c r="B3239" s="206"/>
      <c r="C3239" s="192"/>
      <c r="D3239" s="193"/>
      <c r="E3239" s="190"/>
      <c r="F3239" s="119"/>
    </row>
    <row r="3240" spans="1:6" s="7" customFormat="1">
      <c r="A3240" s="195"/>
      <c r="B3240" s="207"/>
      <c r="C3240" s="192"/>
      <c r="D3240" s="193"/>
      <c r="E3240" s="190"/>
      <c r="F3240" s="119"/>
    </row>
    <row r="3241" spans="1:6" s="7" customFormat="1">
      <c r="A3241" s="155"/>
      <c r="B3241" s="206"/>
      <c r="C3241" s="192"/>
      <c r="D3241" s="193"/>
      <c r="E3241" s="190"/>
      <c r="F3241" s="119"/>
    </row>
    <row r="3242" spans="1:6" s="7" customFormat="1">
      <c r="A3242" s="195"/>
      <c r="B3242" s="207"/>
      <c r="C3242" s="192"/>
      <c r="D3242" s="193"/>
      <c r="E3242" s="190"/>
      <c r="F3242" s="119"/>
    </row>
    <row r="3243" spans="1:6" s="7" customFormat="1">
      <c r="A3243" s="155"/>
      <c r="B3243" s="206"/>
      <c r="C3243" s="192"/>
      <c r="D3243" s="193"/>
      <c r="E3243" s="190"/>
      <c r="F3243" s="119"/>
    </row>
    <row r="3244" spans="1:6" s="7" customFormat="1">
      <c r="A3244" s="162"/>
      <c r="B3244" s="204"/>
      <c r="C3244" s="192"/>
      <c r="D3244" s="193"/>
      <c r="E3244" s="190"/>
      <c r="F3244" s="119"/>
    </row>
    <row r="3245" spans="1:6" s="7" customFormat="1">
      <c r="A3245" s="155"/>
      <c r="B3245" s="206"/>
      <c r="C3245" s="192"/>
      <c r="D3245" s="193"/>
      <c r="E3245" s="190"/>
      <c r="F3245" s="119"/>
    </row>
    <row r="3246" spans="1:6" s="7" customFormat="1">
      <c r="A3246" s="195"/>
      <c r="B3246" s="206"/>
      <c r="C3246" s="192"/>
      <c r="D3246" s="193"/>
      <c r="E3246" s="190"/>
      <c r="F3246" s="119"/>
    </row>
    <row r="3247" spans="1:6" s="7" customFormat="1">
      <c r="A3247" s="155"/>
      <c r="B3247" s="206"/>
      <c r="C3247" s="192"/>
      <c r="D3247" s="193"/>
      <c r="E3247" s="190"/>
      <c r="F3247" s="119"/>
    </row>
    <row r="3248" spans="1:6" s="7" customFormat="1">
      <c r="A3248" s="195"/>
      <c r="B3248" s="207"/>
      <c r="C3248" s="192"/>
      <c r="D3248" s="193"/>
      <c r="E3248" s="190"/>
      <c r="F3248" s="119"/>
    </row>
    <row r="3249" spans="1:6" s="7" customFormat="1">
      <c r="A3249" s="155"/>
      <c r="B3249" s="206"/>
      <c r="C3249" s="192"/>
      <c r="D3249" s="193"/>
      <c r="E3249" s="190"/>
      <c r="F3249" s="119"/>
    </row>
    <row r="3250" spans="1:6" s="7" customFormat="1">
      <c r="A3250" s="195"/>
      <c r="B3250" s="207"/>
      <c r="C3250" s="192"/>
      <c r="D3250" s="193"/>
      <c r="E3250" s="190"/>
      <c r="F3250" s="119"/>
    </row>
    <row r="3251" spans="1:6" s="7" customFormat="1">
      <c r="A3251" s="155"/>
      <c r="B3251" s="206"/>
      <c r="C3251" s="192"/>
      <c r="D3251" s="193"/>
      <c r="E3251" s="190"/>
      <c r="F3251" s="119"/>
    </row>
    <row r="3252" spans="1:6" s="7" customFormat="1">
      <c r="A3252" s="195"/>
      <c r="B3252" s="207"/>
      <c r="C3252" s="192"/>
      <c r="D3252" s="193"/>
      <c r="E3252" s="190"/>
      <c r="F3252" s="119"/>
    </row>
    <row r="3253" spans="1:6" s="7" customFormat="1">
      <c r="A3253" s="155"/>
      <c r="B3253" s="206"/>
      <c r="C3253" s="192"/>
      <c r="D3253" s="193"/>
      <c r="E3253" s="190"/>
      <c r="F3253" s="119"/>
    </row>
    <row r="3254" spans="1:6" s="7" customFormat="1">
      <c r="A3254" s="195"/>
      <c r="B3254" s="207"/>
      <c r="C3254" s="192"/>
      <c r="D3254" s="193"/>
      <c r="E3254" s="190"/>
      <c r="F3254" s="119"/>
    </row>
    <row r="3255" spans="1:6" s="7" customFormat="1">
      <c r="A3255" s="155"/>
      <c r="B3255" s="206"/>
      <c r="C3255" s="192"/>
      <c r="D3255" s="193"/>
      <c r="E3255" s="190"/>
      <c r="F3255" s="119"/>
    </row>
    <row r="3256" spans="1:6" s="7" customFormat="1">
      <c r="A3256" s="195"/>
      <c r="B3256" s="207"/>
      <c r="C3256" s="192"/>
      <c r="D3256" s="193"/>
      <c r="E3256" s="190"/>
      <c r="F3256" s="119"/>
    </row>
    <row r="3257" spans="1:6" s="7" customFormat="1">
      <c r="A3257" s="155"/>
      <c r="B3257" s="206"/>
      <c r="C3257" s="192"/>
      <c r="D3257" s="193"/>
      <c r="E3257" s="190"/>
      <c r="F3257" s="119"/>
    </row>
    <row r="3258" spans="1:6" s="7" customFormat="1">
      <c r="A3258" s="195"/>
      <c r="B3258" s="207"/>
      <c r="C3258" s="192"/>
      <c r="D3258" s="193"/>
      <c r="E3258" s="190"/>
      <c r="F3258" s="119"/>
    </row>
    <row r="3259" spans="1:6" s="7" customFormat="1">
      <c r="A3259" s="155"/>
      <c r="B3259" s="206"/>
      <c r="C3259" s="192"/>
      <c r="D3259" s="193"/>
      <c r="E3259" s="190"/>
      <c r="F3259" s="119"/>
    </row>
    <row r="3260" spans="1:6" s="7" customFormat="1">
      <c r="A3260" s="195"/>
      <c r="B3260" s="207"/>
      <c r="C3260" s="192"/>
      <c r="D3260" s="193"/>
      <c r="E3260" s="190"/>
      <c r="F3260" s="119"/>
    </row>
    <row r="3261" spans="1:6" s="7" customFormat="1">
      <c r="A3261" s="155"/>
      <c r="B3261" s="206"/>
      <c r="C3261" s="192"/>
      <c r="D3261" s="193"/>
      <c r="E3261" s="190"/>
      <c r="F3261" s="119"/>
    </row>
    <row r="3262" spans="1:6" s="7" customFormat="1">
      <c r="A3262" s="162"/>
      <c r="B3262" s="204"/>
      <c r="C3262" s="192"/>
      <c r="D3262" s="193"/>
      <c r="E3262" s="190"/>
      <c r="F3262" s="119"/>
    </row>
    <row r="3263" spans="1:6" s="7" customFormat="1">
      <c r="A3263" s="155"/>
      <c r="B3263" s="206"/>
      <c r="C3263" s="192"/>
      <c r="D3263" s="193"/>
      <c r="E3263" s="190"/>
      <c r="F3263" s="119"/>
    </row>
    <row r="3264" spans="1:6" s="7" customFormat="1">
      <c r="A3264" s="195"/>
      <c r="B3264" s="206"/>
      <c r="C3264" s="192"/>
      <c r="D3264" s="193"/>
      <c r="E3264" s="190"/>
      <c r="F3264" s="119"/>
    </row>
    <row r="3265" spans="1:6" s="7" customFormat="1">
      <c r="A3265" s="155"/>
      <c r="B3265" s="206"/>
      <c r="C3265" s="192"/>
      <c r="D3265" s="193"/>
      <c r="E3265" s="190"/>
      <c r="F3265" s="119"/>
    </row>
    <row r="3266" spans="1:6" s="7" customFormat="1">
      <c r="A3266" s="195"/>
      <c r="B3266" s="207"/>
      <c r="C3266" s="192"/>
      <c r="D3266" s="193"/>
      <c r="E3266" s="190"/>
      <c r="F3266" s="119"/>
    </row>
    <row r="3267" spans="1:6" s="7" customFormat="1">
      <c r="A3267" s="155"/>
      <c r="B3267" s="206"/>
      <c r="C3267" s="192"/>
      <c r="D3267" s="193"/>
      <c r="E3267" s="190"/>
      <c r="F3267" s="119"/>
    </row>
    <row r="3268" spans="1:6" s="7" customFormat="1">
      <c r="A3268" s="195"/>
      <c r="B3268" s="207"/>
      <c r="C3268" s="192"/>
      <c r="D3268" s="193"/>
      <c r="E3268" s="190"/>
      <c r="F3268" s="119"/>
    </row>
    <row r="3269" spans="1:6" s="7" customFormat="1">
      <c r="A3269" s="155"/>
      <c r="B3269" s="206"/>
      <c r="C3269" s="192"/>
      <c r="D3269" s="193"/>
      <c r="E3269" s="190"/>
      <c r="F3269" s="119"/>
    </row>
    <row r="3270" spans="1:6" s="7" customFormat="1">
      <c r="A3270" s="195"/>
      <c r="B3270" s="207"/>
      <c r="C3270" s="192"/>
      <c r="D3270" s="193"/>
      <c r="E3270" s="190"/>
      <c r="F3270" s="119"/>
    </row>
    <row r="3271" spans="1:6" s="7" customFormat="1">
      <c r="A3271" s="155"/>
      <c r="B3271" s="206"/>
      <c r="C3271" s="192"/>
      <c r="D3271" s="193"/>
      <c r="E3271" s="190"/>
      <c r="F3271" s="119"/>
    </row>
    <row r="3272" spans="1:6" s="7" customFormat="1">
      <c r="A3272" s="195"/>
      <c r="B3272" s="207"/>
      <c r="C3272" s="192"/>
      <c r="D3272" s="193"/>
      <c r="E3272" s="190"/>
      <c r="F3272" s="119"/>
    </row>
    <row r="3273" spans="1:6" s="7" customFormat="1">
      <c r="A3273" s="155"/>
      <c r="B3273" s="206"/>
      <c r="C3273" s="192"/>
      <c r="D3273" s="193"/>
      <c r="E3273" s="190"/>
      <c r="F3273" s="119"/>
    </row>
    <row r="3274" spans="1:6" s="7" customFormat="1">
      <c r="A3274" s="195"/>
      <c r="B3274" s="207"/>
      <c r="C3274" s="192"/>
      <c r="D3274" s="193"/>
      <c r="E3274" s="190"/>
      <c r="F3274" s="119"/>
    </row>
    <row r="3275" spans="1:6" s="7" customFormat="1">
      <c r="A3275" s="155"/>
      <c r="B3275" s="206"/>
      <c r="C3275" s="192"/>
      <c r="D3275" s="193"/>
      <c r="E3275" s="190"/>
      <c r="F3275" s="119"/>
    </row>
    <row r="3276" spans="1:6" s="7" customFormat="1">
      <c r="A3276" s="195"/>
      <c r="B3276" s="207"/>
      <c r="C3276" s="192"/>
      <c r="D3276" s="193"/>
      <c r="E3276" s="190"/>
      <c r="F3276" s="119"/>
    </row>
    <row r="3277" spans="1:6" s="7" customFormat="1">
      <c r="A3277" s="155"/>
      <c r="B3277" s="206"/>
      <c r="C3277" s="192"/>
      <c r="D3277" s="193"/>
      <c r="E3277" s="190"/>
      <c r="F3277" s="119"/>
    </row>
    <row r="3278" spans="1:6" s="7" customFormat="1">
      <c r="A3278" s="195"/>
      <c r="B3278" s="207"/>
      <c r="C3278" s="192"/>
      <c r="D3278" s="193"/>
      <c r="E3278" s="190"/>
      <c r="F3278" s="119"/>
    </row>
    <row r="3279" spans="1:6" s="7" customFormat="1">
      <c r="A3279" s="155"/>
      <c r="B3279" s="206"/>
      <c r="C3279" s="192"/>
      <c r="D3279" s="193"/>
      <c r="E3279" s="190"/>
      <c r="F3279" s="119"/>
    </row>
    <row r="3280" spans="1:6" s="7" customFormat="1">
      <c r="A3280" s="162"/>
      <c r="B3280" s="204"/>
      <c r="C3280" s="192"/>
      <c r="D3280" s="193"/>
      <c r="E3280" s="190"/>
      <c r="F3280" s="119"/>
    </row>
    <row r="3281" spans="1:6" s="7" customFormat="1">
      <c r="A3281" s="155"/>
      <c r="B3281" s="206"/>
      <c r="C3281" s="192"/>
      <c r="D3281" s="193"/>
      <c r="E3281" s="190"/>
      <c r="F3281" s="119"/>
    </row>
    <row r="3282" spans="1:6" s="7" customFormat="1">
      <c r="A3282" s="155"/>
      <c r="B3282" s="206"/>
      <c r="C3282" s="192"/>
      <c r="D3282" s="208"/>
      <c r="E3282" s="190"/>
      <c r="F3282" s="119"/>
    </row>
    <row r="3283" spans="1:6" s="7" customFormat="1">
      <c r="A3283" s="155"/>
      <c r="B3283" s="206"/>
      <c r="C3283" s="192"/>
      <c r="D3283" s="208"/>
      <c r="E3283" s="190"/>
      <c r="F3283" s="119"/>
    </row>
    <row r="3284" spans="1:6" s="7" customFormat="1">
      <c r="A3284" s="155"/>
      <c r="B3284" s="206"/>
      <c r="C3284" s="192"/>
      <c r="D3284" s="208"/>
      <c r="E3284" s="190"/>
      <c r="F3284" s="119"/>
    </row>
    <row r="3285" spans="1:6" s="7" customFormat="1">
      <c r="A3285" s="155"/>
      <c r="B3285" s="206"/>
      <c r="C3285" s="192"/>
      <c r="D3285" s="208"/>
      <c r="E3285" s="190"/>
      <c r="F3285" s="119"/>
    </row>
    <row r="3286" spans="1:6" s="7" customFormat="1">
      <c r="A3286" s="155"/>
      <c r="B3286" s="206"/>
      <c r="C3286" s="192"/>
      <c r="D3286" s="208"/>
      <c r="E3286" s="190"/>
      <c r="F3286" s="119"/>
    </row>
    <row r="3287" spans="1:6" s="7" customFormat="1">
      <c r="A3287" s="155"/>
      <c r="B3287" s="206"/>
      <c r="C3287" s="192"/>
      <c r="D3287" s="208"/>
      <c r="E3287" s="190"/>
      <c r="F3287" s="119"/>
    </row>
    <row r="3288" spans="1:6" s="7" customFormat="1">
      <c r="A3288" s="155"/>
      <c r="B3288" s="206"/>
      <c r="C3288" s="192"/>
      <c r="D3288" s="208"/>
      <c r="E3288" s="190"/>
      <c r="F3288" s="119"/>
    </row>
    <row r="3289" spans="1:6" s="7" customFormat="1">
      <c r="A3289" s="155"/>
      <c r="B3289" s="206"/>
      <c r="C3289" s="192"/>
      <c r="D3289" s="208"/>
      <c r="E3289" s="190"/>
      <c r="F3289" s="119"/>
    </row>
    <row r="3290" spans="1:6" s="7" customFormat="1">
      <c r="A3290" s="155"/>
      <c r="B3290" s="206"/>
      <c r="C3290" s="192"/>
      <c r="D3290" s="208"/>
      <c r="E3290" s="190"/>
      <c r="F3290" s="119"/>
    </row>
    <row r="3291" spans="1:6" s="7" customFormat="1">
      <c r="A3291" s="155"/>
      <c r="B3291" s="206"/>
      <c r="C3291" s="192"/>
      <c r="D3291" s="208"/>
      <c r="E3291" s="190"/>
      <c r="F3291" s="119"/>
    </row>
    <row r="3292" spans="1:6" s="7" customFormat="1">
      <c r="A3292" s="155"/>
      <c r="B3292" s="206"/>
      <c r="C3292" s="192"/>
      <c r="D3292" s="208"/>
      <c r="E3292" s="190"/>
      <c r="F3292" s="119"/>
    </row>
    <row r="3293" spans="1:6" s="7" customFormat="1">
      <c r="A3293" s="155"/>
      <c r="B3293" s="206"/>
      <c r="C3293" s="192"/>
      <c r="D3293" s="208"/>
      <c r="E3293" s="190"/>
      <c r="F3293" s="119"/>
    </row>
    <row r="3294" spans="1:6" s="7" customFormat="1">
      <c r="A3294" s="155"/>
      <c r="B3294" s="206"/>
      <c r="C3294" s="192"/>
      <c r="D3294" s="208"/>
      <c r="E3294" s="190"/>
      <c r="F3294" s="119"/>
    </row>
    <row r="3295" spans="1:6" s="7" customFormat="1">
      <c r="A3295" s="155"/>
      <c r="B3295" s="206"/>
      <c r="C3295" s="192"/>
      <c r="D3295" s="208"/>
      <c r="E3295" s="190"/>
      <c r="F3295" s="119"/>
    </row>
    <row r="3296" spans="1:6" s="7" customFormat="1">
      <c r="A3296" s="155"/>
      <c r="B3296" s="206"/>
      <c r="C3296" s="192"/>
      <c r="D3296" s="208"/>
      <c r="E3296" s="190"/>
      <c r="F3296" s="119"/>
    </row>
    <row r="3297" spans="1:6" s="7" customFormat="1">
      <c r="A3297" s="155"/>
      <c r="B3297" s="206"/>
      <c r="C3297" s="192"/>
      <c r="D3297" s="193"/>
      <c r="E3297" s="190"/>
      <c r="F3297" s="119"/>
    </row>
    <row r="3298" spans="1:6" s="7" customFormat="1">
      <c r="A3298" s="155"/>
      <c r="B3298" s="206"/>
      <c r="C3298" s="192"/>
      <c r="D3298" s="193"/>
      <c r="E3298" s="190"/>
      <c r="F3298" s="119"/>
    </row>
    <row r="3299" spans="1:6" s="7" customFormat="1">
      <c r="A3299" s="155"/>
      <c r="B3299" s="206"/>
      <c r="C3299" s="192"/>
      <c r="D3299" s="193"/>
      <c r="E3299" s="190"/>
      <c r="F3299" s="119"/>
    </row>
    <row r="3300" spans="1:6" s="7" customFormat="1">
      <c r="A3300" s="155"/>
      <c r="B3300" s="206"/>
      <c r="C3300" s="192"/>
      <c r="D3300" s="193"/>
      <c r="E3300" s="190"/>
      <c r="F3300" s="119"/>
    </row>
    <row r="3301" spans="1:6" s="7" customFormat="1">
      <c r="A3301" s="155"/>
      <c r="B3301" s="206"/>
      <c r="C3301" s="192"/>
      <c r="D3301" s="193"/>
      <c r="E3301" s="190"/>
      <c r="F3301" s="119"/>
    </row>
    <row r="3302" spans="1:6" s="7" customFormat="1">
      <c r="A3302" s="162"/>
      <c r="B3302" s="204"/>
      <c r="C3302" s="192"/>
      <c r="D3302" s="193"/>
      <c r="E3302" s="190"/>
      <c r="F3302" s="119"/>
    </row>
    <row r="3303" spans="1:6" s="7" customFormat="1">
      <c r="A3303" s="155"/>
      <c r="B3303" s="206"/>
      <c r="C3303" s="192"/>
      <c r="D3303" s="193"/>
      <c r="E3303" s="190"/>
      <c r="F3303" s="119"/>
    </row>
    <row r="3304" spans="1:6" s="7" customFormat="1">
      <c r="A3304" s="155"/>
      <c r="B3304" s="206"/>
      <c r="C3304" s="192"/>
      <c r="D3304" s="193"/>
      <c r="E3304" s="190"/>
      <c r="F3304" s="119"/>
    </row>
    <row r="3305" spans="1:6" s="7" customFormat="1">
      <c r="A3305" s="155"/>
      <c r="B3305" s="206"/>
      <c r="C3305" s="192"/>
      <c r="D3305" s="193"/>
      <c r="E3305" s="190"/>
      <c r="F3305" s="119"/>
    </row>
    <row r="3306" spans="1:6" s="7" customFormat="1">
      <c r="A3306" s="155"/>
      <c r="B3306" s="206"/>
      <c r="C3306" s="192"/>
      <c r="D3306" s="193"/>
      <c r="E3306" s="190"/>
      <c r="F3306" s="119"/>
    </row>
    <row r="3307" spans="1:6" s="7" customFormat="1">
      <c r="A3307" s="155"/>
      <c r="B3307" s="206"/>
      <c r="C3307" s="192"/>
      <c r="D3307" s="193"/>
      <c r="E3307" s="190"/>
      <c r="F3307" s="119"/>
    </row>
    <row r="3308" spans="1:6" s="7" customFormat="1">
      <c r="A3308" s="155"/>
      <c r="B3308" s="206"/>
      <c r="C3308" s="192"/>
      <c r="D3308" s="193"/>
      <c r="E3308" s="190"/>
      <c r="F3308" s="119"/>
    </row>
    <row r="3309" spans="1:6" s="7" customFormat="1">
      <c r="A3309" s="155"/>
      <c r="B3309" s="206"/>
      <c r="C3309" s="192"/>
      <c r="D3309" s="193"/>
      <c r="E3309" s="190"/>
      <c r="F3309" s="119"/>
    </row>
    <row r="3310" spans="1:6" s="7" customFormat="1">
      <c r="A3310" s="155"/>
      <c r="B3310" s="206"/>
      <c r="C3310" s="192"/>
      <c r="D3310" s="193"/>
      <c r="E3310" s="190"/>
      <c r="F3310" s="119"/>
    </row>
    <row r="3311" spans="1:6" s="7" customFormat="1">
      <c r="A3311" s="155"/>
      <c r="B3311" s="206"/>
      <c r="C3311" s="192"/>
      <c r="D3311" s="193"/>
      <c r="E3311" s="190"/>
      <c r="F3311" s="119"/>
    </row>
    <row r="3312" spans="1:6" s="7" customFormat="1">
      <c r="A3312" s="155"/>
      <c r="B3312" s="206"/>
      <c r="C3312" s="192"/>
      <c r="D3312" s="193"/>
      <c r="E3312" s="190"/>
      <c r="F3312" s="119"/>
    </row>
    <row r="3313" spans="1:6" s="7" customFormat="1">
      <c r="A3313" s="155"/>
      <c r="B3313" s="206"/>
      <c r="C3313" s="192"/>
      <c r="D3313" s="193"/>
      <c r="E3313" s="190"/>
      <c r="F3313" s="119"/>
    </row>
    <row r="3314" spans="1:6" s="7" customFormat="1">
      <c r="A3314" s="155"/>
      <c r="B3314" s="206"/>
      <c r="C3314" s="192"/>
      <c r="D3314" s="193"/>
      <c r="E3314" s="190"/>
      <c r="F3314" s="119"/>
    </row>
    <row r="3315" spans="1:6" s="7" customFormat="1">
      <c r="A3315" s="155"/>
      <c r="B3315" s="206"/>
      <c r="C3315" s="192"/>
      <c r="D3315" s="193"/>
      <c r="E3315" s="190"/>
      <c r="F3315" s="119"/>
    </row>
    <row r="3316" spans="1:6" s="7" customFormat="1">
      <c r="A3316" s="155"/>
      <c r="B3316" s="206"/>
      <c r="C3316" s="192"/>
      <c r="D3316" s="193"/>
      <c r="E3316" s="190"/>
      <c r="F3316" s="119"/>
    </row>
    <row r="3317" spans="1:6" s="7" customFormat="1">
      <c r="A3317" s="155"/>
      <c r="B3317" s="206"/>
      <c r="C3317" s="192"/>
      <c r="D3317" s="193"/>
      <c r="E3317" s="190"/>
      <c r="F3317" s="119"/>
    </row>
    <row r="3318" spans="1:6" s="7" customFormat="1">
      <c r="A3318" s="155"/>
      <c r="B3318" s="206"/>
      <c r="C3318" s="192"/>
      <c r="D3318" s="193"/>
      <c r="E3318" s="190"/>
      <c r="F3318" s="119"/>
    </row>
    <row r="3319" spans="1:6" s="7" customFormat="1">
      <c r="A3319" s="155"/>
      <c r="B3319" s="206"/>
      <c r="C3319" s="192"/>
      <c r="D3319" s="193"/>
      <c r="E3319" s="190"/>
      <c r="F3319" s="119"/>
    </row>
    <row r="3320" spans="1:6" s="7" customFormat="1">
      <c r="A3320" s="162"/>
      <c r="B3320" s="213"/>
      <c r="C3320" s="214"/>
      <c r="D3320" s="193"/>
      <c r="E3320" s="190"/>
      <c r="F3320" s="119"/>
    </row>
    <row r="3321" spans="1:6" s="7" customFormat="1">
      <c r="A3321" s="162"/>
      <c r="B3321" s="214"/>
      <c r="C3321" s="214"/>
      <c r="D3321" s="193"/>
      <c r="E3321" s="190"/>
      <c r="F3321" s="119"/>
    </row>
    <row r="3322" spans="1:6" s="7" customFormat="1">
      <c r="A3322" s="155"/>
      <c r="B3322" s="206"/>
      <c r="C3322" s="192"/>
      <c r="D3322" s="193"/>
      <c r="E3322" s="190"/>
      <c r="F3322" s="119"/>
    </row>
    <row r="3323" spans="1:6" s="7" customFormat="1">
      <c r="A3323" s="155"/>
      <c r="B3323" s="206"/>
      <c r="C3323" s="192"/>
      <c r="D3323" s="193"/>
      <c r="E3323" s="190"/>
      <c r="F3323" s="119"/>
    </row>
    <row r="3324" spans="1:6" s="7" customFormat="1">
      <c r="A3324" s="155"/>
      <c r="B3324" s="206"/>
      <c r="C3324" s="192"/>
      <c r="D3324" s="193"/>
      <c r="E3324" s="190"/>
      <c r="F3324" s="119"/>
    </row>
    <row r="3325" spans="1:6" s="7" customFormat="1">
      <c r="A3325" s="155"/>
      <c r="B3325" s="206"/>
      <c r="C3325" s="192"/>
      <c r="D3325" s="193"/>
      <c r="E3325" s="190"/>
      <c r="F3325" s="119"/>
    </row>
    <row r="3326" spans="1:6" s="7" customFormat="1">
      <c r="A3326" s="155"/>
      <c r="B3326" s="206"/>
      <c r="C3326" s="192"/>
      <c r="D3326" s="193"/>
      <c r="E3326" s="190"/>
      <c r="F3326" s="119"/>
    </row>
    <row r="3327" spans="1:6" s="7" customFormat="1">
      <c r="A3327" s="155"/>
      <c r="B3327" s="206"/>
      <c r="C3327" s="192"/>
      <c r="D3327" s="193"/>
      <c r="E3327" s="190"/>
      <c r="F3327" s="119"/>
    </row>
    <row r="3328" spans="1:6" s="7" customFormat="1">
      <c r="A3328" s="155"/>
      <c r="B3328" s="206"/>
      <c r="C3328" s="192"/>
      <c r="D3328" s="193"/>
      <c r="E3328" s="190"/>
      <c r="F3328" s="119"/>
    </row>
    <row r="3329" spans="1:6" s="7" customFormat="1">
      <c r="A3329" s="155"/>
      <c r="B3329" s="207"/>
      <c r="C3329" s="192"/>
      <c r="D3329" s="193"/>
      <c r="E3329" s="190"/>
      <c r="F3329" s="119"/>
    </row>
    <row r="3330" spans="1:6" s="7" customFormat="1">
      <c r="A3330" s="155"/>
      <c r="B3330" s="206"/>
      <c r="C3330" s="192"/>
      <c r="D3330" s="193"/>
      <c r="E3330" s="190"/>
      <c r="F3330" s="119"/>
    </row>
    <row r="3331" spans="1:6" s="7" customFormat="1">
      <c r="A3331" s="155"/>
      <c r="B3331" s="207"/>
      <c r="C3331" s="192"/>
      <c r="D3331" s="193"/>
      <c r="E3331" s="190"/>
      <c r="F3331" s="119"/>
    </row>
    <row r="3332" spans="1:6" s="7" customFormat="1">
      <c r="A3332" s="155"/>
      <c r="B3332" s="206"/>
      <c r="C3332" s="192"/>
      <c r="D3332" s="193"/>
      <c r="E3332" s="190"/>
      <c r="F3332" s="119"/>
    </row>
    <row r="3333" spans="1:6" s="7" customFormat="1">
      <c r="A3333" s="155"/>
      <c r="B3333" s="207"/>
      <c r="C3333" s="192"/>
      <c r="D3333" s="193"/>
      <c r="E3333" s="190"/>
      <c r="F3333" s="119"/>
    </row>
    <row r="3334" spans="1:6" s="7" customFormat="1">
      <c r="A3334" s="162"/>
      <c r="B3334" s="197"/>
      <c r="C3334" s="197"/>
      <c r="D3334" s="193"/>
      <c r="E3334" s="190"/>
      <c r="F3334" s="119"/>
    </row>
    <row r="3335" spans="1:6" s="7" customFormat="1">
      <c r="A3335" s="155"/>
      <c r="B3335" s="197"/>
      <c r="C3335" s="197"/>
      <c r="D3335" s="193"/>
      <c r="E3335" s="190"/>
      <c r="F3335" s="119"/>
    </row>
    <row r="3336" spans="1:6" s="7" customFormat="1">
      <c r="A3336" s="155"/>
      <c r="B3336" s="206"/>
      <c r="C3336" s="192"/>
      <c r="D3336" s="193"/>
      <c r="E3336" s="190"/>
      <c r="F3336" s="119"/>
    </row>
    <row r="3337" spans="1:6" s="7" customFormat="1">
      <c r="A3337" s="155"/>
      <c r="B3337" s="206"/>
      <c r="C3337" s="192"/>
      <c r="D3337" s="193"/>
      <c r="E3337" s="190"/>
      <c r="F3337" s="119"/>
    </row>
    <row r="3338" spans="1:6" s="7" customFormat="1">
      <c r="A3338" s="155"/>
      <c r="B3338" s="206"/>
      <c r="C3338" s="192"/>
      <c r="D3338" s="193"/>
      <c r="E3338" s="190"/>
      <c r="F3338" s="119"/>
    </row>
    <row r="3339" spans="1:6" s="7" customFormat="1">
      <c r="A3339" s="155"/>
      <c r="B3339" s="206"/>
      <c r="C3339" s="192"/>
      <c r="D3339" s="193"/>
      <c r="E3339" s="190"/>
      <c r="F3339" s="119"/>
    </row>
    <row r="3340" spans="1:6" s="7" customFormat="1">
      <c r="A3340" s="155"/>
      <c r="B3340" s="206"/>
      <c r="C3340" s="192"/>
      <c r="D3340" s="193"/>
      <c r="E3340" s="190"/>
      <c r="F3340" s="119"/>
    </row>
    <row r="3341" spans="1:6" s="7" customFormat="1">
      <c r="A3341" s="155"/>
      <c r="B3341" s="207"/>
      <c r="C3341" s="192"/>
      <c r="D3341" s="193"/>
      <c r="E3341" s="190"/>
      <c r="F3341" s="119"/>
    </row>
    <row r="3342" spans="1:6" s="7" customFormat="1">
      <c r="A3342" s="155"/>
      <c r="B3342" s="206"/>
      <c r="C3342" s="192"/>
      <c r="D3342" s="193"/>
      <c r="E3342" s="190"/>
      <c r="F3342" s="119"/>
    </row>
    <row r="3343" spans="1:6" s="7" customFormat="1">
      <c r="A3343" s="155"/>
      <c r="B3343" s="207"/>
      <c r="C3343" s="192"/>
      <c r="D3343" s="193"/>
      <c r="E3343" s="190"/>
      <c r="F3343" s="119"/>
    </row>
    <row r="3344" spans="1:6" s="7" customFormat="1">
      <c r="A3344" s="155"/>
      <c r="B3344" s="206"/>
      <c r="C3344" s="192"/>
      <c r="D3344" s="193"/>
      <c r="E3344" s="190"/>
      <c r="F3344" s="119"/>
    </row>
    <row r="3345" spans="1:6" s="7" customFormat="1">
      <c r="A3345" s="155"/>
      <c r="B3345" s="207"/>
      <c r="C3345" s="192"/>
      <c r="D3345" s="193"/>
      <c r="E3345" s="190"/>
      <c r="F3345" s="119"/>
    </row>
    <row r="3346" spans="1:6" s="7" customFormat="1">
      <c r="A3346" s="155"/>
      <c r="B3346" s="206"/>
      <c r="C3346" s="192"/>
      <c r="D3346" s="193"/>
      <c r="E3346" s="190"/>
      <c r="F3346" s="119"/>
    </row>
    <row r="3347" spans="1:6" s="7" customFormat="1">
      <c r="A3347" s="155"/>
      <c r="B3347" s="207"/>
      <c r="C3347" s="192"/>
      <c r="D3347" s="193"/>
      <c r="E3347" s="190"/>
      <c r="F3347" s="119"/>
    </row>
    <row r="3348" spans="1:6" s="7" customFormat="1">
      <c r="A3348" s="155"/>
      <c r="B3348" s="206"/>
      <c r="C3348" s="192"/>
      <c r="D3348" s="193"/>
      <c r="E3348" s="190"/>
      <c r="F3348" s="119"/>
    </row>
    <row r="3349" spans="1:6" s="7" customFormat="1">
      <c r="A3349" s="155"/>
      <c r="B3349" s="206"/>
      <c r="C3349" s="192"/>
      <c r="D3349" s="193"/>
      <c r="E3349" s="190"/>
      <c r="F3349" s="119"/>
    </row>
    <row r="3350" spans="1:6" s="7" customFormat="1">
      <c r="A3350" s="210"/>
      <c r="B3350" s="197"/>
      <c r="C3350" s="198"/>
      <c r="D3350" s="193"/>
      <c r="E3350" s="190"/>
      <c r="F3350" s="119"/>
    </row>
    <row r="3351" spans="1:6" s="7" customFormat="1">
      <c r="A3351" s="155"/>
      <c r="B3351" s="198"/>
      <c r="C3351" s="198"/>
      <c r="D3351" s="193"/>
      <c r="E3351" s="190"/>
      <c r="F3351" s="119"/>
    </row>
    <row r="3352" spans="1:6" s="7" customFormat="1">
      <c r="A3352" s="155"/>
      <c r="B3352" s="206"/>
      <c r="C3352" s="192"/>
      <c r="D3352" s="193"/>
      <c r="E3352" s="190"/>
      <c r="F3352" s="119"/>
    </row>
    <row r="3353" spans="1:6" s="7" customFormat="1">
      <c r="A3353" s="155"/>
      <c r="B3353" s="206"/>
      <c r="C3353" s="192"/>
      <c r="D3353" s="193"/>
      <c r="E3353" s="190"/>
      <c r="F3353" s="119"/>
    </row>
    <row r="3354" spans="1:6" s="7" customFormat="1">
      <c r="A3354" s="155"/>
      <c r="B3354" s="206"/>
      <c r="C3354" s="192"/>
      <c r="D3354" s="193"/>
      <c r="E3354" s="190"/>
      <c r="F3354" s="119"/>
    </row>
    <row r="3355" spans="1:6" s="7" customFormat="1">
      <c r="A3355" s="155"/>
      <c r="B3355" s="206"/>
      <c r="C3355" s="192"/>
      <c r="D3355" s="193"/>
      <c r="E3355" s="190"/>
      <c r="F3355" s="119"/>
    </row>
    <row r="3356" spans="1:6" s="7" customFormat="1">
      <c r="A3356" s="155"/>
      <c r="B3356" s="206"/>
      <c r="C3356" s="192"/>
      <c r="D3356" s="193"/>
      <c r="E3356" s="190"/>
      <c r="F3356" s="119"/>
    </row>
    <row r="3357" spans="1:6" s="7" customFormat="1">
      <c r="A3357" s="155"/>
      <c r="B3357" s="206"/>
      <c r="C3357" s="192"/>
      <c r="D3357" s="193"/>
      <c r="E3357" s="190"/>
      <c r="F3357" s="119"/>
    </row>
    <row r="3358" spans="1:6" s="7" customFormat="1">
      <c r="A3358" s="155"/>
      <c r="B3358" s="206"/>
      <c r="C3358" s="192"/>
      <c r="D3358" s="193"/>
      <c r="E3358" s="190"/>
      <c r="F3358" s="119"/>
    </row>
    <row r="3359" spans="1:6" s="7" customFormat="1">
      <c r="A3359" s="155"/>
      <c r="B3359" s="206"/>
      <c r="C3359" s="192"/>
      <c r="D3359" s="193"/>
      <c r="E3359" s="190"/>
      <c r="F3359" s="119"/>
    </row>
    <row r="3360" spans="1:6" s="7" customFormat="1">
      <c r="A3360" s="155"/>
      <c r="B3360" s="206"/>
      <c r="C3360" s="192"/>
      <c r="D3360" s="193"/>
      <c r="E3360" s="190"/>
      <c r="F3360" s="119"/>
    </row>
    <row r="3361" spans="1:6" s="7" customFormat="1">
      <c r="A3361" s="155"/>
      <c r="B3361" s="206"/>
      <c r="C3361" s="192"/>
      <c r="D3361" s="193"/>
      <c r="E3361" s="190"/>
      <c r="F3361" s="119"/>
    </row>
    <row r="3362" spans="1:6" s="7" customFormat="1">
      <c r="A3362" s="162"/>
      <c r="B3362" s="204"/>
      <c r="C3362" s="215"/>
      <c r="D3362" s="193"/>
      <c r="E3362" s="190"/>
      <c r="F3362" s="119"/>
    </row>
    <row r="3363" spans="1:6" s="7" customFormat="1">
      <c r="A3363" s="155"/>
      <c r="B3363" s="206"/>
      <c r="C3363" s="215"/>
      <c r="D3363" s="193"/>
      <c r="E3363" s="190"/>
      <c r="F3363" s="119"/>
    </row>
    <row r="3364" spans="1:6" s="7" customFormat="1">
      <c r="A3364" s="155"/>
      <c r="B3364" s="206"/>
      <c r="C3364" s="192"/>
      <c r="D3364" s="193"/>
      <c r="E3364" s="190"/>
      <c r="F3364" s="119"/>
    </row>
    <row r="3365" spans="1:6" s="7" customFormat="1">
      <c r="A3365" s="155"/>
      <c r="B3365" s="206"/>
      <c r="C3365" s="215"/>
      <c r="D3365" s="193"/>
      <c r="E3365" s="190"/>
      <c r="F3365" s="119"/>
    </row>
    <row r="3366" spans="1:6" s="7" customFormat="1">
      <c r="A3366" s="155"/>
      <c r="B3366" s="206"/>
      <c r="C3366" s="192"/>
      <c r="D3366" s="193"/>
      <c r="E3366" s="190"/>
      <c r="F3366" s="119"/>
    </row>
    <row r="3367" spans="1:6" s="7" customFormat="1">
      <c r="A3367" s="155"/>
      <c r="B3367" s="206"/>
      <c r="C3367" s="215"/>
      <c r="D3367" s="193"/>
      <c r="E3367" s="190"/>
      <c r="F3367" s="119"/>
    </row>
    <row r="3368" spans="1:6" s="7" customFormat="1">
      <c r="A3368" s="155"/>
      <c r="B3368" s="206"/>
      <c r="C3368" s="192"/>
      <c r="D3368" s="193"/>
      <c r="E3368" s="190"/>
      <c r="F3368" s="119"/>
    </row>
    <row r="3369" spans="1:6" s="7" customFormat="1">
      <c r="A3369" s="155"/>
      <c r="B3369" s="206"/>
      <c r="C3369" s="215"/>
      <c r="D3369" s="193"/>
      <c r="E3369" s="190"/>
      <c r="F3369" s="119"/>
    </row>
    <row r="3370" spans="1:6" s="7" customFormat="1">
      <c r="A3370" s="155"/>
      <c r="B3370" s="206"/>
      <c r="C3370" s="192"/>
      <c r="D3370" s="193"/>
      <c r="E3370" s="190"/>
      <c r="F3370" s="119"/>
    </row>
    <row r="3371" spans="1:6" s="7" customFormat="1">
      <c r="A3371" s="155"/>
      <c r="B3371" s="206"/>
      <c r="C3371" s="215"/>
      <c r="D3371" s="193"/>
      <c r="E3371" s="190"/>
      <c r="F3371" s="119"/>
    </row>
    <row r="3372" spans="1:6" s="7" customFormat="1">
      <c r="A3372" s="155"/>
      <c r="B3372" s="206"/>
      <c r="C3372" s="192"/>
      <c r="D3372" s="193"/>
      <c r="E3372" s="190"/>
      <c r="F3372" s="119"/>
    </row>
    <row r="3373" spans="1:6" s="7" customFormat="1">
      <c r="A3373" s="155"/>
      <c r="B3373" s="206"/>
      <c r="C3373" s="215"/>
      <c r="D3373" s="193"/>
      <c r="E3373" s="190"/>
      <c r="F3373" s="119"/>
    </row>
    <row r="3374" spans="1:6" s="7" customFormat="1">
      <c r="A3374" s="155"/>
      <c r="B3374" s="206"/>
      <c r="C3374" s="192"/>
      <c r="D3374" s="193"/>
      <c r="E3374" s="190"/>
      <c r="F3374" s="119"/>
    </row>
    <row r="3375" spans="1:6" s="7" customFormat="1">
      <c r="A3375" s="155"/>
      <c r="B3375" s="206"/>
      <c r="C3375" s="215"/>
      <c r="D3375" s="193"/>
      <c r="E3375" s="190"/>
      <c r="F3375" s="119"/>
    </row>
    <row r="3376" spans="1:6" s="7" customFormat="1">
      <c r="A3376" s="155"/>
      <c r="B3376" s="206"/>
      <c r="C3376" s="192"/>
      <c r="D3376" s="193"/>
      <c r="E3376" s="190"/>
      <c r="F3376" s="119"/>
    </row>
    <row r="3377" spans="1:6" s="7" customFormat="1">
      <c r="A3377" s="155"/>
      <c r="B3377" s="206"/>
      <c r="C3377" s="215"/>
      <c r="D3377" s="193"/>
      <c r="E3377" s="190"/>
      <c r="F3377" s="119"/>
    </row>
    <row r="3378" spans="1:6" s="7" customFormat="1">
      <c r="A3378" s="155"/>
      <c r="B3378" s="206"/>
      <c r="C3378" s="192"/>
      <c r="D3378" s="193"/>
      <c r="E3378" s="190"/>
      <c r="F3378" s="119"/>
    </row>
    <row r="3379" spans="1:6" s="7" customFormat="1">
      <c r="A3379" s="155"/>
      <c r="B3379" s="206"/>
      <c r="C3379" s="215"/>
      <c r="D3379" s="193"/>
      <c r="E3379" s="190"/>
      <c r="F3379" s="119"/>
    </row>
    <row r="3380" spans="1:6" s="7" customFormat="1">
      <c r="A3380" s="155"/>
      <c r="B3380" s="206"/>
      <c r="C3380" s="192"/>
      <c r="D3380" s="193"/>
      <c r="E3380" s="190"/>
      <c r="F3380" s="119"/>
    </row>
    <row r="3381" spans="1:6" s="7" customFormat="1">
      <c r="A3381" s="155"/>
      <c r="B3381" s="206"/>
      <c r="C3381" s="215"/>
      <c r="D3381" s="193"/>
      <c r="E3381" s="190"/>
      <c r="F3381" s="119"/>
    </row>
    <row r="3382" spans="1:6" s="7" customFormat="1">
      <c r="A3382" s="155"/>
      <c r="B3382" s="206"/>
      <c r="C3382" s="192"/>
      <c r="D3382" s="193"/>
      <c r="E3382" s="190"/>
      <c r="F3382" s="119"/>
    </row>
    <row r="3383" spans="1:6" s="7" customFormat="1">
      <c r="A3383" s="155"/>
      <c r="B3383" s="206"/>
      <c r="C3383" s="215"/>
      <c r="D3383" s="193"/>
      <c r="E3383" s="190"/>
      <c r="F3383" s="119"/>
    </row>
    <row r="3384" spans="1:6" s="7" customFormat="1">
      <c r="A3384" s="155"/>
      <c r="B3384" s="206"/>
      <c r="C3384" s="192"/>
      <c r="D3384" s="193"/>
      <c r="E3384" s="190"/>
      <c r="F3384" s="119"/>
    </row>
    <row r="3385" spans="1:6" s="7" customFormat="1">
      <c r="A3385" s="155"/>
      <c r="B3385" s="206"/>
      <c r="C3385" s="215"/>
      <c r="D3385" s="193"/>
      <c r="E3385" s="190"/>
      <c r="F3385" s="119"/>
    </row>
    <row r="3386" spans="1:6" s="7" customFormat="1">
      <c r="A3386" s="155"/>
      <c r="B3386" s="206"/>
      <c r="C3386" s="192"/>
      <c r="D3386" s="193"/>
      <c r="E3386" s="190"/>
      <c r="F3386" s="119"/>
    </row>
    <row r="3387" spans="1:6" s="7" customFormat="1">
      <c r="A3387" s="155"/>
      <c r="B3387" s="206"/>
      <c r="C3387" s="215"/>
      <c r="D3387" s="193"/>
      <c r="E3387" s="190"/>
      <c r="F3387" s="119"/>
    </row>
    <row r="3388" spans="1:6" s="7" customFormat="1">
      <c r="A3388" s="155"/>
      <c r="B3388" s="206"/>
      <c r="C3388" s="192"/>
      <c r="D3388" s="193"/>
      <c r="E3388" s="190"/>
      <c r="F3388" s="119"/>
    </row>
    <row r="3389" spans="1:6" s="7" customFormat="1">
      <c r="A3389" s="155"/>
      <c r="B3389" s="206"/>
      <c r="C3389" s="215"/>
      <c r="D3389" s="193"/>
      <c r="E3389" s="190"/>
      <c r="F3389" s="119"/>
    </row>
    <row r="3390" spans="1:6" s="7" customFormat="1">
      <c r="A3390" s="155"/>
      <c r="B3390" s="206"/>
      <c r="C3390" s="192"/>
      <c r="D3390" s="193"/>
      <c r="E3390" s="190"/>
      <c r="F3390" s="119"/>
    </row>
    <row r="3391" spans="1:6" s="7" customFormat="1">
      <c r="A3391" s="155"/>
      <c r="B3391" s="206"/>
      <c r="C3391" s="215"/>
      <c r="D3391" s="193"/>
      <c r="E3391" s="190"/>
      <c r="F3391" s="119"/>
    </row>
    <row r="3392" spans="1:6" s="7" customFormat="1">
      <c r="A3392" s="155"/>
      <c r="B3392" s="206"/>
      <c r="C3392" s="192"/>
      <c r="D3392" s="193"/>
      <c r="E3392" s="190"/>
      <c r="F3392" s="119"/>
    </row>
    <row r="3393" spans="1:6" s="7" customFormat="1">
      <c r="A3393" s="155"/>
      <c r="B3393" s="206"/>
      <c r="C3393" s="215"/>
      <c r="D3393" s="193"/>
      <c r="E3393" s="190"/>
      <c r="F3393" s="119"/>
    </row>
    <row r="3394" spans="1:6" s="7" customFormat="1">
      <c r="A3394" s="155"/>
      <c r="B3394" s="206"/>
      <c r="C3394" s="192"/>
      <c r="D3394" s="193"/>
      <c r="E3394" s="190"/>
      <c r="F3394" s="119"/>
    </row>
    <row r="3395" spans="1:6" s="7" customFormat="1">
      <c r="A3395" s="155"/>
      <c r="B3395" s="206"/>
      <c r="C3395" s="215"/>
      <c r="D3395" s="193"/>
      <c r="E3395" s="190"/>
      <c r="F3395" s="119"/>
    </row>
    <row r="3396" spans="1:6" s="7" customFormat="1">
      <c r="A3396" s="155"/>
      <c r="B3396" s="206"/>
      <c r="C3396" s="192"/>
      <c r="D3396" s="193"/>
      <c r="E3396" s="190"/>
      <c r="F3396" s="119"/>
    </row>
    <row r="3397" spans="1:6" s="7" customFormat="1">
      <c r="A3397" s="155"/>
      <c r="B3397" s="206"/>
      <c r="C3397" s="215"/>
      <c r="D3397" s="193"/>
      <c r="E3397" s="190"/>
      <c r="F3397" s="119"/>
    </row>
    <row r="3398" spans="1:6" s="7" customFormat="1">
      <c r="A3398" s="155"/>
      <c r="B3398" s="206"/>
      <c r="C3398" s="192"/>
      <c r="D3398" s="193"/>
      <c r="E3398" s="190"/>
      <c r="F3398" s="119"/>
    </row>
    <row r="3399" spans="1:6" s="7" customFormat="1">
      <c r="A3399" s="155"/>
      <c r="B3399" s="206"/>
      <c r="C3399" s="192"/>
      <c r="D3399" s="193"/>
      <c r="E3399" s="190"/>
      <c r="F3399" s="119"/>
    </row>
    <row r="3400" spans="1:6" s="7" customFormat="1">
      <c r="A3400" s="162"/>
      <c r="B3400" s="197"/>
      <c r="C3400" s="198"/>
      <c r="D3400" s="193"/>
      <c r="E3400" s="190"/>
      <c r="F3400" s="119"/>
    </row>
    <row r="3401" spans="1:6" s="7" customFormat="1">
      <c r="A3401" s="155"/>
      <c r="B3401" s="198"/>
      <c r="C3401" s="198"/>
      <c r="D3401" s="193"/>
      <c r="E3401" s="190"/>
      <c r="F3401" s="119"/>
    </row>
    <row r="3402" spans="1:6" s="7" customFormat="1">
      <c r="A3402" s="155"/>
      <c r="B3402" s="206"/>
      <c r="C3402" s="192"/>
      <c r="D3402" s="193"/>
      <c r="E3402" s="190"/>
      <c r="F3402" s="119"/>
    </row>
    <row r="3403" spans="1:6" s="7" customFormat="1">
      <c r="A3403" s="155"/>
      <c r="B3403" s="207"/>
      <c r="C3403" s="192"/>
      <c r="D3403" s="193"/>
      <c r="E3403" s="190"/>
      <c r="F3403" s="119"/>
    </row>
    <row r="3404" spans="1:6" s="7" customFormat="1">
      <c r="A3404" s="155"/>
      <c r="B3404" s="206"/>
      <c r="C3404" s="192"/>
      <c r="D3404" s="193"/>
      <c r="E3404" s="190"/>
      <c r="F3404" s="119"/>
    </row>
    <row r="3405" spans="1:6" s="7" customFormat="1">
      <c r="A3405" s="155"/>
      <c r="B3405" s="206"/>
      <c r="C3405" s="192"/>
      <c r="D3405" s="193"/>
      <c r="E3405" s="190"/>
      <c r="F3405" s="119"/>
    </row>
    <row r="3406" spans="1:6" s="7" customFormat="1">
      <c r="A3406" s="155"/>
      <c r="B3406" s="206"/>
      <c r="C3406" s="192"/>
      <c r="D3406" s="193"/>
      <c r="E3406" s="190"/>
      <c r="F3406" s="119"/>
    </row>
    <row r="3407" spans="1:6" s="7" customFormat="1">
      <c r="A3407" s="155"/>
      <c r="B3407" s="206"/>
      <c r="C3407" s="192"/>
      <c r="D3407" s="193"/>
      <c r="E3407" s="190"/>
      <c r="F3407" s="119"/>
    </row>
    <row r="3408" spans="1:6" s="7" customFormat="1">
      <c r="A3408" s="155"/>
      <c r="B3408" s="206"/>
      <c r="C3408" s="192"/>
      <c r="D3408" s="193"/>
      <c r="E3408" s="190"/>
      <c r="F3408" s="119"/>
    </row>
    <row r="3409" spans="1:6" s="7" customFormat="1">
      <c r="A3409" s="155"/>
      <c r="B3409" s="206"/>
      <c r="C3409" s="192"/>
      <c r="D3409" s="193"/>
      <c r="E3409" s="190"/>
      <c r="F3409" s="119"/>
    </row>
    <row r="3410" spans="1:6" s="7" customFormat="1">
      <c r="A3410" s="155"/>
      <c r="B3410" s="206"/>
      <c r="C3410" s="192"/>
      <c r="D3410" s="193"/>
      <c r="E3410" s="190"/>
      <c r="F3410" s="119"/>
    </row>
    <row r="3411" spans="1:6" s="7" customFormat="1">
      <c r="A3411" s="155"/>
      <c r="B3411" s="206"/>
      <c r="C3411" s="192"/>
      <c r="D3411" s="193"/>
      <c r="E3411" s="190"/>
      <c r="F3411" s="119"/>
    </row>
    <row r="3412" spans="1:6" s="7" customFormat="1">
      <c r="A3412" s="155"/>
      <c r="B3412" s="206"/>
      <c r="C3412" s="192"/>
      <c r="D3412" s="193"/>
      <c r="E3412" s="190"/>
      <c r="F3412" s="119"/>
    </row>
    <row r="3413" spans="1:6" s="7" customFormat="1">
      <c r="A3413" s="155"/>
      <c r="B3413" s="206"/>
      <c r="C3413" s="192"/>
      <c r="D3413" s="193"/>
      <c r="E3413" s="190"/>
      <c r="F3413" s="119"/>
    </row>
    <row r="3414" spans="1:6" s="7" customFormat="1">
      <c r="A3414" s="162"/>
      <c r="B3414" s="213"/>
      <c r="C3414" s="214"/>
      <c r="D3414" s="193"/>
      <c r="E3414" s="190"/>
      <c r="F3414" s="119"/>
    </row>
    <row r="3415" spans="1:6" s="7" customFormat="1">
      <c r="A3415" s="162"/>
      <c r="B3415" s="214"/>
      <c r="C3415" s="214"/>
      <c r="D3415" s="193"/>
      <c r="E3415" s="190"/>
      <c r="F3415" s="119"/>
    </row>
    <row r="3416" spans="1:6" s="7" customFormat="1">
      <c r="A3416" s="155"/>
      <c r="B3416" s="206"/>
      <c r="C3416" s="192"/>
      <c r="D3416" s="193"/>
      <c r="E3416" s="190"/>
      <c r="F3416" s="119"/>
    </row>
    <row r="3417" spans="1:6" s="7" customFormat="1">
      <c r="A3417" s="155"/>
      <c r="B3417" s="206"/>
      <c r="C3417" s="192"/>
      <c r="D3417" s="193"/>
      <c r="E3417" s="190"/>
      <c r="F3417" s="119"/>
    </row>
    <row r="3418" spans="1:6" s="7" customFormat="1">
      <c r="A3418" s="155"/>
      <c r="B3418" s="207"/>
      <c r="C3418" s="192"/>
      <c r="D3418" s="193"/>
      <c r="E3418" s="190"/>
      <c r="F3418" s="119"/>
    </row>
    <row r="3419" spans="1:6" s="7" customFormat="1">
      <c r="A3419" s="155"/>
      <c r="B3419" s="206"/>
      <c r="C3419" s="192"/>
      <c r="D3419" s="193"/>
      <c r="E3419" s="190"/>
      <c r="F3419" s="119"/>
    </row>
    <row r="3420" spans="1:6" s="7" customFormat="1">
      <c r="A3420" s="155"/>
      <c r="B3420" s="207"/>
      <c r="C3420" s="192"/>
      <c r="D3420" s="193"/>
      <c r="E3420" s="190"/>
      <c r="F3420" s="119"/>
    </row>
    <row r="3421" spans="1:6" s="7" customFormat="1">
      <c r="A3421" s="155"/>
      <c r="B3421" s="206"/>
      <c r="C3421" s="192"/>
      <c r="D3421" s="193"/>
      <c r="E3421" s="190"/>
      <c r="F3421" s="119"/>
    </row>
    <row r="3422" spans="1:6" s="7" customFormat="1">
      <c r="A3422" s="155"/>
      <c r="B3422" s="207"/>
      <c r="C3422" s="192"/>
      <c r="D3422" s="193"/>
      <c r="E3422" s="190"/>
      <c r="F3422" s="119"/>
    </row>
    <row r="3423" spans="1:6" s="7" customFormat="1">
      <c r="A3423" s="155"/>
      <c r="B3423" s="206"/>
      <c r="C3423" s="192"/>
      <c r="D3423" s="193"/>
      <c r="E3423" s="190"/>
      <c r="F3423" s="119"/>
    </row>
    <row r="3424" spans="1:6" s="7" customFormat="1">
      <c r="A3424" s="155"/>
      <c r="B3424" s="207"/>
      <c r="C3424" s="192"/>
      <c r="D3424" s="193"/>
      <c r="E3424" s="190"/>
      <c r="F3424" s="119"/>
    </row>
    <row r="3425" spans="1:6" s="7" customFormat="1">
      <c r="A3425" s="155"/>
      <c r="B3425" s="206"/>
      <c r="C3425" s="192"/>
      <c r="D3425" s="193"/>
      <c r="E3425" s="190"/>
      <c r="F3425" s="119"/>
    </row>
    <row r="3426" spans="1:6" s="7" customFormat="1">
      <c r="A3426" s="162"/>
      <c r="B3426" s="213"/>
      <c r="C3426" s="214"/>
      <c r="D3426" s="193"/>
      <c r="E3426" s="190"/>
      <c r="F3426" s="119"/>
    </row>
    <row r="3427" spans="1:6" s="7" customFormat="1">
      <c r="A3427" s="162"/>
      <c r="B3427" s="214"/>
      <c r="C3427" s="214"/>
      <c r="D3427" s="193"/>
      <c r="E3427" s="190"/>
      <c r="F3427" s="119"/>
    </row>
    <row r="3428" spans="1:6" s="7" customFormat="1">
      <c r="A3428" s="155"/>
      <c r="B3428" s="206"/>
      <c r="C3428" s="192"/>
      <c r="D3428" s="193"/>
      <c r="E3428" s="190"/>
      <c r="F3428" s="119"/>
    </row>
    <row r="3429" spans="1:6" s="7" customFormat="1">
      <c r="A3429" s="155"/>
      <c r="B3429" s="206"/>
      <c r="C3429" s="192"/>
      <c r="D3429" s="193"/>
      <c r="E3429" s="190"/>
      <c r="F3429" s="119"/>
    </row>
    <row r="3430" spans="1:6" s="7" customFormat="1">
      <c r="A3430" s="155"/>
      <c r="B3430" s="207"/>
      <c r="C3430" s="192"/>
      <c r="D3430" s="193"/>
      <c r="E3430" s="190"/>
      <c r="F3430" s="119"/>
    </row>
    <row r="3431" spans="1:6" s="7" customFormat="1">
      <c r="A3431" s="162"/>
      <c r="B3431" s="204"/>
      <c r="C3431" s="192"/>
      <c r="D3431" s="193"/>
      <c r="E3431" s="190"/>
      <c r="F3431" s="119"/>
    </row>
    <row r="3432" spans="1:6" s="7" customFormat="1">
      <c r="A3432" s="155"/>
      <c r="B3432" s="206"/>
      <c r="C3432" s="192"/>
      <c r="D3432" s="193"/>
      <c r="E3432" s="190"/>
      <c r="F3432" s="119"/>
    </row>
    <row r="3433" spans="1:6" s="7" customFormat="1">
      <c r="A3433" s="155"/>
      <c r="B3433" s="206"/>
      <c r="C3433" s="192"/>
      <c r="D3433" s="193"/>
      <c r="E3433" s="190"/>
      <c r="F3433" s="119"/>
    </row>
    <row r="3434" spans="1:6" s="7" customFormat="1">
      <c r="A3434" s="155"/>
      <c r="B3434" s="207"/>
      <c r="C3434" s="192"/>
      <c r="D3434" s="193"/>
      <c r="E3434" s="190"/>
      <c r="F3434" s="119"/>
    </row>
    <row r="3435" spans="1:6" s="7" customFormat="1">
      <c r="A3435" s="155"/>
      <c r="B3435" s="206"/>
      <c r="C3435" s="192"/>
      <c r="D3435" s="193"/>
      <c r="E3435" s="190"/>
      <c r="F3435" s="119"/>
    </row>
    <row r="3436" spans="1:6" s="7" customFormat="1">
      <c r="A3436" s="155"/>
      <c r="B3436" s="207"/>
      <c r="C3436" s="192"/>
      <c r="D3436" s="193"/>
      <c r="E3436" s="190"/>
      <c r="F3436" s="119"/>
    </row>
    <row r="3437" spans="1:6" s="7" customFormat="1">
      <c r="A3437" s="155"/>
      <c r="B3437" s="206"/>
      <c r="C3437" s="192"/>
      <c r="D3437" s="193"/>
      <c r="E3437" s="190"/>
      <c r="F3437" s="119"/>
    </row>
    <row r="3438" spans="1:6" s="7" customFormat="1">
      <c r="A3438" s="155"/>
      <c r="B3438" s="207"/>
      <c r="C3438" s="192"/>
      <c r="D3438" s="193"/>
      <c r="E3438" s="190"/>
      <c r="F3438" s="119"/>
    </row>
    <row r="3439" spans="1:6" s="7" customFormat="1">
      <c r="A3439" s="162"/>
      <c r="B3439" s="204"/>
      <c r="C3439" s="192"/>
      <c r="D3439" s="193"/>
      <c r="E3439" s="190"/>
      <c r="F3439" s="119"/>
    </row>
    <row r="3440" spans="1:6" s="7" customFormat="1">
      <c r="A3440" s="162"/>
      <c r="B3440" s="213"/>
      <c r="C3440" s="214"/>
      <c r="D3440" s="193"/>
      <c r="E3440" s="190"/>
      <c r="F3440" s="119"/>
    </row>
    <row r="3441" spans="1:6" s="7" customFormat="1">
      <c r="A3441" s="162"/>
      <c r="B3441" s="214"/>
      <c r="C3441" s="214"/>
      <c r="D3441" s="193"/>
      <c r="E3441" s="190"/>
      <c r="F3441" s="119"/>
    </row>
    <row r="3442" spans="1:6" s="7" customFormat="1">
      <c r="A3442" s="155"/>
      <c r="B3442" s="206"/>
      <c r="C3442" s="192"/>
      <c r="D3442" s="193"/>
      <c r="E3442" s="190"/>
      <c r="F3442" s="119"/>
    </row>
    <row r="3443" spans="1:6" s="7" customFormat="1">
      <c r="A3443" s="155"/>
      <c r="B3443" s="206"/>
      <c r="C3443" s="192"/>
      <c r="D3443" s="193"/>
      <c r="E3443" s="190"/>
      <c r="F3443" s="119"/>
    </row>
    <row r="3444" spans="1:6" s="7" customFormat="1">
      <c r="A3444" s="155"/>
      <c r="B3444" s="207"/>
      <c r="C3444" s="192"/>
      <c r="D3444" s="193"/>
      <c r="E3444" s="190"/>
      <c r="F3444" s="119"/>
    </row>
    <row r="3445" spans="1:6" s="7" customFormat="1">
      <c r="A3445" s="155"/>
      <c r="B3445" s="206"/>
      <c r="C3445" s="192"/>
      <c r="D3445" s="193"/>
      <c r="E3445" s="190"/>
      <c r="F3445" s="119"/>
    </row>
    <row r="3446" spans="1:6" s="7" customFormat="1">
      <c r="A3446" s="155"/>
      <c r="B3446" s="207"/>
      <c r="C3446" s="192"/>
      <c r="D3446" s="193"/>
      <c r="E3446" s="190"/>
      <c r="F3446" s="119"/>
    </row>
    <row r="3447" spans="1:6" s="7" customFormat="1">
      <c r="A3447" s="155"/>
      <c r="B3447" s="206"/>
      <c r="C3447" s="192"/>
      <c r="D3447" s="193"/>
      <c r="E3447" s="190"/>
      <c r="F3447" s="119"/>
    </row>
    <row r="3448" spans="1:6" s="7" customFormat="1">
      <c r="A3448" s="155"/>
      <c r="B3448" s="207"/>
      <c r="C3448" s="192"/>
      <c r="D3448" s="193"/>
      <c r="E3448" s="190"/>
      <c r="F3448" s="119"/>
    </row>
    <row r="3449" spans="1:6" s="7" customFormat="1">
      <c r="A3449" s="155"/>
      <c r="B3449" s="206"/>
      <c r="C3449" s="192"/>
      <c r="D3449" s="193"/>
      <c r="E3449" s="190"/>
      <c r="F3449" s="119"/>
    </row>
    <row r="3450" spans="1:6" s="7" customFormat="1">
      <c r="A3450" s="155"/>
      <c r="B3450" s="207"/>
      <c r="C3450" s="192"/>
      <c r="D3450" s="193"/>
      <c r="E3450" s="190"/>
      <c r="F3450" s="119"/>
    </row>
    <row r="3451" spans="1:6" s="7" customFormat="1">
      <c r="A3451" s="155"/>
      <c r="B3451" s="206"/>
      <c r="C3451" s="192"/>
      <c r="D3451" s="193"/>
      <c r="E3451" s="190"/>
      <c r="F3451" s="119"/>
    </row>
    <row r="3452" spans="1:6" s="7" customFormat="1">
      <c r="A3452" s="155"/>
      <c r="B3452" s="207"/>
      <c r="C3452" s="192"/>
      <c r="D3452" s="193"/>
      <c r="E3452" s="190"/>
      <c r="F3452" s="119"/>
    </row>
    <row r="3453" spans="1:6" s="7" customFormat="1">
      <c r="A3453" s="155"/>
      <c r="B3453" s="206"/>
      <c r="C3453" s="192"/>
      <c r="D3453" s="193"/>
      <c r="E3453" s="190"/>
      <c r="F3453" s="119"/>
    </row>
    <row r="3454" spans="1:6" s="7" customFormat="1">
      <c r="A3454" s="155"/>
      <c r="B3454" s="207"/>
      <c r="C3454" s="192"/>
      <c r="D3454" s="193"/>
      <c r="E3454" s="190"/>
      <c r="F3454" s="119"/>
    </row>
    <row r="3455" spans="1:6" s="7" customFormat="1">
      <c r="A3455" s="155"/>
      <c r="B3455" s="206"/>
      <c r="C3455" s="192"/>
      <c r="D3455" s="193"/>
      <c r="E3455" s="190"/>
      <c r="F3455" s="119"/>
    </row>
    <row r="3456" spans="1:6" s="7" customFormat="1">
      <c r="A3456" s="155"/>
      <c r="B3456" s="207"/>
      <c r="C3456" s="192"/>
      <c r="D3456" s="193"/>
      <c r="E3456" s="190"/>
      <c r="F3456" s="119"/>
    </row>
    <row r="3457" spans="1:6" s="7" customFormat="1">
      <c r="A3457" s="155"/>
      <c r="B3457" s="206"/>
      <c r="C3457" s="192"/>
      <c r="D3457" s="193"/>
      <c r="E3457" s="190"/>
      <c r="F3457" s="119"/>
    </row>
    <row r="3458" spans="1:6" s="7" customFormat="1">
      <c r="A3458" s="155"/>
      <c r="B3458" s="207"/>
      <c r="C3458" s="192"/>
      <c r="D3458" s="193"/>
      <c r="E3458" s="190"/>
      <c r="F3458" s="119"/>
    </row>
    <row r="3459" spans="1:6" s="7" customFormat="1">
      <c r="A3459" s="195"/>
      <c r="B3459" s="207"/>
      <c r="C3459" s="192"/>
      <c r="D3459" s="193"/>
      <c r="E3459" s="190"/>
      <c r="F3459" s="119"/>
    </row>
    <row r="3460" spans="1:6" s="7" customFormat="1">
      <c r="A3460" s="155"/>
      <c r="B3460" s="207"/>
      <c r="C3460" s="192"/>
      <c r="D3460" s="193"/>
      <c r="E3460" s="190"/>
      <c r="F3460" s="119"/>
    </row>
    <row r="3461" spans="1:6" s="7" customFormat="1">
      <c r="A3461" s="155"/>
      <c r="B3461" s="206"/>
      <c r="C3461" s="192"/>
      <c r="D3461" s="193"/>
      <c r="E3461" s="190"/>
      <c r="F3461" s="119"/>
    </row>
    <row r="3462" spans="1:6" s="7" customFormat="1">
      <c r="A3462" s="155"/>
      <c r="B3462" s="207"/>
      <c r="C3462" s="192"/>
      <c r="D3462" s="193"/>
      <c r="E3462" s="190"/>
      <c r="F3462" s="119"/>
    </row>
    <row r="3463" spans="1:6" s="7" customFormat="1">
      <c r="A3463" s="155"/>
      <c r="B3463" s="206"/>
      <c r="C3463" s="192"/>
      <c r="D3463" s="193"/>
      <c r="E3463" s="190"/>
      <c r="F3463" s="119"/>
    </row>
    <row r="3464" spans="1:6" s="7" customFormat="1">
      <c r="A3464" s="155"/>
      <c r="B3464" s="207"/>
      <c r="C3464" s="192"/>
      <c r="D3464" s="193"/>
      <c r="E3464" s="190"/>
      <c r="F3464" s="119"/>
    </row>
    <row r="3465" spans="1:6" s="7" customFormat="1">
      <c r="A3465" s="155"/>
      <c r="B3465" s="206"/>
      <c r="C3465" s="192"/>
      <c r="D3465" s="193"/>
      <c r="E3465" s="190"/>
      <c r="F3465" s="119"/>
    </row>
    <row r="3466" spans="1:6" s="7" customFormat="1">
      <c r="A3466" s="155"/>
      <c r="B3466" s="207"/>
      <c r="C3466" s="192"/>
      <c r="D3466" s="193"/>
      <c r="E3466" s="190"/>
      <c r="F3466" s="119"/>
    </row>
    <row r="3467" spans="1:6" s="7" customFormat="1">
      <c r="A3467" s="195"/>
      <c r="B3467" s="207"/>
      <c r="C3467" s="192"/>
      <c r="D3467" s="193"/>
      <c r="E3467" s="190"/>
      <c r="F3467" s="119"/>
    </row>
    <row r="3468" spans="1:6" s="7" customFormat="1">
      <c r="A3468" s="162"/>
      <c r="B3468" s="197"/>
      <c r="C3468" s="198"/>
      <c r="D3468" s="193"/>
      <c r="E3468" s="190"/>
      <c r="F3468" s="119"/>
    </row>
    <row r="3469" spans="1:6" s="7" customFormat="1">
      <c r="A3469" s="162"/>
      <c r="B3469" s="204"/>
      <c r="C3469" s="216"/>
      <c r="D3469" s="193"/>
      <c r="E3469" s="190"/>
      <c r="F3469" s="119"/>
    </row>
    <row r="3470" spans="1:6" s="7" customFormat="1">
      <c r="A3470" s="155"/>
      <c r="B3470" s="206"/>
      <c r="C3470" s="192"/>
      <c r="D3470" s="193"/>
      <c r="E3470" s="190"/>
      <c r="F3470" s="119"/>
    </row>
    <row r="3471" spans="1:6" s="7" customFormat="1">
      <c r="A3471" s="155"/>
      <c r="B3471" s="206"/>
      <c r="C3471" s="192"/>
      <c r="D3471" s="193"/>
      <c r="E3471" s="190"/>
      <c r="F3471" s="119"/>
    </row>
    <row r="3472" spans="1:6" s="7" customFormat="1">
      <c r="A3472" s="155"/>
      <c r="B3472" s="207"/>
      <c r="C3472" s="192"/>
      <c r="D3472" s="193"/>
      <c r="E3472" s="190"/>
      <c r="F3472" s="119"/>
    </row>
    <row r="3473" spans="1:6" s="7" customFormat="1">
      <c r="A3473" s="155"/>
      <c r="B3473" s="206"/>
      <c r="C3473" s="192"/>
      <c r="D3473" s="193"/>
      <c r="E3473" s="190"/>
      <c r="F3473" s="119"/>
    </row>
    <row r="3474" spans="1:6" s="7" customFormat="1">
      <c r="A3474" s="155"/>
      <c r="B3474" s="207"/>
      <c r="C3474" s="192"/>
      <c r="D3474" s="193"/>
      <c r="E3474" s="190"/>
      <c r="F3474" s="119"/>
    </row>
    <row r="3475" spans="1:6" s="7" customFormat="1">
      <c r="A3475" s="155"/>
      <c r="B3475" s="206"/>
      <c r="C3475" s="192"/>
      <c r="D3475" s="193"/>
      <c r="E3475" s="190"/>
      <c r="F3475" s="119"/>
    </row>
    <row r="3476" spans="1:6" s="7" customFormat="1">
      <c r="A3476" s="155"/>
      <c r="B3476" s="207"/>
      <c r="C3476" s="192"/>
      <c r="D3476" s="193"/>
      <c r="E3476" s="190"/>
      <c r="F3476" s="119"/>
    </row>
    <row r="3477" spans="1:6" s="7" customFormat="1">
      <c r="A3477" s="155"/>
      <c r="B3477" s="206"/>
      <c r="C3477" s="192"/>
      <c r="D3477" s="193"/>
      <c r="E3477" s="190"/>
      <c r="F3477" s="119"/>
    </row>
    <row r="3478" spans="1:6" s="7" customFormat="1">
      <c r="A3478" s="155"/>
      <c r="B3478" s="207"/>
      <c r="C3478" s="192"/>
      <c r="D3478" s="193"/>
      <c r="E3478" s="190"/>
      <c r="F3478" s="119"/>
    </row>
    <row r="3479" spans="1:6" s="7" customFormat="1">
      <c r="A3479" s="155"/>
      <c r="B3479" s="206"/>
      <c r="C3479" s="192"/>
      <c r="D3479" s="193"/>
      <c r="E3479" s="190"/>
      <c r="F3479" s="119"/>
    </row>
    <row r="3480" spans="1:6" s="7" customFormat="1">
      <c r="A3480" s="155"/>
      <c r="B3480" s="207"/>
      <c r="C3480" s="192"/>
      <c r="D3480" s="193"/>
      <c r="E3480" s="190"/>
      <c r="F3480" s="119"/>
    </row>
    <row r="3481" spans="1:6" s="7" customFormat="1">
      <c r="A3481" s="155"/>
      <c r="B3481" s="206"/>
      <c r="C3481" s="192"/>
      <c r="D3481" s="193"/>
      <c r="E3481" s="190"/>
      <c r="F3481" s="119"/>
    </row>
    <row r="3482" spans="1:6" s="7" customFormat="1">
      <c r="A3482" s="155"/>
      <c r="B3482" s="207"/>
      <c r="C3482" s="192"/>
      <c r="D3482" s="193"/>
      <c r="E3482" s="190"/>
      <c r="F3482" s="119"/>
    </row>
    <row r="3483" spans="1:6" s="7" customFormat="1">
      <c r="A3483" s="155"/>
      <c r="B3483" s="206"/>
      <c r="C3483" s="192"/>
      <c r="D3483" s="193"/>
      <c r="E3483" s="190"/>
      <c r="F3483" s="119"/>
    </row>
    <row r="3484" spans="1:6" s="7" customFormat="1">
      <c r="A3484" s="155"/>
      <c r="B3484" s="207"/>
      <c r="C3484" s="192"/>
      <c r="D3484" s="193"/>
      <c r="E3484" s="190"/>
      <c r="F3484" s="119"/>
    </row>
    <row r="3485" spans="1:6" s="7" customFormat="1">
      <c r="A3485" s="155"/>
      <c r="B3485" s="206"/>
      <c r="C3485" s="192"/>
      <c r="D3485" s="193"/>
      <c r="E3485" s="190"/>
      <c r="F3485" s="119"/>
    </row>
    <row r="3486" spans="1:6" s="7" customFormat="1">
      <c r="A3486" s="155"/>
      <c r="B3486" s="207"/>
      <c r="C3486" s="192"/>
      <c r="D3486" s="193"/>
      <c r="E3486" s="190"/>
      <c r="F3486" s="119"/>
    </row>
    <row r="3487" spans="1:6" s="7" customFormat="1">
      <c r="A3487" s="195"/>
      <c r="B3487" s="207"/>
      <c r="C3487" s="192"/>
      <c r="D3487" s="193"/>
      <c r="E3487" s="190"/>
      <c r="F3487" s="119"/>
    </row>
    <row r="3488" spans="1:6" s="7" customFormat="1">
      <c r="A3488" s="155"/>
      <c r="B3488" s="207"/>
      <c r="C3488" s="192"/>
      <c r="D3488" s="193"/>
      <c r="E3488" s="190"/>
      <c r="F3488" s="119"/>
    </row>
    <row r="3489" spans="1:6" s="7" customFormat="1">
      <c r="A3489" s="155"/>
      <c r="B3489" s="206"/>
      <c r="C3489" s="192"/>
      <c r="D3489" s="193"/>
      <c r="E3489" s="190"/>
      <c r="F3489" s="119"/>
    </row>
    <row r="3490" spans="1:6" s="7" customFormat="1">
      <c r="A3490" s="155"/>
      <c r="B3490" s="207"/>
      <c r="C3490" s="192"/>
      <c r="D3490" s="193"/>
      <c r="E3490" s="190"/>
      <c r="F3490" s="119"/>
    </row>
    <row r="3491" spans="1:6" s="7" customFormat="1">
      <c r="A3491" s="155"/>
      <c r="B3491" s="206"/>
      <c r="C3491" s="192"/>
      <c r="D3491" s="193"/>
      <c r="E3491" s="190"/>
      <c r="F3491" s="119"/>
    </row>
    <row r="3492" spans="1:6" s="7" customFormat="1">
      <c r="A3492" s="155"/>
      <c r="B3492" s="207"/>
      <c r="C3492" s="192"/>
      <c r="D3492" s="193"/>
      <c r="E3492" s="190"/>
      <c r="F3492" s="119"/>
    </row>
    <row r="3493" spans="1:6" ht="14.25" customHeight="1">
      <c r="A3493" s="155"/>
      <c r="B3493" s="206"/>
      <c r="C3493" s="192"/>
      <c r="D3493" s="193"/>
      <c r="E3493" s="190"/>
      <c r="F3493" s="119"/>
    </row>
    <row r="3494" spans="1:6" ht="14.25" customHeight="1">
      <c r="A3494" s="155"/>
      <c r="B3494" s="207"/>
      <c r="C3494" s="192"/>
      <c r="D3494" s="193"/>
      <c r="E3494" s="190"/>
      <c r="F3494" s="119"/>
    </row>
    <row r="3495" spans="1:6" ht="14.25" customHeight="1">
      <c r="A3495" s="155"/>
      <c r="B3495" s="206"/>
      <c r="C3495" s="192"/>
      <c r="D3495" s="193"/>
      <c r="E3495" s="190"/>
      <c r="F3495" s="119"/>
    </row>
    <row r="3496" spans="1:6" ht="14.25" customHeight="1">
      <c r="A3496" s="162"/>
      <c r="B3496" s="217"/>
      <c r="C3496" s="218"/>
      <c r="D3496" s="193"/>
      <c r="E3496" s="190"/>
      <c r="F3496" s="119"/>
    </row>
    <row r="3497" spans="1:6" ht="14.25" customHeight="1">
      <c r="A3497" s="162"/>
      <c r="B3497" s="209"/>
      <c r="C3497" s="219"/>
      <c r="D3497" s="193"/>
      <c r="E3497" s="190"/>
      <c r="F3497" s="119"/>
    </row>
    <row r="3498" spans="1:6" ht="14.25" customHeight="1">
      <c r="A3498" s="155"/>
      <c r="B3498" s="206"/>
      <c r="C3498" s="192"/>
      <c r="D3498" s="193"/>
      <c r="E3498" s="190"/>
      <c r="F3498" s="119"/>
    </row>
    <row r="3499" spans="1:6" ht="14.25" customHeight="1">
      <c r="A3499" s="155"/>
      <c r="B3499" s="206"/>
      <c r="C3499" s="192"/>
      <c r="D3499" s="193"/>
      <c r="E3499" s="190"/>
      <c r="F3499" s="119"/>
    </row>
    <row r="3500" spans="1:6" ht="14.25" customHeight="1">
      <c r="A3500" s="155"/>
      <c r="B3500" s="207"/>
      <c r="C3500" s="192"/>
      <c r="D3500" s="193"/>
      <c r="E3500" s="190"/>
      <c r="F3500" s="119"/>
    </row>
    <row r="3501" spans="1:6">
      <c r="A3501" s="155"/>
      <c r="B3501" s="206"/>
      <c r="C3501" s="192"/>
      <c r="D3501" s="193"/>
      <c r="E3501" s="190"/>
      <c r="F3501" s="119"/>
    </row>
    <row r="3502" spans="1:6">
      <c r="A3502" s="155"/>
      <c r="B3502" s="207"/>
      <c r="C3502" s="192"/>
      <c r="D3502" s="193"/>
      <c r="E3502" s="190"/>
      <c r="F3502" s="119"/>
    </row>
    <row r="3503" spans="1:6">
      <c r="A3503" s="155"/>
      <c r="B3503" s="206"/>
      <c r="C3503" s="192"/>
      <c r="D3503" s="193"/>
      <c r="E3503" s="190"/>
      <c r="F3503" s="119"/>
    </row>
    <row r="3504" spans="1:6">
      <c r="A3504" s="155"/>
      <c r="B3504" s="207"/>
      <c r="C3504" s="192"/>
      <c r="D3504" s="193"/>
      <c r="E3504" s="190"/>
      <c r="F3504" s="119"/>
    </row>
    <row r="3505" spans="1:6">
      <c r="A3505" s="155"/>
      <c r="B3505" s="206"/>
      <c r="C3505" s="192"/>
      <c r="D3505" s="193"/>
      <c r="E3505" s="190"/>
      <c r="F3505" s="119"/>
    </row>
    <row r="3506" spans="1:6">
      <c r="A3506" s="155"/>
      <c r="B3506" s="206"/>
      <c r="C3506" s="192"/>
      <c r="D3506" s="193"/>
      <c r="E3506" s="190"/>
      <c r="F3506" s="119"/>
    </row>
    <row r="3507" spans="1:6">
      <c r="A3507" s="155"/>
      <c r="B3507" s="206"/>
      <c r="C3507" s="192"/>
      <c r="D3507" s="193"/>
      <c r="E3507" s="190"/>
      <c r="F3507" s="119"/>
    </row>
    <row r="3508" spans="1:6">
      <c r="A3508" s="155"/>
      <c r="B3508" s="206"/>
      <c r="C3508" s="192"/>
      <c r="D3508" s="193"/>
      <c r="E3508" s="190"/>
      <c r="F3508" s="119"/>
    </row>
    <row r="3509" spans="1:6">
      <c r="A3509" s="155"/>
      <c r="B3509" s="206"/>
      <c r="C3509" s="192"/>
      <c r="D3509" s="193"/>
      <c r="E3509" s="190"/>
      <c r="F3509" s="119"/>
    </row>
    <row r="3510" spans="1:6">
      <c r="A3510" s="155"/>
      <c r="B3510" s="206"/>
      <c r="C3510" s="192"/>
      <c r="D3510" s="193"/>
      <c r="E3510" s="190"/>
      <c r="F3510" s="119"/>
    </row>
    <row r="3511" spans="1:6">
      <c r="A3511" s="155"/>
      <c r="B3511" s="206"/>
      <c r="C3511" s="192"/>
      <c r="D3511" s="193"/>
      <c r="E3511" s="190"/>
      <c r="F3511" s="119"/>
    </row>
    <row r="3512" spans="1:6">
      <c r="A3512" s="162"/>
      <c r="B3512" s="197"/>
      <c r="C3512" s="198"/>
      <c r="D3512" s="193"/>
      <c r="E3512" s="190"/>
      <c r="F3512" s="119"/>
    </row>
    <row r="3513" spans="1:6">
      <c r="A3513" s="155"/>
      <c r="B3513" s="204"/>
      <c r="C3513" s="216"/>
      <c r="D3513" s="193"/>
      <c r="E3513" s="190"/>
      <c r="F3513" s="119"/>
    </row>
    <row r="3514" spans="1:6">
      <c r="A3514" s="155"/>
      <c r="B3514" s="206"/>
      <c r="C3514" s="192"/>
      <c r="D3514" s="193"/>
      <c r="E3514" s="190"/>
      <c r="F3514" s="119"/>
    </row>
    <row r="3515" spans="1:6">
      <c r="A3515" s="155"/>
      <c r="B3515" s="206"/>
      <c r="C3515" s="192"/>
      <c r="D3515" s="193"/>
      <c r="E3515" s="190"/>
      <c r="F3515" s="119"/>
    </row>
    <row r="3516" spans="1:6">
      <c r="A3516" s="155"/>
      <c r="B3516" s="206"/>
      <c r="C3516" s="192"/>
      <c r="D3516" s="193"/>
      <c r="E3516" s="190"/>
      <c r="F3516" s="119"/>
    </row>
    <row r="3517" spans="1:6">
      <c r="A3517" s="155"/>
      <c r="B3517" s="206"/>
      <c r="C3517" s="192"/>
      <c r="D3517" s="193"/>
      <c r="E3517" s="190"/>
      <c r="F3517" s="119"/>
    </row>
    <row r="3518" spans="1:6">
      <c r="A3518" s="155"/>
      <c r="B3518" s="206"/>
      <c r="C3518" s="192"/>
      <c r="D3518" s="193"/>
      <c r="E3518" s="190"/>
      <c r="F3518" s="119"/>
    </row>
    <row r="3519" spans="1:6">
      <c r="A3519" s="155"/>
      <c r="B3519" s="206"/>
      <c r="C3519" s="192"/>
      <c r="D3519" s="193"/>
      <c r="E3519" s="190"/>
      <c r="F3519" s="119"/>
    </row>
    <row r="3520" spans="1:6">
      <c r="A3520" s="155"/>
      <c r="B3520" s="206"/>
      <c r="C3520" s="192"/>
      <c r="D3520" s="193"/>
      <c r="E3520" s="190"/>
      <c r="F3520" s="119"/>
    </row>
    <row r="3521" spans="1:6">
      <c r="A3521" s="155"/>
      <c r="B3521" s="206"/>
      <c r="C3521" s="192"/>
      <c r="D3521" s="193"/>
      <c r="E3521" s="190"/>
      <c r="F3521" s="119"/>
    </row>
    <row r="3522" spans="1:6">
      <c r="A3522" s="155"/>
      <c r="B3522" s="206"/>
      <c r="C3522" s="192"/>
      <c r="D3522" s="193"/>
      <c r="E3522" s="190"/>
      <c r="F3522" s="119"/>
    </row>
    <row r="3523" spans="1:6">
      <c r="A3523" s="155"/>
      <c r="B3523" s="206"/>
      <c r="C3523" s="192"/>
      <c r="D3523" s="193"/>
      <c r="E3523" s="190"/>
      <c r="F3523" s="119"/>
    </row>
    <row r="3524" spans="1:6">
      <c r="A3524" s="155"/>
      <c r="B3524" s="206"/>
      <c r="C3524" s="192"/>
      <c r="D3524" s="193"/>
      <c r="E3524" s="190"/>
      <c r="F3524" s="119"/>
    </row>
    <row r="3525" spans="1:6">
      <c r="A3525" s="155"/>
      <c r="B3525" s="206"/>
      <c r="C3525" s="192"/>
      <c r="D3525" s="193"/>
      <c r="E3525" s="190"/>
      <c r="F3525" s="119"/>
    </row>
    <row r="3526" spans="1:6">
      <c r="A3526" s="155"/>
      <c r="B3526" s="206"/>
      <c r="C3526" s="192"/>
      <c r="D3526" s="193"/>
      <c r="E3526" s="190"/>
      <c r="F3526" s="119"/>
    </row>
    <row r="3527" spans="1:6">
      <c r="A3527" s="155"/>
      <c r="B3527" s="206"/>
      <c r="C3527" s="192"/>
      <c r="D3527" s="193"/>
      <c r="E3527" s="190"/>
      <c r="F3527" s="119"/>
    </row>
    <row r="3528" spans="1:6">
      <c r="A3528" s="155"/>
      <c r="B3528" s="206"/>
      <c r="C3528" s="192"/>
      <c r="D3528" s="193"/>
      <c r="E3528" s="190"/>
      <c r="F3528" s="119"/>
    </row>
    <row r="3529" spans="1:6">
      <c r="A3529" s="155"/>
      <c r="B3529" s="206"/>
      <c r="C3529" s="192"/>
      <c r="D3529" s="193"/>
      <c r="E3529" s="190"/>
      <c r="F3529" s="119"/>
    </row>
    <row r="3530" spans="1:6">
      <c r="A3530" s="155"/>
      <c r="B3530" s="206"/>
      <c r="C3530" s="192"/>
      <c r="D3530" s="193"/>
      <c r="E3530" s="190"/>
      <c r="F3530" s="119"/>
    </row>
    <row r="3531" spans="1:6">
      <c r="A3531" s="155"/>
      <c r="B3531" s="206"/>
      <c r="C3531" s="192"/>
      <c r="D3531" s="193"/>
      <c r="E3531" s="190"/>
      <c r="F3531" s="119"/>
    </row>
    <row r="3532" spans="1:6">
      <c r="A3532" s="155"/>
      <c r="B3532" s="206"/>
      <c r="C3532" s="192"/>
      <c r="D3532" s="193"/>
      <c r="E3532" s="190"/>
      <c r="F3532" s="119"/>
    </row>
    <row r="3533" spans="1:6">
      <c r="A3533" s="155"/>
      <c r="B3533" s="206"/>
      <c r="C3533" s="192"/>
      <c r="D3533" s="193"/>
      <c r="E3533" s="190"/>
      <c r="F3533" s="119"/>
    </row>
    <row r="3534" spans="1:6">
      <c r="A3534" s="155"/>
      <c r="B3534" s="206"/>
      <c r="C3534" s="192"/>
      <c r="D3534" s="193"/>
      <c r="E3534" s="190"/>
      <c r="F3534" s="119"/>
    </row>
    <row r="3535" spans="1:6">
      <c r="A3535" s="155"/>
      <c r="B3535" s="206"/>
      <c r="C3535" s="192"/>
      <c r="D3535" s="193"/>
      <c r="E3535" s="190"/>
      <c r="F3535" s="119"/>
    </row>
    <row r="3536" spans="1:6">
      <c r="A3536" s="162"/>
      <c r="B3536" s="197"/>
      <c r="C3536" s="198"/>
      <c r="D3536" s="193"/>
      <c r="E3536" s="190"/>
      <c r="F3536" s="119"/>
    </row>
    <row r="3537" spans="1:6">
      <c r="A3537" s="155"/>
      <c r="B3537" s="198"/>
      <c r="C3537" s="198"/>
      <c r="D3537" s="193"/>
      <c r="E3537" s="190"/>
      <c r="F3537" s="119"/>
    </row>
    <row r="3538" spans="1:6">
      <c r="A3538" s="155"/>
      <c r="B3538" s="206"/>
      <c r="C3538" s="192"/>
      <c r="D3538" s="193"/>
      <c r="E3538" s="190"/>
      <c r="F3538" s="119"/>
    </row>
    <row r="3539" spans="1:6">
      <c r="A3539" s="155"/>
      <c r="B3539" s="206"/>
      <c r="C3539" s="192"/>
      <c r="D3539" s="193"/>
      <c r="E3539" s="190"/>
      <c r="F3539" s="119"/>
    </row>
    <row r="3540" spans="1:6">
      <c r="A3540" s="155"/>
      <c r="B3540" s="206"/>
      <c r="C3540" s="192"/>
      <c r="D3540" s="193"/>
      <c r="E3540" s="190"/>
      <c r="F3540" s="119"/>
    </row>
    <row r="3541" spans="1:6">
      <c r="A3541" s="155"/>
      <c r="B3541" s="206"/>
      <c r="C3541" s="192"/>
      <c r="D3541" s="193"/>
      <c r="E3541" s="190"/>
      <c r="F3541" s="119"/>
    </row>
    <row r="3542" spans="1:6">
      <c r="A3542" s="155"/>
      <c r="B3542" s="206"/>
      <c r="C3542" s="192"/>
      <c r="D3542" s="193"/>
      <c r="E3542" s="190"/>
      <c r="F3542" s="119"/>
    </row>
    <row r="3543" spans="1:6">
      <c r="A3543" s="155"/>
      <c r="B3543" s="206"/>
      <c r="C3543" s="192"/>
      <c r="D3543" s="193"/>
      <c r="E3543" s="190"/>
      <c r="F3543" s="119"/>
    </row>
    <row r="3544" spans="1:6">
      <c r="A3544" s="155"/>
      <c r="B3544" s="206"/>
      <c r="C3544" s="192"/>
      <c r="D3544" s="193"/>
      <c r="E3544" s="190"/>
      <c r="F3544" s="119"/>
    </row>
    <row r="3545" spans="1:6">
      <c r="A3545" s="155"/>
      <c r="B3545" s="206"/>
      <c r="C3545" s="192"/>
      <c r="D3545" s="193"/>
      <c r="E3545" s="190"/>
      <c r="F3545" s="119"/>
    </row>
    <row r="3546" spans="1:6">
      <c r="A3546" s="155"/>
      <c r="B3546" s="206"/>
      <c r="C3546" s="192"/>
      <c r="D3546" s="193"/>
      <c r="E3546" s="190"/>
      <c r="F3546" s="119"/>
    </row>
    <row r="3547" spans="1:6">
      <c r="A3547" s="155"/>
      <c r="B3547" s="206"/>
      <c r="C3547" s="192"/>
      <c r="D3547" s="193"/>
      <c r="E3547" s="190"/>
      <c r="F3547" s="119"/>
    </row>
    <row r="3548" spans="1:6">
      <c r="A3548" s="155"/>
      <c r="B3548" s="206"/>
      <c r="C3548" s="192"/>
      <c r="D3548" s="193"/>
      <c r="E3548" s="190"/>
      <c r="F3548" s="119"/>
    </row>
    <row r="3549" spans="1:6">
      <c r="A3549" s="155"/>
      <c r="B3549" s="206"/>
      <c r="C3549" s="192"/>
      <c r="D3549" s="193"/>
      <c r="E3549" s="190"/>
      <c r="F3549" s="119"/>
    </row>
    <row r="3550" spans="1:6">
      <c r="A3550" s="155"/>
      <c r="B3550" s="206"/>
      <c r="C3550" s="192"/>
      <c r="D3550" s="193"/>
      <c r="E3550" s="190"/>
      <c r="F3550" s="119"/>
    </row>
    <row r="3551" spans="1:6">
      <c r="A3551" s="155"/>
      <c r="B3551" s="206"/>
      <c r="C3551" s="192"/>
      <c r="D3551" s="193"/>
      <c r="E3551" s="190"/>
      <c r="F3551" s="119"/>
    </row>
    <row r="3552" spans="1:6">
      <c r="A3552" s="155"/>
      <c r="B3552" s="206"/>
      <c r="C3552" s="192"/>
      <c r="D3552" s="193"/>
      <c r="E3552" s="190"/>
      <c r="F3552" s="119"/>
    </row>
    <row r="3553" spans="1:6">
      <c r="A3553" s="155"/>
      <c r="B3553" s="206"/>
      <c r="C3553" s="192"/>
      <c r="D3553" s="193"/>
      <c r="E3553" s="190"/>
      <c r="F3553" s="119"/>
    </row>
    <row r="3554" spans="1:6">
      <c r="A3554" s="155"/>
      <c r="B3554" s="206"/>
      <c r="C3554" s="192"/>
      <c r="D3554" s="193"/>
      <c r="E3554" s="190"/>
      <c r="F3554" s="119"/>
    </row>
    <row r="3555" spans="1:6">
      <c r="A3555" s="155"/>
      <c r="B3555" s="206"/>
      <c r="C3555" s="192"/>
      <c r="D3555" s="193"/>
      <c r="E3555" s="190"/>
      <c r="F3555" s="119"/>
    </row>
    <row r="3556" spans="1:6">
      <c r="A3556" s="155"/>
      <c r="B3556" s="206"/>
      <c r="C3556" s="192"/>
      <c r="D3556" s="193"/>
      <c r="E3556" s="190"/>
      <c r="F3556" s="119"/>
    </row>
    <row r="3557" spans="1:6">
      <c r="A3557" s="155"/>
      <c r="B3557" s="206"/>
      <c r="C3557" s="192"/>
      <c r="D3557" s="193"/>
      <c r="E3557" s="190"/>
      <c r="F3557" s="119"/>
    </row>
    <row r="3558" spans="1:6">
      <c r="A3558" s="155"/>
      <c r="B3558" s="206"/>
      <c r="C3558" s="192"/>
      <c r="D3558" s="193"/>
      <c r="E3558" s="190"/>
      <c r="F3558" s="119"/>
    </row>
    <row r="3559" spans="1:6">
      <c r="A3559" s="155"/>
      <c r="B3559" s="206"/>
      <c r="C3559" s="192"/>
      <c r="D3559" s="193"/>
      <c r="E3559" s="190"/>
      <c r="F3559" s="119"/>
    </row>
    <row r="3560" spans="1:6">
      <c r="A3560" s="162"/>
      <c r="B3560" s="213"/>
      <c r="C3560" s="214"/>
      <c r="D3560" s="193"/>
      <c r="E3560" s="190"/>
      <c r="F3560" s="119"/>
    </row>
    <row r="3561" spans="1:6">
      <c r="A3561" s="155"/>
      <c r="B3561" s="206"/>
      <c r="C3561" s="192"/>
      <c r="D3561" s="193"/>
      <c r="E3561" s="190"/>
      <c r="F3561" s="119"/>
    </row>
    <row r="3562" spans="1:6">
      <c r="A3562" s="155"/>
      <c r="B3562" s="206"/>
      <c r="C3562" s="192"/>
      <c r="D3562" s="193"/>
      <c r="E3562" s="190"/>
      <c r="F3562" s="119"/>
    </row>
    <row r="3563" spans="1:6">
      <c r="A3563" s="155"/>
      <c r="B3563" s="206"/>
      <c r="C3563" s="192"/>
      <c r="D3563" s="193"/>
      <c r="E3563" s="190"/>
      <c r="F3563" s="119"/>
    </row>
    <row r="3564" spans="1:6">
      <c r="A3564" s="155"/>
      <c r="B3564" s="206"/>
      <c r="C3564" s="192"/>
      <c r="D3564" s="193"/>
      <c r="E3564" s="190"/>
      <c r="F3564" s="119"/>
    </row>
    <row r="3565" spans="1:6">
      <c r="A3565" s="155"/>
      <c r="B3565" s="206"/>
      <c r="C3565" s="192"/>
      <c r="D3565" s="193"/>
      <c r="E3565" s="190"/>
      <c r="F3565" s="119"/>
    </row>
    <row r="3566" spans="1:6">
      <c r="A3566" s="155"/>
      <c r="B3566" s="206"/>
      <c r="C3566" s="192"/>
      <c r="D3566" s="193"/>
      <c r="E3566" s="190"/>
      <c r="F3566" s="119"/>
    </row>
    <row r="3567" spans="1:6">
      <c r="A3567" s="155"/>
      <c r="B3567" s="206"/>
      <c r="C3567" s="192"/>
      <c r="D3567" s="193"/>
      <c r="E3567" s="190"/>
      <c r="F3567" s="119"/>
    </row>
    <row r="3568" spans="1:6">
      <c r="A3568" s="155"/>
      <c r="B3568" s="206"/>
      <c r="C3568" s="192"/>
      <c r="D3568" s="193"/>
      <c r="E3568" s="190"/>
      <c r="F3568" s="119"/>
    </row>
    <row r="3569" spans="1:6">
      <c r="A3569" s="155"/>
      <c r="B3569" s="206"/>
      <c r="C3569" s="192"/>
      <c r="D3569" s="193"/>
      <c r="E3569" s="190"/>
      <c r="F3569" s="119"/>
    </row>
    <row r="3570" spans="1:6">
      <c r="A3570" s="162"/>
      <c r="B3570" s="197"/>
      <c r="C3570" s="198"/>
      <c r="D3570" s="193"/>
      <c r="E3570" s="190"/>
      <c r="F3570" s="119"/>
    </row>
    <row r="3571" spans="1:6">
      <c r="A3571" s="155"/>
      <c r="B3571" s="206"/>
      <c r="C3571" s="192"/>
      <c r="D3571" s="208"/>
      <c r="E3571" s="190"/>
      <c r="F3571" s="119"/>
    </row>
    <row r="3572" spans="1:6">
      <c r="A3572" s="155"/>
      <c r="B3572" s="206"/>
      <c r="C3572" s="192"/>
      <c r="D3572" s="193"/>
      <c r="E3572" s="190"/>
      <c r="F3572" s="119"/>
    </row>
    <row r="3573" spans="1:6">
      <c r="A3573" s="155"/>
      <c r="B3573" s="206"/>
      <c r="C3573" s="192"/>
      <c r="D3573" s="193"/>
      <c r="E3573" s="190"/>
      <c r="F3573" s="119"/>
    </row>
    <row r="3574" spans="1:6">
      <c r="A3574" s="155"/>
      <c r="B3574" s="206"/>
      <c r="C3574" s="192"/>
      <c r="D3574" s="193"/>
      <c r="E3574" s="190"/>
      <c r="F3574" s="119"/>
    </row>
    <row r="3575" spans="1:6">
      <c r="A3575" s="155"/>
      <c r="B3575" s="206"/>
      <c r="C3575" s="192"/>
      <c r="D3575" s="193"/>
      <c r="E3575" s="190"/>
      <c r="F3575" s="119"/>
    </row>
    <row r="3576" spans="1:6">
      <c r="A3576" s="155"/>
      <c r="B3576" s="206"/>
      <c r="C3576" s="192"/>
      <c r="D3576" s="193"/>
      <c r="E3576" s="190"/>
      <c r="F3576" s="119"/>
    </row>
    <row r="3577" spans="1:6">
      <c r="A3577" s="155"/>
      <c r="B3577" s="206"/>
      <c r="C3577" s="192"/>
      <c r="D3577" s="193"/>
      <c r="E3577" s="190"/>
      <c r="F3577" s="119"/>
    </row>
    <row r="3578" spans="1:6">
      <c r="A3578" s="155"/>
      <c r="B3578" s="206"/>
      <c r="C3578" s="192"/>
      <c r="D3578" s="193"/>
      <c r="E3578" s="190"/>
      <c r="F3578" s="119"/>
    </row>
    <row r="3579" spans="1:6">
      <c r="A3579" s="155"/>
      <c r="B3579" s="206"/>
      <c r="C3579" s="192"/>
      <c r="D3579" s="193"/>
      <c r="E3579" s="190"/>
      <c r="F3579" s="119"/>
    </row>
    <row r="3580" spans="1:6">
      <c r="A3580" s="155"/>
      <c r="B3580" s="206"/>
      <c r="C3580" s="192"/>
      <c r="D3580" s="193"/>
      <c r="E3580" s="190"/>
      <c r="F3580" s="119"/>
    </row>
    <row r="3581" spans="1:6">
      <c r="A3581" s="155"/>
      <c r="B3581" s="206"/>
      <c r="C3581" s="192"/>
      <c r="D3581" s="193"/>
      <c r="E3581" s="190"/>
      <c r="F3581" s="119"/>
    </row>
    <row r="3582" spans="1:6">
      <c r="A3582" s="155"/>
      <c r="B3582" s="206"/>
      <c r="C3582" s="192"/>
      <c r="D3582" s="193"/>
      <c r="E3582" s="190"/>
      <c r="F3582" s="119"/>
    </row>
    <row r="3583" spans="1:6">
      <c r="A3583" s="155"/>
      <c r="B3583" s="206"/>
      <c r="C3583" s="192"/>
      <c r="D3583" s="193"/>
      <c r="E3583" s="190"/>
      <c r="F3583" s="119"/>
    </row>
    <row r="3584" spans="1:6">
      <c r="A3584" s="155"/>
      <c r="B3584" s="206"/>
      <c r="C3584" s="192"/>
      <c r="D3584" s="193"/>
      <c r="E3584" s="190"/>
      <c r="F3584" s="119"/>
    </row>
    <row r="3585" spans="1:6">
      <c r="A3585" s="155"/>
      <c r="B3585" s="206"/>
      <c r="C3585" s="192"/>
      <c r="D3585" s="193"/>
      <c r="E3585" s="190"/>
      <c r="F3585" s="119"/>
    </row>
    <row r="3586" spans="1:6">
      <c r="A3586" s="155"/>
      <c r="B3586" s="206"/>
      <c r="C3586" s="192"/>
      <c r="D3586" s="193"/>
      <c r="E3586" s="190"/>
      <c r="F3586" s="119"/>
    </row>
    <row r="3587" spans="1:6">
      <c r="A3587" s="155"/>
      <c r="B3587" s="206"/>
      <c r="C3587" s="192"/>
      <c r="D3587" s="193"/>
      <c r="E3587" s="190"/>
      <c r="F3587" s="119"/>
    </row>
    <row r="3588" spans="1:6">
      <c r="A3588" s="155"/>
      <c r="B3588" s="206"/>
      <c r="C3588" s="192"/>
      <c r="D3588" s="193"/>
      <c r="E3588" s="190"/>
      <c r="F3588" s="119"/>
    </row>
    <row r="3589" spans="1:6">
      <c r="A3589" s="155"/>
      <c r="B3589" s="206"/>
      <c r="C3589" s="192"/>
      <c r="D3589" s="193"/>
      <c r="E3589" s="190"/>
      <c r="F3589" s="119"/>
    </row>
    <row r="3590" spans="1:6">
      <c r="A3590" s="155"/>
      <c r="B3590" s="206"/>
      <c r="C3590" s="192"/>
      <c r="D3590" s="193"/>
      <c r="E3590" s="190"/>
      <c r="F3590" s="119"/>
    </row>
    <row r="3591" spans="1:6">
      <c r="A3591" s="155"/>
      <c r="B3591" s="206"/>
      <c r="C3591" s="192"/>
      <c r="D3591" s="193"/>
      <c r="E3591" s="190"/>
      <c r="F3591" s="119"/>
    </row>
    <row r="3592" spans="1:6">
      <c r="A3592" s="162"/>
      <c r="B3592" s="197"/>
      <c r="C3592" s="198"/>
      <c r="D3592" s="193"/>
      <c r="E3592" s="190"/>
      <c r="F3592" s="119"/>
    </row>
    <row r="3593" spans="1:6">
      <c r="A3593" s="155"/>
      <c r="B3593" s="204"/>
      <c r="C3593" s="216"/>
      <c r="D3593" s="193"/>
      <c r="E3593" s="190"/>
      <c r="F3593" s="119"/>
    </row>
    <row r="3594" spans="1:6">
      <c r="A3594" s="155"/>
      <c r="B3594" s="206"/>
      <c r="C3594" s="192"/>
      <c r="D3594" s="193"/>
      <c r="E3594" s="190"/>
      <c r="F3594" s="119"/>
    </row>
    <row r="3595" spans="1:6">
      <c r="A3595" s="155"/>
      <c r="B3595" s="206"/>
      <c r="C3595" s="192"/>
      <c r="D3595" s="193"/>
      <c r="E3595" s="190"/>
      <c r="F3595" s="119"/>
    </row>
    <row r="3596" spans="1:6">
      <c r="A3596" s="155"/>
      <c r="B3596" s="206"/>
      <c r="C3596" s="192"/>
      <c r="D3596" s="193"/>
      <c r="E3596" s="190"/>
      <c r="F3596" s="119"/>
    </row>
    <row r="3597" spans="1:6">
      <c r="A3597" s="155"/>
      <c r="B3597" s="206"/>
      <c r="C3597" s="192"/>
      <c r="D3597" s="193"/>
      <c r="E3597" s="190"/>
      <c r="F3597" s="119"/>
    </row>
    <row r="3598" spans="1:6">
      <c r="A3598" s="155"/>
      <c r="B3598" s="206"/>
      <c r="C3598" s="192"/>
      <c r="D3598" s="193"/>
      <c r="E3598" s="190"/>
      <c r="F3598" s="119"/>
    </row>
    <row r="3599" spans="1:6">
      <c r="A3599" s="155"/>
      <c r="B3599" s="206"/>
      <c r="C3599" s="192"/>
      <c r="D3599" s="193"/>
      <c r="E3599" s="190"/>
      <c r="F3599" s="119"/>
    </row>
    <row r="3600" spans="1:6">
      <c r="A3600" s="155"/>
      <c r="B3600" s="206"/>
      <c r="C3600" s="192"/>
      <c r="D3600" s="193"/>
      <c r="E3600" s="190"/>
      <c r="F3600" s="119"/>
    </row>
    <row r="3601" spans="1:6">
      <c r="A3601" s="155"/>
      <c r="B3601" s="206"/>
      <c r="C3601" s="192"/>
      <c r="D3601" s="193"/>
      <c r="E3601" s="190"/>
      <c r="F3601" s="119"/>
    </row>
    <row r="3602" spans="1:6">
      <c r="A3602" s="155"/>
      <c r="B3602" s="206"/>
      <c r="C3602" s="192"/>
      <c r="D3602" s="193"/>
      <c r="E3602" s="190"/>
      <c r="F3602" s="119"/>
    </row>
    <row r="3603" spans="1:6">
      <c r="A3603" s="155"/>
      <c r="B3603" s="206"/>
      <c r="C3603" s="192"/>
      <c r="D3603" s="193"/>
      <c r="E3603" s="190"/>
      <c r="F3603" s="119"/>
    </row>
    <row r="3604" spans="1:6">
      <c r="A3604" s="155"/>
      <c r="B3604" s="206"/>
      <c r="C3604" s="192"/>
      <c r="D3604" s="193"/>
      <c r="E3604" s="190"/>
      <c r="F3604" s="119"/>
    </row>
    <row r="3605" spans="1:6">
      <c r="A3605" s="155"/>
      <c r="B3605" s="206"/>
      <c r="C3605" s="192"/>
      <c r="D3605" s="193"/>
      <c r="E3605" s="190"/>
      <c r="F3605" s="119"/>
    </row>
    <row r="3606" spans="1:6">
      <c r="A3606" s="155"/>
      <c r="B3606" s="206"/>
      <c r="C3606" s="192"/>
      <c r="D3606" s="193"/>
      <c r="E3606" s="190"/>
      <c r="F3606" s="119"/>
    </row>
    <row r="3607" spans="1:6">
      <c r="A3607" s="155"/>
      <c r="B3607" s="206"/>
      <c r="C3607" s="192"/>
      <c r="D3607" s="193"/>
      <c r="E3607" s="190"/>
      <c r="F3607" s="119"/>
    </row>
    <row r="3608" spans="1:6">
      <c r="A3608" s="155"/>
      <c r="B3608" s="206"/>
      <c r="C3608" s="192"/>
      <c r="D3608" s="193"/>
      <c r="E3608" s="190"/>
      <c r="F3608" s="119"/>
    </row>
    <row r="3609" spans="1:6">
      <c r="A3609" s="155"/>
      <c r="B3609" s="206"/>
      <c r="C3609" s="192"/>
      <c r="D3609" s="193"/>
      <c r="E3609" s="190"/>
      <c r="F3609" s="119"/>
    </row>
    <row r="3610" spans="1:6">
      <c r="A3610" s="155"/>
      <c r="B3610" s="206"/>
      <c r="C3610" s="192"/>
      <c r="D3610" s="193"/>
      <c r="E3610" s="190"/>
      <c r="F3610" s="119"/>
    </row>
    <row r="3611" spans="1:6">
      <c r="A3611" s="155"/>
      <c r="B3611" s="206"/>
      <c r="C3611" s="192"/>
      <c r="D3611" s="193"/>
      <c r="E3611" s="190"/>
      <c r="F3611" s="119"/>
    </row>
    <row r="3612" spans="1:6">
      <c r="A3612" s="155"/>
      <c r="B3612" s="206"/>
      <c r="C3612" s="192"/>
      <c r="D3612" s="193"/>
      <c r="E3612" s="190"/>
      <c r="F3612" s="119"/>
    </row>
    <row r="3613" spans="1:6">
      <c r="A3613" s="155"/>
      <c r="B3613" s="206"/>
      <c r="C3613" s="192"/>
      <c r="D3613" s="193"/>
      <c r="E3613" s="190"/>
      <c r="F3613" s="119"/>
    </row>
    <row r="3614" spans="1:6">
      <c r="A3614" s="155"/>
      <c r="B3614" s="206"/>
      <c r="C3614" s="192"/>
      <c r="D3614" s="193"/>
      <c r="E3614" s="190"/>
      <c r="F3614" s="119"/>
    </row>
    <row r="3615" spans="1:6">
      <c r="A3615" s="155"/>
      <c r="B3615" s="206"/>
      <c r="C3615" s="192"/>
      <c r="D3615" s="193"/>
      <c r="E3615" s="190"/>
      <c r="F3615" s="119"/>
    </row>
    <row r="3616" spans="1:6">
      <c r="A3616" s="162"/>
      <c r="B3616" s="197"/>
      <c r="C3616" s="198"/>
      <c r="D3616" s="193"/>
      <c r="E3616" s="190"/>
      <c r="F3616" s="119"/>
    </row>
    <row r="3617" spans="1:256">
      <c r="A3617" s="155"/>
      <c r="B3617" s="204"/>
      <c r="C3617" s="216"/>
      <c r="D3617" s="193"/>
      <c r="E3617" s="190"/>
      <c r="F3617" s="119"/>
    </row>
    <row r="3618" spans="1:256">
      <c r="A3618" s="155"/>
      <c r="B3618" s="206"/>
      <c r="C3618" s="192"/>
      <c r="D3618" s="193"/>
      <c r="E3618" s="190"/>
      <c r="F3618" s="119"/>
    </row>
    <row r="3619" spans="1:256">
      <c r="A3619" s="155"/>
      <c r="B3619" s="206"/>
      <c r="C3619" s="192"/>
      <c r="D3619" s="193"/>
      <c r="E3619" s="190"/>
      <c r="F3619" s="119"/>
    </row>
    <row r="3620" spans="1:256">
      <c r="A3620" s="155"/>
      <c r="B3620" s="206"/>
      <c r="C3620" s="192"/>
      <c r="D3620" s="193"/>
      <c r="E3620" s="190"/>
      <c r="F3620" s="119"/>
    </row>
    <row r="3621" spans="1:256">
      <c r="A3621" s="155"/>
      <c r="B3621" s="206"/>
      <c r="C3621" s="192"/>
      <c r="D3621" s="193"/>
      <c r="E3621" s="190"/>
      <c r="F3621" s="119"/>
    </row>
    <row r="3622" spans="1:256">
      <c r="A3622" s="155"/>
      <c r="B3622" s="206"/>
      <c r="C3622" s="192"/>
      <c r="D3622" s="193"/>
      <c r="E3622" s="190"/>
      <c r="F3622" s="119"/>
    </row>
    <row r="3623" spans="1:256">
      <c r="A3623" s="155"/>
      <c r="B3623" s="206"/>
      <c r="C3623" s="192"/>
      <c r="D3623" s="193"/>
      <c r="E3623" s="190"/>
      <c r="F3623" s="119"/>
    </row>
    <row r="3624" spans="1:256">
      <c r="A3624" s="155"/>
      <c r="B3624" s="206"/>
      <c r="C3624" s="192"/>
      <c r="D3624" s="193"/>
      <c r="E3624" s="190"/>
      <c r="F3624" s="119"/>
    </row>
    <row r="3625" spans="1:256">
      <c r="A3625" s="155"/>
      <c r="B3625" s="206"/>
      <c r="C3625" s="192"/>
      <c r="D3625" s="193"/>
      <c r="E3625" s="190"/>
      <c r="F3625" s="119"/>
    </row>
    <row r="3626" spans="1:256">
      <c r="A3626" s="155"/>
      <c r="B3626" s="206"/>
      <c r="C3626" s="192"/>
      <c r="D3626" s="193"/>
      <c r="E3626" s="190"/>
      <c r="F3626" s="119"/>
    </row>
    <row r="3627" spans="1:256">
      <c r="A3627" s="155"/>
      <c r="B3627" s="206"/>
      <c r="C3627" s="192"/>
      <c r="D3627" s="193"/>
      <c r="E3627" s="190"/>
      <c r="F3627" s="119"/>
      <c r="G3627" s="79"/>
      <c r="H3627" s="79"/>
      <c r="I3627" s="79"/>
      <c r="J3627" s="79"/>
      <c r="K3627" s="79"/>
      <c r="L3627" s="79"/>
      <c r="M3627" s="79"/>
      <c r="N3627" s="79"/>
      <c r="O3627" s="79"/>
      <c r="P3627" s="79"/>
      <c r="Q3627" s="79"/>
      <c r="R3627" s="79"/>
      <c r="S3627" s="79"/>
      <c r="T3627" s="79"/>
      <c r="U3627" s="79"/>
      <c r="V3627" s="79"/>
      <c r="W3627" s="79"/>
      <c r="X3627" s="79"/>
      <c r="Y3627" s="79"/>
      <c r="Z3627" s="79"/>
      <c r="AA3627" s="79"/>
      <c r="AB3627" s="79"/>
      <c r="AC3627" s="79"/>
      <c r="AD3627" s="79"/>
      <c r="AE3627" s="79"/>
      <c r="AF3627" s="79"/>
      <c r="AG3627" s="79"/>
      <c r="AH3627" s="79"/>
      <c r="AI3627" s="79"/>
      <c r="AJ3627" s="79"/>
      <c r="AK3627" s="79"/>
      <c r="AL3627" s="79"/>
      <c r="AM3627" s="79"/>
      <c r="AN3627" s="79"/>
      <c r="AO3627" s="79"/>
      <c r="AP3627" s="79"/>
      <c r="AQ3627" s="79"/>
      <c r="AR3627" s="79"/>
      <c r="AS3627" s="79"/>
      <c r="AT3627" s="79"/>
      <c r="AU3627" s="79"/>
      <c r="AV3627" s="79"/>
      <c r="AW3627" s="79"/>
      <c r="AX3627" s="79"/>
      <c r="AY3627" s="79"/>
      <c r="AZ3627" s="79"/>
      <c r="BA3627" s="79"/>
      <c r="BB3627" s="79"/>
      <c r="BC3627" s="79"/>
      <c r="BD3627" s="79"/>
      <c r="BE3627" s="79"/>
      <c r="BF3627" s="79"/>
      <c r="BG3627" s="79"/>
      <c r="BH3627" s="79"/>
      <c r="BI3627" s="79"/>
      <c r="BJ3627" s="79"/>
      <c r="BK3627" s="79"/>
      <c r="BL3627" s="79"/>
      <c r="BM3627" s="79"/>
      <c r="BN3627" s="79"/>
      <c r="BO3627" s="79"/>
      <c r="BP3627" s="79"/>
      <c r="BQ3627" s="79"/>
      <c r="BR3627" s="79"/>
      <c r="BS3627" s="79"/>
      <c r="BT3627" s="79"/>
      <c r="BU3627" s="79"/>
      <c r="BV3627" s="79"/>
      <c r="BW3627" s="79"/>
      <c r="BX3627" s="79"/>
      <c r="BY3627" s="79"/>
      <c r="BZ3627" s="79"/>
      <c r="CA3627" s="79"/>
      <c r="CB3627" s="79"/>
      <c r="CC3627" s="79"/>
      <c r="CD3627" s="79"/>
      <c r="CE3627" s="79"/>
      <c r="CF3627" s="79"/>
      <c r="CG3627" s="79"/>
      <c r="CH3627" s="79"/>
      <c r="CI3627" s="79"/>
      <c r="CJ3627" s="79"/>
      <c r="CK3627" s="79"/>
      <c r="CL3627" s="79"/>
      <c r="CM3627" s="79"/>
      <c r="CN3627" s="79"/>
      <c r="CO3627" s="79"/>
      <c r="CP3627" s="79"/>
      <c r="CQ3627" s="79"/>
      <c r="CR3627" s="79"/>
      <c r="CS3627" s="79"/>
      <c r="CT3627" s="79"/>
      <c r="CU3627" s="79"/>
      <c r="CV3627" s="79"/>
      <c r="CW3627" s="79"/>
      <c r="CX3627" s="79"/>
      <c r="CY3627" s="79"/>
      <c r="CZ3627" s="79"/>
      <c r="DA3627" s="79"/>
      <c r="DB3627" s="79"/>
      <c r="DC3627" s="79"/>
      <c r="DD3627" s="79"/>
      <c r="DE3627" s="79"/>
      <c r="DF3627" s="79"/>
      <c r="DG3627" s="79"/>
      <c r="DH3627" s="79"/>
      <c r="DI3627" s="79"/>
      <c r="DJ3627" s="79"/>
      <c r="DK3627" s="79"/>
      <c r="DL3627" s="79"/>
      <c r="DM3627" s="79"/>
      <c r="DN3627" s="79"/>
      <c r="DO3627" s="79"/>
      <c r="DP3627" s="79"/>
      <c r="DQ3627" s="79"/>
      <c r="DR3627" s="79"/>
      <c r="DS3627" s="79"/>
      <c r="DT3627" s="79"/>
      <c r="DU3627" s="79"/>
      <c r="DV3627" s="79"/>
      <c r="DW3627" s="79"/>
      <c r="DX3627" s="79"/>
      <c r="DY3627" s="79"/>
      <c r="DZ3627" s="79"/>
      <c r="EA3627" s="79"/>
      <c r="EB3627" s="79"/>
      <c r="EC3627" s="79"/>
      <c r="ED3627" s="79"/>
      <c r="EE3627" s="79"/>
      <c r="EF3627" s="79"/>
      <c r="EG3627" s="79"/>
      <c r="EH3627" s="79"/>
      <c r="EI3627" s="79"/>
      <c r="EJ3627" s="79"/>
      <c r="EK3627" s="79"/>
      <c r="EL3627" s="79"/>
      <c r="EM3627" s="79"/>
      <c r="EN3627" s="79"/>
      <c r="EO3627" s="79"/>
      <c r="EP3627" s="79"/>
      <c r="EQ3627" s="79"/>
      <c r="ER3627" s="79"/>
      <c r="ES3627" s="79"/>
      <c r="ET3627" s="79"/>
      <c r="EU3627" s="79"/>
      <c r="EV3627" s="79"/>
      <c r="EW3627" s="79"/>
      <c r="EX3627" s="79"/>
      <c r="EY3627" s="79"/>
      <c r="EZ3627" s="79"/>
      <c r="FA3627" s="79"/>
      <c r="FB3627" s="79"/>
      <c r="FC3627" s="79"/>
      <c r="FD3627" s="79"/>
      <c r="FE3627" s="79"/>
      <c r="FF3627" s="79"/>
      <c r="FG3627" s="79"/>
      <c r="FH3627" s="79"/>
      <c r="FI3627" s="79"/>
      <c r="FJ3627" s="79"/>
      <c r="FK3627" s="79"/>
      <c r="FL3627" s="79"/>
      <c r="FM3627" s="79"/>
      <c r="FN3627" s="79"/>
      <c r="FO3627" s="79"/>
      <c r="FP3627" s="79"/>
      <c r="FQ3627" s="79"/>
      <c r="FR3627" s="79"/>
      <c r="FS3627" s="79"/>
      <c r="FT3627" s="79"/>
      <c r="FU3627" s="79"/>
      <c r="FV3627" s="79"/>
      <c r="FW3627" s="79"/>
      <c r="FX3627" s="79"/>
      <c r="FY3627" s="79"/>
      <c r="FZ3627" s="79"/>
      <c r="GA3627" s="79"/>
      <c r="GB3627" s="79"/>
      <c r="GC3627" s="79"/>
      <c r="GD3627" s="79"/>
      <c r="GE3627" s="79"/>
      <c r="GF3627" s="79"/>
      <c r="GG3627" s="79"/>
      <c r="GH3627" s="79"/>
      <c r="GI3627" s="79"/>
      <c r="GJ3627" s="79"/>
      <c r="GK3627" s="79"/>
      <c r="GL3627" s="79"/>
      <c r="GM3627" s="79"/>
      <c r="GN3627" s="79"/>
      <c r="GO3627" s="79"/>
      <c r="GP3627" s="79"/>
      <c r="GQ3627" s="79"/>
      <c r="GR3627" s="79"/>
      <c r="GS3627" s="79"/>
      <c r="GT3627" s="79"/>
      <c r="GU3627" s="79"/>
      <c r="GV3627" s="79"/>
      <c r="GW3627" s="79"/>
      <c r="GX3627" s="79"/>
      <c r="GY3627" s="79"/>
      <c r="GZ3627" s="79"/>
      <c r="HA3627" s="79"/>
      <c r="HB3627" s="79"/>
      <c r="HC3627" s="79"/>
      <c r="HD3627" s="79"/>
      <c r="HE3627" s="79"/>
      <c r="HF3627" s="79"/>
      <c r="HG3627" s="79"/>
      <c r="HH3627" s="79"/>
      <c r="HI3627" s="79"/>
      <c r="HJ3627" s="79"/>
      <c r="HK3627" s="79"/>
      <c r="HL3627" s="79"/>
      <c r="HM3627" s="79"/>
      <c r="HN3627" s="79"/>
      <c r="HO3627" s="79"/>
      <c r="HP3627" s="79"/>
      <c r="HQ3627" s="79"/>
      <c r="HR3627" s="79"/>
      <c r="HS3627" s="79"/>
      <c r="HT3627" s="79"/>
      <c r="HU3627" s="79"/>
      <c r="HV3627" s="79"/>
      <c r="HW3627" s="79"/>
      <c r="HX3627" s="79"/>
      <c r="HY3627" s="79"/>
      <c r="HZ3627" s="79"/>
      <c r="IA3627" s="79"/>
      <c r="IB3627" s="79"/>
      <c r="IC3627" s="79"/>
      <c r="ID3627" s="79"/>
      <c r="IE3627" s="79"/>
      <c r="IF3627" s="79"/>
      <c r="IG3627" s="79"/>
      <c r="IH3627" s="79"/>
      <c r="II3627" s="79"/>
      <c r="IJ3627" s="79"/>
      <c r="IK3627" s="79"/>
      <c r="IL3627" s="79"/>
      <c r="IM3627" s="79"/>
      <c r="IN3627" s="79"/>
      <c r="IO3627" s="79"/>
      <c r="IP3627" s="79"/>
      <c r="IQ3627" s="79"/>
      <c r="IR3627" s="79"/>
      <c r="IS3627" s="79"/>
      <c r="IT3627" s="79"/>
      <c r="IU3627" s="79"/>
      <c r="IV3627" s="79"/>
    </row>
    <row r="3628" spans="1:256">
      <c r="A3628" s="155"/>
      <c r="B3628" s="206"/>
      <c r="C3628" s="192"/>
      <c r="D3628" s="193"/>
      <c r="E3628" s="190"/>
      <c r="F3628" s="119"/>
    </row>
    <row r="3629" spans="1:256">
      <c r="A3629" s="155"/>
      <c r="B3629" s="206"/>
      <c r="C3629" s="192"/>
      <c r="D3629" s="193"/>
      <c r="E3629" s="190"/>
      <c r="F3629" s="119"/>
      <c r="G3629" s="79"/>
      <c r="H3629" s="79"/>
      <c r="I3629" s="79"/>
      <c r="J3629" s="79"/>
      <c r="K3629" s="79"/>
      <c r="L3629" s="79"/>
      <c r="M3629" s="79"/>
      <c r="N3629" s="79"/>
      <c r="O3629" s="79"/>
      <c r="P3629" s="79"/>
      <c r="Q3629" s="79"/>
      <c r="R3629" s="79"/>
      <c r="S3629" s="79"/>
      <c r="T3629" s="79"/>
      <c r="U3629" s="79"/>
      <c r="V3629" s="79"/>
      <c r="W3629" s="79"/>
      <c r="X3629" s="79"/>
      <c r="Y3629" s="79"/>
      <c r="Z3629" s="79"/>
      <c r="AA3629" s="79"/>
      <c r="AB3629" s="79"/>
      <c r="AC3629" s="79"/>
      <c r="AD3629" s="79"/>
      <c r="AE3629" s="79"/>
      <c r="AF3629" s="79"/>
      <c r="AG3629" s="79"/>
      <c r="AH3629" s="79"/>
      <c r="AI3629" s="79"/>
      <c r="AJ3629" s="79"/>
      <c r="AK3629" s="79"/>
      <c r="AL3629" s="79"/>
      <c r="AM3629" s="79"/>
      <c r="AN3629" s="79"/>
      <c r="AO3629" s="79"/>
      <c r="AP3629" s="79"/>
      <c r="AQ3629" s="79"/>
      <c r="AR3629" s="79"/>
      <c r="AS3629" s="79"/>
      <c r="AT3629" s="79"/>
      <c r="AU3629" s="79"/>
      <c r="AV3629" s="79"/>
      <c r="AW3629" s="79"/>
      <c r="AX3629" s="79"/>
      <c r="AY3629" s="79"/>
      <c r="AZ3629" s="79"/>
      <c r="BA3629" s="79"/>
      <c r="BB3629" s="79"/>
      <c r="BC3629" s="79"/>
      <c r="BD3629" s="79"/>
      <c r="BE3629" s="79"/>
      <c r="BF3629" s="79"/>
      <c r="BG3629" s="79"/>
      <c r="BH3629" s="79"/>
      <c r="BI3629" s="79"/>
      <c r="BJ3629" s="79"/>
      <c r="BK3629" s="79"/>
      <c r="BL3629" s="79"/>
      <c r="BM3629" s="79"/>
      <c r="BN3629" s="79"/>
      <c r="BO3629" s="79"/>
      <c r="BP3629" s="79"/>
      <c r="BQ3629" s="79"/>
      <c r="BR3629" s="79"/>
      <c r="BS3629" s="79"/>
      <c r="BT3629" s="79"/>
      <c r="BU3629" s="79"/>
      <c r="BV3629" s="79"/>
      <c r="BW3629" s="79"/>
      <c r="BX3629" s="79"/>
      <c r="BY3629" s="79"/>
      <c r="BZ3629" s="79"/>
      <c r="CA3629" s="79"/>
      <c r="CB3629" s="79"/>
      <c r="CC3629" s="79"/>
      <c r="CD3629" s="79"/>
      <c r="CE3629" s="79"/>
      <c r="CF3629" s="79"/>
      <c r="CG3629" s="79"/>
      <c r="CH3629" s="79"/>
      <c r="CI3629" s="79"/>
      <c r="CJ3629" s="79"/>
      <c r="CK3629" s="79"/>
      <c r="CL3629" s="79"/>
      <c r="CM3629" s="79"/>
      <c r="CN3629" s="79"/>
      <c r="CO3629" s="79"/>
      <c r="CP3629" s="79"/>
      <c r="CQ3629" s="79"/>
      <c r="CR3629" s="79"/>
      <c r="CS3629" s="79"/>
      <c r="CT3629" s="79"/>
      <c r="CU3629" s="79"/>
      <c r="CV3629" s="79"/>
      <c r="CW3629" s="79"/>
      <c r="CX3629" s="79"/>
      <c r="CY3629" s="79"/>
      <c r="CZ3629" s="79"/>
      <c r="DA3629" s="79"/>
      <c r="DB3629" s="79"/>
      <c r="DC3629" s="79"/>
      <c r="DD3629" s="79"/>
      <c r="DE3629" s="79"/>
      <c r="DF3629" s="79"/>
      <c r="DG3629" s="79"/>
      <c r="DH3629" s="79"/>
      <c r="DI3629" s="79"/>
      <c r="DJ3629" s="79"/>
      <c r="DK3629" s="79"/>
      <c r="DL3629" s="79"/>
      <c r="DM3629" s="79"/>
      <c r="DN3629" s="79"/>
      <c r="DO3629" s="79"/>
      <c r="DP3629" s="79"/>
      <c r="DQ3629" s="79"/>
      <c r="DR3629" s="79"/>
      <c r="DS3629" s="79"/>
      <c r="DT3629" s="79"/>
      <c r="DU3629" s="79"/>
      <c r="DV3629" s="79"/>
      <c r="DW3629" s="79"/>
      <c r="DX3629" s="79"/>
      <c r="DY3629" s="79"/>
      <c r="DZ3629" s="79"/>
      <c r="EA3629" s="79"/>
      <c r="EB3629" s="79"/>
      <c r="EC3629" s="79"/>
      <c r="ED3629" s="79"/>
      <c r="EE3629" s="79"/>
      <c r="EF3629" s="79"/>
      <c r="EG3629" s="79"/>
      <c r="EH3629" s="79"/>
      <c r="EI3629" s="79"/>
      <c r="EJ3629" s="79"/>
      <c r="EK3629" s="79"/>
      <c r="EL3629" s="79"/>
      <c r="EM3629" s="79"/>
      <c r="EN3629" s="79"/>
      <c r="EO3629" s="79"/>
      <c r="EP3629" s="79"/>
      <c r="EQ3629" s="79"/>
      <c r="ER3629" s="79"/>
      <c r="ES3629" s="79"/>
      <c r="ET3629" s="79"/>
      <c r="EU3629" s="79"/>
      <c r="EV3629" s="79"/>
      <c r="EW3629" s="79"/>
      <c r="EX3629" s="79"/>
      <c r="EY3629" s="79"/>
      <c r="EZ3629" s="79"/>
      <c r="FA3629" s="79"/>
      <c r="FB3629" s="79"/>
      <c r="FC3629" s="79"/>
      <c r="FD3629" s="79"/>
      <c r="FE3629" s="79"/>
      <c r="FF3629" s="79"/>
      <c r="FG3629" s="79"/>
      <c r="FH3629" s="79"/>
      <c r="FI3629" s="79"/>
      <c r="FJ3629" s="79"/>
      <c r="FK3629" s="79"/>
      <c r="FL3629" s="79"/>
      <c r="FM3629" s="79"/>
      <c r="FN3629" s="79"/>
      <c r="FO3629" s="79"/>
      <c r="FP3629" s="79"/>
      <c r="FQ3629" s="79"/>
      <c r="FR3629" s="79"/>
      <c r="FS3629" s="79"/>
      <c r="FT3629" s="79"/>
      <c r="FU3629" s="79"/>
      <c r="FV3629" s="79"/>
      <c r="FW3629" s="79"/>
      <c r="FX3629" s="79"/>
      <c r="FY3629" s="79"/>
      <c r="FZ3629" s="79"/>
      <c r="GA3629" s="79"/>
      <c r="GB3629" s="79"/>
      <c r="GC3629" s="79"/>
      <c r="GD3629" s="79"/>
      <c r="GE3629" s="79"/>
      <c r="GF3629" s="79"/>
      <c r="GG3629" s="79"/>
      <c r="GH3629" s="79"/>
      <c r="GI3629" s="79"/>
      <c r="GJ3629" s="79"/>
      <c r="GK3629" s="79"/>
      <c r="GL3629" s="79"/>
      <c r="GM3629" s="79"/>
      <c r="GN3629" s="79"/>
      <c r="GO3629" s="79"/>
      <c r="GP3629" s="79"/>
      <c r="GQ3629" s="79"/>
      <c r="GR3629" s="79"/>
      <c r="GS3629" s="79"/>
      <c r="GT3629" s="79"/>
      <c r="GU3629" s="79"/>
      <c r="GV3629" s="79"/>
      <c r="GW3629" s="79"/>
      <c r="GX3629" s="79"/>
      <c r="GY3629" s="79"/>
      <c r="GZ3629" s="79"/>
      <c r="HA3629" s="79"/>
      <c r="HB3629" s="79"/>
      <c r="HC3629" s="79"/>
      <c r="HD3629" s="79"/>
      <c r="HE3629" s="79"/>
      <c r="HF3629" s="79"/>
      <c r="HG3629" s="79"/>
      <c r="HH3629" s="79"/>
      <c r="HI3629" s="79"/>
      <c r="HJ3629" s="79"/>
      <c r="HK3629" s="79"/>
      <c r="HL3629" s="79"/>
      <c r="HM3629" s="79"/>
      <c r="HN3629" s="79"/>
      <c r="HO3629" s="79"/>
      <c r="HP3629" s="79"/>
      <c r="HQ3629" s="79"/>
      <c r="HR3629" s="79"/>
      <c r="HS3629" s="79"/>
      <c r="HT3629" s="79"/>
      <c r="HU3629" s="79"/>
      <c r="HV3629" s="79"/>
      <c r="HW3629" s="79"/>
      <c r="HX3629" s="79"/>
      <c r="HY3629" s="79"/>
      <c r="HZ3629" s="79"/>
      <c r="IA3629" s="79"/>
      <c r="IB3629" s="79"/>
      <c r="IC3629" s="79"/>
      <c r="ID3629" s="79"/>
      <c r="IE3629" s="79"/>
      <c r="IF3629" s="79"/>
      <c r="IG3629" s="79"/>
      <c r="IH3629" s="79"/>
      <c r="II3629" s="79"/>
      <c r="IJ3629" s="79"/>
      <c r="IK3629" s="79"/>
      <c r="IL3629" s="79"/>
      <c r="IM3629" s="79"/>
      <c r="IN3629" s="79"/>
      <c r="IO3629" s="79"/>
      <c r="IP3629" s="79"/>
      <c r="IQ3629" s="79"/>
      <c r="IR3629" s="79"/>
      <c r="IS3629" s="79"/>
      <c r="IT3629" s="79"/>
      <c r="IU3629" s="79"/>
      <c r="IV3629" s="79"/>
    </row>
    <row r="3630" spans="1:256">
      <c r="A3630" s="155"/>
      <c r="B3630" s="206"/>
      <c r="C3630" s="192"/>
      <c r="D3630" s="193"/>
      <c r="E3630" s="190"/>
      <c r="F3630" s="119"/>
    </row>
    <row r="3631" spans="1:256">
      <c r="A3631" s="155"/>
      <c r="B3631" s="206"/>
      <c r="C3631" s="192"/>
      <c r="D3631" s="193"/>
      <c r="E3631" s="190"/>
      <c r="F3631" s="119"/>
      <c r="G3631" s="79"/>
      <c r="H3631" s="79"/>
      <c r="I3631" s="79"/>
      <c r="J3631" s="79"/>
      <c r="K3631" s="79"/>
      <c r="L3631" s="79"/>
      <c r="M3631" s="79"/>
      <c r="N3631" s="79"/>
      <c r="O3631" s="79"/>
      <c r="P3631" s="79"/>
      <c r="Q3631" s="79"/>
      <c r="R3631" s="79"/>
      <c r="S3631" s="79"/>
      <c r="T3631" s="79"/>
      <c r="U3631" s="79"/>
      <c r="V3631" s="79"/>
      <c r="W3631" s="79"/>
      <c r="X3631" s="79"/>
      <c r="Y3631" s="79"/>
      <c r="Z3631" s="79"/>
      <c r="AA3631" s="79"/>
      <c r="AB3631" s="79"/>
      <c r="AC3631" s="79"/>
      <c r="AD3631" s="79"/>
      <c r="AE3631" s="79"/>
      <c r="AF3631" s="79"/>
      <c r="AG3631" s="79"/>
      <c r="AH3631" s="79"/>
      <c r="AI3631" s="79"/>
      <c r="AJ3631" s="79"/>
      <c r="AK3631" s="79"/>
      <c r="AL3631" s="79"/>
      <c r="AM3631" s="79"/>
      <c r="AN3631" s="79"/>
      <c r="AO3631" s="79"/>
      <c r="AP3631" s="79"/>
      <c r="AQ3631" s="79"/>
      <c r="AR3631" s="79"/>
      <c r="AS3631" s="79"/>
      <c r="AT3631" s="79"/>
      <c r="AU3631" s="79"/>
      <c r="AV3631" s="79"/>
      <c r="AW3631" s="79"/>
      <c r="AX3631" s="79"/>
      <c r="AY3631" s="79"/>
      <c r="AZ3631" s="79"/>
      <c r="BA3631" s="79"/>
      <c r="BB3631" s="79"/>
      <c r="BC3631" s="79"/>
      <c r="BD3631" s="79"/>
      <c r="BE3631" s="79"/>
      <c r="BF3631" s="79"/>
      <c r="BG3631" s="79"/>
      <c r="BH3631" s="79"/>
      <c r="BI3631" s="79"/>
      <c r="BJ3631" s="79"/>
      <c r="BK3631" s="79"/>
      <c r="BL3631" s="79"/>
      <c r="BM3631" s="79"/>
      <c r="BN3631" s="79"/>
      <c r="BO3631" s="79"/>
      <c r="BP3631" s="79"/>
      <c r="BQ3631" s="79"/>
      <c r="BR3631" s="79"/>
      <c r="BS3631" s="79"/>
      <c r="BT3631" s="79"/>
      <c r="BU3631" s="79"/>
      <c r="BV3631" s="79"/>
      <c r="BW3631" s="79"/>
      <c r="BX3631" s="79"/>
      <c r="BY3631" s="79"/>
      <c r="BZ3631" s="79"/>
      <c r="CA3631" s="79"/>
      <c r="CB3631" s="79"/>
      <c r="CC3631" s="79"/>
      <c r="CD3631" s="79"/>
      <c r="CE3631" s="79"/>
      <c r="CF3631" s="79"/>
      <c r="CG3631" s="79"/>
      <c r="CH3631" s="79"/>
      <c r="CI3631" s="79"/>
      <c r="CJ3631" s="79"/>
      <c r="CK3631" s="79"/>
      <c r="CL3631" s="79"/>
      <c r="CM3631" s="79"/>
      <c r="CN3631" s="79"/>
      <c r="CO3631" s="79"/>
      <c r="CP3631" s="79"/>
      <c r="CQ3631" s="79"/>
      <c r="CR3631" s="79"/>
      <c r="CS3631" s="79"/>
      <c r="CT3631" s="79"/>
      <c r="CU3631" s="79"/>
      <c r="CV3631" s="79"/>
      <c r="CW3631" s="79"/>
      <c r="CX3631" s="79"/>
      <c r="CY3631" s="79"/>
      <c r="CZ3631" s="79"/>
      <c r="DA3631" s="79"/>
      <c r="DB3631" s="79"/>
      <c r="DC3631" s="79"/>
      <c r="DD3631" s="79"/>
      <c r="DE3631" s="79"/>
      <c r="DF3631" s="79"/>
      <c r="DG3631" s="79"/>
      <c r="DH3631" s="79"/>
      <c r="DI3631" s="79"/>
      <c r="DJ3631" s="79"/>
      <c r="DK3631" s="79"/>
      <c r="DL3631" s="79"/>
      <c r="DM3631" s="79"/>
      <c r="DN3631" s="79"/>
      <c r="DO3631" s="79"/>
      <c r="DP3631" s="79"/>
      <c r="DQ3631" s="79"/>
      <c r="DR3631" s="79"/>
      <c r="DS3631" s="79"/>
      <c r="DT3631" s="79"/>
      <c r="DU3631" s="79"/>
      <c r="DV3631" s="79"/>
      <c r="DW3631" s="79"/>
      <c r="DX3631" s="79"/>
      <c r="DY3631" s="79"/>
      <c r="DZ3631" s="79"/>
      <c r="EA3631" s="79"/>
      <c r="EB3631" s="79"/>
      <c r="EC3631" s="79"/>
      <c r="ED3631" s="79"/>
      <c r="EE3631" s="79"/>
      <c r="EF3631" s="79"/>
      <c r="EG3631" s="79"/>
      <c r="EH3631" s="79"/>
      <c r="EI3631" s="79"/>
      <c r="EJ3631" s="79"/>
      <c r="EK3631" s="79"/>
      <c r="EL3631" s="79"/>
      <c r="EM3631" s="79"/>
      <c r="EN3631" s="79"/>
      <c r="EO3631" s="79"/>
      <c r="EP3631" s="79"/>
      <c r="EQ3631" s="79"/>
      <c r="ER3631" s="79"/>
      <c r="ES3631" s="79"/>
      <c r="ET3631" s="79"/>
      <c r="EU3631" s="79"/>
      <c r="EV3631" s="79"/>
      <c r="EW3631" s="79"/>
      <c r="EX3631" s="79"/>
      <c r="EY3631" s="79"/>
      <c r="EZ3631" s="79"/>
      <c r="FA3631" s="79"/>
      <c r="FB3631" s="79"/>
      <c r="FC3631" s="79"/>
      <c r="FD3631" s="79"/>
      <c r="FE3631" s="79"/>
      <c r="FF3631" s="79"/>
      <c r="FG3631" s="79"/>
      <c r="FH3631" s="79"/>
      <c r="FI3631" s="79"/>
      <c r="FJ3631" s="79"/>
      <c r="FK3631" s="79"/>
      <c r="FL3631" s="79"/>
      <c r="FM3631" s="79"/>
      <c r="FN3631" s="79"/>
      <c r="FO3631" s="79"/>
      <c r="FP3631" s="79"/>
      <c r="FQ3631" s="79"/>
      <c r="FR3631" s="79"/>
      <c r="FS3631" s="79"/>
      <c r="FT3631" s="79"/>
      <c r="FU3631" s="79"/>
      <c r="FV3631" s="79"/>
      <c r="FW3631" s="79"/>
      <c r="FX3631" s="79"/>
      <c r="FY3631" s="79"/>
      <c r="FZ3631" s="79"/>
      <c r="GA3631" s="79"/>
      <c r="GB3631" s="79"/>
      <c r="GC3631" s="79"/>
      <c r="GD3631" s="79"/>
      <c r="GE3631" s="79"/>
      <c r="GF3631" s="79"/>
      <c r="GG3631" s="79"/>
      <c r="GH3631" s="79"/>
      <c r="GI3631" s="79"/>
      <c r="GJ3631" s="79"/>
      <c r="GK3631" s="79"/>
      <c r="GL3631" s="79"/>
      <c r="GM3631" s="79"/>
      <c r="GN3631" s="79"/>
      <c r="GO3631" s="79"/>
      <c r="GP3631" s="79"/>
      <c r="GQ3631" s="79"/>
      <c r="GR3631" s="79"/>
      <c r="GS3631" s="79"/>
      <c r="GT3631" s="79"/>
      <c r="GU3631" s="79"/>
      <c r="GV3631" s="79"/>
      <c r="GW3631" s="79"/>
      <c r="GX3631" s="79"/>
      <c r="GY3631" s="79"/>
      <c r="GZ3631" s="79"/>
      <c r="HA3631" s="79"/>
      <c r="HB3631" s="79"/>
      <c r="HC3631" s="79"/>
      <c r="HD3631" s="79"/>
      <c r="HE3631" s="79"/>
      <c r="HF3631" s="79"/>
      <c r="HG3631" s="79"/>
      <c r="HH3631" s="79"/>
      <c r="HI3631" s="79"/>
      <c r="HJ3631" s="79"/>
      <c r="HK3631" s="79"/>
      <c r="HL3631" s="79"/>
      <c r="HM3631" s="79"/>
      <c r="HN3631" s="79"/>
      <c r="HO3631" s="79"/>
      <c r="HP3631" s="79"/>
      <c r="HQ3631" s="79"/>
      <c r="HR3631" s="79"/>
      <c r="HS3631" s="79"/>
      <c r="HT3631" s="79"/>
      <c r="HU3631" s="79"/>
      <c r="HV3631" s="79"/>
      <c r="HW3631" s="79"/>
      <c r="HX3631" s="79"/>
      <c r="HY3631" s="79"/>
      <c r="HZ3631" s="79"/>
      <c r="IA3631" s="79"/>
      <c r="IB3631" s="79"/>
      <c r="IC3631" s="79"/>
      <c r="ID3631" s="79"/>
      <c r="IE3631" s="79"/>
      <c r="IF3631" s="79"/>
      <c r="IG3631" s="79"/>
      <c r="IH3631" s="79"/>
      <c r="II3631" s="79"/>
      <c r="IJ3631" s="79"/>
      <c r="IK3631" s="79"/>
      <c r="IL3631" s="79"/>
      <c r="IM3631" s="79"/>
      <c r="IN3631" s="79"/>
      <c r="IO3631" s="79"/>
      <c r="IP3631" s="79"/>
      <c r="IQ3631" s="79"/>
      <c r="IR3631" s="79"/>
      <c r="IS3631" s="79"/>
      <c r="IT3631" s="79"/>
      <c r="IU3631" s="79"/>
      <c r="IV3631" s="79"/>
    </row>
    <row r="3632" spans="1:256">
      <c r="A3632" s="155"/>
      <c r="B3632" s="206"/>
      <c r="C3632" s="192"/>
      <c r="D3632" s="193"/>
      <c r="E3632" s="190"/>
      <c r="F3632" s="119"/>
    </row>
    <row r="3633" spans="1:256">
      <c r="A3633" s="155"/>
      <c r="B3633" s="206"/>
      <c r="C3633" s="192"/>
      <c r="D3633" s="193"/>
      <c r="E3633" s="190"/>
      <c r="F3633" s="119"/>
      <c r="G3633" s="79"/>
      <c r="H3633" s="79"/>
      <c r="I3633" s="79"/>
      <c r="J3633" s="79"/>
      <c r="K3633" s="79"/>
      <c r="L3633" s="79"/>
      <c r="M3633" s="79"/>
      <c r="N3633" s="79"/>
      <c r="O3633" s="79"/>
      <c r="P3633" s="79"/>
      <c r="Q3633" s="79"/>
      <c r="R3633" s="79"/>
      <c r="S3633" s="79"/>
      <c r="T3633" s="79"/>
      <c r="U3633" s="79"/>
      <c r="V3633" s="79"/>
      <c r="W3633" s="79"/>
      <c r="X3633" s="79"/>
      <c r="Y3633" s="79"/>
      <c r="Z3633" s="79"/>
      <c r="AA3633" s="79"/>
      <c r="AB3633" s="79"/>
      <c r="AC3633" s="79"/>
      <c r="AD3633" s="79"/>
      <c r="AE3633" s="79"/>
      <c r="AF3633" s="79"/>
      <c r="AG3633" s="79"/>
      <c r="AH3633" s="79"/>
      <c r="AI3633" s="79"/>
      <c r="AJ3633" s="79"/>
      <c r="AK3633" s="79"/>
      <c r="AL3633" s="79"/>
      <c r="AM3633" s="79"/>
      <c r="AN3633" s="79"/>
      <c r="AO3633" s="79"/>
      <c r="AP3633" s="79"/>
      <c r="AQ3633" s="79"/>
      <c r="AR3633" s="79"/>
      <c r="AS3633" s="79"/>
      <c r="AT3633" s="79"/>
      <c r="AU3633" s="79"/>
      <c r="AV3633" s="79"/>
      <c r="AW3633" s="79"/>
      <c r="AX3633" s="79"/>
      <c r="AY3633" s="79"/>
      <c r="AZ3633" s="79"/>
      <c r="BA3633" s="79"/>
      <c r="BB3633" s="79"/>
      <c r="BC3633" s="79"/>
      <c r="BD3633" s="79"/>
      <c r="BE3633" s="79"/>
      <c r="BF3633" s="79"/>
      <c r="BG3633" s="79"/>
      <c r="BH3633" s="79"/>
      <c r="BI3633" s="79"/>
      <c r="BJ3633" s="79"/>
      <c r="BK3633" s="79"/>
      <c r="BL3633" s="79"/>
      <c r="BM3633" s="79"/>
      <c r="BN3633" s="79"/>
      <c r="BO3633" s="79"/>
      <c r="BP3633" s="79"/>
      <c r="BQ3633" s="79"/>
      <c r="BR3633" s="79"/>
      <c r="BS3633" s="79"/>
      <c r="BT3633" s="79"/>
      <c r="BU3633" s="79"/>
      <c r="BV3633" s="79"/>
      <c r="BW3633" s="79"/>
      <c r="BX3633" s="79"/>
      <c r="BY3633" s="79"/>
      <c r="BZ3633" s="79"/>
      <c r="CA3633" s="79"/>
      <c r="CB3633" s="79"/>
      <c r="CC3633" s="79"/>
      <c r="CD3633" s="79"/>
      <c r="CE3633" s="79"/>
      <c r="CF3633" s="79"/>
      <c r="CG3633" s="79"/>
      <c r="CH3633" s="79"/>
      <c r="CI3633" s="79"/>
      <c r="CJ3633" s="79"/>
      <c r="CK3633" s="79"/>
      <c r="CL3633" s="79"/>
      <c r="CM3633" s="79"/>
      <c r="CN3633" s="79"/>
      <c r="CO3633" s="79"/>
      <c r="CP3633" s="79"/>
      <c r="CQ3633" s="79"/>
      <c r="CR3633" s="79"/>
      <c r="CS3633" s="79"/>
      <c r="CT3633" s="79"/>
      <c r="CU3633" s="79"/>
      <c r="CV3633" s="79"/>
      <c r="CW3633" s="79"/>
      <c r="CX3633" s="79"/>
      <c r="CY3633" s="79"/>
      <c r="CZ3633" s="79"/>
      <c r="DA3633" s="79"/>
      <c r="DB3633" s="79"/>
      <c r="DC3633" s="79"/>
      <c r="DD3633" s="79"/>
      <c r="DE3633" s="79"/>
      <c r="DF3633" s="79"/>
      <c r="DG3633" s="79"/>
      <c r="DH3633" s="79"/>
      <c r="DI3633" s="79"/>
      <c r="DJ3633" s="79"/>
      <c r="DK3633" s="79"/>
      <c r="DL3633" s="79"/>
      <c r="DM3633" s="79"/>
      <c r="DN3633" s="79"/>
      <c r="DO3633" s="79"/>
      <c r="DP3633" s="79"/>
      <c r="DQ3633" s="79"/>
      <c r="DR3633" s="79"/>
      <c r="DS3633" s="79"/>
      <c r="DT3633" s="79"/>
      <c r="DU3633" s="79"/>
      <c r="DV3633" s="79"/>
      <c r="DW3633" s="79"/>
      <c r="DX3633" s="79"/>
      <c r="DY3633" s="79"/>
      <c r="DZ3633" s="79"/>
      <c r="EA3633" s="79"/>
      <c r="EB3633" s="79"/>
      <c r="EC3633" s="79"/>
      <c r="ED3633" s="79"/>
      <c r="EE3633" s="79"/>
      <c r="EF3633" s="79"/>
      <c r="EG3633" s="79"/>
      <c r="EH3633" s="79"/>
      <c r="EI3633" s="79"/>
      <c r="EJ3633" s="79"/>
      <c r="EK3633" s="79"/>
      <c r="EL3633" s="79"/>
      <c r="EM3633" s="79"/>
      <c r="EN3633" s="79"/>
      <c r="EO3633" s="79"/>
      <c r="EP3633" s="79"/>
      <c r="EQ3633" s="79"/>
      <c r="ER3633" s="79"/>
      <c r="ES3633" s="79"/>
      <c r="ET3633" s="79"/>
      <c r="EU3633" s="79"/>
      <c r="EV3633" s="79"/>
      <c r="EW3633" s="79"/>
      <c r="EX3633" s="79"/>
      <c r="EY3633" s="79"/>
      <c r="EZ3633" s="79"/>
      <c r="FA3633" s="79"/>
      <c r="FB3633" s="79"/>
      <c r="FC3633" s="79"/>
      <c r="FD3633" s="79"/>
      <c r="FE3633" s="79"/>
      <c r="FF3633" s="79"/>
      <c r="FG3633" s="79"/>
      <c r="FH3633" s="79"/>
      <c r="FI3633" s="79"/>
      <c r="FJ3633" s="79"/>
      <c r="FK3633" s="79"/>
      <c r="FL3633" s="79"/>
      <c r="FM3633" s="79"/>
      <c r="FN3633" s="79"/>
      <c r="FO3633" s="79"/>
      <c r="FP3633" s="79"/>
      <c r="FQ3633" s="79"/>
      <c r="FR3633" s="79"/>
      <c r="FS3633" s="79"/>
      <c r="FT3633" s="79"/>
      <c r="FU3633" s="79"/>
      <c r="FV3633" s="79"/>
      <c r="FW3633" s="79"/>
      <c r="FX3633" s="79"/>
      <c r="FY3633" s="79"/>
      <c r="FZ3633" s="79"/>
      <c r="GA3633" s="79"/>
      <c r="GB3633" s="79"/>
      <c r="GC3633" s="79"/>
      <c r="GD3633" s="79"/>
      <c r="GE3633" s="79"/>
      <c r="GF3633" s="79"/>
      <c r="GG3633" s="79"/>
      <c r="GH3633" s="79"/>
      <c r="GI3633" s="79"/>
      <c r="GJ3633" s="79"/>
      <c r="GK3633" s="79"/>
      <c r="GL3633" s="79"/>
      <c r="GM3633" s="79"/>
      <c r="GN3633" s="79"/>
      <c r="GO3633" s="79"/>
      <c r="GP3633" s="79"/>
      <c r="GQ3633" s="79"/>
      <c r="GR3633" s="79"/>
      <c r="GS3633" s="79"/>
      <c r="GT3633" s="79"/>
      <c r="GU3633" s="79"/>
      <c r="GV3633" s="79"/>
      <c r="GW3633" s="79"/>
      <c r="GX3633" s="79"/>
      <c r="GY3633" s="79"/>
      <c r="GZ3633" s="79"/>
      <c r="HA3633" s="79"/>
      <c r="HB3633" s="79"/>
      <c r="HC3633" s="79"/>
      <c r="HD3633" s="79"/>
      <c r="HE3633" s="79"/>
      <c r="HF3633" s="79"/>
      <c r="HG3633" s="79"/>
      <c r="HH3633" s="79"/>
      <c r="HI3633" s="79"/>
      <c r="HJ3633" s="79"/>
      <c r="HK3633" s="79"/>
      <c r="HL3633" s="79"/>
      <c r="HM3633" s="79"/>
      <c r="HN3633" s="79"/>
      <c r="HO3633" s="79"/>
      <c r="HP3633" s="79"/>
      <c r="HQ3633" s="79"/>
      <c r="HR3633" s="79"/>
      <c r="HS3633" s="79"/>
      <c r="HT3633" s="79"/>
      <c r="HU3633" s="79"/>
      <c r="HV3633" s="79"/>
      <c r="HW3633" s="79"/>
      <c r="HX3633" s="79"/>
      <c r="HY3633" s="79"/>
      <c r="HZ3633" s="79"/>
      <c r="IA3633" s="79"/>
      <c r="IB3633" s="79"/>
      <c r="IC3633" s="79"/>
      <c r="ID3633" s="79"/>
      <c r="IE3633" s="79"/>
      <c r="IF3633" s="79"/>
      <c r="IG3633" s="79"/>
      <c r="IH3633" s="79"/>
      <c r="II3633" s="79"/>
      <c r="IJ3633" s="79"/>
      <c r="IK3633" s="79"/>
      <c r="IL3633" s="79"/>
      <c r="IM3633" s="79"/>
      <c r="IN3633" s="79"/>
      <c r="IO3633" s="79"/>
      <c r="IP3633" s="79"/>
      <c r="IQ3633" s="79"/>
      <c r="IR3633" s="79"/>
      <c r="IS3633" s="79"/>
      <c r="IT3633" s="79"/>
      <c r="IU3633" s="79"/>
      <c r="IV3633" s="79"/>
    </row>
    <row r="3634" spans="1:256">
      <c r="A3634" s="155"/>
      <c r="B3634" s="206"/>
      <c r="C3634" s="192"/>
      <c r="D3634" s="193"/>
      <c r="E3634" s="190"/>
      <c r="F3634" s="119"/>
    </row>
    <row r="3635" spans="1:256">
      <c r="A3635" s="162"/>
      <c r="B3635" s="204"/>
      <c r="C3635" s="216"/>
      <c r="D3635" s="193"/>
      <c r="E3635" s="190"/>
      <c r="F3635" s="119"/>
      <c r="G3635" s="79"/>
      <c r="H3635" s="79"/>
      <c r="I3635" s="79"/>
      <c r="J3635" s="79"/>
      <c r="K3635" s="79"/>
      <c r="L3635" s="79"/>
      <c r="M3635" s="79"/>
      <c r="N3635" s="79"/>
      <c r="O3635" s="79"/>
      <c r="P3635" s="79"/>
      <c r="Q3635" s="79"/>
      <c r="R3635" s="79"/>
      <c r="S3635" s="79"/>
      <c r="T3635" s="79"/>
      <c r="U3635" s="79"/>
      <c r="V3635" s="79"/>
      <c r="W3635" s="79"/>
      <c r="X3635" s="79"/>
      <c r="Y3635" s="79"/>
      <c r="Z3635" s="79"/>
      <c r="AA3635" s="79"/>
      <c r="AB3635" s="79"/>
      <c r="AC3635" s="79"/>
      <c r="AD3635" s="79"/>
      <c r="AE3635" s="79"/>
      <c r="AF3635" s="79"/>
      <c r="AG3635" s="79"/>
      <c r="AH3635" s="79"/>
      <c r="AI3635" s="79"/>
      <c r="AJ3635" s="79"/>
      <c r="AK3635" s="79"/>
      <c r="AL3635" s="79"/>
      <c r="AM3635" s="79"/>
      <c r="AN3635" s="79"/>
      <c r="AO3635" s="79"/>
      <c r="AP3635" s="79"/>
      <c r="AQ3635" s="79"/>
      <c r="AR3635" s="79"/>
      <c r="AS3635" s="79"/>
      <c r="AT3635" s="79"/>
      <c r="AU3635" s="79"/>
      <c r="AV3635" s="79"/>
      <c r="AW3635" s="79"/>
      <c r="AX3635" s="79"/>
      <c r="AY3635" s="79"/>
      <c r="AZ3635" s="79"/>
      <c r="BA3635" s="79"/>
      <c r="BB3635" s="79"/>
      <c r="BC3635" s="79"/>
      <c r="BD3635" s="79"/>
      <c r="BE3635" s="79"/>
      <c r="BF3635" s="79"/>
      <c r="BG3635" s="79"/>
      <c r="BH3635" s="79"/>
      <c r="BI3635" s="79"/>
      <c r="BJ3635" s="79"/>
      <c r="BK3635" s="79"/>
      <c r="BL3635" s="79"/>
      <c r="BM3635" s="79"/>
      <c r="BN3635" s="79"/>
      <c r="BO3635" s="79"/>
      <c r="BP3635" s="79"/>
      <c r="BQ3635" s="79"/>
      <c r="BR3635" s="79"/>
      <c r="BS3635" s="79"/>
      <c r="BT3635" s="79"/>
      <c r="BU3635" s="79"/>
      <c r="BV3635" s="79"/>
      <c r="BW3635" s="79"/>
      <c r="BX3635" s="79"/>
      <c r="BY3635" s="79"/>
      <c r="BZ3635" s="79"/>
      <c r="CA3635" s="79"/>
      <c r="CB3635" s="79"/>
      <c r="CC3635" s="79"/>
      <c r="CD3635" s="79"/>
      <c r="CE3635" s="79"/>
      <c r="CF3635" s="79"/>
      <c r="CG3635" s="79"/>
      <c r="CH3635" s="79"/>
      <c r="CI3635" s="79"/>
      <c r="CJ3635" s="79"/>
      <c r="CK3635" s="79"/>
      <c r="CL3635" s="79"/>
      <c r="CM3635" s="79"/>
      <c r="CN3635" s="79"/>
      <c r="CO3635" s="79"/>
      <c r="CP3635" s="79"/>
      <c r="CQ3635" s="79"/>
      <c r="CR3635" s="79"/>
      <c r="CS3635" s="79"/>
      <c r="CT3635" s="79"/>
      <c r="CU3635" s="79"/>
      <c r="CV3635" s="79"/>
      <c r="CW3635" s="79"/>
      <c r="CX3635" s="79"/>
      <c r="CY3635" s="79"/>
      <c r="CZ3635" s="79"/>
      <c r="DA3635" s="79"/>
      <c r="DB3635" s="79"/>
      <c r="DC3635" s="79"/>
      <c r="DD3635" s="79"/>
      <c r="DE3635" s="79"/>
      <c r="DF3635" s="79"/>
      <c r="DG3635" s="79"/>
      <c r="DH3635" s="79"/>
      <c r="DI3635" s="79"/>
      <c r="DJ3635" s="79"/>
      <c r="DK3635" s="79"/>
      <c r="DL3635" s="79"/>
      <c r="DM3635" s="79"/>
      <c r="DN3635" s="79"/>
      <c r="DO3635" s="79"/>
      <c r="DP3635" s="79"/>
      <c r="DQ3635" s="79"/>
      <c r="DR3635" s="79"/>
      <c r="DS3635" s="79"/>
      <c r="DT3635" s="79"/>
      <c r="DU3635" s="79"/>
      <c r="DV3635" s="79"/>
      <c r="DW3635" s="79"/>
      <c r="DX3635" s="79"/>
      <c r="DY3635" s="79"/>
      <c r="DZ3635" s="79"/>
      <c r="EA3635" s="79"/>
      <c r="EB3635" s="79"/>
      <c r="EC3635" s="79"/>
      <c r="ED3635" s="79"/>
      <c r="EE3635" s="79"/>
      <c r="EF3635" s="79"/>
      <c r="EG3635" s="79"/>
      <c r="EH3635" s="79"/>
      <c r="EI3635" s="79"/>
      <c r="EJ3635" s="79"/>
      <c r="EK3635" s="79"/>
      <c r="EL3635" s="79"/>
      <c r="EM3635" s="79"/>
      <c r="EN3635" s="79"/>
      <c r="EO3635" s="79"/>
      <c r="EP3635" s="79"/>
      <c r="EQ3635" s="79"/>
      <c r="ER3635" s="79"/>
      <c r="ES3635" s="79"/>
      <c r="ET3635" s="79"/>
      <c r="EU3635" s="79"/>
      <c r="EV3635" s="79"/>
      <c r="EW3635" s="79"/>
      <c r="EX3635" s="79"/>
      <c r="EY3635" s="79"/>
      <c r="EZ3635" s="79"/>
      <c r="FA3635" s="79"/>
      <c r="FB3635" s="79"/>
      <c r="FC3635" s="79"/>
      <c r="FD3635" s="79"/>
      <c r="FE3635" s="79"/>
      <c r="FF3635" s="79"/>
      <c r="FG3635" s="79"/>
      <c r="FH3635" s="79"/>
      <c r="FI3635" s="79"/>
      <c r="FJ3635" s="79"/>
      <c r="FK3635" s="79"/>
      <c r="FL3635" s="79"/>
      <c r="FM3635" s="79"/>
      <c r="FN3635" s="79"/>
      <c r="FO3635" s="79"/>
      <c r="FP3635" s="79"/>
      <c r="FQ3635" s="79"/>
      <c r="FR3635" s="79"/>
      <c r="FS3635" s="79"/>
      <c r="FT3635" s="79"/>
      <c r="FU3635" s="79"/>
      <c r="FV3635" s="79"/>
      <c r="FW3635" s="79"/>
      <c r="FX3635" s="79"/>
      <c r="FY3635" s="79"/>
      <c r="FZ3635" s="79"/>
      <c r="GA3635" s="79"/>
      <c r="GB3635" s="79"/>
      <c r="GC3635" s="79"/>
      <c r="GD3635" s="79"/>
      <c r="GE3635" s="79"/>
      <c r="GF3635" s="79"/>
      <c r="GG3635" s="79"/>
      <c r="GH3635" s="79"/>
      <c r="GI3635" s="79"/>
      <c r="GJ3635" s="79"/>
      <c r="GK3635" s="79"/>
      <c r="GL3635" s="79"/>
      <c r="GM3635" s="79"/>
      <c r="GN3635" s="79"/>
      <c r="GO3635" s="79"/>
      <c r="GP3635" s="79"/>
      <c r="GQ3635" s="79"/>
      <c r="GR3635" s="79"/>
      <c r="GS3635" s="79"/>
      <c r="GT3635" s="79"/>
      <c r="GU3635" s="79"/>
      <c r="GV3635" s="79"/>
      <c r="GW3635" s="79"/>
      <c r="GX3635" s="79"/>
      <c r="GY3635" s="79"/>
      <c r="GZ3635" s="79"/>
      <c r="HA3635" s="79"/>
      <c r="HB3635" s="79"/>
      <c r="HC3635" s="79"/>
      <c r="HD3635" s="79"/>
      <c r="HE3635" s="79"/>
      <c r="HF3635" s="79"/>
      <c r="HG3635" s="79"/>
      <c r="HH3635" s="79"/>
      <c r="HI3635" s="79"/>
      <c r="HJ3635" s="79"/>
      <c r="HK3635" s="79"/>
      <c r="HL3635" s="79"/>
      <c r="HM3635" s="79"/>
      <c r="HN3635" s="79"/>
      <c r="HO3635" s="79"/>
      <c r="HP3635" s="79"/>
      <c r="HQ3635" s="79"/>
      <c r="HR3635" s="79"/>
      <c r="HS3635" s="79"/>
      <c r="HT3635" s="79"/>
      <c r="HU3635" s="79"/>
      <c r="HV3635" s="79"/>
      <c r="HW3635" s="79"/>
      <c r="HX3635" s="79"/>
      <c r="HY3635" s="79"/>
      <c r="HZ3635" s="79"/>
      <c r="IA3635" s="79"/>
      <c r="IB3635" s="79"/>
      <c r="IC3635" s="79"/>
      <c r="ID3635" s="79"/>
      <c r="IE3635" s="79"/>
      <c r="IF3635" s="79"/>
      <c r="IG3635" s="79"/>
      <c r="IH3635" s="79"/>
      <c r="II3635" s="79"/>
      <c r="IJ3635" s="79"/>
      <c r="IK3635" s="79"/>
      <c r="IL3635" s="79"/>
      <c r="IM3635" s="79"/>
      <c r="IN3635" s="79"/>
      <c r="IO3635" s="79"/>
      <c r="IP3635" s="79"/>
      <c r="IQ3635" s="79"/>
      <c r="IR3635" s="79"/>
      <c r="IS3635" s="79"/>
      <c r="IT3635" s="79"/>
      <c r="IU3635" s="79"/>
      <c r="IV3635" s="79"/>
    </row>
    <row r="3636" spans="1:256">
      <c r="A3636" s="162"/>
      <c r="B3636" s="197"/>
      <c r="C3636" s="198"/>
      <c r="D3636" s="193"/>
      <c r="E3636" s="190"/>
      <c r="F3636" s="119"/>
    </row>
    <row r="3637" spans="1:256">
      <c r="A3637" s="155"/>
      <c r="B3637" s="204"/>
      <c r="C3637" s="216"/>
      <c r="D3637" s="193"/>
      <c r="E3637" s="190"/>
      <c r="F3637" s="119"/>
      <c r="G3637" s="80"/>
      <c r="H3637" s="80"/>
      <c r="I3637" s="80"/>
      <c r="J3637" s="80"/>
      <c r="K3637" s="80"/>
      <c r="L3637" s="80"/>
      <c r="M3637" s="80"/>
      <c r="N3637" s="80"/>
      <c r="O3637" s="80"/>
      <c r="P3637" s="80"/>
      <c r="Q3637" s="80"/>
      <c r="R3637" s="80"/>
      <c r="S3637" s="80"/>
      <c r="T3637" s="80"/>
      <c r="U3637" s="80"/>
      <c r="V3637" s="80"/>
      <c r="W3637" s="80"/>
      <c r="X3637" s="80"/>
      <c r="Y3637" s="80"/>
      <c r="Z3637" s="80"/>
      <c r="AA3637" s="80"/>
      <c r="AB3637" s="80"/>
      <c r="AC3637" s="80"/>
      <c r="AD3637" s="80"/>
      <c r="AE3637" s="80"/>
      <c r="AF3637" s="80"/>
      <c r="AG3637" s="80"/>
      <c r="AH3637" s="80"/>
      <c r="AI3637" s="80"/>
      <c r="AJ3637" s="80"/>
      <c r="AK3637" s="80"/>
      <c r="AL3637" s="80"/>
      <c r="AM3637" s="80"/>
      <c r="AN3637" s="80"/>
      <c r="AO3637" s="80"/>
      <c r="AP3637" s="80"/>
      <c r="AQ3637" s="80"/>
      <c r="AR3637" s="80"/>
      <c r="AS3637" s="80"/>
      <c r="AT3637" s="80"/>
      <c r="AU3637" s="80"/>
      <c r="AV3637" s="80"/>
      <c r="AW3637" s="80"/>
      <c r="AX3637" s="80"/>
      <c r="AY3637" s="80"/>
      <c r="AZ3637" s="80"/>
      <c r="BA3637" s="80"/>
      <c r="BB3637" s="80"/>
      <c r="BC3637" s="80"/>
      <c r="BD3637" s="80"/>
      <c r="BE3637" s="80"/>
      <c r="BF3637" s="80"/>
      <c r="BG3637" s="80"/>
      <c r="BH3637" s="80"/>
      <c r="BI3637" s="80"/>
      <c r="BJ3637" s="80"/>
      <c r="BK3637" s="80"/>
      <c r="BL3637" s="80"/>
      <c r="BM3637" s="80"/>
      <c r="BN3637" s="80"/>
      <c r="BO3637" s="80"/>
      <c r="BP3637" s="80"/>
      <c r="BQ3637" s="80"/>
      <c r="BR3637" s="80"/>
      <c r="BS3637" s="80"/>
      <c r="BT3637" s="80"/>
      <c r="BU3637" s="80"/>
      <c r="BV3637" s="80"/>
      <c r="BW3637" s="80"/>
      <c r="BX3637" s="80"/>
      <c r="BY3637" s="80"/>
      <c r="BZ3637" s="80"/>
      <c r="CA3637" s="80"/>
      <c r="CB3637" s="80"/>
      <c r="CC3637" s="80"/>
      <c r="CD3637" s="80"/>
      <c r="CE3637" s="80"/>
      <c r="CF3637" s="80"/>
      <c r="CG3637" s="80"/>
      <c r="CH3637" s="80"/>
      <c r="CI3637" s="80"/>
      <c r="CJ3637" s="80"/>
      <c r="CK3637" s="80"/>
      <c r="CL3637" s="80"/>
      <c r="CM3637" s="80"/>
      <c r="CN3637" s="80"/>
      <c r="CO3637" s="80"/>
      <c r="CP3637" s="80"/>
      <c r="CQ3637" s="80"/>
      <c r="CR3637" s="80"/>
      <c r="CS3637" s="80"/>
      <c r="CT3637" s="80"/>
      <c r="CU3637" s="80"/>
      <c r="CV3637" s="80"/>
      <c r="CW3637" s="80"/>
      <c r="CX3637" s="80"/>
      <c r="CY3637" s="80"/>
      <c r="CZ3637" s="80"/>
      <c r="DA3637" s="80"/>
      <c r="DB3637" s="80"/>
      <c r="DC3637" s="80"/>
      <c r="DD3637" s="80"/>
      <c r="DE3637" s="80"/>
      <c r="DF3637" s="80"/>
      <c r="DG3637" s="80"/>
      <c r="DH3637" s="80"/>
      <c r="DI3637" s="80"/>
      <c r="DJ3637" s="80"/>
      <c r="DK3637" s="80"/>
      <c r="DL3637" s="80"/>
      <c r="DM3637" s="80"/>
      <c r="DN3637" s="80"/>
      <c r="DO3637" s="80"/>
      <c r="DP3637" s="80"/>
      <c r="DQ3637" s="80"/>
      <c r="DR3637" s="80"/>
      <c r="DS3637" s="80"/>
      <c r="DT3637" s="80"/>
      <c r="DU3637" s="80"/>
      <c r="DV3637" s="80"/>
      <c r="DW3637" s="80"/>
      <c r="DX3637" s="80"/>
      <c r="DY3637" s="80"/>
      <c r="DZ3637" s="80"/>
      <c r="EA3637" s="80"/>
      <c r="EB3637" s="80"/>
      <c r="EC3637" s="80"/>
      <c r="ED3637" s="80"/>
      <c r="EE3637" s="80"/>
      <c r="EF3637" s="80"/>
      <c r="EG3637" s="80"/>
      <c r="EH3637" s="80"/>
      <c r="EI3637" s="80"/>
      <c r="EJ3637" s="80"/>
      <c r="EK3637" s="80"/>
      <c r="EL3637" s="80"/>
      <c r="EM3637" s="80"/>
      <c r="EN3637" s="80"/>
      <c r="EO3637" s="80"/>
      <c r="EP3637" s="80"/>
      <c r="EQ3637" s="80"/>
      <c r="ER3637" s="80"/>
      <c r="ES3637" s="80"/>
      <c r="ET3637" s="80"/>
      <c r="EU3637" s="80"/>
      <c r="EV3637" s="80"/>
      <c r="EW3637" s="80"/>
      <c r="EX3637" s="80"/>
      <c r="EY3637" s="80"/>
      <c r="EZ3637" s="80"/>
      <c r="FA3637" s="80"/>
      <c r="FB3637" s="80"/>
      <c r="FC3637" s="80"/>
      <c r="FD3637" s="80"/>
      <c r="FE3637" s="80"/>
      <c r="FF3637" s="80"/>
      <c r="FG3637" s="80"/>
      <c r="FH3637" s="80"/>
      <c r="FI3637" s="80"/>
      <c r="FJ3637" s="80"/>
      <c r="FK3637" s="80"/>
      <c r="FL3637" s="80"/>
      <c r="FM3637" s="80"/>
      <c r="FN3637" s="80"/>
      <c r="FO3637" s="80"/>
      <c r="FP3637" s="80"/>
      <c r="FQ3637" s="80"/>
      <c r="FR3637" s="80"/>
      <c r="FS3637" s="80"/>
      <c r="FT3637" s="80"/>
      <c r="FU3637" s="80"/>
      <c r="FV3637" s="80"/>
      <c r="FW3637" s="80"/>
      <c r="FX3637" s="80"/>
      <c r="FY3637" s="80"/>
      <c r="FZ3637" s="80"/>
      <c r="GA3637" s="80"/>
      <c r="GB3637" s="80"/>
      <c r="GC3637" s="80"/>
      <c r="GD3637" s="80"/>
      <c r="GE3637" s="80"/>
      <c r="GF3637" s="80"/>
      <c r="GG3637" s="80"/>
      <c r="GH3637" s="80"/>
      <c r="GI3637" s="80"/>
      <c r="GJ3637" s="80"/>
      <c r="GK3637" s="80"/>
      <c r="GL3637" s="80"/>
      <c r="GM3637" s="80"/>
      <c r="GN3637" s="80"/>
      <c r="GO3637" s="80"/>
      <c r="GP3637" s="80"/>
      <c r="GQ3637" s="80"/>
      <c r="GR3637" s="80"/>
      <c r="GS3637" s="80"/>
      <c r="GT3637" s="80"/>
      <c r="GU3637" s="80"/>
      <c r="GV3637" s="80"/>
      <c r="GW3637" s="80"/>
      <c r="GX3637" s="80"/>
      <c r="GY3637" s="80"/>
      <c r="GZ3637" s="80"/>
      <c r="HA3637" s="80"/>
      <c r="HB3637" s="80"/>
      <c r="HC3637" s="80"/>
      <c r="HD3637" s="80"/>
      <c r="HE3637" s="80"/>
      <c r="HF3637" s="80"/>
      <c r="HG3637" s="80"/>
      <c r="HH3637" s="80"/>
      <c r="HI3637" s="80"/>
      <c r="HJ3637" s="80"/>
      <c r="HK3637" s="80"/>
      <c r="HL3637" s="80"/>
      <c r="HM3637" s="80"/>
      <c r="HN3637" s="80"/>
      <c r="HO3637" s="80"/>
      <c r="HP3637" s="80"/>
      <c r="HQ3637" s="80"/>
      <c r="HR3637" s="80"/>
      <c r="HS3637" s="80"/>
      <c r="HT3637" s="80"/>
      <c r="HU3637" s="80"/>
      <c r="HV3637" s="80"/>
      <c r="HW3637" s="80"/>
      <c r="HX3637" s="80"/>
      <c r="HY3637" s="80"/>
      <c r="HZ3637" s="80"/>
      <c r="IA3637" s="80"/>
      <c r="IB3637" s="80"/>
      <c r="IC3637" s="80"/>
      <c r="ID3637" s="80"/>
      <c r="IE3637" s="80"/>
      <c r="IF3637" s="80"/>
      <c r="IG3637" s="80"/>
      <c r="IH3637" s="80"/>
      <c r="II3637" s="80"/>
      <c r="IJ3637" s="80"/>
      <c r="IK3637" s="80"/>
      <c r="IL3637" s="80"/>
      <c r="IM3637" s="80"/>
      <c r="IN3637" s="80"/>
      <c r="IO3637" s="80"/>
      <c r="IP3637" s="80"/>
      <c r="IQ3637" s="80"/>
      <c r="IR3637" s="80"/>
      <c r="IS3637" s="80"/>
      <c r="IT3637" s="80"/>
      <c r="IU3637" s="80"/>
      <c r="IV3637" s="80"/>
    </row>
    <row r="3638" spans="1:256">
      <c r="A3638" s="155"/>
      <c r="B3638" s="206"/>
      <c r="C3638" s="192"/>
      <c r="D3638" s="193"/>
      <c r="E3638" s="190"/>
      <c r="F3638" s="119"/>
      <c r="G3638" s="80"/>
      <c r="H3638" s="80"/>
      <c r="I3638" s="80"/>
      <c r="J3638" s="80"/>
      <c r="K3638" s="80"/>
      <c r="L3638" s="80"/>
      <c r="M3638" s="80"/>
      <c r="N3638" s="80"/>
      <c r="O3638" s="80"/>
      <c r="P3638" s="80"/>
      <c r="Q3638" s="80"/>
      <c r="R3638" s="80"/>
      <c r="S3638" s="80"/>
      <c r="T3638" s="80"/>
      <c r="U3638" s="80"/>
      <c r="V3638" s="80"/>
      <c r="W3638" s="80"/>
      <c r="X3638" s="80"/>
      <c r="Y3638" s="80"/>
      <c r="Z3638" s="80"/>
      <c r="AA3638" s="80"/>
      <c r="AB3638" s="80"/>
      <c r="AC3638" s="80"/>
      <c r="AD3638" s="80"/>
      <c r="AE3638" s="80"/>
      <c r="AF3638" s="80"/>
      <c r="AG3638" s="80"/>
      <c r="AH3638" s="80"/>
      <c r="AI3638" s="80"/>
      <c r="AJ3638" s="80"/>
      <c r="AK3638" s="80"/>
      <c r="AL3638" s="80"/>
      <c r="AM3638" s="80"/>
      <c r="AN3638" s="80"/>
      <c r="AO3638" s="80"/>
      <c r="AP3638" s="80"/>
      <c r="AQ3638" s="80"/>
      <c r="AR3638" s="80"/>
      <c r="AS3638" s="80"/>
      <c r="AT3638" s="80"/>
      <c r="AU3638" s="80"/>
      <c r="AV3638" s="80"/>
      <c r="AW3638" s="80"/>
      <c r="AX3638" s="80"/>
      <c r="AY3638" s="80"/>
      <c r="AZ3638" s="80"/>
      <c r="BA3638" s="80"/>
      <c r="BB3638" s="80"/>
      <c r="BC3638" s="80"/>
      <c r="BD3638" s="80"/>
      <c r="BE3638" s="80"/>
      <c r="BF3638" s="80"/>
      <c r="BG3638" s="80"/>
      <c r="BH3638" s="80"/>
      <c r="BI3638" s="80"/>
      <c r="BJ3638" s="80"/>
      <c r="BK3638" s="80"/>
      <c r="BL3638" s="80"/>
      <c r="BM3638" s="80"/>
      <c r="BN3638" s="80"/>
      <c r="BO3638" s="80"/>
      <c r="BP3638" s="80"/>
      <c r="BQ3638" s="80"/>
      <c r="BR3638" s="80"/>
      <c r="BS3638" s="80"/>
      <c r="BT3638" s="80"/>
      <c r="BU3638" s="80"/>
      <c r="BV3638" s="80"/>
      <c r="BW3638" s="80"/>
      <c r="BX3638" s="80"/>
      <c r="BY3638" s="80"/>
      <c r="BZ3638" s="80"/>
      <c r="CA3638" s="80"/>
      <c r="CB3638" s="80"/>
      <c r="CC3638" s="80"/>
      <c r="CD3638" s="80"/>
      <c r="CE3638" s="80"/>
      <c r="CF3638" s="80"/>
      <c r="CG3638" s="80"/>
      <c r="CH3638" s="80"/>
      <c r="CI3638" s="80"/>
      <c r="CJ3638" s="80"/>
      <c r="CK3638" s="80"/>
      <c r="CL3638" s="80"/>
      <c r="CM3638" s="80"/>
      <c r="CN3638" s="80"/>
      <c r="CO3638" s="80"/>
      <c r="CP3638" s="80"/>
      <c r="CQ3638" s="80"/>
      <c r="CR3638" s="80"/>
      <c r="CS3638" s="80"/>
      <c r="CT3638" s="80"/>
      <c r="CU3638" s="80"/>
      <c r="CV3638" s="80"/>
      <c r="CW3638" s="80"/>
      <c r="CX3638" s="80"/>
      <c r="CY3638" s="80"/>
      <c r="CZ3638" s="80"/>
      <c r="DA3638" s="80"/>
      <c r="DB3638" s="80"/>
      <c r="DC3638" s="80"/>
      <c r="DD3638" s="80"/>
      <c r="DE3638" s="80"/>
      <c r="DF3638" s="80"/>
      <c r="DG3638" s="80"/>
      <c r="DH3638" s="80"/>
      <c r="DI3638" s="80"/>
      <c r="DJ3638" s="80"/>
      <c r="DK3638" s="80"/>
      <c r="DL3638" s="80"/>
      <c r="DM3638" s="80"/>
      <c r="DN3638" s="80"/>
      <c r="DO3638" s="80"/>
      <c r="DP3638" s="80"/>
      <c r="DQ3638" s="80"/>
      <c r="DR3638" s="80"/>
      <c r="DS3638" s="80"/>
      <c r="DT3638" s="80"/>
      <c r="DU3638" s="80"/>
      <c r="DV3638" s="80"/>
      <c r="DW3638" s="80"/>
      <c r="DX3638" s="80"/>
      <c r="DY3638" s="80"/>
      <c r="DZ3638" s="80"/>
      <c r="EA3638" s="80"/>
      <c r="EB3638" s="80"/>
      <c r="EC3638" s="80"/>
      <c r="ED3638" s="80"/>
      <c r="EE3638" s="80"/>
      <c r="EF3638" s="80"/>
      <c r="EG3638" s="80"/>
      <c r="EH3638" s="80"/>
      <c r="EI3638" s="80"/>
      <c r="EJ3638" s="80"/>
      <c r="EK3638" s="80"/>
      <c r="EL3638" s="80"/>
      <c r="EM3638" s="80"/>
      <c r="EN3638" s="80"/>
      <c r="EO3638" s="80"/>
      <c r="EP3638" s="80"/>
      <c r="EQ3638" s="80"/>
      <c r="ER3638" s="80"/>
      <c r="ES3638" s="80"/>
      <c r="ET3638" s="80"/>
      <c r="EU3638" s="80"/>
      <c r="EV3638" s="80"/>
      <c r="EW3638" s="80"/>
      <c r="EX3638" s="80"/>
      <c r="EY3638" s="80"/>
      <c r="EZ3638" s="80"/>
      <c r="FA3638" s="80"/>
      <c r="FB3638" s="80"/>
      <c r="FC3638" s="80"/>
      <c r="FD3638" s="80"/>
      <c r="FE3638" s="80"/>
      <c r="FF3638" s="80"/>
      <c r="FG3638" s="80"/>
      <c r="FH3638" s="80"/>
      <c r="FI3638" s="80"/>
      <c r="FJ3638" s="80"/>
      <c r="FK3638" s="80"/>
      <c r="FL3638" s="80"/>
      <c r="FM3638" s="80"/>
      <c r="FN3638" s="80"/>
      <c r="FO3638" s="80"/>
      <c r="FP3638" s="80"/>
      <c r="FQ3638" s="80"/>
      <c r="FR3638" s="80"/>
      <c r="FS3638" s="80"/>
      <c r="FT3638" s="80"/>
      <c r="FU3638" s="80"/>
      <c r="FV3638" s="80"/>
      <c r="FW3638" s="80"/>
      <c r="FX3638" s="80"/>
      <c r="FY3638" s="80"/>
      <c r="FZ3638" s="80"/>
      <c r="GA3638" s="80"/>
      <c r="GB3638" s="80"/>
      <c r="GC3638" s="80"/>
      <c r="GD3638" s="80"/>
      <c r="GE3638" s="80"/>
      <c r="GF3638" s="80"/>
      <c r="GG3638" s="80"/>
      <c r="GH3638" s="80"/>
      <c r="GI3638" s="80"/>
      <c r="GJ3638" s="80"/>
      <c r="GK3638" s="80"/>
      <c r="GL3638" s="80"/>
      <c r="GM3638" s="80"/>
      <c r="GN3638" s="80"/>
      <c r="GO3638" s="80"/>
      <c r="GP3638" s="80"/>
      <c r="GQ3638" s="80"/>
      <c r="GR3638" s="80"/>
      <c r="GS3638" s="80"/>
      <c r="GT3638" s="80"/>
      <c r="GU3638" s="80"/>
      <c r="GV3638" s="80"/>
      <c r="GW3638" s="80"/>
      <c r="GX3638" s="80"/>
      <c r="GY3638" s="80"/>
      <c r="GZ3638" s="80"/>
      <c r="HA3638" s="80"/>
      <c r="HB3638" s="80"/>
      <c r="HC3638" s="80"/>
      <c r="HD3638" s="80"/>
      <c r="HE3638" s="80"/>
      <c r="HF3638" s="80"/>
      <c r="HG3638" s="80"/>
      <c r="HH3638" s="80"/>
      <c r="HI3638" s="80"/>
      <c r="HJ3638" s="80"/>
      <c r="HK3638" s="80"/>
      <c r="HL3638" s="80"/>
      <c r="HM3638" s="80"/>
      <c r="HN3638" s="80"/>
      <c r="HO3638" s="80"/>
      <c r="HP3638" s="80"/>
      <c r="HQ3638" s="80"/>
      <c r="HR3638" s="80"/>
      <c r="HS3638" s="80"/>
      <c r="HT3638" s="80"/>
      <c r="HU3638" s="80"/>
      <c r="HV3638" s="80"/>
      <c r="HW3638" s="80"/>
      <c r="HX3638" s="80"/>
      <c r="HY3638" s="80"/>
      <c r="HZ3638" s="80"/>
      <c r="IA3638" s="80"/>
      <c r="IB3638" s="80"/>
      <c r="IC3638" s="80"/>
      <c r="ID3638" s="80"/>
      <c r="IE3638" s="80"/>
      <c r="IF3638" s="80"/>
      <c r="IG3638" s="80"/>
      <c r="IH3638" s="80"/>
      <c r="II3638" s="80"/>
      <c r="IJ3638" s="80"/>
      <c r="IK3638" s="80"/>
      <c r="IL3638" s="80"/>
      <c r="IM3638" s="80"/>
      <c r="IN3638" s="80"/>
      <c r="IO3638" s="80"/>
      <c r="IP3638" s="80"/>
      <c r="IQ3638" s="80"/>
      <c r="IR3638" s="80"/>
      <c r="IS3638" s="80"/>
      <c r="IT3638" s="80"/>
      <c r="IU3638" s="80"/>
      <c r="IV3638" s="80"/>
    </row>
    <row r="3639" spans="1:256">
      <c r="A3639" s="155"/>
      <c r="B3639" s="204"/>
      <c r="C3639" s="216"/>
      <c r="D3639" s="193"/>
      <c r="E3639" s="190"/>
      <c r="F3639" s="119"/>
      <c r="G3639" s="80"/>
      <c r="H3639" s="80"/>
      <c r="I3639" s="80"/>
      <c r="J3639" s="80"/>
      <c r="K3639" s="80"/>
      <c r="L3639" s="80"/>
      <c r="M3639" s="80"/>
      <c r="N3639" s="80"/>
      <c r="O3639" s="80"/>
      <c r="P3639" s="80"/>
      <c r="Q3639" s="80"/>
      <c r="R3639" s="80"/>
      <c r="S3639" s="80"/>
      <c r="T3639" s="80"/>
      <c r="U3639" s="80"/>
      <c r="V3639" s="80"/>
      <c r="W3639" s="80"/>
      <c r="X3639" s="80"/>
      <c r="Y3639" s="80"/>
      <c r="Z3639" s="80"/>
      <c r="AA3639" s="80"/>
      <c r="AB3639" s="80"/>
      <c r="AC3639" s="80"/>
      <c r="AD3639" s="80"/>
      <c r="AE3639" s="80"/>
      <c r="AF3639" s="80"/>
      <c r="AG3639" s="80"/>
      <c r="AH3639" s="80"/>
      <c r="AI3639" s="80"/>
      <c r="AJ3639" s="80"/>
      <c r="AK3639" s="80"/>
      <c r="AL3639" s="80"/>
      <c r="AM3639" s="80"/>
      <c r="AN3639" s="80"/>
      <c r="AO3639" s="80"/>
      <c r="AP3639" s="80"/>
      <c r="AQ3639" s="80"/>
      <c r="AR3639" s="80"/>
      <c r="AS3639" s="80"/>
      <c r="AT3639" s="80"/>
      <c r="AU3639" s="80"/>
      <c r="AV3639" s="80"/>
      <c r="AW3639" s="80"/>
      <c r="AX3639" s="80"/>
      <c r="AY3639" s="80"/>
      <c r="AZ3639" s="80"/>
      <c r="BA3639" s="80"/>
      <c r="BB3639" s="80"/>
      <c r="BC3639" s="80"/>
      <c r="BD3639" s="80"/>
      <c r="BE3639" s="80"/>
      <c r="BF3639" s="80"/>
      <c r="BG3639" s="80"/>
      <c r="BH3639" s="80"/>
      <c r="BI3639" s="80"/>
      <c r="BJ3639" s="80"/>
      <c r="BK3639" s="80"/>
      <c r="BL3639" s="80"/>
      <c r="BM3639" s="80"/>
      <c r="BN3639" s="80"/>
      <c r="BO3639" s="80"/>
      <c r="BP3639" s="80"/>
      <c r="BQ3639" s="80"/>
      <c r="BR3639" s="80"/>
      <c r="BS3639" s="80"/>
      <c r="BT3639" s="80"/>
      <c r="BU3639" s="80"/>
      <c r="BV3639" s="80"/>
      <c r="BW3639" s="80"/>
      <c r="BX3639" s="80"/>
      <c r="BY3639" s="80"/>
      <c r="BZ3639" s="80"/>
      <c r="CA3639" s="80"/>
      <c r="CB3639" s="80"/>
      <c r="CC3639" s="80"/>
      <c r="CD3639" s="80"/>
      <c r="CE3639" s="80"/>
      <c r="CF3639" s="80"/>
      <c r="CG3639" s="80"/>
      <c r="CH3639" s="80"/>
      <c r="CI3639" s="80"/>
      <c r="CJ3639" s="80"/>
      <c r="CK3639" s="80"/>
      <c r="CL3639" s="80"/>
      <c r="CM3639" s="80"/>
      <c r="CN3639" s="80"/>
      <c r="CO3639" s="80"/>
      <c r="CP3639" s="80"/>
      <c r="CQ3639" s="80"/>
      <c r="CR3639" s="80"/>
      <c r="CS3639" s="80"/>
      <c r="CT3639" s="80"/>
      <c r="CU3639" s="80"/>
      <c r="CV3639" s="80"/>
      <c r="CW3639" s="80"/>
      <c r="CX3639" s="80"/>
      <c r="CY3639" s="80"/>
      <c r="CZ3639" s="80"/>
      <c r="DA3639" s="80"/>
      <c r="DB3639" s="80"/>
      <c r="DC3639" s="80"/>
      <c r="DD3639" s="80"/>
      <c r="DE3639" s="80"/>
      <c r="DF3639" s="80"/>
      <c r="DG3639" s="80"/>
      <c r="DH3639" s="80"/>
      <c r="DI3639" s="80"/>
      <c r="DJ3639" s="80"/>
      <c r="DK3639" s="80"/>
      <c r="DL3639" s="80"/>
      <c r="DM3639" s="80"/>
      <c r="DN3639" s="80"/>
      <c r="DO3639" s="80"/>
      <c r="DP3639" s="80"/>
      <c r="DQ3639" s="80"/>
      <c r="DR3639" s="80"/>
      <c r="DS3639" s="80"/>
      <c r="DT3639" s="80"/>
      <c r="DU3639" s="80"/>
      <c r="DV3639" s="80"/>
      <c r="DW3639" s="80"/>
      <c r="DX3639" s="80"/>
      <c r="DY3639" s="80"/>
      <c r="DZ3639" s="80"/>
      <c r="EA3639" s="80"/>
      <c r="EB3639" s="80"/>
      <c r="EC3639" s="80"/>
      <c r="ED3639" s="80"/>
      <c r="EE3639" s="80"/>
      <c r="EF3639" s="80"/>
      <c r="EG3639" s="80"/>
      <c r="EH3639" s="80"/>
      <c r="EI3639" s="80"/>
      <c r="EJ3639" s="80"/>
      <c r="EK3639" s="80"/>
      <c r="EL3639" s="80"/>
      <c r="EM3639" s="80"/>
      <c r="EN3639" s="80"/>
      <c r="EO3639" s="80"/>
      <c r="EP3639" s="80"/>
      <c r="EQ3639" s="80"/>
      <c r="ER3639" s="80"/>
      <c r="ES3639" s="80"/>
      <c r="ET3639" s="80"/>
      <c r="EU3639" s="80"/>
      <c r="EV3639" s="80"/>
      <c r="EW3639" s="80"/>
      <c r="EX3639" s="80"/>
      <c r="EY3639" s="80"/>
      <c r="EZ3639" s="80"/>
      <c r="FA3639" s="80"/>
      <c r="FB3639" s="80"/>
      <c r="FC3639" s="80"/>
      <c r="FD3639" s="80"/>
      <c r="FE3639" s="80"/>
      <c r="FF3639" s="80"/>
      <c r="FG3639" s="80"/>
      <c r="FH3639" s="80"/>
      <c r="FI3639" s="80"/>
      <c r="FJ3639" s="80"/>
      <c r="FK3639" s="80"/>
      <c r="FL3639" s="80"/>
      <c r="FM3639" s="80"/>
      <c r="FN3639" s="80"/>
      <c r="FO3639" s="80"/>
      <c r="FP3639" s="80"/>
      <c r="FQ3639" s="80"/>
      <c r="FR3639" s="80"/>
      <c r="FS3639" s="80"/>
      <c r="FT3639" s="80"/>
      <c r="FU3639" s="80"/>
      <c r="FV3639" s="80"/>
      <c r="FW3639" s="80"/>
      <c r="FX3639" s="80"/>
      <c r="FY3639" s="80"/>
      <c r="FZ3639" s="80"/>
      <c r="GA3639" s="80"/>
      <c r="GB3639" s="80"/>
      <c r="GC3639" s="80"/>
      <c r="GD3639" s="80"/>
      <c r="GE3639" s="80"/>
      <c r="GF3639" s="80"/>
      <c r="GG3639" s="80"/>
      <c r="GH3639" s="80"/>
      <c r="GI3639" s="80"/>
      <c r="GJ3639" s="80"/>
      <c r="GK3639" s="80"/>
      <c r="GL3639" s="80"/>
      <c r="GM3639" s="80"/>
      <c r="GN3639" s="80"/>
      <c r="GO3639" s="80"/>
      <c r="GP3639" s="80"/>
      <c r="GQ3639" s="80"/>
      <c r="GR3639" s="80"/>
      <c r="GS3639" s="80"/>
      <c r="GT3639" s="80"/>
      <c r="GU3639" s="80"/>
      <c r="GV3639" s="80"/>
      <c r="GW3639" s="80"/>
      <c r="GX3639" s="80"/>
      <c r="GY3639" s="80"/>
      <c r="GZ3639" s="80"/>
      <c r="HA3639" s="80"/>
      <c r="HB3639" s="80"/>
      <c r="HC3639" s="80"/>
      <c r="HD3639" s="80"/>
      <c r="HE3639" s="80"/>
      <c r="HF3639" s="80"/>
      <c r="HG3639" s="80"/>
      <c r="HH3639" s="80"/>
      <c r="HI3639" s="80"/>
      <c r="HJ3639" s="80"/>
      <c r="HK3639" s="80"/>
      <c r="HL3639" s="80"/>
      <c r="HM3639" s="80"/>
      <c r="HN3639" s="80"/>
      <c r="HO3639" s="80"/>
      <c r="HP3639" s="80"/>
      <c r="HQ3639" s="80"/>
      <c r="HR3639" s="80"/>
      <c r="HS3639" s="80"/>
      <c r="HT3639" s="80"/>
      <c r="HU3639" s="80"/>
      <c r="HV3639" s="80"/>
      <c r="HW3639" s="80"/>
      <c r="HX3639" s="80"/>
      <c r="HY3639" s="80"/>
      <c r="HZ3639" s="80"/>
      <c r="IA3639" s="80"/>
      <c r="IB3639" s="80"/>
      <c r="IC3639" s="80"/>
      <c r="ID3639" s="80"/>
      <c r="IE3639" s="80"/>
      <c r="IF3639" s="80"/>
      <c r="IG3639" s="80"/>
      <c r="IH3639" s="80"/>
      <c r="II3639" s="80"/>
      <c r="IJ3639" s="80"/>
      <c r="IK3639" s="80"/>
      <c r="IL3639" s="80"/>
      <c r="IM3639" s="80"/>
      <c r="IN3639" s="80"/>
      <c r="IO3639" s="80"/>
      <c r="IP3639" s="80"/>
      <c r="IQ3639" s="80"/>
      <c r="IR3639" s="80"/>
      <c r="IS3639" s="80"/>
      <c r="IT3639" s="80"/>
      <c r="IU3639" s="80"/>
      <c r="IV3639" s="80"/>
    </row>
    <row r="3640" spans="1:256">
      <c r="A3640" s="155"/>
      <c r="B3640" s="206"/>
      <c r="C3640" s="192"/>
      <c r="D3640" s="193"/>
      <c r="E3640" s="190"/>
      <c r="F3640" s="119"/>
      <c r="G3640" s="80"/>
      <c r="H3640" s="80"/>
      <c r="I3640" s="80"/>
      <c r="J3640" s="80"/>
      <c r="K3640" s="80"/>
      <c r="L3640" s="80"/>
      <c r="M3640" s="80"/>
      <c r="N3640" s="80"/>
      <c r="O3640" s="80"/>
      <c r="P3640" s="80"/>
      <c r="Q3640" s="80"/>
      <c r="R3640" s="80"/>
      <c r="S3640" s="80"/>
      <c r="T3640" s="80"/>
      <c r="U3640" s="80"/>
      <c r="V3640" s="80"/>
      <c r="W3640" s="80"/>
      <c r="X3640" s="80"/>
      <c r="Y3640" s="80"/>
      <c r="Z3640" s="80"/>
      <c r="AA3640" s="80"/>
      <c r="AB3640" s="80"/>
      <c r="AC3640" s="80"/>
      <c r="AD3640" s="80"/>
      <c r="AE3640" s="80"/>
      <c r="AF3640" s="80"/>
      <c r="AG3640" s="80"/>
      <c r="AH3640" s="80"/>
      <c r="AI3640" s="80"/>
      <c r="AJ3640" s="80"/>
      <c r="AK3640" s="80"/>
      <c r="AL3640" s="80"/>
      <c r="AM3640" s="80"/>
      <c r="AN3640" s="80"/>
      <c r="AO3640" s="80"/>
      <c r="AP3640" s="80"/>
      <c r="AQ3640" s="80"/>
      <c r="AR3640" s="80"/>
      <c r="AS3640" s="80"/>
      <c r="AT3640" s="80"/>
      <c r="AU3640" s="80"/>
      <c r="AV3640" s="80"/>
      <c r="AW3640" s="80"/>
      <c r="AX3640" s="80"/>
      <c r="AY3640" s="80"/>
      <c r="AZ3640" s="80"/>
      <c r="BA3640" s="80"/>
      <c r="BB3640" s="80"/>
      <c r="BC3640" s="80"/>
      <c r="BD3640" s="80"/>
      <c r="BE3640" s="80"/>
      <c r="BF3640" s="80"/>
      <c r="BG3640" s="80"/>
      <c r="BH3640" s="80"/>
      <c r="BI3640" s="80"/>
      <c r="BJ3640" s="80"/>
      <c r="BK3640" s="80"/>
      <c r="BL3640" s="80"/>
      <c r="BM3640" s="80"/>
      <c r="BN3640" s="80"/>
      <c r="BO3640" s="80"/>
      <c r="BP3640" s="80"/>
      <c r="BQ3640" s="80"/>
      <c r="BR3640" s="80"/>
      <c r="BS3640" s="80"/>
      <c r="BT3640" s="80"/>
      <c r="BU3640" s="80"/>
      <c r="BV3640" s="80"/>
      <c r="BW3640" s="80"/>
      <c r="BX3640" s="80"/>
      <c r="BY3640" s="80"/>
      <c r="BZ3640" s="80"/>
      <c r="CA3640" s="80"/>
      <c r="CB3640" s="80"/>
      <c r="CC3640" s="80"/>
      <c r="CD3640" s="80"/>
      <c r="CE3640" s="80"/>
      <c r="CF3640" s="80"/>
      <c r="CG3640" s="80"/>
      <c r="CH3640" s="80"/>
      <c r="CI3640" s="80"/>
      <c r="CJ3640" s="80"/>
      <c r="CK3640" s="80"/>
      <c r="CL3640" s="80"/>
      <c r="CM3640" s="80"/>
      <c r="CN3640" s="80"/>
      <c r="CO3640" s="80"/>
      <c r="CP3640" s="80"/>
      <c r="CQ3640" s="80"/>
      <c r="CR3640" s="80"/>
      <c r="CS3640" s="80"/>
      <c r="CT3640" s="80"/>
      <c r="CU3640" s="80"/>
      <c r="CV3640" s="80"/>
      <c r="CW3640" s="80"/>
      <c r="CX3640" s="80"/>
      <c r="CY3640" s="80"/>
      <c r="CZ3640" s="80"/>
      <c r="DA3640" s="80"/>
      <c r="DB3640" s="80"/>
      <c r="DC3640" s="80"/>
      <c r="DD3640" s="80"/>
      <c r="DE3640" s="80"/>
      <c r="DF3640" s="80"/>
      <c r="DG3640" s="80"/>
      <c r="DH3640" s="80"/>
      <c r="DI3640" s="80"/>
      <c r="DJ3640" s="80"/>
      <c r="DK3640" s="80"/>
      <c r="DL3640" s="80"/>
      <c r="DM3640" s="80"/>
      <c r="DN3640" s="80"/>
      <c r="DO3640" s="80"/>
      <c r="DP3640" s="80"/>
      <c r="DQ3640" s="80"/>
      <c r="DR3640" s="80"/>
      <c r="DS3640" s="80"/>
      <c r="DT3640" s="80"/>
      <c r="DU3640" s="80"/>
      <c r="DV3640" s="80"/>
      <c r="DW3640" s="80"/>
      <c r="DX3640" s="80"/>
      <c r="DY3640" s="80"/>
      <c r="DZ3640" s="80"/>
      <c r="EA3640" s="80"/>
      <c r="EB3640" s="80"/>
      <c r="EC3640" s="80"/>
      <c r="ED3640" s="80"/>
      <c r="EE3640" s="80"/>
      <c r="EF3640" s="80"/>
      <c r="EG3640" s="80"/>
      <c r="EH3640" s="80"/>
      <c r="EI3640" s="80"/>
      <c r="EJ3640" s="80"/>
      <c r="EK3640" s="80"/>
      <c r="EL3640" s="80"/>
      <c r="EM3640" s="80"/>
      <c r="EN3640" s="80"/>
      <c r="EO3640" s="80"/>
      <c r="EP3640" s="80"/>
      <c r="EQ3640" s="80"/>
      <c r="ER3640" s="80"/>
      <c r="ES3640" s="80"/>
      <c r="ET3640" s="80"/>
      <c r="EU3640" s="80"/>
      <c r="EV3640" s="80"/>
      <c r="EW3640" s="80"/>
      <c r="EX3640" s="80"/>
      <c r="EY3640" s="80"/>
      <c r="EZ3640" s="80"/>
      <c r="FA3640" s="80"/>
      <c r="FB3640" s="80"/>
      <c r="FC3640" s="80"/>
      <c r="FD3640" s="80"/>
      <c r="FE3640" s="80"/>
      <c r="FF3640" s="80"/>
      <c r="FG3640" s="80"/>
      <c r="FH3640" s="80"/>
      <c r="FI3640" s="80"/>
      <c r="FJ3640" s="80"/>
      <c r="FK3640" s="80"/>
      <c r="FL3640" s="80"/>
      <c r="FM3640" s="80"/>
      <c r="FN3640" s="80"/>
      <c r="FO3640" s="80"/>
      <c r="FP3640" s="80"/>
      <c r="FQ3640" s="80"/>
      <c r="FR3640" s="80"/>
      <c r="FS3640" s="80"/>
      <c r="FT3640" s="80"/>
      <c r="FU3640" s="80"/>
      <c r="FV3640" s="80"/>
      <c r="FW3640" s="80"/>
      <c r="FX3640" s="80"/>
      <c r="FY3640" s="80"/>
      <c r="FZ3640" s="80"/>
      <c r="GA3640" s="80"/>
      <c r="GB3640" s="80"/>
      <c r="GC3640" s="80"/>
      <c r="GD3640" s="80"/>
      <c r="GE3640" s="80"/>
      <c r="GF3640" s="80"/>
      <c r="GG3640" s="80"/>
      <c r="GH3640" s="80"/>
      <c r="GI3640" s="80"/>
      <c r="GJ3640" s="80"/>
      <c r="GK3640" s="80"/>
      <c r="GL3640" s="80"/>
      <c r="GM3640" s="80"/>
      <c r="GN3640" s="80"/>
      <c r="GO3640" s="80"/>
      <c r="GP3640" s="80"/>
      <c r="GQ3640" s="80"/>
      <c r="GR3640" s="80"/>
      <c r="GS3640" s="80"/>
      <c r="GT3640" s="80"/>
      <c r="GU3640" s="80"/>
      <c r="GV3640" s="80"/>
      <c r="GW3640" s="80"/>
      <c r="GX3640" s="80"/>
      <c r="GY3640" s="80"/>
      <c r="GZ3640" s="80"/>
      <c r="HA3640" s="80"/>
      <c r="HB3640" s="80"/>
      <c r="HC3640" s="80"/>
      <c r="HD3640" s="80"/>
      <c r="HE3640" s="80"/>
      <c r="HF3640" s="80"/>
      <c r="HG3640" s="80"/>
      <c r="HH3640" s="80"/>
      <c r="HI3640" s="80"/>
      <c r="HJ3640" s="80"/>
      <c r="HK3640" s="80"/>
      <c r="HL3640" s="80"/>
      <c r="HM3640" s="80"/>
      <c r="HN3640" s="80"/>
      <c r="HO3640" s="80"/>
      <c r="HP3640" s="80"/>
      <c r="HQ3640" s="80"/>
      <c r="HR3640" s="80"/>
      <c r="HS3640" s="80"/>
      <c r="HT3640" s="80"/>
      <c r="HU3640" s="80"/>
      <c r="HV3640" s="80"/>
      <c r="HW3640" s="80"/>
      <c r="HX3640" s="80"/>
      <c r="HY3640" s="80"/>
      <c r="HZ3640" s="80"/>
      <c r="IA3640" s="80"/>
      <c r="IB3640" s="80"/>
      <c r="IC3640" s="80"/>
      <c r="ID3640" s="80"/>
      <c r="IE3640" s="80"/>
      <c r="IF3640" s="80"/>
      <c r="IG3640" s="80"/>
      <c r="IH3640" s="80"/>
      <c r="II3640" s="80"/>
      <c r="IJ3640" s="80"/>
      <c r="IK3640" s="80"/>
      <c r="IL3640" s="80"/>
      <c r="IM3640" s="80"/>
      <c r="IN3640" s="80"/>
      <c r="IO3640" s="80"/>
      <c r="IP3640" s="80"/>
      <c r="IQ3640" s="80"/>
      <c r="IR3640" s="80"/>
      <c r="IS3640" s="80"/>
      <c r="IT3640" s="80"/>
      <c r="IU3640" s="80"/>
      <c r="IV3640" s="80"/>
    </row>
    <row r="3641" spans="1:256">
      <c r="A3641" s="155"/>
      <c r="B3641" s="206"/>
      <c r="C3641" s="192"/>
      <c r="D3641" s="193"/>
      <c r="E3641" s="190"/>
      <c r="F3641" s="119"/>
      <c r="G3641" s="80"/>
      <c r="H3641" s="80"/>
      <c r="I3641" s="80"/>
      <c r="J3641" s="80"/>
      <c r="K3641" s="80"/>
      <c r="L3641" s="80"/>
      <c r="M3641" s="80"/>
      <c r="N3641" s="80"/>
      <c r="O3641" s="80"/>
      <c r="P3641" s="80"/>
      <c r="Q3641" s="80"/>
      <c r="R3641" s="80"/>
      <c r="S3641" s="80"/>
      <c r="T3641" s="80"/>
      <c r="U3641" s="80"/>
      <c r="V3641" s="80"/>
      <c r="W3641" s="80"/>
      <c r="X3641" s="80"/>
      <c r="Y3641" s="80"/>
      <c r="Z3641" s="80"/>
      <c r="AA3641" s="80"/>
      <c r="AB3641" s="80"/>
      <c r="AC3641" s="80"/>
      <c r="AD3641" s="80"/>
      <c r="AE3641" s="80"/>
      <c r="AF3641" s="80"/>
      <c r="AG3641" s="80"/>
      <c r="AH3641" s="80"/>
      <c r="AI3641" s="80"/>
      <c r="AJ3641" s="80"/>
      <c r="AK3641" s="80"/>
      <c r="AL3641" s="80"/>
      <c r="AM3641" s="80"/>
      <c r="AN3641" s="80"/>
      <c r="AO3641" s="80"/>
      <c r="AP3641" s="80"/>
      <c r="AQ3641" s="80"/>
      <c r="AR3641" s="80"/>
      <c r="AS3641" s="80"/>
      <c r="AT3641" s="80"/>
      <c r="AU3641" s="80"/>
      <c r="AV3641" s="80"/>
      <c r="AW3641" s="80"/>
      <c r="AX3641" s="80"/>
      <c r="AY3641" s="80"/>
      <c r="AZ3641" s="80"/>
      <c r="BA3641" s="80"/>
      <c r="BB3641" s="80"/>
      <c r="BC3641" s="80"/>
      <c r="BD3641" s="80"/>
      <c r="BE3641" s="80"/>
      <c r="BF3641" s="80"/>
      <c r="BG3641" s="80"/>
      <c r="BH3641" s="80"/>
      <c r="BI3641" s="80"/>
      <c r="BJ3641" s="80"/>
      <c r="BK3641" s="80"/>
      <c r="BL3641" s="80"/>
      <c r="BM3641" s="80"/>
      <c r="BN3641" s="80"/>
      <c r="BO3641" s="80"/>
      <c r="BP3641" s="80"/>
      <c r="BQ3641" s="80"/>
      <c r="BR3641" s="80"/>
      <c r="BS3641" s="80"/>
      <c r="BT3641" s="80"/>
      <c r="BU3641" s="80"/>
      <c r="BV3641" s="80"/>
      <c r="BW3641" s="80"/>
      <c r="BX3641" s="80"/>
      <c r="BY3641" s="80"/>
      <c r="BZ3641" s="80"/>
      <c r="CA3641" s="80"/>
      <c r="CB3641" s="80"/>
      <c r="CC3641" s="80"/>
      <c r="CD3641" s="80"/>
      <c r="CE3641" s="80"/>
      <c r="CF3641" s="80"/>
      <c r="CG3641" s="80"/>
      <c r="CH3641" s="80"/>
      <c r="CI3641" s="80"/>
      <c r="CJ3641" s="80"/>
      <c r="CK3641" s="80"/>
      <c r="CL3641" s="80"/>
      <c r="CM3641" s="80"/>
      <c r="CN3641" s="80"/>
      <c r="CO3641" s="80"/>
      <c r="CP3641" s="80"/>
      <c r="CQ3641" s="80"/>
      <c r="CR3641" s="80"/>
      <c r="CS3641" s="80"/>
      <c r="CT3641" s="80"/>
      <c r="CU3641" s="80"/>
      <c r="CV3641" s="80"/>
      <c r="CW3641" s="80"/>
      <c r="CX3641" s="80"/>
      <c r="CY3641" s="80"/>
      <c r="CZ3641" s="80"/>
      <c r="DA3641" s="80"/>
      <c r="DB3641" s="80"/>
      <c r="DC3641" s="80"/>
      <c r="DD3641" s="80"/>
      <c r="DE3641" s="80"/>
      <c r="DF3641" s="80"/>
      <c r="DG3641" s="80"/>
      <c r="DH3641" s="80"/>
      <c r="DI3641" s="80"/>
      <c r="DJ3641" s="80"/>
      <c r="DK3641" s="80"/>
      <c r="DL3641" s="80"/>
      <c r="DM3641" s="80"/>
      <c r="DN3641" s="80"/>
      <c r="DO3641" s="80"/>
      <c r="DP3641" s="80"/>
      <c r="DQ3641" s="80"/>
      <c r="DR3641" s="80"/>
      <c r="DS3641" s="80"/>
      <c r="DT3641" s="80"/>
      <c r="DU3641" s="80"/>
      <c r="DV3641" s="80"/>
      <c r="DW3641" s="80"/>
      <c r="DX3641" s="80"/>
      <c r="DY3641" s="80"/>
      <c r="DZ3641" s="80"/>
      <c r="EA3641" s="80"/>
      <c r="EB3641" s="80"/>
      <c r="EC3641" s="80"/>
      <c r="ED3641" s="80"/>
      <c r="EE3641" s="80"/>
      <c r="EF3641" s="80"/>
      <c r="EG3641" s="80"/>
      <c r="EH3641" s="80"/>
      <c r="EI3641" s="80"/>
      <c r="EJ3641" s="80"/>
      <c r="EK3641" s="80"/>
      <c r="EL3641" s="80"/>
      <c r="EM3641" s="80"/>
      <c r="EN3641" s="80"/>
      <c r="EO3641" s="80"/>
      <c r="EP3641" s="80"/>
      <c r="EQ3641" s="80"/>
      <c r="ER3641" s="80"/>
      <c r="ES3641" s="80"/>
      <c r="ET3641" s="80"/>
      <c r="EU3641" s="80"/>
      <c r="EV3641" s="80"/>
      <c r="EW3641" s="80"/>
      <c r="EX3641" s="80"/>
      <c r="EY3641" s="80"/>
      <c r="EZ3641" s="80"/>
      <c r="FA3641" s="80"/>
      <c r="FB3641" s="80"/>
      <c r="FC3641" s="80"/>
      <c r="FD3641" s="80"/>
      <c r="FE3641" s="80"/>
      <c r="FF3641" s="80"/>
      <c r="FG3641" s="80"/>
      <c r="FH3641" s="80"/>
      <c r="FI3641" s="80"/>
      <c r="FJ3641" s="80"/>
      <c r="FK3641" s="80"/>
      <c r="FL3641" s="80"/>
      <c r="FM3641" s="80"/>
      <c r="FN3641" s="80"/>
      <c r="FO3641" s="80"/>
      <c r="FP3641" s="80"/>
      <c r="FQ3641" s="80"/>
      <c r="FR3641" s="80"/>
      <c r="FS3641" s="80"/>
      <c r="FT3641" s="80"/>
      <c r="FU3641" s="80"/>
      <c r="FV3641" s="80"/>
      <c r="FW3641" s="80"/>
      <c r="FX3641" s="80"/>
      <c r="FY3641" s="80"/>
      <c r="FZ3641" s="80"/>
      <c r="GA3641" s="80"/>
      <c r="GB3641" s="80"/>
      <c r="GC3641" s="80"/>
      <c r="GD3641" s="80"/>
      <c r="GE3641" s="80"/>
      <c r="GF3641" s="80"/>
      <c r="GG3641" s="80"/>
      <c r="GH3641" s="80"/>
      <c r="GI3641" s="80"/>
      <c r="GJ3641" s="80"/>
      <c r="GK3641" s="80"/>
      <c r="GL3641" s="80"/>
      <c r="GM3641" s="80"/>
      <c r="GN3641" s="80"/>
      <c r="GO3641" s="80"/>
      <c r="GP3641" s="80"/>
      <c r="GQ3641" s="80"/>
      <c r="GR3641" s="80"/>
      <c r="GS3641" s="80"/>
      <c r="GT3641" s="80"/>
      <c r="GU3641" s="80"/>
      <c r="GV3641" s="80"/>
      <c r="GW3641" s="80"/>
      <c r="GX3641" s="80"/>
      <c r="GY3641" s="80"/>
      <c r="GZ3641" s="80"/>
      <c r="HA3641" s="80"/>
      <c r="HB3641" s="80"/>
      <c r="HC3641" s="80"/>
      <c r="HD3641" s="80"/>
      <c r="HE3641" s="80"/>
      <c r="HF3641" s="80"/>
      <c r="HG3641" s="80"/>
      <c r="HH3641" s="80"/>
      <c r="HI3641" s="80"/>
      <c r="HJ3641" s="80"/>
      <c r="HK3641" s="80"/>
      <c r="HL3641" s="80"/>
      <c r="HM3641" s="80"/>
      <c r="HN3641" s="80"/>
      <c r="HO3641" s="80"/>
      <c r="HP3641" s="80"/>
      <c r="HQ3641" s="80"/>
      <c r="HR3641" s="80"/>
      <c r="HS3641" s="80"/>
      <c r="HT3641" s="80"/>
      <c r="HU3641" s="80"/>
      <c r="HV3641" s="80"/>
      <c r="HW3641" s="80"/>
      <c r="HX3641" s="80"/>
      <c r="HY3641" s="80"/>
      <c r="HZ3641" s="80"/>
      <c r="IA3641" s="80"/>
      <c r="IB3641" s="80"/>
      <c r="IC3641" s="80"/>
      <c r="ID3641" s="80"/>
      <c r="IE3641" s="80"/>
      <c r="IF3641" s="80"/>
      <c r="IG3641" s="80"/>
      <c r="IH3641" s="80"/>
      <c r="II3641" s="80"/>
      <c r="IJ3641" s="80"/>
      <c r="IK3641" s="80"/>
      <c r="IL3641" s="80"/>
      <c r="IM3641" s="80"/>
      <c r="IN3641" s="80"/>
      <c r="IO3641" s="80"/>
      <c r="IP3641" s="80"/>
      <c r="IQ3641" s="80"/>
      <c r="IR3641" s="80"/>
      <c r="IS3641" s="80"/>
      <c r="IT3641" s="80"/>
      <c r="IU3641" s="80"/>
      <c r="IV3641" s="80"/>
    </row>
    <row r="3642" spans="1:256">
      <c r="A3642" s="155"/>
      <c r="B3642" s="206"/>
      <c r="C3642" s="192"/>
      <c r="D3642" s="193"/>
      <c r="E3642" s="190"/>
      <c r="F3642" s="119"/>
      <c r="G3642" s="80"/>
      <c r="H3642" s="80"/>
      <c r="I3642" s="80"/>
      <c r="J3642" s="80"/>
      <c r="K3642" s="80"/>
      <c r="L3642" s="80"/>
      <c r="M3642" s="80"/>
      <c r="N3642" s="80"/>
      <c r="O3642" s="80"/>
      <c r="P3642" s="80"/>
      <c r="Q3642" s="80"/>
      <c r="R3642" s="80"/>
      <c r="S3642" s="80"/>
      <c r="T3642" s="80"/>
      <c r="U3642" s="80"/>
      <c r="V3642" s="80"/>
      <c r="W3642" s="80"/>
      <c r="X3642" s="80"/>
      <c r="Y3642" s="80"/>
      <c r="Z3642" s="80"/>
      <c r="AA3642" s="80"/>
      <c r="AB3642" s="80"/>
      <c r="AC3642" s="80"/>
      <c r="AD3642" s="80"/>
      <c r="AE3642" s="80"/>
      <c r="AF3642" s="80"/>
      <c r="AG3642" s="80"/>
      <c r="AH3642" s="80"/>
      <c r="AI3642" s="80"/>
      <c r="AJ3642" s="80"/>
      <c r="AK3642" s="80"/>
      <c r="AL3642" s="80"/>
      <c r="AM3642" s="80"/>
      <c r="AN3642" s="80"/>
      <c r="AO3642" s="80"/>
      <c r="AP3642" s="80"/>
      <c r="AQ3642" s="80"/>
      <c r="AR3642" s="80"/>
      <c r="AS3642" s="80"/>
      <c r="AT3642" s="80"/>
      <c r="AU3642" s="80"/>
      <c r="AV3642" s="80"/>
      <c r="AW3642" s="80"/>
      <c r="AX3642" s="80"/>
      <c r="AY3642" s="80"/>
      <c r="AZ3642" s="80"/>
      <c r="BA3642" s="80"/>
      <c r="BB3642" s="80"/>
      <c r="BC3642" s="80"/>
      <c r="BD3642" s="80"/>
      <c r="BE3642" s="80"/>
      <c r="BF3642" s="80"/>
      <c r="BG3642" s="80"/>
      <c r="BH3642" s="80"/>
      <c r="BI3642" s="80"/>
      <c r="BJ3642" s="80"/>
      <c r="BK3642" s="80"/>
      <c r="BL3642" s="80"/>
      <c r="BM3642" s="80"/>
      <c r="BN3642" s="80"/>
      <c r="BO3642" s="80"/>
      <c r="BP3642" s="80"/>
      <c r="BQ3642" s="80"/>
      <c r="BR3642" s="80"/>
      <c r="BS3642" s="80"/>
      <c r="BT3642" s="80"/>
      <c r="BU3642" s="80"/>
      <c r="BV3642" s="80"/>
      <c r="BW3642" s="80"/>
      <c r="BX3642" s="80"/>
      <c r="BY3642" s="80"/>
      <c r="BZ3642" s="80"/>
      <c r="CA3642" s="80"/>
      <c r="CB3642" s="80"/>
      <c r="CC3642" s="80"/>
      <c r="CD3642" s="80"/>
      <c r="CE3642" s="80"/>
      <c r="CF3642" s="80"/>
      <c r="CG3642" s="80"/>
      <c r="CH3642" s="80"/>
      <c r="CI3642" s="80"/>
      <c r="CJ3642" s="80"/>
      <c r="CK3642" s="80"/>
      <c r="CL3642" s="80"/>
      <c r="CM3642" s="80"/>
      <c r="CN3642" s="80"/>
      <c r="CO3642" s="80"/>
      <c r="CP3642" s="80"/>
      <c r="CQ3642" s="80"/>
      <c r="CR3642" s="80"/>
      <c r="CS3642" s="80"/>
      <c r="CT3642" s="80"/>
      <c r="CU3642" s="80"/>
      <c r="CV3642" s="80"/>
      <c r="CW3642" s="80"/>
      <c r="CX3642" s="80"/>
      <c r="CY3642" s="80"/>
      <c r="CZ3642" s="80"/>
      <c r="DA3642" s="80"/>
      <c r="DB3642" s="80"/>
      <c r="DC3642" s="80"/>
      <c r="DD3642" s="80"/>
      <c r="DE3642" s="80"/>
      <c r="DF3642" s="80"/>
      <c r="DG3642" s="80"/>
      <c r="DH3642" s="80"/>
      <c r="DI3642" s="80"/>
      <c r="DJ3642" s="80"/>
      <c r="DK3642" s="80"/>
      <c r="DL3642" s="80"/>
      <c r="DM3642" s="80"/>
      <c r="DN3642" s="80"/>
      <c r="DO3642" s="80"/>
      <c r="DP3642" s="80"/>
      <c r="DQ3642" s="80"/>
      <c r="DR3642" s="80"/>
      <c r="DS3642" s="80"/>
      <c r="DT3642" s="80"/>
      <c r="DU3642" s="80"/>
      <c r="DV3642" s="80"/>
      <c r="DW3642" s="80"/>
      <c r="DX3642" s="80"/>
      <c r="DY3642" s="80"/>
      <c r="DZ3642" s="80"/>
      <c r="EA3642" s="80"/>
      <c r="EB3642" s="80"/>
      <c r="EC3642" s="80"/>
      <c r="ED3642" s="80"/>
      <c r="EE3642" s="80"/>
      <c r="EF3642" s="80"/>
      <c r="EG3642" s="80"/>
      <c r="EH3642" s="80"/>
      <c r="EI3642" s="80"/>
      <c r="EJ3642" s="80"/>
      <c r="EK3642" s="80"/>
      <c r="EL3642" s="80"/>
      <c r="EM3642" s="80"/>
      <c r="EN3642" s="80"/>
      <c r="EO3642" s="80"/>
      <c r="EP3642" s="80"/>
      <c r="EQ3642" s="80"/>
      <c r="ER3642" s="80"/>
      <c r="ES3642" s="80"/>
      <c r="ET3642" s="80"/>
      <c r="EU3642" s="80"/>
      <c r="EV3642" s="80"/>
      <c r="EW3642" s="80"/>
      <c r="EX3642" s="80"/>
      <c r="EY3642" s="80"/>
      <c r="EZ3642" s="80"/>
      <c r="FA3642" s="80"/>
      <c r="FB3642" s="80"/>
      <c r="FC3642" s="80"/>
      <c r="FD3642" s="80"/>
      <c r="FE3642" s="80"/>
      <c r="FF3642" s="80"/>
      <c r="FG3642" s="80"/>
      <c r="FH3642" s="80"/>
      <c r="FI3642" s="80"/>
      <c r="FJ3642" s="80"/>
      <c r="FK3642" s="80"/>
      <c r="FL3642" s="80"/>
      <c r="FM3642" s="80"/>
      <c r="FN3642" s="80"/>
      <c r="FO3642" s="80"/>
      <c r="FP3642" s="80"/>
      <c r="FQ3642" s="80"/>
      <c r="FR3642" s="80"/>
      <c r="FS3642" s="80"/>
      <c r="FT3642" s="80"/>
      <c r="FU3642" s="80"/>
      <c r="FV3642" s="80"/>
      <c r="FW3642" s="80"/>
      <c r="FX3642" s="80"/>
      <c r="FY3642" s="80"/>
      <c r="FZ3642" s="80"/>
      <c r="GA3642" s="80"/>
      <c r="GB3642" s="80"/>
      <c r="GC3642" s="80"/>
      <c r="GD3642" s="80"/>
      <c r="GE3642" s="80"/>
      <c r="GF3642" s="80"/>
      <c r="GG3642" s="80"/>
      <c r="GH3642" s="80"/>
      <c r="GI3642" s="80"/>
      <c r="GJ3642" s="80"/>
      <c r="GK3642" s="80"/>
      <c r="GL3642" s="80"/>
      <c r="GM3642" s="80"/>
      <c r="GN3642" s="80"/>
      <c r="GO3642" s="80"/>
      <c r="GP3642" s="80"/>
      <c r="GQ3642" s="80"/>
      <c r="GR3642" s="80"/>
      <c r="GS3642" s="80"/>
      <c r="GT3642" s="80"/>
      <c r="GU3642" s="80"/>
      <c r="GV3642" s="80"/>
      <c r="GW3642" s="80"/>
      <c r="GX3642" s="80"/>
      <c r="GY3642" s="80"/>
      <c r="GZ3642" s="80"/>
      <c r="HA3642" s="80"/>
      <c r="HB3642" s="80"/>
      <c r="HC3642" s="80"/>
      <c r="HD3642" s="80"/>
      <c r="HE3642" s="80"/>
      <c r="HF3642" s="80"/>
      <c r="HG3642" s="80"/>
      <c r="HH3642" s="80"/>
      <c r="HI3642" s="80"/>
      <c r="HJ3642" s="80"/>
      <c r="HK3642" s="80"/>
      <c r="HL3642" s="80"/>
      <c r="HM3642" s="80"/>
      <c r="HN3642" s="80"/>
      <c r="HO3642" s="80"/>
      <c r="HP3642" s="80"/>
      <c r="HQ3642" s="80"/>
      <c r="HR3642" s="80"/>
      <c r="HS3642" s="80"/>
      <c r="HT3642" s="80"/>
      <c r="HU3642" s="80"/>
      <c r="HV3642" s="80"/>
      <c r="HW3642" s="80"/>
      <c r="HX3642" s="80"/>
      <c r="HY3642" s="80"/>
      <c r="HZ3642" s="80"/>
      <c r="IA3642" s="80"/>
      <c r="IB3642" s="80"/>
      <c r="IC3642" s="80"/>
      <c r="ID3642" s="80"/>
      <c r="IE3642" s="80"/>
      <c r="IF3642" s="80"/>
      <c r="IG3642" s="80"/>
      <c r="IH3642" s="80"/>
      <c r="II3642" s="80"/>
      <c r="IJ3642" s="80"/>
      <c r="IK3642" s="80"/>
      <c r="IL3642" s="80"/>
      <c r="IM3642" s="80"/>
      <c r="IN3642" s="80"/>
      <c r="IO3642" s="80"/>
      <c r="IP3642" s="80"/>
      <c r="IQ3642" s="80"/>
      <c r="IR3642" s="80"/>
      <c r="IS3642" s="80"/>
      <c r="IT3642" s="80"/>
      <c r="IU3642" s="80"/>
      <c r="IV3642" s="80"/>
    </row>
    <row r="3643" spans="1:256">
      <c r="A3643" s="155"/>
      <c r="B3643" s="206"/>
      <c r="C3643" s="192"/>
      <c r="D3643" s="193"/>
      <c r="E3643" s="190"/>
      <c r="F3643" s="119"/>
      <c r="G3643" s="80"/>
      <c r="H3643" s="80"/>
      <c r="I3643" s="80"/>
      <c r="J3643" s="80"/>
      <c r="K3643" s="80"/>
      <c r="L3643" s="80"/>
      <c r="M3643" s="80"/>
      <c r="N3643" s="80"/>
      <c r="O3643" s="80"/>
      <c r="P3643" s="80"/>
      <c r="Q3643" s="80"/>
      <c r="R3643" s="80"/>
      <c r="S3643" s="80"/>
      <c r="T3643" s="80"/>
      <c r="U3643" s="80"/>
      <c r="V3643" s="80"/>
      <c r="W3643" s="80"/>
      <c r="X3643" s="80"/>
      <c r="Y3643" s="80"/>
      <c r="Z3643" s="80"/>
      <c r="AA3643" s="80"/>
      <c r="AB3643" s="80"/>
      <c r="AC3643" s="80"/>
      <c r="AD3643" s="80"/>
      <c r="AE3643" s="80"/>
      <c r="AF3643" s="80"/>
      <c r="AG3643" s="80"/>
      <c r="AH3643" s="80"/>
      <c r="AI3643" s="80"/>
      <c r="AJ3643" s="80"/>
      <c r="AK3643" s="80"/>
      <c r="AL3643" s="80"/>
      <c r="AM3643" s="80"/>
      <c r="AN3643" s="80"/>
      <c r="AO3643" s="80"/>
      <c r="AP3643" s="80"/>
      <c r="AQ3643" s="80"/>
      <c r="AR3643" s="80"/>
      <c r="AS3643" s="80"/>
      <c r="AT3643" s="80"/>
      <c r="AU3643" s="80"/>
      <c r="AV3643" s="80"/>
      <c r="AW3643" s="80"/>
      <c r="AX3643" s="80"/>
      <c r="AY3643" s="80"/>
      <c r="AZ3643" s="80"/>
      <c r="BA3643" s="80"/>
      <c r="BB3643" s="80"/>
      <c r="BC3643" s="80"/>
      <c r="BD3643" s="80"/>
      <c r="BE3643" s="80"/>
      <c r="BF3643" s="80"/>
      <c r="BG3643" s="80"/>
      <c r="BH3643" s="80"/>
      <c r="BI3643" s="80"/>
      <c r="BJ3643" s="80"/>
      <c r="BK3643" s="80"/>
      <c r="BL3643" s="80"/>
      <c r="BM3643" s="80"/>
      <c r="BN3643" s="80"/>
      <c r="BO3643" s="80"/>
      <c r="BP3643" s="80"/>
      <c r="BQ3643" s="80"/>
      <c r="BR3643" s="80"/>
      <c r="BS3643" s="80"/>
      <c r="BT3643" s="80"/>
      <c r="BU3643" s="80"/>
      <c r="BV3643" s="80"/>
      <c r="BW3643" s="80"/>
      <c r="BX3643" s="80"/>
      <c r="BY3643" s="80"/>
      <c r="BZ3643" s="80"/>
      <c r="CA3643" s="80"/>
      <c r="CB3643" s="80"/>
      <c r="CC3643" s="80"/>
      <c r="CD3643" s="80"/>
      <c r="CE3643" s="80"/>
      <c r="CF3643" s="80"/>
      <c r="CG3643" s="80"/>
      <c r="CH3643" s="80"/>
      <c r="CI3643" s="80"/>
      <c r="CJ3643" s="80"/>
      <c r="CK3643" s="80"/>
      <c r="CL3643" s="80"/>
      <c r="CM3643" s="80"/>
      <c r="CN3643" s="80"/>
      <c r="CO3643" s="80"/>
      <c r="CP3643" s="80"/>
      <c r="CQ3643" s="80"/>
      <c r="CR3643" s="80"/>
      <c r="CS3643" s="80"/>
      <c r="CT3643" s="80"/>
      <c r="CU3643" s="80"/>
      <c r="CV3643" s="80"/>
      <c r="CW3643" s="80"/>
      <c r="CX3643" s="80"/>
      <c r="CY3643" s="80"/>
      <c r="CZ3643" s="80"/>
      <c r="DA3643" s="80"/>
      <c r="DB3643" s="80"/>
      <c r="DC3643" s="80"/>
      <c r="DD3643" s="80"/>
      <c r="DE3643" s="80"/>
      <c r="DF3643" s="80"/>
      <c r="DG3643" s="80"/>
      <c r="DH3643" s="80"/>
      <c r="DI3643" s="80"/>
      <c r="DJ3643" s="80"/>
      <c r="DK3643" s="80"/>
      <c r="DL3643" s="80"/>
      <c r="DM3643" s="80"/>
      <c r="DN3643" s="80"/>
      <c r="DO3643" s="80"/>
      <c r="DP3643" s="80"/>
      <c r="DQ3643" s="80"/>
      <c r="DR3643" s="80"/>
      <c r="DS3643" s="80"/>
      <c r="DT3643" s="80"/>
      <c r="DU3643" s="80"/>
      <c r="DV3643" s="80"/>
      <c r="DW3643" s="80"/>
      <c r="DX3643" s="80"/>
      <c r="DY3643" s="80"/>
      <c r="DZ3643" s="80"/>
      <c r="EA3643" s="80"/>
      <c r="EB3643" s="80"/>
      <c r="EC3643" s="80"/>
      <c r="ED3643" s="80"/>
      <c r="EE3643" s="80"/>
      <c r="EF3643" s="80"/>
      <c r="EG3643" s="80"/>
      <c r="EH3643" s="80"/>
      <c r="EI3643" s="80"/>
      <c r="EJ3643" s="80"/>
      <c r="EK3643" s="80"/>
      <c r="EL3643" s="80"/>
      <c r="EM3643" s="80"/>
      <c r="EN3643" s="80"/>
      <c r="EO3643" s="80"/>
      <c r="EP3643" s="80"/>
      <c r="EQ3643" s="80"/>
      <c r="ER3643" s="80"/>
      <c r="ES3643" s="80"/>
      <c r="ET3643" s="80"/>
      <c r="EU3643" s="80"/>
      <c r="EV3643" s="80"/>
      <c r="EW3643" s="80"/>
      <c r="EX3643" s="80"/>
      <c r="EY3643" s="80"/>
      <c r="EZ3643" s="80"/>
      <c r="FA3643" s="80"/>
      <c r="FB3643" s="80"/>
      <c r="FC3643" s="80"/>
      <c r="FD3643" s="80"/>
      <c r="FE3643" s="80"/>
      <c r="FF3643" s="80"/>
      <c r="FG3643" s="80"/>
      <c r="FH3643" s="80"/>
      <c r="FI3643" s="80"/>
      <c r="FJ3643" s="80"/>
      <c r="FK3643" s="80"/>
      <c r="FL3643" s="80"/>
      <c r="FM3643" s="80"/>
      <c r="FN3643" s="80"/>
      <c r="FO3643" s="80"/>
      <c r="FP3643" s="80"/>
      <c r="FQ3643" s="80"/>
      <c r="FR3643" s="80"/>
      <c r="FS3643" s="80"/>
      <c r="FT3643" s="80"/>
      <c r="FU3643" s="80"/>
      <c r="FV3643" s="80"/>
      <c r="FW3643" s="80"/>
      <c r="FX3643" s="80"/>
      <c r="FY3643" s="80"/>
      <c r="FZ3643" s="80"/>
      <c r="GA3643" s="80"/>
      <c r="GB3643" s="80"/>
      <c r="GC3643" s="80"/>
      <c r="GD3643" s="80"/>
      <c r="GE3643" s="80"/>
      <c r="GF3643" s="80"/>
      <c r="GG3643" s="80"/>
      <c r="GH3643" s="80"/>
      <c r="GI3643" s="80"/>
      <c r="GJ3643" s="80"/>
      <c r="GK3643" s="80"/>
      <c r="GL3643" s="80"/>
      <c r="GM3643" s="80"/>
      <c r="GN3643" s="80"/>
      <c r="GO3643" s="80"/>
      <c r="GP3643" s="80"/>
      <c r="GQ3643" s="80"/>
      <c r="GR3643" s="80"/>
      <c r="GS3643" s="80"/>
      <c r="GT3643" s="80"/>
      <c r="GU3643" s="80"/>
      <c r="GV3643" s="80"/>
      <c r="GW3643" s="80"/>
      <c r="GX3643" s="80"/>
      <c r="GY3643" s="80"/>
      <c r="GZ3643" s="80"/>
      <c r="HA3643" s="80"/>
      <c r="HB3643" s="80"/>
      <c r="HC3643" s="80"/>
      <c r="HD3643" s="80"/>
      <c r="HE3643" s="80"/>
      <c r="HF3643" s="80"/>
      <c r="HG3643" s="80"/>
      <c r="HH3643" s="80"/>
      <c r="HI3643" s="80"/>
      <c r="HJ3643" s="80"/>
      <c r="HK3643" s="80"/>
      <c r="HL3643" s="80"/>
      <c r="HM3643" s="80"/>
      <c r="HN3643" s="80"/>
      <c r="HO3643" s="80"/>
      <c r="HP3643" s="80"/>
      <c r="HQ3643" s="80"/>
      <c r="HR3643" s="80"/>
      <c r="HS3643" s="80"/>
      <c r="HT3643" s="80"/>
      <c r="HU3643" s="80"/>
      <c r="HV3643" s="80"/>
      <c r="HW3643" s="80"/>
      <c r="HX3643" s="80"/>
      <c r="HY3643" s="80"/>
      <c r="HZ3643" s="80"/>
      <c r="IA3643" s="80"/>
      <c r="IB3643" s="80"/>
      <c r="IC3643" s="80"/>
      <c r="ID3643" s="80"/>
      <c r="IE3643" s="80"/>
      <c r="IF3643" s="80"/>
      <c r="IG3643" s="80"/>
      <c r="IH3643" s="80"/>
      <c r="II3643" s="80"/>
      <c r="IJ3643" s="80"/>
      <c r="IK3643" s="80"/>
      <c r="IL3643" s="80"/>
      <c r="IM3643" s="80"/>
      <c r="IN3643" s="80"/>
      <c r="IO3643" s="80"/>
      <c r="IP3643" s="80"/>
      <c r="IQ3643" s="80"/>
      <c r="IR3643" s="80"/>
      <c r="IS3643" s="80"/>
      <c r="IT3643" s="80"/>
      <c r="IU3643" s="80"/>
      <c r="IV3643" s="80"/>
    </row>
    <row r="3644" spans="1:256">
      <c r="A3644" s="155"/>
      <c r="B3644" s="206"/>
      <c r="C3644" s="192"/>
      <c r="D3644" s="193"/>
      <c r="E3644" s="190"/>
      <c r="F3644" s="119"/>
      <c r="G3644" s="80"/>
      <c r="H3644" s="80"/>
      <c r="I3644" s="80"/>
      <c r="J3644" s="80"/>
      <c r="K3644" s="80"/>
      <c r="L3644" s="80"/>
      <c r="M3644" s="80"/>
      <c r="N3644" s="80"/>
      <c r="O3644" s="80"/>
      <c r="P3644" s="80"/>
      <c r="Q3644" s="80"/>
      <c r="R3644" s="80"/>
      <c r="S3644" s="80"/>
      <c r="T3644" s="80"/>
      <c r="U3644" s="80"/>
      <c r="V3644" s="80"/>
      <c r="W3644" s="80"/>
      <c r="X3644" s="80"/>
      <c r="Y3644" s="80"/>
      <c r="Z3644" s="80"/>
      <c r="AA3644" s="80"/>
      <c r="AB3644" s="80"/>
      <c r="AC3644" s="80"/>
      <c r="AD3644" s="80"/>
      <c r="AE3644" s="80"/>
      <c r="AF3644" s="80"/>
      <c r="AG3644" s="80"/>
      <c r="AH3644" s="80"/>
      <c r="AI3644" s="80"/>
      <c r="AJ3644" s="80"/>
      <c r="AK3644" s="80"/>
      <c r="AL3644" s="80"/>
      <c r="AM3644" s="80"/>
      <c r="AN3644" s="80"/>
      <c r="AO3644" s="80"/>
      <c r="AP3644" s="80"/>
      <c r="AQ3644" s="80"/>
      <c r="AR3644" s="80"/>
      <c r="AS3644" s="80"/>
      <c r="AT3644" s="80"/>
      <c r="AU3644" s="80"/>
      <c r="AV3644" s="80"/>
      <c r="AW3644" s="80"/>
      <c r="AX3644" s="80"/>
      <c r="AY3644" s="80"/>
      <c r="AZ3644" s="80"/>
      <c r="BA3644" s="80"/>
      <c r="BB3644" s="80"/>
      <c r="BC3644" s="80"/>
      <c r="BD3644" s="80"/>
      <c r="BE3644" s="80"/>
      <c r="BF3644" s="80"/>
      <c r="BG3644" s="80"/>
      <c r="BH3644" s="80"/>
      <c r="BI3644" s="80"/>
      <c r="BJ3644" s="80"/>
      <c r="BK3644" s="80"/>
      <c r="BL3644" s="80"/>
      <c r="BM3644" s="80"/>
      <c r="BN3644" s="80"/>
      <c r="BO3644" s="80"/>
      <c r="BP3644" s="80"/>
      <c r="BQ3644" s="80"/>
      <c r="BR3644" s="80"/>
      <c r="BS3644" s="80"/>
      <c r="BT3644" s="80"/>
      <c r="BU3644" s="80"/>
      <c r="BV3644" s="80"/>
      <c r="BW3644" s="80"/>
      <c r="BX3644" s="80"/>
      <c r="BY3644" s="80"/>
      <c r="BZ3644" s="80"/>
      <c r="CA3644" s="80"/>
      <c r="CB3644" s="80"/>
      <c r="CC3644" s="80"/>
      <c r="CD3644" s="80"/>
      <c r="CE3644" s="80"/>
      <c r="CF3644" s="80"/>
      <c r="CG3644" s="80"/>
      <c r="CH3644" s="80"/>
      <c r="CI3644" s="80"/>
      <c r="CJ3644" s="80"/>
      <c r="CK3644" s="80"/>
      <c r="CL3644" s="80"/>
      <c r="CM3644" s="80"/>
      <c r="CN3644" s="80"/>
      <c r="CO3644" s="80"/>
      <c r="CP3644" s="80"/>
      <c r="CQ3644" s="80"/>
      <c r="CR3644" s="80"/>
      <c r="CS3644" s="80"/>
      <c r="CT3644" s="80"/>
      <c r="CU3644" s="80"/>
      <c r="CV3644" s="80"/>
      <c r="CW3644" s="80"/>
      <c r="CX3644" s="80"/>
      <c r="CY3644" s="80"/>
      <c r="CZ3644" s="80"/>
      <c r="DA3644" s="80"/>
      <c r="DB3644" s="80"/>
      <c r="DC3644" s="80"/>
      <c r="DD3644" s="80"/>
      <c r="DE3644" s="80"/>
      <c r="DF3644" s="80"/>
      <c r="DG3644" s="80"/>
      <c r="DH3644" s="80"/>
      <c r="DI3644" s="80"/>
      <c r="DJ3644" s="80"/>
      <c r="DK3644" s="80"/>
      <c r="DL3644" s="80"/>
      <c r="DM3644" s="80"/>
      <c r="DN3644" s="80"/>
      <c r="DO3644" s="80"/>
      <c r="DP3644" s="80"/>
      <c r="DQ3644" s="80"/>
      <c r="DR3644" s="80"/>
      <c r="DS3644" s="80"/>
      <c r="DT3644" s="80"/>
      <c r="DU3644" s="80"/>
      <c r="DV3644" s="80"/>
      <c r="DW3644" s="80"/>
      <c r="DX3644" s="80"/>
      <c r="DY3644" s="80"/>
      <c r="DZ3644" s="80"/>
      <c r="EA3644" s="80"/>
      <c r="EB3644" s="80"/>
      <c r="EC3644" s="80"/>
      <c r="ED3644" s="80"/>
      <c r="EE3644" s="80"/>
      <c r="EF3644" s="80"/>
      <c r="EG3644" s="80"/>
      <c r="EH3644" s="80"/>
      <c r="EI3644" s="80"/>
      <c r="EJ3644" s="80"/>
      <c r="EK3644" s="80"/>
      <c r="EL3644" s="80"/>
      <c r="EM3644" s="80"/>
      <c r="EN3644" s="80"/>
      <c r="EO3644" s="80"/>
      <c r="EP3644" s="80"/>
      <c r="EQ3644" s="80"/>
      <c r="ER3644" s="80"/>
      <c r="ES3644" s="80"/>
      <c r="ET3644" s="80"/>
      <c r="EU3644" s="80"/>
      <c r="EV3644" s="80"/>
      <c r="EW3644" s="80"/>
      <c r="EX3644" s="80"/>
      <c r="EY3644" s="80"/>
      <c r="EZ3644" s="80"/>
      <c r="FA3644" s="80"/>
      <c r="FB3644" s="80"/>
      <c r="FC3644" s="80"/>
      <c r="FD3644" s="80"/>
      <c r="FE3644" s="80"/>
      <c r="FF3644" s="80"/>
      <c r="FG3644" s="80"/>
      <c r="FH3644" s="80"/>
      <c r="FI3644" s="80"/>
      <c r="FJ3644" s="80"/>
      <c r="FK3644" s="80"/>
      <c r="FL3644" s="80"/>
      <c r="FM3644" s="80"/>
      <c r="FN3644" s="80"/>
      <c r="FO3644" s="80"/>
      <c r="FP3644" s="80"/>
      <c r="FQ3644" s="80"/>
      <c r="FR3644" s="80"/>
      <c r="FS3644" s="80"/>
      <c r="FT3644" s="80"/>
      <c r="FU3644" s="80"/>
      <c r="FV3644" s="80"/>
      <c r="FW3644" s="80"/>
      <c r="FX3644" s="80"/>
      <c r="FY3644" s="80"/>
      <c r="FZ3644" s="80"/>
      <c r="GA3644" s="80"/>
      <c r="GB3644" s="80"/>
      <c r="GC3644" s="80"/>
      <c r="GD3644" s="80"/>
      <c r="GE3644" s="80"/>
      <c r="GF3644" s="80"/>
      <c r="GG3644" s="80"/>
      <c r="GH3644" s="80"/>
      <c r="GI3644" s="80"/>
      <c r="GJ3644" s="80"/>
      <c r="GK3644" s="80"/>
      <c r="GL3644" s="80"/>
      <c r="GM3644" s="80"/>
      <c r="GN3644" s="80"/>
      <c r="GO3644" s="80"/>
      <c r="GP3644" s="80"/>
      <c r="GQ3644" s="80"/>
      <c r="GR3644" s="80"/>
      <c r="GS3644" s="80"/>
      <c r="GT3644" s="80"/>
      <c r="GU3644" s="80"/>
      <c r="GV3644" s="80"/>
      <c r="GW3644" s="80"/>
      <c r="GX3644" s="80"/>
      <c r="GY3644" s="80"/>
      <c r="GZ3644" s="80"/>
      <c r="HA3644" s="80"/>
      <c r="HB3644" s="80"/>
      <c r="HC3644" s="80"/>
      <c r="HD3644" s="80"/>
      <c r="HE3644" s="80"/>
      <c r="HF3644" s="80"/>
      <c r="HG3644" s="80"/>
      <c r="HH3644" s="80"/>
      <c r="HI3644" s="80"/>
      <c r="HJ3644" s="80"/>
      <c r="HK3644" s="80"/>
      <c r="HL3644" s="80"/>
      <c r="HM3644" s="80"/>
      <c r="HN3644" s="80"/>
      <c r="HO3644" s="80"/>
      <c r="HP3644" s="80"/>
      <c r="HQ3644" s="80"/>
      <c r="HR3644" s="80"/>
      <c r="HS3644" s="80"/>
      <c r="HT3644" s="80"/>
      <c r="HU3644" s="80"/>
      <c r="HV3644" s="80"/>
      <c r="HW3644" s="80"/>
      <c r="HX3644" s="80"/>
      <c r="HY3644" s="80"/>
      <c r="HZ3644" s="80"/>
      <c r="IA3644" s="80"/>
      <c r="IB3644" s="80"/>
      <c r="IC3644" s="80"/>
      <c r="ID3644" s="80"/>
      <c r="IE3644" s="80"/>
      <c r="IF3644" s="80"/>
      <c r="IG3644" s="80"/>
      <c r="IH3644" s="80"/>
      <c r="II3644" s="80"/>
      <c r="IJ3644" s="80"/>
      <c r="IK3644" s="80"/>
      <c r="IL3644" s="80"/>
      <c r="IM3644" s="80"/>
      <c r="IN3644" s="80"/>
      <c r="IO3644" s="80"/>
      <c r="IP3644" s="80"/>
      <c r="IQ3644" s="80"/>
      <c r="IR3644" s="80"/>
      <c r="IS3644" s="80"/>
      <c r="IT3644" s="80"/>
      <c r="IU3644" s="80"/>
      <c r="IV3644" s="80"/>
    </row>
    <row r="3645" spans="1:256">
      <c r="A3645" s="155"/>
      <c r="B3645" s="206"/>
      <c r="C3645" s="192"/>
      <c r="D3645" s="193"/>
      <c r="E3645" s="190"/>
      <c r="F3645" s="119"/>
      <c r="G3645" s="80"/>
      <c r="H3645" s="80"/>
      <c r="I3645" s="80"/>
      <c r="J3645" s="80"/>
      <c r="K3645" s="80"/>
      <c r="L3645" s="80"/>
      <c r="M3645" s="80"/>
      <c r="N3645" s="80"/>
      <c r="O3645" s="80"/>
      <c r="P3645" s="80"/>
      <c r="Q3645" s="80"/>
      <c r="R3645" s="80"/>
      <c r="S3645" s="80"/>
      <c r="T3645" s="80"/>
      <c r="U3645" s="80"/>
      <c r="V3645" s="80"/>
      <c r="W3645" s="80"/>
      <c r="X3645" s="80"/>
      <c r="Y3645" s="80"/>
      <c r="Z3645" s="80"/>
      <c r="AA3645" s="80"/>
      <c r="AB3645" s="80"/>
      <c r="AC3645" s="80"/>
      <c r="AD3645" s="80"/>
      <c r="AE3645" s="80"/>
      <c r="AF3645" s="80"/>
      <c r="AG3645" s="80"/>
      <c r="AH3645" s="80"/>
      <c r="AI3645" s="80"/>
      <c r="AJ3645" s="80"/>
      <c r="AK3645" s="80"/>
      <c r="AL3645" s="80"/>
      <c r="AM3645" s="80"/>
      <c r="AN3645" s="80"/>
      <c r="AO3645" s="80"/>
      <c r="AP3645" s="80"/>
      <c r="AQ3645" s="80"/>
      <c r="AR3645" s="80"/>
      <c r="AS3645" s="80"/>
      <c r="AT3645" s="80"/>
      <c r="AU3645" s="80"/>
      <c r="AV3645" s="80"/>
      <c r="AW3645" s="80"/>
      <c r="AX3645" s="80"/>
      <c r="AY3645" s="80"/>
      <c r="AZ3645" s="80"/>
      <c r="BA3645" s="80"/>
      <c r="BB3645" s="80"/>
      <c r="BC3645" s="80"/>
      <c r="BD3645" s="80"/>
      <c r="BE3645" s="80"/>
      <c r="BF3645" s="80"/>
      <c r="BG3645" s="80"/>
      <c r="BH3645" s="80"/>
      <c r="BI3645" s="80"/>
      <c r="BJ3645" s="80"/>
      <c r="BK3645" s="80"/>
      <c r="BL3645" s="80"/>
      <c r="BM3645" s="80"/>
      <c r="BN3645" s="80"/>
      <c r="BO3645" s="80"/>
      <c r="BP3645" s="80"/>
      <c r="BQ3645" s="80"/>
      <c r="BR3645" s="80"/>
      <c r="BS3645" s="80"/>
      <c r="BT3645" s="80"/>
      <c r="BU3645" s="80"/>
      <c r="BV3645" s="80"/>
      <c r="BW3645" s="80"/>
      <c r="BX3645" s="80"/>
      <c r="BY3645" s="80"/>
      <c r="BZ3645" s="80"/>
      <c r="CA3645" s="80"/>
      <c r="CB3645" s="80"/>
      <c r="CC3645" s="80"/>
      <c r="CD3645" s="80"/>
      <c r="CE3645" s="80"/>
      <c r="CF3645" s="80"/>
      <c r="CG3645" s="80"/>
      <c r="CH3645" s="80"/>
      <c r="CI3645" s="80"/>
      <c r="CJ3645" s="80"/>
      <c r="CK3645" s="80"/>
      <c r="CL3645" s="80"/>
      <c r="CM3645" s="80"/>
      <c r="CN3645" s="80"/>
      <c r="CO3645" s="80"/>
      <c r="CP3645" s="80"/>
      <c r="CQ3645" s="80"/>
      <c r="CR3645" s="80"/>
      <c r="CS3645" s="80"/>
      <c r="CT3645" s="80"/>
      <c r="CU3645" s="80"/>
      <c r="CV3645" s="80"/>
      <c r="CW3645" s="80"/>
      <c r="CX3645" s="80"/>
      <c r="CY3645" s="80"/>
      <c r="CZ3645" s="80"/>
      <c r="DA3645" s="80"/>
      <c r="DB3645" s="80"/>
      <c r="DC3645" s="80"/>
      <c r="DD3645" s="80"/>
      <c r="DE3645" s="80"/>
      <c r="DF3645" s="80"/>
      <c r="DG3645" s="80"/>
      <c r="DH3645" s="80"/>
      <c r="DI3645" s="80"/>
      <c r="DJ3645" s="80"/>
      <c r="DK3645" s="80"/>
      <c r="DL3645" s="80"/>
      <c r="DM3645" s="80"/>
      <c r="DN3645" s="80"/>
      <c r="DO3645" s="80"/>
      <c r="DP3645" s="80"/>
      <c r="DQ3645" s="80"/>
      <c r="DR3645" s="80"/>
      <c r="DS3645" s="80"/>
      <c r="DT3645" s="80"/>
      <c r="DU3645" s="80"/>
      <c r="DV3645" s="80"/>
      <c r="DW3645" s="80"/>
      <c r="DX3645" s="80"/>
      <c r="DY3645" s="80"/>
      <c r="DZ3645" s="80"/>
      <c r="EA3645" s="80"/>
      <c r="EB3645" s="80"/>
      <c r="EC3645" s="80"/>
      <c r="ED3645" s="80"/>
      <c r="EE3645" s="80"/>
      <c r="EF3645" s="80"/>
      <c r="EG3645" s="80"/>
      <c r="EH3645" s="80"/>
      <c r="EI3645" s="80"/>
      <c r="EJ3645" s="80"/>
      <c r="EK3645" s="80"/>
      <c r="EL3645" s="80"/>
      <c r="EM3645" s="80"/>
      <c r="EN3645" s="80"/>
      <c r="EO3645" s="80"/>
      <c r="EP3645" s="80"/>
      <c r="EQ3645" s="80"/>
      <c r="ER3645" s="80"/>
      <c r="ES3645" s="80"/>
      <c r="ET3645" s="80"/>
      <c r="EU3645" s="80"/>
      <c r="EV3645" s="80"/>
      <c r="EW3645" s="80"/>
      <c r="EX3645" s="80"/>
      <c r="EY3645" s="80"/>
      <c r="EZ3645" s="80"/>
      <c r="FA3645" s="80"/>
      <c r="FB3645" s="80"/>
      <c r="FC3645" s="80"/>
      <c r="FD3645" s="80"/>
      <c r="FE3645" s="80"/>
      <c r="FF3645" s="80"/>
      <c r="FG3645" s="80"/>
      <c r="FH3645" s="80"/>
      <c r="FI3645" s="80"/>
      <c r="FJ3645" s="80"/>
      <c r="FK3645" s="80"/>
      <c r="FL3645" s="80"/>
      <c r="FM3645" s="80"/>
      <c r="FN3645" s="80"/>
      <c r="FO3645" s="80"/>
      <c r="FP3645" s="80"/>
      <c r="FQ3645" s="80"/>
      <c r="FR3645" s="80"/>
      <c r="FS3645" s="80"/>
      <c r="FT3645" s="80"/>
      <c r="FU3645" s="80"/>
      <c r="FV3645" s="80"/>
      <c r="FW3645" s="80"/>
      <c r="FX3645" s="80"/>
      <c r="FY3645" s="80"/>
      <c r="FZ3645" s="80"/>
      <c r="GA3645" s="80"/>
      <c r="GB3645" s="80"/>
      <c r="GC3645" s="80"/>
      <c r="GD3645" s="80"/>
      <c r="GE3645" s="80"/>
      <c r="GF3645" s="80"/>
      <c r="GG3645" s="80"/>
      <c r="GH3645" s="80"/>
      <c r="GI3645" s="80"/>
      <c r="GJ3645" s="80"/>
      <c r="GK3645" s="80"/>
      <c r="GL3645" s="80"/>
      <c r="GM3645" s="80"/>
      <c r="GN3645" s="80"/>
      <c r="GO3645" s="80"/>
      <c r="GP3645" s="80"/>
      <c r="GQ3645" s="80"/>
      <c r="GR3645" s="80"/>
      <c r="GS3645" s="80"/>
      <c r="GT3645" s="80"/>
      <c r="GU3645" s="80"/>
      <c r="GV3645" s="80"/>
      <c r="GW3645" s="80"/>
      <c r="GX3645" s="80"/>
      <c r="GY3645" s="80"/>
      <c r="GZ3645" s="80"/>
      <c r="HA3645" s="80"/>
      <c r="HB3645" s="80"/>
      <c r="HC3645" s="80"/>
      <c r="HD3645" s="80"/>
      <c r="HE3645" s="80"/>
      <c r="HF3645" s="80"/>
      <c r="HG3645" s="80"/>
      <c r="HH3645" s="80"/>
      <c r="HI3645" s="80"/>
      <c r="HJ3645" s="80"/>
      <c r="HK3645" s="80"/>
      <c r="HL3645" s="80"/>
      <c r="HM3645" s="80"/>
      <c r="HN3645" s="80"/>
      <c r="HO3645" s="80"/>
      <c r="HP3645" s="80"/>
      <c r="HQ3645" s="80"/>
      <c r="HR3645" s="80"/>
      <c r="HS3645" s="80"/>
      <c r="HT3645" s="80"/>
      <c r="HU3645" s="80"/>
      <c r="HV3645" s="80"/>
      <c r="HW3645" s="80"/>
      <c r="HX3645" s="80"/>
      <c r="HY3645" s="80"/>
      <c r="HZ3645" s="80"/>
      <c r="IA3645" s="80"/>
      <c r="IB3645" s="80"/>
      <c r="IC3645" s="80"/>
      <c r="ID3645" s="80"/>
      <c r="IE3645" s="80"/>
      <c r="IF3645" s="80"/>
      <c r="IG3645" s="80"/>
      <c r="IH3645" s="80"/>
      <c r="II3645" s="80"/>
      <c r="IJ3645" s="80"/>
      <c r="IK3645" s="80"/>
      <c r="IL3645" s="80"/>
      <c r="IM3645" s="80"/>
      <c r="IN3645" s="80"/>
      <c r="IO3645" s="80"/>
      <c r="IP3645" s="80"/>
      <c r="IQ3645" s="80"/>
      <c r="IR3645" s="80"/>
      <c r="IS3645" s="80"/>
      <c r="IT3645" s="80"/>
      <c r="IU3645" s="80"/>
      <c r="IV3645" s="80"/>
    </row>
    <row r="3646" spans="1:256">
      <c r="A3646" s="155"/>
      <c r="B3646" s="206"/>
      <c r="C3646" s="192"/>
      <c r="D3646" s="193"/>
      <c r="E3646" s="190"/>
      <c r="F3646" s="119"/>
      <c r="G3646" s="80"/>
      <c r="H3646" s="80"/>
      <c r="I3646" s="80"/>
      <c r="J3646" s="80"/>
      <c r="K3646" s="80"/>
      <c r="L3646" s="80"/>
      <c r="M3646" s="80"/>
      <c r="N3646" s="80"/>
      <c r="O3646" s="80"/>
      <c r="P3646" s="80"/>
      <c r="Q3646" s="80"/>
      <c r="R3646" s="80"/>
      <c r="S3646" s="80"/>
      <c r="T3646" s="80"/>
      <c r="U3646" s="80"/>
      <c r="V3646" s="80"/>
      <c r="W3646" s="80"/>
      <c r="X3646" s="80"/>
      <c r="Y3646" s="80"/>
      <c r="Z3646" s="80"/>
      <c r="AA3646" s="80"/>
      <c r="AB3646" s="80"/>
      <c r="AC3646" s="80"/>
      <c r="AD3646" s="80"/>
      <c r="AE3646" s="80"/>
      <c r="AF3646" s="80"/>
      <c r="AG3646" s="80"/>
      <c r="AH3646" s="80"/>
      <c r="AI3646" s="80"/>
      <c r="AJ3646" s="80"/>
      <c r="AK3646" s="80"/>
      <c r="AL3646" s="80"/>
      <c r="AM3646" s="80"/>
      <c r="AN3646" s="80"/>
      <c r="AO3646" s="80"/>
      <c r="AP3646" s="80"/>
      <c r="AQ3646" s="80"/>
      <c r="AR3646" s="80"/>
      <c r="AS3646" s="80"/>
      <c r="AT3646" s="80"/>
      <c r="AU3646" s="80"/>
      <c r="AV3646" s="80"/>
      <c r="AW3646" s="80"/>
      <c r="AX3646" s="80"/>
      <c r="AY3646" s="80"/>
      <c r="AZ3646" s="80"/>
      <c r="BA3646" s="80"/>
      <c r="BB3646" s="80"/>
      <c r="BC3646" s="80"/>
      <c r="BD3646" s="80"/>
      <c r="BE3646" s="80"/>
      <c r="BF3646" s="80"/>
      <c r="BG3646" s="80"/>
      <c r="BH3646" s="80"/>
      <c r="BI3646" s="80"/>
      <c r="BJ3646" s="80"/>
      <c r="BK3646" s="80"/>
      <c r="BL3646" s="80"/>
      <c r="BM3646" s="80"/>
      <c r="BN3646" s="80"/>
      <c r="BO3646" s="80"/>
      <c r="BP3646" s="80"/>
      <c r="BQ3646" s="80"/>
      <c r="BR3646" s="80"/>
      <c r="BS3646" s="80"/>
      <c r="BT3646" s="80"/>
      <c r="BU3646" s="80"/>
      <c r="BV3646" s="80"/>
      <c r="BW3646" s="80"/>
      <c r="BX3646" s="80"/>
      <c r="BY3646" s="80"/>
      <c r="BZ3646" s="80"/>
      <c r="CA3646" s="80"/>
      <c r="CB3646" s="80"/>
      <c r="CC3646" s="80"/>
      <c r="CD3646" s="80"/>
      <c r="CE3646" s="80"/>
      <c r="CF3646" s="80"/>
      <c r="CG3646" s="80"/>
      <c r="CH3646" s="80"/>
      <c r="CI3646" s="80"/>
      <c r="CJ3646" s="80"/>
      <c r="CK3646" s="80"/>
      <c r="CL3646" s="80"/>
      <c r="CM3646" s="80"/>
      <c r="CN3646" s="80"/>
      <c r="CO3646" s="80"/>
      <c r="CP3646" s="80"/>
      <c r="CQ3646" s="80"/>
      <c r="CR3646" s="80"/>
      <c r="CS3646" s="80"/>
      <c r="CT3646" s="80"/>
      <c r="CU3646" s="80"/>
      <c r="CV3646" s="80"/>
      <c r="CW3646" s="80"/>
      <c r="CX3646" s="80"/>
      <c r="CY3646" s="80"/>
      <c r="CZ3646" s="80"/>
      <c r="DA3646" s="80"/>
      <c r="DB3646" s="80"/>
      <c r="DC3646" s="80"/>
      <c r="DD3646" s="80"/>
      <c r="DE3646" s="80"/>
      <c r="DF3646" s="80"/>
      <c r="DG3646" s="80"/>
      <c r="DH3646" s="80"/>
      <c r="DI3646" s="80"/>
      <c r="DJ3646" s="80"/>
      <c r="DK3646" s="80"/>
      <c r="DL3646" s="80"/>
      <c r="DM3646" s="80"/>
      <c r="DN3646" s="80"/>
      <c r="DO3646" s="80"/>
      <c r="DP3646" s="80"/>
      <c r="DQ3646" s="80"/>
      <c r="DR3646" s="80"/>
      <c r="DS3646" s="80"/>
      <c r="DT3646" s="80"/>
      <c r="DU3646" s="80"/>
      <c r="DV3646" s="80"/>
      <c r="DW3646" s="80"/>
      <c r="DX3646" s="80"/>
      <c r="DY3646" s="80"/>
      <c r="DZ3646" s="80"/>
      <c r="EA3646" s="80"/>
      <c r="EB3646" s="80"/>
      <c r="EC3646" s="80"/>
      <c r="ED3646" s="80"/>
      <c r="EE3646" s="80"/>
      <c r="EF3646" s="80"/>
      <c r="EG3646" s="80"/>
      <c r="EH3646" s="80"/>
      <c r="EI3646" s="80"/>
      <c r="EJ3646" s="80"/>
      <c r="EK3646" s="80"/>
      <c r="EL3646" s="80"/>
      <c r="EM3646" s="80"/>
      <c r="EN3646" s="80"/>
      <c r="EO3646" s="80"/>
      <c r="EP3646" s="80"/>
      <c r="EQ3646" s="80"/>
      <c r="ER3646" s="80"/>
      <c r="ES3646" s="80"/>
      <c r="ET3646" s="80"/>
      <c r="EU3646" s="80"/>
      <c r="EV3646" s="80"/>
      <c r="EW3646" s="80"/>
      <c r="EX3646" s="80"/>
      <c r="EY3646" s="80"/>
      <c r="EZ3646" s="80"/>
      <c r="FA3646" s="80"/>
      <c r="FB3646" s="80"/>
      <c r="FC3646" s="80"/>
      <c r="FD3646" s="80"/>
      <c r="FE3646" s="80"/>
      <c r="FF3646" s="80"/>
      <c r="FG3646" s="80"/>
      <c r="FH3646" s="80"/>
      <c r="FI3646" s="80"/>
      <c r="FJ3646" s="80"/>
      <c r="FK3646" s="80"/>
      <c r="FL3646" s="80"/>
      <c r="FM3646" s="80"/>
      <c r="FN3646" s="80"/>
      <c r="FO3646" s="80"/>
      <c r="FP3646" s="80"/>
      <c r="FQ3646" s="80"/>
      <c r="FR3646" s="80"/>
      <c r="FS3646" s="80"/>
      <c r="FT3646" s="80"/>
      <c r="FU3646" s="80"/>
      <c r="FV3646" s="80"/>
      <c r="FW3646" s="80"/>
      <c r="FX3646" s="80"/>
      <c r="FY3646" s="80"/>
      <c r="FZ3646" s="80"/>
      <c r="GA3646" s="80"/>
      <c r="GB3646" s="80"/>
      <c r="GC3646" s="80"/>
      <c r="GD3646" s="80"/>
      <c r="GE3646" s="80"/>
      <c r="GF3646" s="80"/>
      <c r="GG3646" s="80"/>
      <c r="GH3646" s="80"/>
      <c r="GI3646" s="80"/>
      <c r="GJ3646" s="80"/>
      <c r="GK3646" s="80"/>
      <c r="GL3646" s="80"/>
      <c r="GM3646" s="80"/>
      <c r="GN3646" s="80"/>
      <c r="GO3646" s="80"/>
      <c r="GP3646" s="80"/>
      <c r="GQ3646" s="80"/>
      <c r="GR3646" s="80"/>
      <c r="GS3646" s="80"/>
      <c r="GT3646" s="80"/>
      <c r="GU3646" s="80"/>
      <c r="GV3646" s="80"/>
      <c r="GW3646" s="80"/>
      <c r="GX3646" s="80"/>
      <c r="GY3646" s="80"/>
      <c r="GZ3646" s="80"/>
      <c r="HA3646" s="80"/>
      <c r="HB3646" s="80"/>
      <c r="HC3646" s="80"/>
      <c r="HD3646" s="80"/>
      <c r="HE3646" s="80"/>
      <c r="HF3646" s="80"/>
      <c r="HG3646" s="80"/>
      <c r="HH3646" s="80"/>
      <c r="HI3646" s="80"/>
      <c r="HJ3646" s="80"/>
      <c r="HK3646" s="80"/>
      <c r="HL3646" s="80"/>
      <c r="HM3646" s="80"/>
      <c r="HN3646" s="80"/>
      <c r="HO3646" s="80"/>
      <c r="HP3646" s="80"/>
      <c r="HQ3646" s="80"/>
      <c r="HR3646" s="80"/>
      <c r="HS3646" s="80"/>
      <c r="HT3646" s="80"/>
      <c r="HU3646" s="80"/>
      <c r="HV3646" s="80"/>
      <c r="HW3646" s="80"/>
      <c r="HX3646" s="80"/>
      <c r="HY3646" s="80"/>
      <c r="HZ3646" s="80"/>
      <c r="IA3646" s="80"/>
      <c r="IB3646" s="80"/>
      <c r="IC3646" s="80"/>
      <c r="ID3646" s="80"/>
      <c r="IE3646" s="80"/>
      <c r="IF3646" s="80"/>
      <c r="IG3646" s="80"/>
      <c r="IH3646" s="80"/>
      <c r="II3646" s="80"/>
      <c r="IJ3646" s="80"/>
      <c r="IK3646" s="80"/>
      <c r="IL3646" s="80"/>
      <c r="IM3646" s="80"/>
      <c r="IN3646" s="80"/>
      <c r="IO3646" s="80"/>
      <c r="IP3646" s="80"/>
      <c r="IQ3646" s="80"/>
      <c r="IR3646" s="80"/>
      <c r="IS3646" s="80"/>
      <c r="IT3646" s="80"/>
      <c r="IU3646" s="80"/>
      <c r="IV3646" s="80"/>
    </row>
    <row r="3647" spans="1:256">
      <c r="A3647" s="155"/>
      <c r="B3647" s="206"/>
      <c r="C3647" s="192"/>
      <c r="D3647" s="193"/>
      <c r="E3647" s="190"/>
      <c r="F3647" s="119"/>
      <c r="G3647" s="80"/>
      <c r="H3647" s="80"/>
      <c r="I3647" s="80"/>
      <c r="J3647" s="80"/>
      <c r="K3647" s="80"/>
      <c r="L3647" s="80"/>
      <c r="M3647" s="80"/>
      <c r="N3647" s="80"/>
      <c r="O3647" s="80"/>
      <c r="P3647" s="80"/>
      <c r="Q3647" s="80"/>
      <c r="R3647" s="80"/>
      <c r="S3647" s="80"/>
      <c r="T3647" s="80"/>
      <c r="U3647" s="80"/>
      <c r="V3647" s="80"/>
      <c r="W3647" s="80"/>
      <c r="X3647" s="80"/>
      <c r="Y3647" s="80"/>
      <c r="Z3647" s="80"/>
      <c r="AA3647" s="80"/>
      <c r="AB3647" s="80"/>
      <c r="AC3647" s="80"/>
      <c r="AD3647" s="80"/>
      <c r="AE3647" s="80"/>
      <c r="AF3647" s="80"/>
      <c r="AG3647" s="80"/>
      <c r="AH3647" s="80"/>
      <c r="AI3647" s="80"/>
      <c r="AJ3647" s="80"/>
      <c r="AK3647" s="80"/>
      <c r="AL3647" s="80"/>
      <c r="AM3647" s="80"/>
      <c r="AN3647" s="80"/>
      <c r="AO3647" s="80"/>
      <c r="AP3647" s="80"/>
      <c r="AQ3647" s="80"/>
      <c r="AR3647" s="80"/>
      <c r="AS3647" s="80"/>
      <c r="AT3647" s="80"/>
      <c r="AU3647" s="80"/>
      <c r="AV3647" s="80"/>
      <c r="AW3647" s="80"/>
      <c r="AX3647" s="80"/>
      <c r="AY3647" s="80"/>
      <c r="AZ3647" s="80"/>
      <c r="BA3647" s="80"/>
      <c r="BB3647" s="80"/>
      <c r="BC3647" s="80"/>
      <c r="BD3647" s="80"/>
      <c r="BE3647" s="80"/>
      <c r="BF3647" s="80"/>
      <c r="BG3647" s="80"/>
      <c r="BH3647" s="80"/>
      <c r="BI3647" s="80"/>
      <c r="BJ3647" s="80"/>
      <c r="BK3647" s="80"/>
      <c r="BL3647" s="80"/>
      <c r="BM3647" s="80"/>
      <c r="BN3647" s="80"/>
      <c r="BO3647" s="80"/>
      <c r="BP3647" s="80"/>
      <c r="BQ3647" s="80"/>
      <c r="BR3647" s="80"/>
      <c r="BS3647" s="80"/>
      <c r="BT3647" s="80"/>
      <c r="BU3647" s="80"/>
      <c r="BV3647" s="80"/>
      <c r="BW3647" s="80"/>
      <c r="BX3647" s="80"/>
      <c r="BY3647" s="80"/>
      <c r="BZ3647" s="80"/>
      <c r="CA3647" s="80"/>
      <c r="CB3647" s="80"/>
      <c r="CC3647" s="80"/>
      <c r="CD3647" s="80"/>
      <c r="CE3647" s="80"/>
      <c r="CF3647" s="80"/>
      <c r="CG3647" s="80"/>
      <c r="CH3647" s="80"/>
      <c r="CI3647" s="80"/>
      <c r="CJ3647" s="80"/>
      <c r="CK3647" s="80"/>
      <c r="CL3647" s="80"/>
      <c r="CM3647" s="80"/>
      <c r="CN3647" s="80"/>
      <c r="CO3647" s="80"/>
      <c r="CP3647" s="80"/>
      <c r="CQ3647" s="80"/>
      <c r="CR3647" s="80"/>
      <c r="CS3647" s="80"/>
      <c r="CT3647" s="80"/>
      <c r="CU3647" s="80"/>
      <c r="CV3647" s="80"/>
      <c r="CW3647" s="80"/>
      <c r="CX3647" s="80"/>
      <c r="CY3647" s="80"/>
      <c r="CZ3647" s="80"/>
      <c r="DA3647" s="80"/>
      <c r="DB3647" s="80"/>
      <c r="DC3647" s="80"/>
      <c r="DD3647" s="80"/>
      <c r="DE3647" s="80"/>
      <c r="DF3647" s="80"/>
      <c r="DG3647" s="80"/>
      <c r="DH3647" s="80"/>
      <c r="DI3647" s="80"/>
      <c r="DJ3647" s="80"/>
      <c r="DK3647" s="80"/>
      <c r="DL3647" s="80"/>
      <c r="DM3647" s="80"/>
      <c r="DN3647" s="80"/>
      <c r="DO3647" s="80"/>
      <c r="DP3647" s="80"/>
      <c r="DQ3647" s="80"/>
      <c r="DR3647" s="80"/>
      <c r="DS3647" s="80"/>
      <c r="DT3647" s="80"/>
      <c r="DU3647" s="80"/>
      <c r="DV3647" s="80"/>
      <c r="DW3647" s="80"/>
      <c r="DX3647" s="80"/>
      <c r="DY3647" s="80"/>
      <c r="DZ3647" s="80"/>
      <c r="EA3647" s="80"/>
      <c r="EB3647" s="80"/>
      <c r="EC3647" s="80"/>
      <c r="ED3647" s="80"/>
      <c r="EE3647" s="80"/>
      <c r="EF3647" s="80"/>
      <c r="EG3647" s="80"/>
      <c r="EH3647" s="80"/>
      <c r="EI3647" s="80"/>
      <c r="EJ3647" s="80"/>
      <c r="EK3647" s="80"/>
      <c r="EL3647" s="80"/>
      <c r="EM3647" s="80"/>
      <c r="EN3647" s="80"/>
      <c r="EO3647" s="80"/>
      <c r="EP3647" s="80"/>
      <c r="EQ3647" s="80"/>
      <c r="ER3647" s="80"/>
      <c r="ES3647" s="80"/>
      <c r="ET3647" s="80"/>
      <c r="EU3647" s="80"/>
      <c r="EV3647" s="80"/>
      <c r="EW3647" s="80"/>
      <c r="EX3647" s="80"/>
      <c r="EY3647" s="80"/>
      <c r="EZ3647" s="80"/>
      <c r="FA3647" s="80"/>
      <c r="FB3647" s="80"/>
      <c r="FC3647" s="80"/>
      <c r="FD3647" s="80"/>
      <c r="FE3647" s="80"/>
      <c r="FF3647" s="80"/>
      <c r="FG3647" s="80"/>
      <c r="FH3647" s="80"/>
      <c r="FI3647" s="80"/>
      <c r="FJ3647" s="80"/>
      <c r="FK3647" s="80"/>
      <c r="FL3647" s="80"/>
      <c r="FM3647" s="80"/>
      <c r="FN3647" s="80"/>
      <c r="FO3647" s="80"/>
      <c r="FP3647" s="80"/>
      <c r="FQ3647" s="80"/>
      <c r="FR3647" s="80"/>
      <c r="FS3647" s="80"/>
      <c r="FT3647" s="80"/>
      <c r="FU3647" s="80"/>
      <c r="FV3647" s="80"/>
      <c r="FW3647" s="80"/>
      <c r="FX3647" s="80"/>
      <c r="FY3647" s="80"/>
      <c r="FZ3647" s="80"/>
      <c r="GA3647" s="80"/>
      <c r="GB3647" s="80"/>
      <c r="GC3647" s="80"/>
      <c r="GD3647" s="80"/>
      <c r="GE3647" s="80"/>
      <c r="GF3647" s="80"/>
      <c r="GG3647" s="80"/>
      <c r="GH3647" s="80"/>
      <c r="GI3647" s="80"/>
      <c r="GJ3647" s="80"/>
      <c r="GK3647" s="80"/>
      <c r="GL3647" s="80"/>
      <c r="GM3647" s="80"/>
      <c r="GN3647" s="80"/>
      <c r="GO3647" s="80"/>
      <c r="GP3647" s="80"/>
      <c r="GQ3647" s="80"/>
      <c r="GR3647" s="80"/>
      <c r="GS3647" s="80"/>
      <c r="GT3647" s="80"/>
      <c r="GU3647" s="80"/>
      <c r="GV3647" s="80"/>
      <c r="GW3647" s="80"/>
      <c r="GX3647" s="80"/>
      <c r="GY3647" s="80"/>
      <c r="GZ3647" s="80"/>
      <c r="HA3647" s="80"/>
      <c r="HB3647" s="80"/>
      <c r="HC3647" s="80"/>
      <c r="HD3647" s="80"/>
      <c r="HE3647" s="80"/>
      <c r="HF3647" s="80"/>
      <c r="HG3647" s="80"/>
      <c r="HH3647" s="80"/>
      <c r="HI3647" s="80"/>
      <c r="HJ3647" s="80"/>
      <c r="HK3647" s="80"/>
      <c r="HL3647" s="80"/>
      <c r="HM3647" s="80"/>
      <c r="HN3647" s="80"/>
      <c r="HO3647" s="80"/>
      <c r="HP3647" s="80"/>
      <c r="HQ3647" s="80"/>
      <c r="HR3647" s="80"/>
      <c r="HS3647" s="80"/>
      <c r="HT3647" s="80"/>
      <c r="HU3647" s="80"/>
      <c r="HV3647" s="80"/>
      <c r="HW3647" s="80"/>
      <c r="HX3647" s="80"/>
      <c r="HY3647" s="80"/>
      <c r="HZ3647" s="80"/>
      <c r="IA3647" s="80"/>
      <c r="IB3647" s="80"/>
      <c r="IC3647" s="80"/>
      <c r="ID3647" s="80"/>
      <c r="IE3647" s="80"/>
      <c r="IF3647" s="80"/>
      <c r="IG3647" s="80"/>
      <c r="IH3647" s="80"/>
      <c r="II3647" s="80"/>
      <c r="IJ3647" s="80"/>
      <c r="IK3647" s="80"/>
      <c r="IL3647" s="80"/>
      <c r="IM3647" s="80"/>
      <c r="IN3647" s="80"/>
      <c r="IO3647" s="80"/>
      <c r="IP3647" s="80"/>
      <c r="IQ3647" s="80"/>
      <c r="IR3647" s="80"/>
      <c r="IS3647" s="80"/>
      <c r="IT3647" s="80"/>
      <c r="IU3647" s="80"/>
      <c r="IV3647" s="80"/>
    </row>
    <row r="3648" spans="1:256">
      <c r="A3648" s="155"/>
      <c r="B3648" s="206"/>
      <c r="C3648" s="192"/>
      <c r="D3648" s="193"/>
      <c r="E3648" s="190"/>
      <c r="F3648" s="119"/>
      <c r="G3648" s="80"/>
      <c r="H3648" s="80"/>
      <c r="I3648" s="80"/>
      <c r="J3648" s="80"/>
      <c r="K3648" s="80"/>
      <c r="L3648" s="80"/>
      <c r="M3648" s="80"/>
      <c r="N3648" s="80"/>
      <c r="O3648" s="80"/>
      <c r="P3648" s="80"/>
      <c r="Q3648" s="80"/>
      <c r="R3648" s="80"/>
      <c r="S3648" s="80"/>
      <c r="T3648" s="80"/>
      <c r="U3648" s="80"/>
      <c r="V3648" s="80"/>
      <c r="W3648" s="80"/>
      <c r="X3648" s="80"/>
      <c r="Y3648" s="80"/>
      <c r="Z3648" s="80"/>
      <c r="AA3648" s="80"/>
      <c r="AB3648" s="80"/>
      <c r="AC3648" s="80"/>
      <c r="AD3648" s="80"/>
      <c r="AE3648" s="80"/>
      <c r="AF3648" s="80"/>
      <c r="AG3648" s="80"/>
      <c r="AH3648" s="80"/>
      <c r="AI3648" s="80"/>
      <c r="AJ3648" s="80"/>
      <c r="AK3648" s="80"/>
      <c r="AL3648" s="80"/>
      <c r="AM3648" s="80"/>
      <c r="AN3648" s="80"/>
      <c r="AO3648" s="80"/>
      <c r="AP3648" s="80"/>
      <c r="AQ3648" s="80"/>
      <c r="AR3648" s="80"/>
      <c r="AS3648" s="80"/>
      <c r="AT3648" s="80"/>
      <c r="AU3648" s="80"/>
      <c r="AV3648" s="80"/>
      <c r="AW3648" s="80"/>
      <c r="AX3648" s="80"/>
      <c r="AY3648" s="80"/>
      <c r="AZ3648" s="80"/>
      <c r="BA3648" s="80"/>
      <c r="BB3648" s="80"/>
      <c r="BC3648" s="80"/>
      <c r="BD3648" s="80"/>
      <c r="BE3648" s="80"/>
      <c r="BF3648" s="80"/>
      <c r="BG3648" s="80"/>
      <c r="BH3648" s="80"/>
      <c r="BI3648" s="80"/>
      <c r="BJ3648" s="80"/>
      <c r="BK3648" s="80"/>
      <c r="BL3648" s="80"/>
      <c r="BM3648" s="80"/>
      <c r="BN3648" s="80"/>
      <c r="BO3648" s="80"/>
      <c r="BP3648" s="80"/>
      <c r="BQ3648" s="80"/>
      <c r="BR3648" s="80"/>
      <c r="BS3648" s="80"/>
      <c r="BT3648" s="80"/>
      <c r="BU3648" s="80"/>
      <c r="BV3648" s="80"/>
      <c r="BW3648" s="80"/>
      <c r="BX3648" s="80"/>
      <c r="BY3648" s="80"/>
      <c r="BZ3648" s="80"/>
      <c r="CA3648" s="80"/>
      <c r="CB3648" s="80"/>
      <c r="CC3648" s="80"/>
      <c r="CD3648" s="80"/>
      <c r="CE3648" s="80"/>
      <c r="CF3648" s="80"/>
      <c r="CG3648" s="80"/>
      <c r="CH3648" s="80"/>
      <c r="CI3648" s="80"/>
      <c r="CJ3648" s="80"/>
      <c r="CK3648" s="80"/>
      <c r="CL3648" s="80"/>
      <c r="CM3648" s="80"/>
      <c r="CN3648" s="80"/>
      <c r="CO3648" s="80"/>
      <c r="CP3648" s="80"/>
      <c r="CQ3648" s="80"/>
      <c r="CR3648" s="80"/>
      <c r="CS3648" s="80"/>
      <c r="CT3648" s="80"/>
      <c r="CU3648" s="80"/>
      <c r="CV3648" s="80"/>
      <c r="CW3648" s="80"/>
      <c r="CX3648" s="80"/>
      <c r="CY3648" s="80"/>
      <c r="CZ3648" s="80"/>
      <c r="DA3648" s="80"/>
      <c r="DB3648" s="80"/>
      <c r="DC3648" s="80"/>
      <c r="DD3648" s="80"/>
      <c r="DE3648" s="80"/>
      <c r="DF3648" s="80"/>
      <c r="DG3648" s="80"/>
      <c r="DH3648" s="80"/>
      <c r="DI3648" s="80"/>
      <c r="DJ3648" s="80"/>
      <c r="DK3648" s="80"/>
      <c r="DL3648" s="80"/>
      <c r="DM3648" s="80"/>
      <c r="DN3648" s="80"/>
      <c r="DO3648" s="80"/>
      <c r="DP3648" s="80"/>
      <c r="DQ3648" s="80"/>
      <c r="DR3648" s="80"/>
      <c r="DS3648" s="80"/>
      <c r="DT3648" s="80"/>
      <c r="DU3648" s="80"/>
      <c r="DV3648" s="80"/>
      <c r="DW3648" s="80"/>
      <c r="DX3648" s="80"/>
      <c r="DY3648" s="80"/>
      <c r="DZ3648" s="80"/>
      <c r="EA3648" s="80"/>
      <c r="EB3648" s="80"/>
      <c r="EC3648" s="80"/>
      <c r="ED3648" s="80"/>
      <c r="EE3648" s="80"/>
      <c r="EF3648" s="80"/>
      <c r="EG3648" s="80"/>
      <c r="EH3648" s="80"/>
      <c r="EI3648" s="80"/>
      <c r="EJ3648" s="80"/>
      <c r="EK3648" s="80"/>
      <c r="EL3648" s="80"/>
      <c r="EM3648" s="80"/>
      <c r="EN3648" s="80"/>
      <c r="EO3648" s="80"/>
      <c r="EP3648" s="80"/>
      <c r="EQ3648" s="80"/>
      <c r="ER3648" s="80"/>
      <c r="ES3648" s="80"/>
      <c r="ET3648" s="80"/>
      <c r="EU3648" s="80"/>
      <c r="EV3648" s="80"/>
      <c r="EW3648" s="80"/>
      <c r="EX3648" s="80"/>
      <c r="EY3648" s="80"/>
      <c r="EZ3648" s="80"/>
      <c r="FA3648" s="80"/>
      <c r="FB3648" s="80"/>
      <c r="FC3648" s="80"/>
      <c r="FD3648" s="80"/>
      <c r="FE3648" s="80"/>
      <c r="FF3648" s="80"/>
      <c r="FG3648" s="80"/>
      <c r="FH3648" s="80"/>
      <c r="FI3648" s="80"/>
      <c r="FJ3648" s="80"/>
      <c r="FK3648" s="80"/>
      <c r="FL3648" s="80"/>
      <c r="FM3648" s="80"/>
      <c r="FN3648" s="80"/>
      <c r="FO3648" s="80"/>
      <c r="FP3648" s="80"/>
      <c r="FQ3648" s="80"/>
      <c r="FR3648" s="80"/>
      <c r="FS3648" s="80"/>
      <c r="FT3648" s="80"/>
      <c r="FU3648" s="80"/>
      <c r="FV3648" s="80"/>
      <c r="FW3648" s="80"/>
      <c r="FX3648" s="80"/>
      <c r="FY3648" s="80"/>
      <c r="FZ3648" s="80"/>
      <c r="GA3648" s="80"/>
      <c r="GB3648" s="80"/>
      <c r="GC3648" s="80"/>
      <c r="GD3648" s="80"/>
      <c r="GE3648" s="80"/>
      <c r="GF3648" s="80"/>
      <c r="GG3648" s="80"/>
      <c r="GH3648" s="80"/>
      <c r="GI3648" s="80"/>
      <c r="GJ3648" s="80"/>
      <c r="GK3648" s="80"/>
      <c r="GL3648" s="80"/>
      <c r="GM3648" s="80"/>
      <c r="GN3648" s="80"/>
      <c r="GO3648" s="80"/>
      <c r="GP3648" s="80"/>
      <c r="GQ3648" s="80"/>
      <c r="GR3648" s="80"/>
      <c r="GS3648" s="80"/>
      <c r="GT3648" s="80"/>
      <c r="GU3648" s="80"/>
      <c r="GV3648" s="80"/>
      <c r="GW3648" s="80"/>
      <c r="GX3648" s="80"/>
      <c r="GY3648" s="80"/>
      <c r="GZ3648" s="80"/>
      <c r="HA3648" s="80"/>
      <c r="HB3648" s="80"/>
      <c r="HC3648" s="80"/>
      <c r="HD3648" s="80"/>
      <c r="HE3648" s="80"/>
      <c r="HF3648" s="80"/>
      <c r="HG3648" s="80"/>
      <c r="HH3648" s="80"/>
      <c r="HI3648" s="80"/>
      <c r="HJ3648" s="80"/>
      <c r="HK3648" s="80"/>
      <c r="HL3648" s="80"/>
      <c r="HM3648" s="80"/>
      <c r="HN3648" s="80"/>
      <c r="HO3648" s="80"/>
      <c r="HP3648" s="80"/>
      <c r="HQ3648" s="80"/>
      <c r="HR3648" s="80"/>
      <c r="HS3648" s="80"/>
      <c r="HT3648" s="80"/>
      <c r="HU3648" s="80"/>
      <c r="HV3648" s="80"/>
      <c r="HW3648" s="80"/>
      <c r="HX3648" s="80"/>
      <c r="HY3648" s="80"/>
      <c r="HZ3648" s="80"/>
      <c r="IA3648" s="80"/>
      <c r="IB3648" s="80"/>
      <c r="IC3648" s="80"/>
      <c r="ID3648" s="80"/>
      <c r="IE3648" s="80"/>
      <c r="IF3648" s="80"/>
      <c r="IG3648" s="80"/>
      <c r="IH3648" s="80"/>
      <c r="II3648" s="80"/>
      <c r="IJ3648" s="80"/>
      <c r="IK3648" s="80"/>
      <c r="IL3648" s="80"/>
      <c r="IM3648" s="80"/>
      <c r="IN3648" s="80"/>
      <c r="IO3648" s="80"/>
      <c r="IP3648" s="80"/>
      <c r="IQ3648" s="80"/>
      <c r="IR3648" s="80"/>
      <c r="IS3648" s="80"/>
      <c r="IT3648" s="80"/>
      <c r="IU3648" s="80"/>
      <c r="IV3648" s="80"/>
    </row>
    <row r="3649" spans="1:256">
      <c r="A3649" s="155"/>
      <c r="B3649" s="206"/>
      <c r="C3649" s="192"/>
      <c r="D3649" s="193"/>
      <c r="E3649" s="190"/>
      <c r="F3649" s="119"/>
      <c r="G3649" s="80"/>
      <c r="H3649" s="80"/>
      <c r="I3649" s="80"/>
      <c r="J3649" s="80"/>
      <c r="K3649" s="80"/>
      <c r="L3649" s="80"/>
      <c r="M3649" s="80"/>
      <c r="N3649" s="80"/>
      <c r="O3649" s="80"/>
      <c r="P3649" s="80"/>
      <c r="Q3649" s="80"/>
      <c r="R3649" s="80"/>
      <c r="S3649" s="80"/>
      <c r="T3649" s="80"/>
      <c r="U3649" s="80"/>
      <c r="V3649" s="80"/>
      <c r="W3649" s="80"/>
      <c r="X3649" s="80"/>
      <c r="Y3649" s="80"/>
      <c r="Z3649" s="80"/>
      <c r="AA3649" s="80"/>
      <c r="AB3649" s="80"/>
      <c r="AC3649" s="80"/>
      <c r="AD3649" s="80"/>
      <c r="AE3649" s="80"/>
      <c r="AF3649" s="80"/>
      <c r="AG3649" s="80"/>
      <c r="AH3649" s="80"/>
      <c r="AI3649" s="80"/>
      <c r="AJ3649" s="80"/>
      <c r="AK3649" s="80"/>
      <c r="AL3649" s="80"/>
      <c r="AM3649" s="80"/>
      <c r="AN3649" s="80"/>
      <c r="AO3649" s="80"/>
      <c r="AP3649" s="80"/>
      <c r="AQ3649" s="80"/>
      <c r="AR3649" s="80"/>
      <c r="AS3649" s="80"/>
      <c r="AT3649" s="80"/>
      <c r="AU3649" s="80"/>
      <c r="AV3649" s="80"/>
      <c r="AW3649" s="80"/>
      <c r="AX3649" s="80"/>
      <c r="AY3649" s="80"/>
      <c r="AZ3649" s="80"/>
      <c r="BA3649" s="80"/>
      <c r="BB3649" s="80"/>
      <c r="BC3649" s="80"/>
      <c r="BD3649" s="80"/>
      <c r="BE3649" s="80"/>
      <c r="BF3649" s="80"/>
      <c r="BG3649" s="80"/>
      <c r="BH3649" s="80"/>
      <c r="BI3649" s="80"/>
      <c r="BJ3649" s="80"/>
      <c r="BK3649" s="80"/>
      <c r="BL3649" s="80"/>
      <c r="BM3649" s="80"/>
      <c r="BN3649" s="80"/>
      <c r="BO3649" s="80"/>
      <c r="BP3649" s="80"/>
      <c r="BQ3649" s="80"/>
      <c r="BR3649" s="80"/>
      <c r="BS3649" s="80"/>
      <c r="BT3649" s="80"/>
      <c r="BU3649" s="80"/>
      <c r="BV3649" s="80"/>
      <c r="BW3649" s="80"/>
      <c r="BX3649" s="80"/>
      <c r="BY3649" s="80"/>
      <c r="BZ3649" s="80"/>
      <c r="CA3649" s="80"/>
      <c r="CB3649" s="80"/>
      <c r="CC3649" s="80"/>
      <c r="CD3649" s="80"/>
      <c r="CE3649" s="80"/>
      <c r="CF3649" s="80"/>
      <c r="CG3649" s="80"/>
      <c r="CH3649" s="80"/>
      <c r="CI3649" s="80"/>
      <c r="CJ3649" s="80"/>
      <c r="CK3649" s="80"/>
      <c r="CL3649" s="80"/>
      <c r="CM3649" s="80"/>
      <c r="CN3649" s="80"/>
      <c r="CO3649" s="80"/>
      <c r="CP3649" s="80"/>
      <c r="CQ3649" s="80"/>
      <c r="CR3649" s="80"/>
      <c r="CS3649" s="80"/>
      <c r="CT3649" s="80"/>
      <c r="CU3649" s="80"/>
      <c r="CV3649" s="80"/>
      <c r="CW3649" s="80"/>
      <c r="CX3649" s="80"/>
      <c r="CY3649" s="80"/>
      <c r="CZ3649" s="80"/>
      <c r="DA3649" s="80"/>
      <c r="DB3649" s="80"/>
      <c r="DC3649" s="80"/>
      <c r="DD3649" s="80"/>
      <c r="DE3649" s="80"/>
      <c r="DF3649" s="80"/>
      <c r="DG3649" s="80"/>
      <c r="DH3649" s="80"/>
      <c r="DI3649" s="80"/>
      <c r="DJ3649" s="80"/>
      <c r="DK3649" s="80"/>
      <c r="DL3649" s="80"/>
      <c r="DM3649" s="80"/>
      <c r="DN3649" s="80"/>
      <c r="DO3649" s="80"/>
      <c r="DP3649" s="80"/>
      <c r="DQ3649" s="80"/>
      <c r="DR3649" s="80"/>
      <c r="DS3649" s="80"/>
      <c r="DT3649" s="80"/>
      <c r="DU3649" s="80"/>
      <c r="DV3649" s="80"/>
      <c r="DW3649" s="80"/>
      <c r="DX3649" s="80"/>
      <c r="DY3649" s="80"/>
      <c r="DZ3649" s="80"/>
      <c r="EA3649" s="80"/>
      <c r="EB3649" s="80"/>
      <c r="EC3649" s="80"/>
      <c r="ED3649" s="80"/>
      <c r="EE3649" s="80"/>
      <c r="EF3649" s="80"/>
      <c r="EG3649" s="80"/>
      <c r="EH3649" s="80"/>
      <c r="EI3649" s="80"/>
      <c r="EJ3649" s="80"/>
      <c r="EK3649" s="80"/>
      <c r="EL3649" s="80"/>
      <c r="EM3649" s="80"/>
      <c r="EN3649" s="80"/>
      <c r="EO3649" s="80"/>
      <c r="EP3649" s="80"/>
      <c r="EQ3649" s="80"/>
      <c r="ER3649" s="80"/>
      <c r="ES3649" s="80"/>
      <c r="ET3649" s="80"/>
      <c r="EU3649" s="80"/>
      <c r="EV3649" s="80"/>
      <c r="EW3649" s="80"/>
      <c r="EX3649" s="80"/>
      <c r="EY3649" s="80"/>
      <c r="EZ3649" s="80"/>
      <c r="FA3649" s="80"/>
      <c r="FB3649" s="80"/>
      <c r="FC3649" s="80"/>
      <c r="FD3649" s="80"/>
      <c r="FE3649" s="80"/>
      <c r="FF3649" s="80"/>
      <c r="FG3649" s="80"/>
      <c r="FH3649" s="80"/>
      <c r="FI3649" s="80"/>
      <c r="FJ3649" s="80"/>
      <c r="FK3649" s="80"/>
      <c r="FL3649" s="80"/>
      <c r="FM3649" s="80"/>
      <c r="FN3649" s="80"/>
      <c r="FO3649" s="80"/>
      <c r="FP3649" s="80"/>
      <c r="FQ3649" s="80"/>
      <c r="FR3649" s="80"/>
      <c r="FS3649" s="80"/>
      <c r="FT3649" s="80"/>
      <c r="FU3649" s="80"/>
      <c r="FV3649" s="80"/>
      <c r="FW3649" s="80"/>
      <c r="FX3649" s="80"/>
      <c r="FY3649" s="80"/>
      <c r="FZ3649" s="80"/>
      <c r="GA3649" s="80"/>
      <c r="GB3649" s="80"/>
      <c r="GC3649" s="80"/>
      <c r="GD3649" s="80"/>
      <c r="GE3649" s="80"/>
      <c r="GF3649" s="80"/>
      <c r="GG3649" s="80"/>
      <c r="GH3649" s="80"/>
      <c r="GI3649" s="80"/>
      <c r="GJ3649" s="80"/>
      <c r="GK3649" s="80"/>
      <c r="GL3649" s="80"/>
      <c r="GM3649" s="80"/>
      <c r="GN3649" s="80"/>
      <c r="GO3649" s="80"/>
      <c r="GP3649" s="80"/>
      <c r="GQ3649" s="80"/>
      <c r="GR3649" s="80"/>
      <c r="GS3649" s="80"/>
      <c r="GT3649" s="80"/>
      <c r="GU3649" s="80"/>
      <c r="GV3649" s="80"/>
      <c r="GW3649" s="80"/>
      <c r="GX3649" s="80"/>
      <c r="GY3649" s="80"/>
      <c r="GZ3649" s="80"/>
      <c r="HA3649" s="80"/>
      <c r="HB3649" s="80"/>
      <c r="HC3649" s="80"/>
      <c r="HD3649" s="80"/>
      <c r="HE3649" s="80"/>
      <c r="HF3649" s="80"/>
      <c r="HG3649" s="80"/>
      <c r="HH3649" s="80"/>
      <c r="HI3649" s="80"/>
      <c r="HJ3649" s="80"/>
      <c r="HK3649" s="80"/>
      <c r="HL3649" s="80"/>
      <c r="HM3649" s="80"/>
      <c r="HN3649" s="80"/>
      <c r="HO3649" s="80"/>
      <c r="HP3649" s="80"/>
      <c r="HQ3649" s="80"/>
      <c r="HR3649" s="80"/>
      <c r="HS3649" s="80"/>
      <c r="HT3649" s="80"/>
      <c r="HU3649" s="80"/>
      <c r="HV3649" s="80"/>
      <c r="HW3649" s="80"/>
      <c r="HX3649" s="80"/>
      <c r="HY3649" s="80"/>
      <c r="HZ3649" s="80"/>
      <c r="IA3649" s="80"/>
      <c r="IB3649" s="80"/>
      <c r="IC3649" s="80"/>
      <c r="ID3649" s="80"/>
      <c r="IE3649" s="80"/>
      <c r="IF3649" s="80"/>
      <c r="IG3649" s="80"/>
      <c r="IH3649" s="80"/>
      <c r="II3649" s="80"/>
      <c r="IJ3649" s="80"/>
      <c r="IK3649" s="80"/>
      <c r="IL3649" s="80"/>
      <c r="IM3649" s="80"/>
      <c r="IN3649" s="80"/>
      <c r="IO3649" s="80"/>
      <c r="IP3649" s="80"/>
      <c r="IQ3649" s="80"/>
      <c r="IR3649" s="80"/>
      <c r="IS3649" s="80"/>
      <c r="IT3649" s="80"/>
      <c r="IU3649" s="80"/>
      <c r="IV3649" s="80"/>
    </row>
    <row r="3650" spans="1:256">
      <c r="A3650" s="155"/>
      <c r="B3650" s="206"/>
      <c r="C3650" s="192"/>
      <c r="D3650" s="193"/>
      <c r="E3650" s="190"/>
      <c r="F3650" s="119"/>
      <c r="G3650" s="80"/>
      <c r="H3650" s="80"/>
      <c r="I3650" s="80"/>
      <c r="J3650" s="80"/>
      <c r="K3650" s="80"/>
      <c r="L3650" s="80"/>
      <c r="M3650" s="80"/>
      <c r="N3650" s="80"/>
      <c r="O3650" s="80"/>
      <c r="P3650" s="80"/>
      <c r="Q3650" s="80"/>
      <c r="R3650" s="80"/>
      <c r="S3650" s="80"/>
      <c r="T3650" s="80"/>
      <c r="U3650" s="80"/>
      <c r="V3650" s="80"/>
      <c r="W3650" s="80"/>
      <c r="X3650" s="80"/>
      <c r="Y3650" s="80"/>
      <c r="Z3650" s="80"/>
      <c r="AA3650" s="80"/>
      <c r="AB3650" s="80"/>
      <c r="AC3650" s="80"/>
      <c r="AD3650" s="80"/>
      <c r="AE3650" s="80"/>
      <c r="AF3650" s="80"/>
      <c r="AG3650" s="80"/>
      <c r="AH3650" s="80"/>
      <c r="AI3650" s="80"/>
      <c r="AJ3650" s="80"/>
      <c r="AK3650" s="80"/>
      <c r="AL3650" s="80"/>
      <c r="AM3650" s="80"/>
      <c r="AN3650" s="80"/>
      <c r="AO3650" s="80"/>
      <c r="AP3650" s="80"/>
      <c r="AQ3650" s="80"/>
      <c r="AR3650" s="80"/>
      <c r="AS3650" s="80"/>
      <c r="AT3650" s="80"/>
      <c r="AU3650" s="80"/>
      <c r="AV3650" s="80"/>
      <c r="AW3650" s="80"/>
      <c r="AX3650" s="80"/>
      <c r="AY3650" s="80"/>
      <c r="AZ3650" s="80"/>
      <c r="BA3650" s="80"/>
      <c r="BB3650" s="80"/>
      <c r="BC3650" s="80"/>
      <c r="BD3650" s="80"/>
      <c r="BE3650" s="80"/>
      <c r="BF3650" s="80"/>
      <c r="BG3650" s="80"/>
      <c r="BH3650" s="80"/>
      <c r="BI3650" s="80"/>
      <c r="BJ3650" s="80"/>
      <c r="BK3650" s="80"/>
      <c r="BL3650" s="80"/>
      <c r="BM3650" s="80"/>
      <c r="BN3650" s="80"/>
      <c r="BO3650" s="80"/>
      <c r="BP3650" s="80"/>
      <c r="BQ3650" s="80"/>
      <c r="BR3650" s="80"/>
      <c r="BS3650" s="80"/>
      <c r="BT3650" s="80"/>
      <c r="BU3650" s="80"/>
      <c r="BV3650" s="80"/>
      <c r="BW3650" s="80"/>
      <c r="BX3650" s="80"/>
      <c r="BY3650" s="80"/>
      <c r="BZ3650" s="80"/>
      <c r="CA3650" s="80"/>
      <c r="CB3650" s="80"/>
      <c r="CC3650" s="80"/>
      <c r="CD3650" s="80"/>
      <c r="CE3650" s="80"/>
      <c r="CF3650" s="80"/>
      <c r="CG3650" s="80"/>
      <c r="CH3650" s="80"/>
      <c r="CI3650" s="80"/>
      <c r="CJ3650" s="80"/>
      <c r="CK3650" s="80"/>
      <c r="CL3650" s="80"/>
      <c r="CM3650" s="80"/>
      <c r="CN3650" s="80"/>
      <c r="CO3650" s="80"/>
      <c r="CP3650" s="80"/>
      <c r="CQ3650" s="80"/>
      <c r="CR3650" s="80"/>
      <c r="CS3650" s="80"/>
      <c r="CT3650" s="80"/>
      <c r="CU3650" s="80"/>
      <c r="CV3650" s="80"/>
      <c r="CW3650" s="80"/>
      <c r="CX3650" s="80"/>
      <c r="CY3650" s="80"/>
      <c r="CZ3650" s="80"/>
      <c r="DA3650" s="80"/>
      <c r="DB3650" s="80"/>
      <c r="DC3650" s="80"/>
      <c r="DD3650" s="80"/>
      <c r="DE3650" s="80"/>
      <c r="DF3650" s="80"/>
      <c r="DG3650" s="80"/>
      <c r="DH3650" s="80"/>
      <c r="DI3650" s="80"/>
      <c r="DJ3650" s="80"/>
      <c r="DK3650" s="80"/>
      <c r="DL3650" s="80"/>
      <c r="DM3650" s="80"/>
      <c r="DN3650" s="80"/>
      <c r="DO3650" s="80"/>
      <c r="DP3650" s="80"/>
      <c r="DQ3650" s="80"/>
      <c r="DR3650" s="80"/>
      <c r="DS3650" s="80"/>
      <c r="DT3650" s="80"/>
      <c r="DU3650" s="80"/>
      <c r="DV3650" s="80"/>
      <c r="DW3650" s="80"/>
      <c r="DX3650" s="80"/>
      <c r="DY3650" s="80"/>
      <c r="DZ3650" s="80"/>
      <c r="EA3650" s="80"/>
      <c r="EB3650" s="80"/>
      <c r="EC3650" s="80"/>
      <c r="ED3650" s="80"/>
      <c r="EE3650" s="80"/>
      <c r="EF3650" s="80"/>
      <c r="EG3650" s="80"/>
      <c r="EH3650" s="80"/>
      <c r="EI3650" s="80"/>
      <c r="EJ3650" s="80"/>
      <c r="EK3650" s="80"/>
      <c r="EL3650" s="80"/>
      <c r="EM3650" s="80"/>
      <c r="EN3650" s="80"/>
      <c r="EO3650" s="80"/>
      <c r="EP3650" s="80"/>
      <c r="EQ3650" s="80"/>
      <c r="ER3650" s="80"/>
      <c r="ES3650" s="80"/>
      <c r="ET3650" s="80"/>
      <c r="EU3650" s="80"/>
      <c r="EV3650" s="80"/>
      <c r="EW3650" s="80"/>
      <c r="EX3650" s="80"/>
      <c r="EY3650" s="80"/>
      <c r="EZ3650" s="80"/>
      <c r="FA3650" s="80"/>
      <c r="FB3650" s="80"/>
      <c r="FC3650" s="80"/>
      <c r="FD3650" s="80"/>
      <c r="FE3650" s="80"/>
      <c r="FF3650" s="80"/>
      <c r="FG3650" s="80"/>
      <c r="FH3650" s="80"/>
      <c r="FI3650" s="80"/>
      <c r="FJ3650" s="80"/>
      <c r="FK3650" s="80"/>
      <c r="FL3650" s="80"/>
      <c r="FM3650" s="80"/>
      <c r="FN3650" s="80"/>
      <c r="FO3650" s="80"/>
      <c r="FP3650" s="80"/>
      <c r="FQ3650" s="80"/>
      <c r="FR3650" s="80"/>
      <c r="FS3650" s="80"/>
      <c r="FT3650" s="80"/>
      <c r="FU3650" s="80"/>
      <c r="FV3650" s="80"/>
      <c r="FW3650" s="80"/>
      <c r="FX3650" s="80"/>
      <c r="FY3650" s="80"/>
      <c r="FZ3650" s="80"/>
      <c r="GA3650" s="80"/>
      <c r="GB3650" s="80"/>
      <c r="GC3650" s="80"/>
      <c r="GD3650" s="80"/>
      <c r="GE3650" s="80"/>
      <c r="GF3650" s="80"/>
      <c r="GG3650" s="80"/>
      <c r="GH3650" s="80"/>
      <c r="GI3650" s="80"/>
      <c r="GJ3650" s="80"/>
      <c r="GK3650" s="80"/>
      <c r="GL3650" s="80"/>
      <c r="GM3650" s="80"/>
      <c r="GN3650" s="80"/>
      <c r="GO3650" s="80"/>
      <c r="GP3650" s="80"/>
      <c r="GQ3650" s="80"/>
      <c r="GR3650" s="80"/>
      <c r="GS3650" s="80"/>
      <c r="GT3650" s="80"/>
      <c r="GU3650" s="80"/>
      <c r="GV3650" s="80"/>
      <c r="GW3650" s="80"/>
      <c r="GX3650" s="80"/>
      <c r="GY3650" s="80"/>
      <c r="GZ3650" s="80"/>
      <c r="HA3650" s="80"/>
      <c r="HB3650" s="80"/>
      <c r="HC3650" s="80"/>
      <c r="HD3650" s="80"/>
      <c r="HE3650" s="80"/>
      <c r="HF3650" s="80"/>
      <c r="HG3650" s="80"/>
      <c r="HH3650" s="80"/>
      <c r="HI3650" s="80"/>
      <c r="HJ3650" s="80"/>
      <c r="HK3650" s="80"/>
      <c r="HL3650" s="80"/>
      <c r="HM3650" s="80"/>
      <c r="HN3650" s="80"/>
      <c r="HO3650" s="80"/>
      <c r="HP3650" s="80"/>
      <c r="HQ3650" s="80"/>
      <c r="HR3650" s="80"/>
      <c r="HS3650" s="80"/>
      <c r="HT3650" s="80"/>
      <c r="HU3650" s="80"/>
      <c r="HV3650" s="80"/>
      <c r="HW3650" s="80"/>
      <c r="HX3650" s="80"/>
      <c r="HY3650" s="80"/>
      <c r="HZ3650" s="80"/>
      <c r="IA3650" s="80"/>
      <c r="IB3650" s="80"/>
      <c r="IC3650" s="80"/>
      <c r="ID3650" s="80"/>
      <c r="IE3650" s="80"/>
      <c r="IF3650" s="80"/>
      <c r="IG3650" s="80"/>
      <c r="IH3650" s="80"/>
      <c r="II3650" s="80"/>
      <c r="IJ3650" s="80"/>
      <c r="IK3650" s="80"/>
      <c r="IL3650" s="80"/>
      <c r="IM3650" s="80"/>
      <c r="IN3650" s="80"/>
      <c r="IO3650" s="80"/>
      <c r="IP3650" s="80"/>
      <c r="IQ3650" s="80"/>
      <c r="IR3650" s="80"/>
      <c r="IS3650" s="80"/>
      <c r="IT3650" s="80"/>
      <c r="IU3650" s="80"/>
      <c r="IV3650" s="80"/>
    </row>
    <row r="3651" spans="1:256">
      <c r="A3651" s="155"/>
      <c r="B3651" s="206"/>
      <c r="C3651" s="192"/>
      <c r="D3651" s="193"/>
      <c r="E3651" s="190"/>
      <c r="F3651" s="119"/>
      <c r="G3651" s="80"/>
      <c r="H3651" s="80"/>
      <c r="I3651" s="80"/>
      <c r="J3651" s="80"/>
      <c r="K3651" s="80"/>
      <c r="L3651" s="80"/>
      <c r="M3651" s="80"/>
      <c r="N3651" s="80"/>
      <c r="O3651" s="80"/>
      <c r="P3651" s="80"/>
      <c r="Q3651" s="80"/>
      <c r="R3651" s="80"/>
      <c r="S3651" s="80"/>
      <c r="T3651" s="80"/>
      <c r="U3651" s="80"/>
      <c r="V3651" s="80"/>
      <c r="W3651" s="80"/>
      <c r="X3651" s="80"/>
      <c r="Y3651" s="80"/>
      <c r="Z3651" s="80"/>
      <c r="AA3651" s="80"/>
      <c r="AB3651" s="80"/>
      <c r="AC3651" s="80"/>
      <c r="AD3651" s="80"/>
      <c r="AE3651" s="80"/>
      <c r="AF3651" s="80"/>
      <c r="AG3651" s="80"/>
      <c r="AH3651" s="80"/>
      <c r="AI3651" s="80"/>
      <c r="AJ3651" s="80"/>
      <c r="AK3651" s="80"/>
      <c r="AL3651" s="80"/>
      <c r="AM3651" s="80"/>
      <c r="AN3651" s="80"/>
      <c r="AO3651" s="80"/>
      <c r="AP3651" s="80"/>
      <c r="AQ3651" s="80"/>
      <c r="AR3651" s="80"/>
      <c r="AS3651" s="80"/>
      <c r="AT3651" s="80"/>
      <c r="AU3651" s="80"/>
      <c r="AV3651" s="80"/>
      <c r="AW3651" s="80"/>
      <c r="AX3651" s="80"/>
      <c r="AY3651" s="80"/>
      <c r="AZ3651" s="80"/>
      <c r="BA3651" s="80"/>
      <c r="BB3651" s="80"/>
      <c r="BC3651" s="80"/>
      <c r="BD3651" s="80"/>
      <c r="BE3651" s="80"/>
      <c r="BF3651" s="80"/>
      <c r="BG3651" s="80"/>
      <c r="BH3651" s="80"/>
      <c r="BI3651" s="80"/>
      <c r="BJ3651" s="80"/>
      <c r="BK3651" s="80"/>
      <c r="BL3651" s="80"/>
      <c r="BM3651" s="80"/>
      <c r="BN3651" s="80"/>
      <c r="BO3651" s="80"/>
      <c r="BP3651" s="80"/>
      <c r="BQ3651" s="80"/>
      <c r="BR3651" s="80"/>
      <c r="BS3651" s="80"/>
      <c r="BT3651" s="80"/>
      <c r="BU3651" s="80"/>
      <c r="BV3651" s="80"/>
      <c r="BW3651" s="80"/>
      <c r="BX3651" s="80"/>
      <c r="BY3651" s="80"/>
      <c r="BZ3651" s="80"/>
      <c r="CA3651" s="80"/>
      <c r="CB3651" s="80"/>
      <c r="CC3651" s="80"/>
      <c r="CD3651" s="80"/>
      <c r="CE3651" s="80"/>
      <c r="CF3651" s="80"/>
      <c r="CG3651" s="80"/>
      <c r="CH3651" s="80"/>
      <c r="CI3651" s="80"/>
      <c r="CJ3651" s="80"/>
      <c r="CK3651" s="80"/>
      <c r="CL3651" s="80"/>
      <c r="CM3651" s="80"/>
      <c r="CN3651" s="80"/>
      <c r="CO3651" s="80"/>
      <c r="CP3651" s="80"/>
      <c r="CQ3651" s="80"/>
      <c r="CR3651" s="80"/>
      <c r="CS3651" s="80"/>
      <c r="CT3651" s="80"/>
      <c r="CU3651" s="80"/>
      <c r="CV3651" s="80"/>
      <c r="CW3651" s="80"/>
      <c r="CX3651" s="80"/>
      <c r="CY3651" s="80"/>
      <c r="CZ3651" s="80"/>
      <c r="DA3651" s="80"/>
      <c r="DB3651" s="80"/>
      <c r="DC3651" s="80"/>
      <c r="DD3651" s="80"/>
      <c r="DE3651" s="80"/>
      <c r="DF3651" s="80"/>
      <c r="DG3651" s="80"/>
      <c r="DH3651" s="80"/>
      <c r="DI3651" s="80"/>
      <c r="DJ3651" s="80"/>
      <c r="DK3651" s="80"/>
      <c r="DL3651" s="80"/>
      <c r="DM3651" s="80"/>
      <c r="DN3651" s="80"/>
      <c r="DO3651" s="80"/>
      <c r="DP3651" s="80"/>
      <c r="DQ3651" s="80"/>
      <c r="DR3651" s="80"/>
      <c r="DS3651" s="80"/>
      <c r="DT3651" s="80"/>
      <c r="DU3651" s="80"/>
      <c r="DV3651" s="80"/>
      <c r="DW3651" s="80"/>
      <c r="DX3651" s="80"/>
      <c r="DY3651" s="80"/>
      <c r="DZ3651" s="80"/>
      <c r="EA3651" s="80"/>
      <c r="EB3651" s="80"/>
      <c r="EC3651" s="80"/>
      <c r="ED3651" s="80"/>
      <c r="EE3651" s="80"/>
      <c r="EF3651" s="80"/>
      <c r="EG3651" s="80"/>
      <c r="EH3651" s="80"/>
      <c r="EI3651" s="80"/>
      <c r="EJ3651" s="80"/>
      <c r="EK3651" s="80"/>
      <c r="EL3651" s="80"/>
      <c r="EM3651" s="80"/>
      <c r="EN3651" s="80"/>
      <c r="EO3651" s="80"/>
      <c r="EP3651" s="80"/>
      <c r="EQ3651" s="80"/>
      <c r="ER3651" s="80"/>
      <c r="ES3651" s="80"/>
      <c r="ET3651" s="80"/>
      <c r="EU3651" s="80"/>
      <c r="EV3651" s="80"/>
      <c r="EW3651" s="80"/>
      <c r="EX3651" s="80"/>
      <c r="EY3651" s="80"/>
      <c r="EZ3651" s="80"/>
      <c r="FA3651" s="80"/>
      <c r="FB3651" s="80"/>
      <c r="FC3651" s="80"/>
      <c r="FD3651" s="80"/>
      <c r="FE3651" s="80"/>
      <c r="FF3651" s="80"/>
      <c r="FG3651" s="80"/>
      <c r="FH3651" s="80"/>
      <c r="FI3651" s="80"/>
      <c r="FJ3651" s="80"/>
      <c r="FK3651" s="80"/>
      <c r="FL3651" s="80"/>
      <c r="FM3651" s="80"/>
      <c r="FN3651" s="80"/>
      <c r="FO3651" s="80"/>
      <c r="FP3651" s="80"/>
      <c r="FQ3651" s="80"/>
      <c r="FR3651" s="80"/>
      <c r="FS3651" s="80"/>
      <c r="FT3651" s="80"/>
      <c r="FU3651" s="80"/>
      <c r="FV3651" s="80"/>
      <c r="FW3651" s="80"/>
      <c r="FX3651" s="80"/>
      <c r="FY3651" s="80"/>
      <c r="FZ3651" s="80"/>
      <c r="GA3651" s="80"/>
      <c r="GB3651" s="80"/>
      <c r="GC3651" s="80"/>
      <c r="GD3651" s="80"/>
      <c r="GE3651" s="80"/>
      <c r="GF3651" s="80"/>
      <c r="GG3651" s="80"/>
      <c r="GH3651" s="80"/>
      <c r="GI3651" s="80"/>
      <c r="GJ3651" s="80"/>
      <c r="GK3651" s="80"/>
      <c r="GL3651" s="80"/>
      <c r="GM3651" s="80"/>
      <c r="GN3651" s="80"/>
      <c r="GO3651" s="80"/>
      <c r="GP3651" s="80"/>
      <c r="GQ3651" s="80"/>
      <c r="GR3651" s="80"/>
      <c r="GS3651" s="80"/>
      <c r="GT3651" s="80"/>
      <c r="GU3651" s="80"/>
      <c r="GV3651" s="80"/>
      <c r="GW3651" s="80"/>
      <c r="GX3651" s="80"/>
      <c r="GY3651" s="80"/>
      <c r="GZ3651" s="80"/>
      <c r="HA3651" s="80"/>
      <c r="HB3651" s="80"/>
      <c r="HC3651" s="80"/>
      <c r="HD3651" s="80"/>
      <c r="HE3651" s="80"/>
      <c r="HF3651" s="80"/>
      <c r="HG3651" s="80"/>
      <c r="HH3651" s="80"/>
      <c r="HI3651" s="80"/>
      <c r="HJ3651" s="80"/>
      <c r="HK3651" s="80"/>
      <c r="HL3651" s="80"/>
      <c r="HM3651" s="80"/>
      <c r="HN3651" s="80"/>
      <c r="HO3651" s="80"/>
      <c r="HP3651" s="80"/>
      <c r="HQ3651" s="80"/>
      <c r="HR3651" s="80"/>
      <c r="HS3651" s="80"/>
      <c r="HT3651" s="80"/>
      <c r="HU3651" s="80"/>
      <c r="HV3651" s="80"/>
      <c r="HW3651" s="80"/>
      <c r="HX3651" s="80"/>
      <c r="HY3651" s="80"/>
      <c r="HZ3651" s="80"/>
      <c r="IA3651" s="80"/>
      <c r="IB3651" s="80"/>
      <c r="IC3651" s="80"/>
      <c r="ID3651" s="80"/>
      <c r="IE3651" s="80"/>
      <c r="IF3651" s="80"/>
      <c r="IG3651" s="80"/>
      <c r="IH3651" s="80"/>
      <c r="II3651" s="80"/>
      <c r="IJ3651" s="80"/>
      <c r="IK3651" s="80"/>
      <c r="IL3651" s="80"/>
      <c r="IM3651" s="80"/>
      <c r="IN3651" s="80"/>
      <c r="IO3651" s="80"/>
      <c r="IP3651" s="80"/>
      <c r="IQ3651" s="80"/>
      <c r="IR3651" s="80"/>
      <c r="IS3651" s="80"/>
      <c r="IT3651" s="80"/>
      <c r="IU3651" s="80"/>
      <c r="IV3651" s="80"/>
    </row>
    <row r="3652" spans="1:256">
      <c r="A3652" s="155"/>
      <c r="B3652" s="206"/>
      <c r="C3652" s="192"/>
      <c r="D3652" s="193"/>
      <c r="E3652" s="190"/>
      <c r="F3652" s="119"/>
      <c r="G3652" s="80"/>
      <c r="H3652" s="80"/>
      <c r="I3652" s="80"/>
      <c r="J3652" s="80"/>
      <c r="K3652" s="80"/>
      <c r="L3652" s="80"/>
      <c r="M3652" s="80"/>
      <c r="N3652" s="80"/>
      <c r="O3652" s="80"/>
      <c r="P3652" s="80"/>
      <c r="Q3652" s="80"/>
      <c r="R3652" s="80"/>
      <c r="S3652" s="80"/>
      <c r="T3652" s="80"/>
      <c r="U3652" s="80"/>
      <c r="V3652" s="80"/>
      <c r="W3652" s="80"/>
      <c r="X3652" s="80"/>
      <c r="Y3652" s="80"/>
      <c r="Z3652" s="80"/>
      <c r="AA3652" s="80"/>
      <c r="AB3652" s="80"/>
      <c r="AC3652" s="80"/>
      <c r="AD3652" s="80"/>
      <c r="AE3652" s="80"/>
      <c r="AF3652" s="80"/>
      <c r="AG3652" s="80"/>
      <c r="AH3652" s="80"/>
      <c r="AI3652" s="80"/>
      <c r="AJ3652" s="80"/>
      <c r="AK3652" s="80"/>
      <c r="AL3652" s="80"/>
      <c r="AM3652" s="80"/>
      <c r="AN3652" s="80"/>
      <c r="AO3652" s="80"/>
      <c r="AP3652" s="80"/>
      <c r="AQ3652" s="80"/>
      <c r="AR3652" s="80"/>
      <c r="AS3652" s="80"/>
      <c r="AT3652" s="80"/>
      <c r="AU3652" s="80"/>
      <c r="AV3652" s="80"/>
      <c r="AW3652" s="80"/>
      <c r="AX3652" s="80"/>
      <c r="AY3652" s="80"/>
      <c r="AZ3652" s="80"/>
      <c r="BA3652" s="80"/>
      <c r="BB3652" s="80"/>
      <c r="BC3652" s="80"/>
      <c r="BD3652" s="80"/>
      <c r="BE3652" s="80"/>
      <c r="BF3652" s="80"/>
      <c r="BG3652" s="80"/>
      <c r="BH3652" s="80"/>
      <c r="BI3652" s="80"/>
      <c r="BJ3652" s="80"/>
      <c r="BK3652" s="80"/>
      <c r="BL3652" s="80"/>
      <c r="BM3652" s="80"/>
      <c r="BN3652" s="80"/>
      <c r="BO3652" s="80"/>
      <c r="BP3652" s="80"/>
      <c r="BQ3652" s="80"/>
      <c r="BR3652" s="80"/>
      <c r="BS3652" s="80"/>
      <c r="BT3652" s="80"/>
      <c r="BU3652" s="80"/>
      <c r="BV3652" s="80"/>
      <c r="BW3652" s="80"/>
      <c r="BX3652" s="80"/>
      <c r="BY3652" s="80"/>
      <c r="BZ3652" s="80"/>
      <c r="CA3652" s="80"/>
      <c r="CB3652" s="80"/>
      <c r="CC3652" s="80"/>
      <c r="CD3652" s="80"/>
      <c r="CE3652" s="80"/>
      <c r="CF3652" s="80"/>
      <c r="CG3652" s="80"/>
      <c r="CH3652" s="80"/>
      <c r="CI3652" s="80"/>
      <c r="CJ3652" s="80"/>
      <c r="CK3652" s="80"/>
      <c r="CL3652" s="80"/>
      <c r="CM3652" s="80"/>
      <c r="CN3652" s="80"/>
      <c r="CO3652" s="80"/>
      <c r="CP3652" s="80"/>
      <c r="CQ3652" s="80"/>
      <c r="CR3652" s="80"/>
      <c r="CS3652" s="80"/>
      <c r="CT3652" s="80"/>
      <c r="CU3652" s="80"/>
      <c r="CV3652" s="80"/>
      <c r="CW3652" s="80"/>
      <c r="CX3652" s="80"/>
      <c r="CY3652" s="80"/>
      <c r="CZ3652" s="80"/>
      <c r="DA3652" s="80"/>
      <c r="DB3652" s="80"/>
      <c r="DC3652" s="80"/>
      <c r="DD3652" s="80"/>
      <c r="DE3652" s="80"/>
      <c r="DF3652" s="80"/>
      <c r="DG3652" s="80"/>
      <c r="DH3652" s="80"/>
      <c r="DI3652" s="80"/>
      <c r="DJ3652" s="80"/>
      <c r="DK3652" s="80"/>
      <c r="DL3652" s="80"/>
      <c r="DM3652" s="80"/>
      <c r="DN3652" s="80"/>
      <c r="DO3652" s="80"/>
      <c r="DP3652" s="80"/>
      <c r="DQ3652" s="80"/>
      <c r="DR3652" s="80"/>
      <c r="DS3652" s="80"/>
      <c r="DT3652" s="80"/>
      <c r="DU3652" s="80"/>
      <c r="DV3652" s="80"/>
      <c r="DW3652" s="80"/>
      <c r="DX3652" s="80"/>
      <c r="DY3652" s="80"/>
      <c r="DZ3652" s="80"/>
      <c r="EA3652" s="80"/>
      <c r="EB3652" s="80"/>
      <c r="EC3652" s="80"/>
      <c r="ED3652" s="80"/>
      <c r="EE3652" s="80"/>
      <c r="EF3652" s="80"/>
      <c r="EG3652" s="80"/>
      <c r="EH3652" s="80"/>
      <c r="EI3652" s="80"/>
      <c r="EJ3652" s="80"/>
      <c r="EK3652" s="80"/>
      <c r="EL3652" s="80"/>
      <c r="EM3652" s="80"/>
      <c r="EN3652" s="80"/>
      <c r="EO3652" s="80"/>
      <c r="EP3652" s="80"/>
      <c r="EQ3652" s="80"/>
      <c r="ER3652" s="80"/>
      <c r="ES3652" s="80"/>
      <c r="ET3652" s="80"/>
      <c r="EU3652" s="80"/>
      <c r="EV3652" s="80"/>
      <c r="EW3652" s="80"/>
      <c r="EX3652" s="80"/>
      <c r="EY3652" s="80"/>
      <c r="EZ3652" s="80"/>
      <c r="FA3652" s="80"/>
      <c r="FB3652" s="80"/>
      <c r="FC3652" s="80"/>
      <c r="FD3652" s="80"/>
      <c r="FE3652" s="80"/>
      <c r="FF3652" s="80"/>
      <c r="FG3652" s="80"/>
      <c r="FH3652" s="80"/>
      <c r="FI3652" s="80"/>
      <c r="FJ3652" s="80"/>
      <c r="FK3652" s="80"/>
      <c r="FL3652" s="80"/>
      <c r="FM3652" s="80"/>
      <c r="FN3652" s="80"/>
      <c r="FO3652" s="80"/>
      <c r="FP3652" s="80"/>
      <c r="FQ3652" s="80"/>
      <c r="FR3652" s="80"/>
      <c r="FS3652" s="80"/>
      <c r="FT3652" s="80"/>
      <c r="FU3652" s="80"/>
      <c r="FV3652" s="80"/>
      <c r="FW3652" s="80"/>
      <c r="FX3652" s="80"/>
      <c r="FY3652" s="80"/>
      <c r="FZ3652" s="80"/>
      <c r="GA3652" s="80"/>
      <c r="GB3652" s="80"/>
      <c r="GC3652" s="80"/>
      <c r="GD3652" s="80"/>
      <c r="GE3652" s="80"/>
      <c r="GF3652" s="80"/>
      <c r="GG3652" s="80"/>
      <c r="GH3652" s="80"/>
      <c r="GI3652" s="80"/>
      <c r="GJ3652" s="80"/>
      <c r="GK3652" s="80"/>
      <c r="GL3652" s="80"/>
      <c r="GM3652" s="80"/>
      <c r="GN3652" s="80"/>
      <c r="GO3652" s="80"/>
      <c r="GP3652" s="80"/>
      <c r="GQ3652" s="80"/>
      <c r="GR3652" s="80"/>
      <c r="GS3652" s="80"/>
      <c r="GT3652" s="80"/>
      <c r="GU3652" s="80"/>
      <c r="GV3652" s="80"/>
      <c r="GW3652" s="80"/>
      <c r="GX3652" s="80"/>
      <c r="GY3652" s="80"/>
      <c r="GZ3652" s="80"/>
      <c r="HA3652" s="80"/>
      <c r="HB3652" s="80"/>
      <c r="HC3652" s="80"/>
      <c r="HD3652" s="80"/>
      <c r="HE3652" s="80"/>
      <c r="HF3652" s="80"/>
      <c r="HG3652" s="80"/>
      <c r="HH3652" s="80"/>
      <c r="HI3652" s="80"/>
      <c r="HJ3652" s="80"/>
      <c r="HK3652" s="80"/>
      <c r="HL3652" s="80"/>
      <c r="HM3652" s="80"/>
      <c r="HN3652" s="80"/>
      <c r="HO3652" s="80"/>
      <c r="HP3652" s="80"/>
      <c r="HQ3652" s="80"/>
      <c r="HR3652" s="80"/>
      <c r="HS3652" s="80"/>
      <c r="HT3652" s="80"/>
      <c r="HU3652" s="80"/>
      <c r="HV3652" s="80"/>
      <c r="HW3652" s="80"/>
      <c r="HX3652" s="80"/>
      <c r="HY3652" s="80"/>
      <c r="HZ3652" s="80"/>
      <c r="IA3652" s="80"/>
      <c r="IB3652" s="80"/>
      <c r="IC3652" s="80"/>
      <c r="ID3652" s="80"/>
      <c r="IE3652" s="80"/>
      <c r="IF3652" s="80"/>
      <c r="IG3652" s="80"/>
      <c r="IH3652" s="80"/>
      <c r="II3652" s="80"/>
      <c r="IJ3652" s="80"/>
      <c r="IK3652" s="80"/>
      <c r="IL3652" s="80"/>
      <c r="IM3652" s="80"/>
      <c r="IN3652" s="80"/>
      <c r="IO3652" s="80"/>
      <c r="IP3652" s="80"/>
      <c r="IQ3652" s="80"/>
      <c r="IR3652" s="80"/>
      <c r="IS3652" s="80"/>
      <c r="IT3652" s="80"/>
      <c r="IU3652" s="80"/>
      <c r="IV3652" s="80"/>
    </row>
    <row r="3653" spans="1:256">
      <c r="A3653" s="155"/>
      <c r="B3653" s="206"/>
      <c r="C3653" s="192"/>
      <c r="D3653" s="193"/>
      <c r="E3653" s="190"/>
      <c r="F3653" s="119"/>
      <c r="G3653" s="80"/>
      <c r="H3653" s="80"/>
      <c r="I3653" s="80"/>
      <c r="J3653" s="80"/>
      <c r="K3653" s="80"/>
      <c r="L3653" s="80"/>
      <c r="M3653" s="80"/>
      <c r="N3653" s="80"/>
      <c r="O3653" s="80"/>
      <c r="P3653" s="80"/>
      <c r="Q3653" s="80"/>
      <c r="R3653" s="80"/>
      <c r="S3653" s="80"/>
      <c r="T3653" s="80"/>
      <c r="U3653" s="80"/>
      <c r="V3653" s="80"/>
      <c r="W3653" s="80"/>
      <c r="X3653" s="80"/>
      <c r="Y3653" s="80"/>
      <c r="Z3653" s="80"/>
      <c r="AA3653" s="80"/>
      <c r="AB3653" s="80"/>
      <c r="AC3653" s="80"/>
      <c r="AD3653" s="80"/>
      <c r="AE3653" s="80"/>
      <c r="AF3653" s="80"/>
      <c r="AG3653" s="80"/>
      <c r="AH3653" s="80"/>
      <c r="AI3653" s="80"/>
      <c r="AJ3653" s="80"/>
      <c r="AK3653" s="80"/>
      <c r="AL3653" s="80"/>
      <c r="AM3653" s="80"/>
      <c r="AN3653" s="80"/>
      <c r="AO3653" s="80"/>
      <c r="AP3653" s="80"/>
      <c r="AQ3653" s="80"/>
      <c r="AR3653" s="80"/>
      <c r="AS3653" s="80"/>
      <c r="AT3653" s="80"/>
      <c r="AU3653" s="80"/>
      <c r="AV3653" s="80"/>
      <c r="AW3653" s="80"/>
      <c r="AX3653" s="80"/>
      <c r="AY3653" s="80"/>
      <c r="AZ3653" s="80"/>
      <c r="BA3653" s="80"/>
      <c r="BB3653" s="80"/>
      <c r="BC3653" s="80"/>
      <c r="BD3653" s="80"/>
      <c r="BE3653" s="80"/>
      <c r="BF3653" s="80"/>
      <c r="BG3653" s="80"/>
      <c r="BH3653" s="80"/>
      <c r="BI3653" s="80"/>
      <c r="BJ3653" s="80"/>
      <c r="BK3653" s="80"/>
      <c r="BL3653" s="80"/>
      <c r="BM3653" s="80"/>
      <c r="BN3653" s="80"/>
      <c r="BO3653" s="80"/>
      <c r="BP3653" s="80"/>
      <c r="BQ3653" s="80"/>
      <c r="BR3653" s="80"/>
      <c r="BS3653" s="80"/>
      <c r="BT3653" s="80"/>
      <c r="BU3653" s="80"/>
      <c r="BV3653" s="80"/>
      <c r="BW3653" s="80"/>
      <c r="BX3653" s="80"/>
      <c r="BY3653" s="80"/>
      <c r="BZ3653" s="80"/>
      <c r="CA3653" s="80"/>
      <c r="CB3653" s="80"/>
      <c r="CC3653" s="80"/>
      <c r="CD3653" s="80"/>
      <c r="CE3653" s="80"/>
      <c r="CF3653" s="80"/>
      <c r="CG3653" s="80"/>
      <c r="CH3653" s="80"/>
      <c r="CI3653" s="80"/>
      <c r="CJ3653" s="80"/>
      <c r="CK3653" s="80"/>
      <c r="CL3653" s="80"/>
      <c r="CM3653" s="80"/>
      <c r="CN3653" s="80"/>
      <c r="CO3653" s="80"/>
      <c r="CP3653" s="80"/>
      <c r="CQ3653" s="80"/>
      <c r="CR3653" s="80"/>
      <c r="CS3653" s="80"/>
      <c r="CT3653" s="80"/>
      <c r="CU3653" s="80"/>
      <c r="CV3653" s="80"/>
      <c r="CW3653" s="80"/>
      <c r="CX3653" s="80"/>
      <c r="CY3653" s="80"/>
      <c r="CZ3653" s="80"/>
      <c r="DA3653" s="80"/>
      <c r="DB3653" s="80"/>
      <c r="DC3653" s="80"/>
      <c r="DD3653" s="80"/>
      <c r="DE3653" s="80"/>
      <c r="DF3653" s="80"/>
      <c r="DG3653" s="80"/>
      <c r="DH3653" s="80"/>
      <c r="DI3653" s="80"/>
      <c r="DJ3653" s="80"/>
      <c r="DK3653" s="80"/>
      <c r="DL3653" s="80"/>
      <c r="DM3653" s="80"/>
      <c r="DN3653" s="80"/>
      <c r="DO3653" s="80"/>
      <c r="DP3653" s="80"/>
      <c r="DQ3653" s="80"/>
      <c r="DR3653" s="80"/>
      <c r="DS3653" s="80"/>
      <c r="DT3653" s="80"/>
      <c r="DU3653" s="80"/>
      <c r="DV3653" s="80"/>
      <c r="DW3653" s="80"/>
      <c r="DX3653" s="80"/>
      <c r="DY3653" s="80"/>
      <c r="DZ3653" s="80"/>
      <c r="EA3653" s="80"/>
      <c r="EB3653" s="80"/>
      <c r="EC3653" s="80"/>
      <c r="ED3653" s="80"/>
      <c r="EE3653" s="80"/>
      <c r="EF3653" s="80"/>
      <c r="EG3653" s="80"/>
      <c r="EH3653" s="80"/>
      <c r="EI3653" s="80"/>
      <c r="EJ3653" s="80"/>
      <c r="EK3653" s="80"/>
      <c r="EL3653" s="80"/>
      <c r="EM3653" s="80"/>
      <c r="EN3653" s="80"/>
      <c r="EO3653" s="80"/>
      <c r="EP3653" s="80"/>
      <c r="EQ3653" s="80"/>
      <c r="ER3653" s="80"/>
      <c r="ES3653" s="80"/>
      <c r="ET3653" s="80"/>
      <c r="EU3653" s="80"/>
      <c r="EV3653" s="80"/>
      <c r="EW3653" s="80"/>
      <c r="EX3653" s="80"/>
      <c r="EY3653" s="80"/>
      <c r="EZ3653" s="80"/>
      <c r="FA3653" s="80"/>
      <c r="FB3653" s="80"/>
      <c r="FC3653" s="80"/>
      <c r="FD3653" s="80"/>
      <c r="FE3653" s="80"/>
      <c r="FF3653" s="80"/>
      <c r="FG3653" s="80"/>
      <c r="FH3653" s="80"/>
      <c r="FI3653" s="80"/>
      <c r="FJ3653" s="80"/>
      <c r="FK3653" s="80"/>
      <c r="FL3653" s="80"/>
      <c r="FM3653" s="80"/>
      <c r="FN3653" s="80"/>
      <c r="FO3653" s="80"/>
      <c r="FP3653" s="80"/>
      <c r="FQ3653" s="80"/>
      <c r="FR3653" s="80"/>
      <c r="FS3653" s="80"/>
      <c r="FT3653" s="80"/>
      <c r="FU3653" s="80"/>
      <c r="FV3653" s="80"/>
      <c r="FW3653" s="80"/>
      <c r="FX3653" s="80"/>
      <c r="FY3653" s="80"/>
      <c r="FZ3653" s="80"/>
      <c r="GA3653" s="80"/>
      <c r="GB3653" s="80"/>
      <c r="GC3653" s="80"/>
      <c r="GD3653" s="80"/>
      <c r="GE3653" s="80"/>
      <c r="GF3653" s="80"/>
      <c r="GG3653" s="80"/>
      <c r="GH3653" s="80"/>
      <c r="GI3653" s="80"/>
      <c r="GJ3653" s="80"/>
      <c r="GK3653" s="80"/>
      <c r="GL3653" s="80"/>
      <c r="GM3653" s="80"/>
      <c r="GN3653" s="80"/>
      <c r="GO3653" s="80"/>
      <c r="GP3653" s="80"/>
      <c r="GQ3653" s="80"/>
      <c r="GR3653" s="80"/>
      <c r="GS3653" s="80"/>
      <c r="GT3653" s="80"/>
      <c r="GU3653" s="80"/>
      <c r="GV3653" s="80"/>
      <c r="GW3653" s="80"/>
      <c r="GX3653" s="80"/>
      <c r="GY3653" s="80"/>
      <c r="GZ3653" s="80"/>
      <c r="HA3653" s="80"/>
      <c r="HB3653" s="80"/>
      <c r="HC3653" s="80"/>
      <c r="HD3653" s="80"/>
      <c r="HE3653" s="80"/>
      <c r="HF3653" s="80"/>
      <c r="HG3653" s="80"/>
      <c r="HH3653" s="80"/>
      <c r="HI3653" s="80"/>
      <c r="HJ3653" s="80"/>
      <c r="HK3653" s="80"/>
      <c r="HL3653" s="80"/>
      <c r="HM3653" s="80"/>
      <c r="HN3653" s="80"/>
      <c r="HO3653" s="80"/>
      <c r="HP3653" s="80"/>
      <c r="HQ3653" s="80"/>
      <c r="HR3653" s="80"/>
      <c r="HS3653" s="80"/>
      <c r="HT3653" s="80"/>
      <c r="HU3653" s="80"/>
      <c r="HV3653" s="80"/>
      <c r="HW3653" s="80"/>
      <c r="HX3653" s="80"/>
      <c r="HY3653" s="80"/>
      <c r="HZ3653" s="80"/>
      <c r="IA3653" s="80"/>
      <c r="IB3653" s="80"/>
      <c r="IC3653" s="80"/>
      <c r="ID3653" s="80"/>
      <c r="IE3653" s="80"/>
      <c r="IF3653" s="80"/>
      <c r="IG3653" s="80"/>
      <c r="IH3653" s="80"/>
      <c r="II3653" s="80"/>
      <c r="IJ3653" s="80"/>
      <c r="IK3653" s="80"/>
      <c r="IL3653" s="80"/>
      <c r="IM3653" s="80"/>
      <c r="IN3653" s="80"/>
      <c r="IO3653" s="80"/>
      <c r="IP3653" s="80"/>
      <c r="IQ3653" s="80"/>
      <c r="IR3653" s="80"/>
      <c r="IS3653" s="80"/>
      <c r="IT3653" s="80"/>
      <c r="IU3653" s="80"/>
      <c r="IV3653" s="80"/>
    </row>
    <row r="3654" spans="1:256">
      <c r="A3654" s="155"/>
      <c r="B3654" s="206"/>
      <c r="C3654" s="192"/>
      <c r="D3654" s="193"/>
      <c r="E3654" s="190"/>
      <c r="F3654" s="119"/>
      <c r="G3654" s="80"/>
      <c r="H3654" s="80"/>
      <c r="I3654" s="80"/>
      <c r="J3654" s="80"/>
      <c r="K3654" s="80"/>
      <c r="L3654" s="80"/>
      <c r="M3654" s="80"/>
      <c r="N3654" s="80"/>
      <c r="O3654" s="80"/>
      <c r="P3654" s="80"/>
      <c r="Q3654" s="80"/>
      <c r="R3654" s="80"/>
      <c r="S3654" s="80"/>
      <c r="T3654" s="80"/>
      <c r="U3654" s="80"/>
      <c r="V3654" s="80"/>
      <c r="W3654" s="80"/>
      <c r="X3654" s="80"/>
      <c r="Y3654" s="80"/>
      <c r="Z3654" s="80"/>
      <c r="AA3654" s="80"/>
      <c r="AB3654" s="80"/>
      <c r="AC3654" s="80"/>
      <c r="AD3654" s="80"/>
      <c r="AE3654" s="80"/>
      <c r="AF3654" s="80"/>
      <c r="AG3654" s="80"/>
      <c r="AH3654" s="80"/>
      <c r="AI3654" s="80"/>
      <c r="AJ3654" s="80"/>
      <c r="AK3654" s="80"/>
      <c r="AL3654" s="80"/>
      <c r="AM3654" s="80"/>
      <c r="AN3654" s="80"/>
      <c r="AO3654" s="80"/>
      <c r="AP3654" s="80"/>
      <c r="AQ3654" s="80"/>
      <c r="AR3654" s="80"/>
      <c r="AS3654" s="80"/>
      <c r="AT3654" s="80"/>
      <c r="AU3654" s="80"/>
      <c r="AV3654" s="80"/>
      <c r="AW3654" s="80"/>
      <c r="AX3654" s="80"/>
      <c r="AY3654" s="80"/>
      <c r="AZ3654" s="80"/>
      <c r="BA3654" s="80"/>
      <c r="BB3654" s="80"/>
      <c r="BC3654" s="80"/>
      <c r="BD3654" s="80"/>
      <c r="BE3654" s="80"/>
      <c r="BF3654" s="80"/>
      <c r="BG3654" s="80"/>
      <c r="BH3654" s="80"/>
      <c r="BI3654" s="80"/>
      <c r="BJ3654" s="80"/>
      <c r="BK3654" s="80"/>
      <c r="BL3654" s="80"/>
      <c r="BM3654" s="80"/>
      <c r="BN3654" s="80"/>
      <c r="BO3654" s="80"/>
      <c r="BP3654" s="80"/>
      <c r="BQ3654" s="80"/>
      <c r="BR3654" s="80"/>
      <c r="BS3654" s="80"/>
      <c r="BT3654" s="80"/>
      <c r="BU3654" s="80"/>
      <c r="BV3654" s="80"/>
      <c r="BW3654" s="80"/>
      <c r="BX3654" s="80"/>
      <c r="BY3654" s="80"/>
      <c r="BZ3654" s="80"/>
      <c r="CA3654" s="80"/>
      <c r="CB3654" s="80"/>
      <c r="CC3654" s="80"/>
      <c r="CD3654" s="80"/>
      <c r="CE3654" s="80"/>
      <c r="CF3654" s="80"/>
      <c r="CG3654" s="80"/>
      <c r="CH3654" s="80"/>
      <c r="CI3654" s="80"/>
      <c r="CJ3654" s="80"/>
      <c r="CK3654" s="80"/>
      <c r="CL3654" s="80"/>
      <c r="CM3654" s="80"/>
      <c r="CN3654" s="80"/>
      <c r="CO3654" s="80"/>
      <c r="CP3654" s="80"/>
      <c r="CQ3654" s="80"/>
      <c r="CR3654" s="80"/>
      <c r="CS3654" s="80"/>
      <c r="CT3654" s="80"/>
      <c r="CU3654" s="80"/>
      <c r="CV3654" s="80"/>
      <c r="CW3654" s="80"/>
      <c r="CX3654" s="80"/>
      <c r="CY3654" s="80"/>
      <c r="CZ3654" s="80"/>
      <c r="DA3654" s="80"/>
      <c r="DB3654" s="80"/>
      <c r="DC3654" s="80"/>
      <c r="DD3654" s="80"/>
      <c r="DE3654" s="80"/>
      <c r="DF3654" s="80"/>
      <c r="DG3654" s="80"/>
      <c r="DH3654" s="80"/>
      <c r="DI3654" s="80"/>
      <c r="DJ3654" s="80"/>
      <c r="DK3654" s="80"/>
      <c r="DL3654" s="80"/>
      <c r="DM3654" s="80"/>
      <c r="DN3654" s="80"/>
      <c r="DO3654" s="80"/>
      <c r="DP3654" s="80"/>
      <c r="DQ3654" s="80"/>
      <c r="DR3654" s="80"/>
      <c r="DS3654" s="80"/>
      <c r="DT3654" s="80"/>
      <c r="DU3654" s="80"/>
      <c r="DV3654" s="80"/>
      <c r="DW3654" s="80"/>
      <c r="DX3654" s="80"/>
      <c r="DY3654" s="80"/>
      <c r="DZ3654" s="80"/>
      <c r="EA3654" s="80"/>
      <c r="EB3654" s="80"/>
      <c r="EC3654" s="80"/>
      <c r="ED3654" s="80"/>
      <c r="EE3654" s="80"/>
      <c r="EF3654" s="80"/>
      <c r="EG3654" s="80"/>
      <c r="EH3654" s="80"/>
      <c r="EI3654" s="80"/>
      <c r="EJ3654" s="80"/>
      <c r="EK3654" s="80"/>
      <c r="EL3654" s="80"/>
      <c r="EM3654" s="80"/>
      <c r="EN3654" s="80"/>
      <c r="EO3654" s="80"/>
      <c r="EP3654" s="80"/>
      <c r="EQ3654" s="80"/>
      <c r="ER3654" s="80"/>
      <c r="ES3654" s="80"/>
      <c r="ET3654" s="80"/>
      <c r="EU3654" s="80"/>
      <c r="EV3654" s="80"/>
      <c r="EW3654" s="80"/>
      <c r="EX3654" s="80"/>
      <c r="EY3654" s="80"/>
      <c r="EZ3654" s="80"/>
      <c r="FA3654" s="80"/>
      <c r="FB3654" s="80"/>
      <c r="FC3654" s="80"/>
      <c r="FD3654" s="80"/>
      <c r="FE3654" s="80"/>
      <c r="FF3654" s="80"/>
      <c r="FG3654" s="80"/>
      <c r="FH3654" s="80"/>
      <c r="FI3654" s="80"/>
      <c r="FJ3654" s="80"/>
      <c r="FK3654" s="80"/>
      <c r="FL3654" s="80"/>
      <c r="FM3654" s="80"/>
      <c r="FN3654" s="80"/>
      <c r="FO3654" s="80"/>
      <c r="FP3654" s="80"/>
      <c r="FQ3654" s="80"/>
      <c r="FR3654" s="80"/>
      <c r="FS3654" s="80"/>
      <c r="FT3654" s="80"/>
      <c r="FU3654" s="80"/>
      <c r="FV3654" s="80"/>
      <c r="FW3654" s="80"/>
      <c r="FX3654" s="80"/>
      <c r="FY3654" s="80"/>
      <c r="FZ3654" s="80"/>
      <c r="GA3654" s="80"/>
      <c r="GB3654" s="80"/>
      <c r="GC3654" s="80"/>
      <c r="GD3654" s="80"/>
      <c r="GE3654" s="80"/>
      <c r="GF3654" s="80"/>
      <c r="GG3654" s="80"/>
      <c r="GH3654" s="80"/>
      <c r="GI3654" s="80"/>
      <c r="GJ3654" s="80"/>
      <c r="GK3654" s="80"/>
      <c r="GL3654" s="80"/>
      <c r="GM3654" s="80"/>
      <c r="GN3654" s="80"/>
      <c r="GO3654" s="80"/>
      <c r="GP3654" s="80"/>
      <c r="GQ3654" s="80"/>
      <c r="GR3654" s="80"/>
      <c r="GS3654" s="80"/>
      <c r="GT3654" s="80"/>
      <c r="GU3654" s="80"/>
      <c r="GV3654" s="80"/>
      <c r="GW3654" s="80"/>
      <c r="GX3654" s="80"/>
      <c r="GY3654" s="80"/>
      <c r="GZ3654" s="80"/>
      <c r="HA3654" s="80"/>
      <c r="HB3654" s="80"/>
      <c r="HC3654" s="80"/>
      <c r="HD3654" s="80"/>
      <c r="HE3654" s="80"/>
      <c r="HF3654" s="80"/>
      <c r="HG3654" s="80"/>
      <c r="HH3654" s="80"/>
      <c r="HI3654" s="80"/>
      <c r="HJ3654" s="80"/>
      <c r="HK3654" s="80"/>
      <c r="HL3654" s="80"/>
      <c r="HM3654" s="80"/>
      <c r="HN3654" s="80"/>
      <c r="HO3654" s="80"/>
      <c r="HP3654" s="80"/>
      <c r="HQ3654" s="80"/>
      <c r="HR3654" s="80"/>
      <c r="HS3654" s="80"/>
      <c r="HT3654" s="80"/>
      <c r="HU3654" s="80"/>
      <c r="HV3654" s="80"/>
      <c r="HW3654" s="80"/>
      <c r="HX3654" s="80"/>
      <c r="HY3654" s="80"/>
      <c r="HZ3654" s="80"/>
      <c r="IA3654" s="80"/>
      <c r="IB3654" s="80"/>
      <c r="IC3654" s="80"/>
      <c r="ID3654" s="80"/>
      <c r="IE3654" s="80"/>
      <c r="IF3654" s="80"/>
      <c r="IG3654" s="80"/>
      <c r="IH3654" s="80"/>
      <c r="II3654" s="80"/>
      <c r="IJ3654" s="80"/>
      <c r="IK3654" s="80"/>
      <c r="IL3654" s="80"/>
      <c r="IM3654" s="80"/>
      <c r="IN3654" s="80"/>
      <c r="IO3654" s="80"/>
      <c r="IP3654" s="80"/>
      <c r="IQ3654" s="80"/>
      <c r="IR3654" s="80"/>
      <c r="IS3654" s="80"/>
      <c r="IT3654" s="80"/>
      <c r="IU3654" s="80"/>
      <c r="IV3654" s="80"/>
    </row>
    <row r="3655" spans="1:256">
      <c r="A3655" s="155"/>
      <c r="B3655" s="206"/>
      <c r="C3655" s="192"/>
      <c r="D3655" s="193"/>
      <c r="E3655" s="190"/>
      <c r="F3655" s="119"/>
      <c r="G3655" s="80"/>
      <c r="H3655" s="80"/>
      <c r="I3655" s="80"/>
      <c r="J3655" s="80"/>
      <c r="K3655" s="80"/>
      <c r="L3655" s="80"/>
      <c r="M3655" s="80"/>
      <c r="N3655" s="80"/>
      <c r="O3655" s="80"/>
      <c r="P3655" s="80"/>
      <c r="Q3655" s="80"/>
      <c r="R3655" s="80"/>
      <c r="S3655" s="80"/>
      <c r="T3655" s="80"/>
      <c r="U3655" s="80"/>
      <c r="V3655" s="80"/>
      <c r="W3655" s="80"/>
      <c r="X3655" s="80"/>
      <c r="Y3655" s="80"/>
      <c r="Z3655" s="80"/>
      <c r="AA3655" s="80"/>
      <c r="AB3655" s="80"/>
      <c r="AC3655" s="80"/>
      <c r="AD3655" s="80"/>
      <c r="AE3655" s="80"/>
      <c r="AF3655" s="80"/>
      <c r="AG3655" s="80"/>
      <c r="AH3655" s="80"/>
      <c r="AI3655" s="80"/>
      <c r="AJ3655" s="80"/>
      <c r="AK3655" s="80"/>
      <c r="AL3655" s="80"/>
      <c r="AM3655" s="80"/>
      <c r="AN3655" s="80"/>
      <c r="AO3655" s="80"/>
      <c r="AP3655" s="80"/>
      <c r="AQ3655" s="80"/>
      <c r="AR3655" s="80"/>
      <c r="AS3655" s="80"/>
      <c r="AT3655" s="80"/>
      <c r="AU3655" s="80"/>
      <c r="AV3655" s="80"/>
      <c r="AW3655" s="80"/>
      <c r="AX3655" s="80"/>
      <c r="AY3655" s="80"/>
      <c r="AZ3655" s="80"/>
      <c r="BA3655" s="80"/>
      <c r="BB3655" s="80"/>
      <c r="BC3655" s="80"/>
      <c r="BD3655" s="80"/>
      <c r="BE3655" s="80"/>
      <c r="BF3655" s="80"/>
      <c r="BG3655" s="80"/>
      <c r="BH3655" s="80"/>
      <c r="BI3655" s="80"/>
      <c r="BJ3655" s="80"/>
      <c r="BK3655" s="80"/>
      <c r="BL3655" s="80"/>
      <c r="BM3655" s="80"/>
      <c r="BN3655" s="80"/>
      <c r="BO3655" s="80"/>
      <c r="BP3655" s="80"/>
      <c r="BQ3655" s="80"/>
      <c r="BR3655" s="80"/>
      <c r="BS3655" s="80"/>
      <c r="BT3655" s="80"/>
      <c r="BU3655" s="80"/>
      <c r="BV3655" s="80"/>
      <c r="BW3655" s="80"/>
      <c r="BX3655" s="80"/>
      <c r="BY3655" s="80"/>
      <c r="BZ3655" s="80"/>
      <c r="CA3655" s="80"/>
      <c r="CB3655" s="80"/>
      <c r="CC3655" s="80"/>
      <c r="CD3655" s="80"/>
      <c r="CE3655" s="80"/>
      <c r="CF3655" s="80"/>
      <c r="CG3655" s="80"/>
      <c r="CH3655" s="80"/>
      <c r="CI3655" s="80"/>
      <c r="CJ3655" s="80"/>
      <c r="CK3655" s="80"/>
      <c r="CL3655" s="80"/>
      <c r="CM3655" s="80"/>
      <c r="CN3655" s="80"/>
      <c r="CO3655" s="80"/>
      <c r="CP3655" s="80"/>
      <c r="CQ3655" s="80"/>
      <c r="CR3655" s="80"/>
      <c r="CS3655" s="80"/>
      <c r="CT3655" s="80"/>
      <c r="CU3655" s="80"/>
      <c r="CV3655" s="80"/>
      <c r="CW3655" s="80"/>
      <c r="CX3655" s="80"/>
      <c r="CY3655" s="80"/>
      <c r="CZ3655" s="80"/>
      <c r="DA3655" s="80"/>
      <c r="DB3655" s="80"/>
      <c r="DC3655" s="80"/>
      <c r="DD3655" s="80"/>
      <c r="DE3655" s="80"/>
      <c r="DF3655" s="80"/>
      <c r="DG3655" s="80"/>
      <c r="DH3655" s="80"/>
      <c r="DI3655" s="80"/>
      <c r="DJ3655" s="80"/>
      <c r="DK3655" s="80"/>
      <c r="DL3655" s="80"/>
      <c r="DM3655" s="80"/>
      <c r="DN3655" s="80"/>
      <c r="DO3655" s="80"/>
      <c r="DP3655" s="80"/>
      <c r="DQ3655" s="80"/>
      <c r="DR3655" s="80"/>
      <c r="DS3655" s="80"/>
      <c r="DT3655" s="80"/>
      <c r="DU3655" s="80"/>
      <c r="DV3655" s="80"/>
      <c r="DW3655" s="80"/>
      <c r="DX3655" s="80"/>
      <c r="DY3655" s="80"/>
      <c r="DZ3655" s="80"/>
      <c r="EA3655" s="80"/>
      <c r="EB3655" s="80"/>
      <c r="EC3655" s="80"/>
      <c r="ED3655" s="80"/>
      <c r="EE3655" s="80"/>
      <c r="EF3655" s="80"/>
      <c r="EG3655" s="80"/>
      <c r="EH3655" s="80"/>
      <c r="EI3655" s="80"/>
      <c r="EJ3655" s="80"/>
      <c r="EK3655" s="80"/>
      <c r="EL3655" s="80"/>
      <c r="EM3655" s="80"/>
      <c r="EN3655" s="80"/>
      <c r="EO3655" s="80"/>
      <c r="EP3655" s="80"/>
      <c r="EQ3655" s="80"/>
      <c r="ER3655" s="80"/>
      <c r="ES3655" s="80"/>
      <c r="ET3655" s="80"/>
      <c r="EU3655" s="80"/>
      <c r="EV3655" s="80"/>
      <c r="EW3655" s="80"/>
      <c r="EX3655" s="80"/>
      <c r="EY3655" s="80"/>
      <c r="EZ3655" s="80"/>
      <c r="FA3655" s="80"/>
      <c r="FB3655" s="80"/>
      <c r="FC3655" s="80"/>
      <c r="FD3655" s="80"/>
      <c r="FE3655" s="80"/>
      <c r="FF3655" s="80"/>
      <c r="FG3655" s="80"/>
      <c r="FH3655" s="80"/>
      <c r="FI3655" s="80"/>
      <c r="FJ3655" s="80"/>
      <c r="FK3655" s="80"/>
      <c r="FL3655" s="80"/>
      <c r="FM3655" s="80"/>
      <c r="FN3655" s="80"/>
      <c r="FO3655" s="80"/>
      <c r="FP3655" s="80"/>
      <c r="FQ3655" s="80"/>
      <c r="FR3655" s="80"/>
      <c r="FS3655" s="80"/>
      <c r="FT3655" s="80"/>
      <c r="FU3655" s="80"/>
      <c r="FV3655" s="80"/>
      <c r="FW3655" s="80"/>
      <c r="FX3655" s="80"/>
      <c r="FY3655" s="80"/>
      <c r="FZ3655" s="80"/>
      <c r="GA3655" s="80"/>
      <c r="GB3655" s="80"/>
      <c r="GC3655" s="80"/>
      <c r="GD3655" s="80"/>
      <c r="GE3655" s="80"/>
      <c r="GF3655" s="80"/>
      <c r="GG3655" s="80"/>
      <c r="GH3655" s="80"/>
      <c r="GI3655" s="80"/>
      <c r="GJ3655" s="80"/>
      <c r="GK3655" s="80"/>
      <c r="GL3655" s="80"/>
      <c r="GM3655" s="80"/>
      <c r="GN3655" s="80"/>
      <c r="GO3655" s="80"/>
      <c r="GP3655" s="80"/>
      <c r="GQ3655" s="80"/>
      <c r="GR3655" s="80"/>
      <c r="GS3655" s="80"/>
      <c r="GT3655" s="80"/>
      <c r="GU3655" s="80"/>
      <c r="GV3655" s="80"/>
      <c r="GW3655" s="80"/>
      <c r="GX3655" s="80"/>
      <c r="GY3655" s="80"/>
      <c r="GZ3655" s="80"/>
      <c r="HA3655" s="80"/>
      <c r="HB3655" s="80"/>
      <c r="HC3655" s="80"/>
      <c r="HD3655" s="80"/>
      <c r="HE3655" s="80"/>
      <c r="HF3655" s="80"/>
      <c r="HG3655" s="80"/>
      <c r="HH3655" s="80"/>
      <c r="HI3655" s="80"/>
      <c r="HJ3655" s="80"/>
      <c r="HK3655" s="80"/>
      <c r="HL3655" s="80"/>
      <c r="HM3655" s="80"/>
      <c r="HN3655" s="80"/>
      <c r="HO3655" s="80"/>
      <c r="HP3655" s="80"/>
      <c r="HQ3655" s="80"/>
      <c r="HR3655" s="80"/>
      <c r="HS3655" s="80"/>
      <c r="HT3655" s="80"/>
      <c r="HU3655" s="80"/>
      <c r="HV3655" s="80"/>
      <c r="HW3655" s="80"/>
      <c r="HX3655" s="80"/>
      <c r="HY3655" s="80"/>
      <c r="HZ3655" s="80"/>
      <c r="IA3655" s="80"/>
      <c r="IB3655" s="80"/>
      <c r="IC3655" s="80"/>
      <c r="ID3655" s="80"/>
      <c r="IE3655" s="80"/>
      <c r="IF3655" s="80"/>
      <c r="IG3655" s="80"/>
      <c r="IH3655" s="80"/>
      <c r="II3655" s="80"/>
      <c r="IJ3655" s="80"/>
      <c r="IK3655" s="80"/>
      <c r="IL3655" s="80"/>
      <c r="IM3655" s="80"/>
      <c r="IN3655" s="80"/>
      <c r="IO3655" s="80"/>
      <c r="IP3655" s="80"/>
      <c r="IQ3655" s="80"/>
      <c r="IR3655" s="80"/>
      <c r="IS3655" s="80"/>
      <c r="IT3655" s="80"/>
      <c r="IU3655" s="80"/>
      <c r="IV3655" s="80"/>
    </row>
    <row r="3656" spans="1:256">
      <c r="A3656" s="155"/>
      <c r="B3656" s="206"/>
      <c r="C3656" s="192"/>
      <c r="D3656" s="193"/>
      <c r="E3656" s="190"/>
      <c r="F3656" s="119"/>
      <c r="G3656" s="80"/>
      <c r="H3656" s="80"/>
      <c r="I3656" s="80"/>
      <c r="J3656" s="80"/>
      <c r="K3656" s="80"/>
      <c r="L3656" s="80"/>
      <c r="M3656" s="80"/>
      <c r="N3656" s="80"/>
      <c r="O3656" s="80"/>
      <c r="P3656" s="80"/>
      <c r="Q3656" s="80"/>
      <c r="R3656" s="80"/>
      <c r="S3656" s="80"/>
      <c r="T3656" s="80"/>
      <c r="U3656" s="80"/>
      <c r="V3656" s="80"/>
      <c r="W3656" s="80"/>
      <c r="X3656" s="80"/>
      <c r="Y3656" s="80"/>
      <c r="Z3656" s="80"/>
      <c r="AA3656" s="80"/>
      <c r="AB3656" s="80"/>
      <c r="AC3656" s="80"/>
      <c r="AD3656" s="80"/>
      <c r="AE3656" s="80"/>
      <c r="AF3656" s="80"/>
      <c r="AG3656" s="80"/>
      <c r="AH3656" s="80"/>
      <c r="AI3656" s="80"/>
      <c r="AJ3656" s="80"/>
      <c r="AK3656" s="80"/>
      <c r="AL3656" s="80"/>
      <c r="AM3656" s="80"/>
      <c r="AN3656" s="80"/>
      <c r="AO3656" s="80"/>
      <c r="AP3656" s="80"/>
      <c r="AQ3656" s="80"/>
      <c r="AR3656" s="80"/>
      <c r="AS3656" s="80"/>
      <c r="AT3656" s="80"/>
      <c r="AU3656" s="80"/>
      <c r="AV3656" s="80"/>
      <c r="AW3656" s="80"/>
      <c r="AX3656" s="80"/>
      <c r="AY3656" s="80"/>
      <c r="AZ3656" s="80"/>
      <c r="BA3656" s="80"/>
      <c r="BB3656" s="80"/>
      <c r="BC3656" s="80"/>
      <c r="BD3656" s="80"/>
      <c r="BE3656" s="80"/>
      <c r="BF3656" s="80"/>
      <c r="BG3656" s="80"/>
      <c r="BH3656" s="80"/>
      <c r="BI3656" s="80"/>
      <c r="BJ3656" s="80"/>
      <c r="BK3656" s="80"/>
      <c r="BL3656" s="80"/>
      <c r="BM3656" s="80"/>
      <c r="BN3656" s="80"/>
      <c r="BO3656" s="80"/>
      <c r="BP3656" s="80"/>
      <c r="BQ3656" s="80"/>
      <c r="BR3656" s="80"/>
      <c r="BS3656" s="80"/>
      <c r="BT3656" s="80"/>
      <c r="BU3656" s="80"/>
      <c r="BV3656" s="80"/>
      <c r="BW3656" s="80"/>
      <c r="BX3656" s="80"/>
      <c r="BY3656" s="80"/>
      <c r="BZ3656" s="80"/>
      <c r="CA3656" s="80"/>
      <c r="CB3656" s="80"/>
      <c r="CC3656" s="80"/>
      <c r="CD3656" s="80"/>
      <c r="CE3656" s="80"/>
      <c r="CF3656" s="80"/>
      <c r="CG3656" s="80"/>
      <c r="CH3656" s="80"/>
      <c r="CI3656" s="80"/>
      <c r="CJ3656" s="80"/>
      <c r="CK3656" s="80"/>
      <c r="CL3656" s="80"/>
      <c r="CM3656" s="80"/>
      <c r="CN3656" s="80"/>
      <c r="CO3656" s="80"/>
      <c r="CP3656" s="80"/>
      <c r="CQ3656" s="80"/>
      <c r="CR3656" s="80"/>
      <c r="CS3656" s="80"/>
      <c r="CT3656" s="80"/>
      <c r="CU3656" s="80"/>
      <c r="CV3656" s="80"/>
      <c r="CW3656" s="80"/>
      <c r="CX3656" s="80"/>
      <c r="CY3656" s="80"/>
      <c r="CZ3656" s="80"/>
      <c r="DA3656" s="80"/>
      <c r="DB3656" s="80"/>
      <c r="DC3656" s="80"/>
      <c r="DD3656" s="80"/>
      <c r="DE3656" s="80"/>
      <c r="DF3656" s="80"/>
      <c r="DG3656" s="80"/>
      <c r="DH3656" s="80"/>
      <c r="DI3656" s="80"/>
      <c r="DJ3656" s="80"/>
      <c r="DK3656" s="80"/>
      <c r="DL3656" s="80"/>
      <c r="DM3656" s="80"/>
      <c r="DN3656" s="80"/>
      <c r="DO3656" s="80"/>
      <c r="DP3656" s="80"/>
      <c r="DQ3656" s="80"/>
      <c r="DR3656" s="80"/>
      <c r="DS3656" s="80"/>
      <c r="DT3656" s="80"/>
      <c r="DU3656" s="80"/>
      <c r="DV3656" s="80"/>
      <c r="DW3656" s="80"/>
      <c r="DX3656" s="80"/>
      <c r="DY3656" s="80"/>
      <c r="DZ3656" s="80"/>
      <c r="EA3656" s="80"/>
      <c r="EB3656" s="80"/>
      <c r="EC3656" s="80"/>
      <c r="ED3656" s="80"/>
      <c r="EE3656" s="80"/>
      <c r="EF3656" s="80"/>
      <c r="EG3656" s="80"/>
      <c r="EH3656" s="80"/>
      <c r="EI3656" s="80"/>
      <c r="EJ3656" s="80"/>
      <c r="EK3656" s="80"/>
      <c r="EL3656" s="80"/>
      <c r="EM3656" s="80"/>
      <c r="EN3656" s="80"/>
      <c r="EO3656" s="80"/>
      <c r="EP3656" s="80"/>
      <c r="EQ3656" s="80"/>
      <c r="ER3656" s="80"/>
      <c r="ES3656" s="80"/>
      <c r="ET3656" s="80"/>
      <c r="EU3656" s="80"/>
      <c r="EV3656" s="80"/>
      <c r="EW3656" s="80"/>
      <c r="EX3656" s="80"/>
      <c r="EY3656" s="80"/>
      <c r="EZ3656" s="80"/>
      <c r="FA3656" s="80"/>
      <c r="FB3656" s="80"/>
      <c r="FC3656" s="80"/>
      <c r="FD3656" s="80"/>
      <c r="FE3656" s="80"/>
      <c r="FF3656" s="80"/>
      <c r="FG3656" s="80"/>
      <c r="FH3656" s="80"/>
      <c r="FI3656" s="80"/>
      <c r="FJ3656" s="80"/>
      <c r="FK3656" s="80"/>
      <c r="FL3656" s="80"/>
      <c r="FM3656" s="80"/>
      <c r="FN3656" s="80"/>
      <c r="FO3656" s="80"/>
      <c r="FP3656" s="80"/>
      <c r="FQ3656" s="80"/>
      <c r="FR3656" s="80"/>
      <c r="FS3656" s="80"/>
      <c r="FT3656" s="80"/>
      <c r="FU3656" s="80"/>
      <c r="FV3656" s="80"/>
      <c r="FW3656" s="80"/>
      <c r="FX3656" s="80"/>
      <c r="FY3656" s="80"/>
      <c r="FZ3656" s="80"/>
      <c r="GA3656" s="80"/>
      <c r="GB3656" s="80"/>
      <c r="GC3656" s="80"/>
      <c r="GD3656" s="80"/>
      <c r="GE3656" s="80"/>
      <c r="GF3656" s="80"/>
      <c r="GG3656" s="80"/>
      <c r="GH3656" s="80"/>
      <c r="GI3656" s="80"/>
      <c r="GJ3656" s="80"/>
      <c r="GK3656" s="80"/>
      <c r="GL3656" s="80"/>
      <c r="GM3656" s="80"/>
      <c r="GN3656" s="80"/>
      <c r="GO3656" s="80"/>
      <c r="GP3656" s="80"/>
      <c r="GQ3656" s="80"/>
      <c r="GR3656" s="80"/>
      <c r="GS3656" s="80"/>
      <c r="GT3656" s="80"/>
      <c r="GU3656" s="80"/>
      <c r="GV3656" s="80"/>
      <c r="GW3656" s="80"/>
      <c r="GX3656" s="80"/>
      <c r="GY3656" s="80"/>
      <c r="GZ3656" s="80"/>
      <c r="HA3656" s="80"/>
      <c r="HB3656" s="80"/>
      <c r="HC3656" s="80"/>
      <c r="HD3656" s="80"/>
      <c r="HE3656" s="80"/>
      <c r="HF3656" s="80"/>
      <c r="HG3656" s="80"/>
      <c r="HH3656" s="80"/>
      <c r="HI3656" s="80"/>
      <c r="HJ3656" s="80"/>
      <c r="HK3656" s="80"/>
      <c r="HL3656" s="80"/>
      <c r="HM3656" s="80"/>
      <c r="HN3656" s="80"/>
      <c r="HO3656" s="80"/>
      <c r="HP3656" s="80"/>
      <c r="HQ3656" s="80"/>
      <c r="HR3656" s="80"/>
      <c r="HS3656" s="80"/>
      <c r="HT3656" s="80"/>
      <c r="HU3656" s="80"/>
      <c r="HV3656" s="80"/>
      <c r="HW3656" s="80"/>
      <c r="HX3656" s="80"/>
      <c r="HY3656" s="80"/>
      <c r="HZ3656" s="80"/>
      <c r="IA3656" s="80"/>
      <c r="IB3656" s="80"/>
      <c r="IC3656" s="80"/>
      <c r="ID3656" s="80"/>
      <c r="IE3656" s="80"/>
      <c r="IF3656" s="80"/>
      <c r="IG3656" s="80"/>
      <c r="IH3656" s="80"/>
      <c r="II3656" s="80"/>
      <c r="IJ3656" s="80"/>
      <c r="IK3656" s="80"/>
      <c r="IL3656" s="80"/>
      <c r="IM3656" s="80"/>
      <c r="IN3656" s="80"/>
      <c r="IO3656" s="80"/>
      <c r="IP3656" s="80"/>
      <c r="IQ3656" s="80"/>
      <c r="IR3656" s="80"/>
      <c r="IS3656" s="80"/>
      <c r="IT3656" s="80"/>
      <c r="IU3656" s="80"/>
      <c r="IV3656" s="80"/>
    </row>
    <row r="3657" spans="1:256">
      <c r="A3657" s="155"/>
      <c r="B3657" s="206"/>
      <c r="C3657" s="192"/>
      <c r="D3657" s="193"/>
      <c r="E3657" s="190"/>
      <c r="F3657" s="119"/>
      <c r="G3657" s="80"/>
      <c r="H3657" s="80"/>
      <c r="I3657" s="80"/>
      <c r="J3657" s="80"/>
      <c r="K3657" s="80"/>
      <c r="L3657" s="80"/>
      <c r="M3657" s="80"/>
      <c r="N3657" s="80"/>
      <c r="O3657" s="80"/>
      <c r="P3657" s="80"/>
      <c r="Q3657" s="80"/>
      <c r="R3657" s="80"/>
      <c r="S3657" s="80"/>
      <c r="T3657" s="80"/>
      <c r="U3657" s="80"/>
      <c r="V3657" s="80"/>
      <c r="W3657" s="80"/>
      <c r="X3657" s="80"/>
      <c r="Y3657" s="80"/>
      <c r="Z3657" s="80"/>
      <c r="AA3657" s="80"/>
      <c r="AB3657" s="80"/>
      <c r="AC3657" s="80"/>
      <c r="AD3657" s="80"/>
      <c r="AE3657" s="80"/>
      <c r="AF3657" s="80"/>
      <c r="AG3657" s="80"/>
      <c r="AH3657" s="80"/>
      <c r="AI3657" s="80"/>
      <c r="AJ3657" s="80"/>
      <c r="AK3657" s="80"/>
      <c r="AL3657" s="80"/>
      <c r="AM3657" s="80"/>
      <c r="AN3657" s="80"/>
      <c r="AO3657" s="80"/>
      <c r="AP3657" s="80"/>
      <c r="AQ3657" s="80"/>
      <c r="AR3657" s="80"/>
      <c r="AS3657" s="80"/>
      <c r="AT3657" s="80"/>
      <c r="AU3657" s="80"/>
      <c r="AV3657" s="80"/>
      <c r="AW3657" s="80"/>
      <c r="AX3657" s="80"/>
      <c r="AY3657" s="80"/>
      <c r="AZ3657" s="80"/>
      <c r="BA3657" s="80"/>
      <c r="BB3657" s="80"/>
      <c r="BC3657" s="80"/>
      <c r="BD3657" s="80"/>
      <c r="BE3657" s="80"/>
      <c r="BF3657" s="80"/>
      <c r="BG3657" s="80"/>
      <c r="BH3657" s="80"/>
      <c r="BI3657" s="80"/>
      <c r="BJ3657" s="80"/>
      <c r="BK3657" s="80"/>
      <c r="BL3657" s="80"/>
      <c r="BM3657" s="80"/>
      <c r="BN3657" s="80"/>
      <c r="BO3657" s="80"/>
      <c r="BP3657" s="80"/>
      <c r="BQ3657" s="80"/>
      <c r="BR3657" s="80"/>
      <c r="BS3657" s="80"/>
      <c r="BT3657" s="80"/>
      <c r="BU3657" s="80"/>
      <c r="BV3657" s="80"/>
      <c r="BW3657" s="80"/>
      <c r="BX3657" s="80"/>
      <c r="BY3657" s="80"/>
      <c r="BZ3657" s="80"/>
      <c r="CA3657" s="80"/>
      <c r="CB3657" s="80"/>
      <c r="CC3657" s="80"/>
      <c r="CD3657" s="80"/>
      <c r="CE3657" s="80"/>
      <c r="CF3657" s="80"/>
      <c r="CG3657" s="80"/>
      <c r="CH3657" s="80"/>
      <c r="CI3657" s="80"/>
      <c r="CJ3657" s="80"/>
      <c r="CK3657" s="80"/>
      <c r="CL3657" s="80"/>
      <c r="CM3657" s="80"/>
      <c r="CN3657" s="80"/>
      <c r="CO3657" s="80"/>
      <c r="CP3657" s="80"/>
      <c r="CQ3657" s="80"/>
      <c r="CR3657" s="80"/>
      <c r="CS3657" s="80"/>
      <c r="CT3657" s="80"/>
      <c r="CU3657" s="80"/>
      <c r="CV3657" s="80"/>
      <c r="CW3657" s="80"/>
      <c r="CX3657" s="80"/>
      <c r="CY3657" s="80"/>
      <c r="CZ3657" s="80"/>
      <c r="DA3657" s="80"/>
      <c r="DB3657" s="80"/>
      <c r="DC3657" s="80"/>
      <c r="DD3657" s="80"/>
      <c r="DE3657" s="80"/>
      <c r="DF3657" s="80"/>
      <c r="DG3657" s="80"/>
      <c r="DH3657" s="80"/>
      <c r="DI3657" s="80"/>
      <c r="DJ3657" s="80"/>
      <c r="DK3657" s="80"/>
      <c r="DL3657" s="80"/>
      <c r="DM3657" s="80"/>
      <c r="DN3657" s="80"/>
      <c r="DO3657" s="80"/>
      <c r="DP3657" s="80"/>
      <c r="DQ3657" s="80"/>
      <c r="DR3657" s="80"/>
      <c r="DS3657" s="80"/>
      <c r="DT3657" s="80"/>
      <c r="DU3657" s="80"/>
      <c r="DV3657" s="80"/>
      <c r="DW3657" s="80"/>
      <c r="DX3657" s="80"/>
      <c r="DY3657" s="80"/>
      <c r="DZ3657" s="80"/>
      <c r="EA3657" s="80"/>
      <c r="EB3657" s="80"/>
      <c r="EC3657" s="80"/>
      <c r="ED3657" s="80"/>
      <c r="EE3657" s="80"/>
      <c r="EF3657" s="80"/>
      <c r="EG3657" s="80"/>
      <c r="EH3657" s="80"/>
      <c r="EI3657" s="80"/>
      <c r="EJ3657" s="80"/>
      <c r="EK3657" s="80"/>
      <c r="EL3657" s="80"/>
      <c r="EM3657" s="80"/>
      <c r="EN3657" s="80"/>
      <c r="EO3657" s="80"/>
      <c r="EP3657" s="80"/>
      <c r="EQ3657" s="80"/>
      <c r="ER3657" s="80"/>
      <c r="ES3657" s="80"/>
      <c r="ET3657" s="80"/>
      <c r="EU3657" s="80"/>
      <c r="EV3657" s="80"/>
      <c r="EW3657" s="80"/>
      <c r="EX3657" s="80"/>
      <c r="EY3657" s="80"/>
      <c r="EZ3657" s="80"/>
      <c r="FA3657" s="80"/>
      <c r="FB3657" s="80"/>
      <c r="FC3657" s="80"/>
      <c r="FD3657" s="80"/>
      <c r="FE3657" s="80"/>
      <c r="FF3657" s="80"/>
      <c r="FG3657" s="80"/>
      <c r="FH3657" s="80"/>
      <c r="FI3657" s="80"/>
      <c r="FJ3657" s="80"/>
      <c r="FK3657" s="80"/>
      <c r="FL3657" s="80"/>
      <c r="FM3657" s="80"/>
      <c r="FN3657" s="80"/>
      <c r="FO3657" s="80"/>
      <c r="FP3657" s="80"/>
      <c r="FQ3657" s="80"/>
      <c r="FR3657" s="80"/>
      <c r="FS3657" s="80"/>
      <c r="FT3657" s="80"/>
      <c r="FU3657" s="80"/>
      <c r="FV3657" s="80"/>
      <c r="FW3657" s="80"/>
      <c r="FX3657" s="80"/>
      <c r="FY3657" s="80"/>
      <c r="FZ3657" s="80"/>
      <c r="GA3657" s="80"/>
      <c r="GB3657" s="80"/>
      <c r="GC3657" s="80"/>
      <c r="GD3657" s="80"/>
      <c r="GE3657" s="80"/>
      <c r="GF3657" s="80"/>
      <c r="GG3657" s="80"/>
      <c r="GH3657" s="80"/>
      <c r="GI3657" s="80"/>
      <c r="GJ3657" s="80"/>
      <c r="GK3657" s="80"/>
      <c r="GL3657" s="80"/>
      <c r="GM3657" s="80"/>
      <c r="GN3657" s="80"/>
      <c r="GO3657" s="80"/>
      <c r="GP3657" s="80"/>
      <c r="GQ3657" s="80"/>
      <c r="GR3657" s="80"/>
      <c r="GS3657" s="80"/>
      <c r="GT3657" s="80"/>
      <c r="GU3657" s="80"/>
      <c r="GV3657" s="80"/>
      <c r="GW3657" s="80"/>
      <c r="GX3657" s="80"/>
      <c r="GY3657" s="80"/>
      <c r="GZ3657" s="80"/>
      <c r="HA3657" s="80"/>
      <c r="HB3657" s="80"/>
      <c r="HC3657" s="80"/>
      <c r="HD3657" s="80"/>
      <c r="HE3657" s="80"/>
      <c r="HF3657" s="80"/>
      <c r="HG3657" s="80"/>
      <c r="HH3657" s="80"/>
      <c r="HI3657" s="80"/>
      <c r="HJ3657" s="80"/>
      <c r="HK3657" s="80"/>
      <c r="HL3657" s="80"/>
      <c r="HM3657" s="80"/>
      <c r="HN3657" s="80"/>
      <c r="HO3657" s="80"/>
      <c r="HP3657" s="80"/>
      <c r="HQ3657" s="80"/>
      <c r="HR3657" s="80"/>
      <c r="HS3657" s="80"/>
      <c r="HT3657" s="80"/>
      <c r="HU3657" s="80"/>
      <c r="HV3657" s="80"/>
      <c r="HW3657" s="80"/>
      <c r="HX3657" s="80"/>
      <c r="HY3657" s="80"/>
      <c r="HZ3657" s="80"/>
      <c r="IA3657" s="80"/>
      <c r="IB3657" s="80"/>
      <c r="IC3657" s="80"/>
      <c r="ID3657" s="80"/>
      <c r="IE3657" s="80"/>
      <c r="IF3657" s="80"/>
      <c r="IG3657" s="80"/>
      <c r="IH3657" s="80"/>
      <c r="II3657" s="80"/>
      <c r="IJ3657" s="80"/>
      <c r="IK3657" s="80"/>
      <c r="IL3657" s="80"/>
      <c r="IM3657" s="80"/>
      <c r="IN3657" s="80"/>
      <c r="IO3657" s="80"/>
      <c r="IP3657" s="80"/>
      <c r="IQ3657" s="80"/>
      <c r="IR3657" s="80"/>
      <c r="IS3657" s="80"/>
      <c r="IT3657" s="80"/>
      <c r="IU3657" s="80"/>
      <c r="IV3657" s="80"/>
    </row>
    <row r="3658" spans="1:256">
      <c r="A3658" s="155"/>
      <c r="B3658" s="206"/>
      <c r="C3658" s="192"/>
      <c r="D3658" s="193"/>
      <c r="E3658" s="190"/>
      <c r="F3658" s="119"/>
      <c r="G3658" s="80"/>
      <c r="H3658" s="80"/>
      <c r="I3658" s="80"/>
      <c r="J3658" s="80"/>
      <c r="K3658" s="80"/>
      <c r="L3658" s="80"/>
      <c r="M3658" s="80"/>
      <c r="N3658" s="80"/>
      <c r="O3658" s="80"/>
      <c r="P3658" s="80"/>
      <c r="Q3658" s="80"/>
      <c r="R3658" s="80"/>
      <c r="S3658" s="80"/>
      <c r="T3658" s="80"/>
      <c r="U3658" s="80"/>
      <c r="V3658" s="80"/>
      <c r="W3658" s="80"/>
      <c r="X3658" s="80"/>
      <c r="Y3658" s="80"/>
      <c r="Z3658" s="80"/>
      <c r="AA3658" s="80"/>
      <c r="AB3658" s="80"/>
      <c r="AC3658" s="80"/>
      <c r="AD3658" s="80"/>
      <c r="AE3658" s="80"/>
      <c r="AF3658" s="80"/>
      <c r="AG3658" s="80"/>
      <c r="AH3658" s="80"/>
      <c r="AI3658" s="80"/>
      <c r="AJ3658" s="80"/>
      <c r="AK3658" s="80"/>
      <c r="AL3658" s="80"/>
      <c r="AM3658" s="80"/>
      <c r="AN3658" s="80"/>
      <c r="AO3658" s="80"/>
      <c r="AP3658" s="80"/>
      <c r="AQ3658" s="80"/>
      <c r="AR3658" s="80"/>
      <c r="AS3658" s="80"/>
      <c r="AT3658" s="80"/>
      <c r="AU3658" s="80"/>
      <c r="AV3658" s="80"/>
      <c r="AW3658" s="80"/>
      <c r="AX3658" s="80"/>
      <c r="AY3658" s="80"/>
      <c r="AZ3658" s="80"/>
      <c r="BA3658" s="80"/>
      <c r="BB3658" s="80"/>
      <c r="BC3658" s="80"/>
      <c r="BD3658" s="80"/>
      <c r="BE3658" s="80"/>
      <c r="BF3658" s="80"/>
      <c r="BG3658" s="80"/>
      <c r="BH3658" s="80"/>
      <c r="BI3658" s="80"/>
      <c r="BJ3658" s="80"/>
      <c r="BK3658" s="80"/>
      <c r="BL3658" s="80"/>
      <c r="BM3658" s="80"/>
      <c r="BN3658" s="80"/>
      <c r="BO3658" s="80"/>
      <c r="BP3658" s="80"/>
      <c r="BQ3658" s="80"/>
      <c r="BR3658" s="80"/>
      <c r="BS3658" s="80"/>
      <c r="BT3658" s="80"/>
      <c r="BU3658" s="80"/>
      <c r="BV3658" s="80"/>
      <c r="BW3658" s="80"/>
      <c r="BX3658" s="80"/>
      <c r="BY3658" s="80"/>
      <c r="BZ3658" s="80"/>
      <c r="CA3658" s="80"/>
      <c r="CB3658" s="80"/>
      <c r="CC3658" s="80"/>
      <c r="CD3658" s="80"/>
      <c r="CE3658" s="80"/>
      <c r="CF3658" s="80"/>
      <c r="CG3658" s="80"/>
      <c r="CH3658" s="80"/>
      <c r="CI3658" s="80"/>
      <c r="CJ3658" s="80"/>
      <c r="CK3658" s="80"/>
      <c r="CL3658" s="80"/>
      <c r="CM3658" s="80"/>
      <c r="CN3658" s="80"/>
      <c r="CO3658" s="80"/>
      <c r="CP3658" s="80"/>
      <c r="CQ3658" s="80"/>
      <c r="CR3658" s="80"/>
      <c r="CS3658" s="80"/>
      <c r="CT3658" s="80"/>
      <c r="CU3658" s="80"/>
      <c r="CV3658" s="80"/>
      <c r="CW3658" s="80"/>
      <c r="CX3658" s="80"/>
      <c r="CY3658" s="80"/>
      <c r="CZ3658" s="80"/>
      <c r="DA3658" s="80"/>
      <c r="DB3658" s="80"/>
      <c r="DC3658" s="80"/>
      <c r="DD3658" s="80"/>
      <c r="DE3658" s="80"/>
      <c r="DF3658" s="80"/>
      <c r="DG3658" s="80"/>
      <c r="DH3658" s="80"/>
      <c r="DI3658" s="80"/>
      <c r="DJ3658" s="80"/>
      <c r="DK3658" s="80"/>
      <c r="DL3658" s="80"/>
      <c r="DM3658" s="80"/>
      <c r="DN3658" s="80"/>
      <c r="DO3658" s="80"/>
      <c r="DP3658" s="80"/>
      <c r="DQ3658" s="80"/>
      <c r="DR3658" s="80"/>
      <c r="DS3658" s="80"/>
      <c r="DT3658" s="80"/>
      <c r="DU3658" s="80"/>
      <c r="DV3658" s="80"/>
      <c r="DW3658" s="80"/>
      <c r="DX3658" s="80"/>
      <c r="DY3658" s="80"/>
      <c r="DZ3658" s="80"/>
      <c r="EA3658" s="80"/>
      <c r="EB3658" s="80"/>
      <c r="EC3658" s="80"/>
      <c r="ED3658" s="80"/>
      <c r="EE3658" s="80"/>
      <c r="EF3658" s="80"/>
      <c r="EG3658" s="80"/>
      <c r="EH3658" s="80"/>
      <c r="EI3658" s="80"/>
      <c r="EJ3658" s="80"/>
      <c r="EK3658" s="80"/>
      <c r="EL3658" s="80"/>
      <c r="EM3658" s="80"/>
      <c r="EN3658" s="80"/>
      <c r="EO3658" s="80"/>
      <c r="EP3658" s="80"/>
      <c r="EQ3658" s="80"/>
      <c r="ER3658" s="80"/>
      <c r="ES3658" s="80"/>
      <c r="ET3658" s="80"/>
      <c r="EU3658" s="80"/>
      <c r="EV3658" s="80"/>
      <c r="EW3658" s="80"/>
      <c r="EX3658" s="80"/>
      <c r="EY3658" s="80"/>
      <c r="EZ3658" s="80"/>
      <c r="FA3658" s="80"/>
      <c r="FB3658" s="80"/>
      <c r="FC3658" s="80"/>
      <c r="FD3658" s="80"/>
      <c r="FE3658" s="80"/>
      <c r="FF3658" s="80"/>
      <c r="FG3658" s="80"/>
      <c r="FH3658" s="80"/>
      <c r="FI3658" s="80"/>
      <c r="FJ3658" s="80"/>
      <c r="FK3658" s="80"/>
      <c r="FL3658" s="80"/>
      <c r="FM3658" s="80"/>
      <c r="FN3658" s="80"/>
      <c r="FO3658" s="80"/>
      <c r="FP3658" s="80"/>
      <c r="FQ3658" s="80"/>
      <c r="FR3658" s="80"/>
      <c r="FS3658" s="80"/>
      <c r="FT3658" s="80"/>
      <c r="FU3658" s="80"/>
      <c r="FV3658" s="80"/>
      <c r="FW3658" s="80"/>
      <c r="FX3658" s="80"/>
      <c r="FY3658" s="80"/>
      <c r="FZ3658" s="80"/>
      <c r="GA3658" s="80"/>
      <c r="GB3658" s="80"/>
      <c r="GC3658" s="80"/>
      <c r="GD3658" s="80"/>
      <c r="GE3658" s="80"/>
      <c r="GF3658" s="80"/>
      <c r="GG3658" s="80"/>
      <c r="GH3658" s="80"/>
      <c r="GI3658" s="80"/>
      <c r="GJ3658" s="80"/>
      <c r="GK3658" s="80"/>
      <c r="GL3658" s="80"/>
      <c r="GM3658" s="80"/>
      <c r="GN3658" s="80"/>
      <c r="GO3658" s="80"/>
      <c r="GP3658" s="80"/>
      <c r="GQ3658" s="80"/>
      <c r="GR3658" s="80"/>
      <c r="GS3658" s="80"/>
      <c r="GT3658" s="80"/>
      <c r="GU3658" s="80"/>
      <c r="GV3658" s="80"/>
      <c r="GW3658" s="80"/>
      <c r="GX3658" s="80"/>
      <c r="GY3658" s="80"/>
      <c r="GZ3658" s="80"/>
      <c r="HA3658" s="80"/>
      <c r="HB3658" s="80"/>
      <c r="HC3658" s="80"/>
      <c r="HD3658" s="80"/>
      <c r="HE3658" s="80"/>
      <c r="HF3658" s="80"/>
      <c r="HG3658" s="80"/>
      <c r="HH3658" s="80"/>
      <c r="HI3658" s="80"/>
      <c r="HJ3658" s="80"/>
      <c r="HK3658" s="80"/>
      <c r="HL3658" s="80"/>
      <c r="HM3658" s="80"/>
      <c r="HN3658" s="80"/>
      <c r="HO3658" s="80"/>
      <c r="HP3658" s="80"/>
      <c r="HQ3658" s="80"/>
      <c r="HR3658" s="80"/>
      <c r="HS3658" s="80"/>
      <c r="HT3658" s="80"/>
      <c r="HU3658" s="80"/>
      <c r="HV3658" s="80"/>
      <c r="HW3658" s="80"/>
      <c r="HX3658" s="80"/>
      <c r="HY3658" s="80"/>
      <c r="HZ3658" s="80"/>
      <c r="IA3658" s="80"/>
      <c r="IB3658" s="80"/>
      <c r="IC3658" s="80"/>
      <c r="ID3658" s="80"/>
      <c r="IE3658" s="80"/>
      <c r="IF3658" s="80"/>
      <c r="IG3658" s="80"/>
      <c r="IH3658" s="80"/>
      <c r="II3658" s="80"/>
      <c r="IJ3658" s="80"/>
      <c r="IK3658" s="80"/>
      <c r="IL3658" s="80"/>
      <c r="IM3658" s="80"/>
      <c r="IN3658" s="80"/>
      <c r="IO3658" s="80"/>
      <c r="IP3658" s="80"/>
      <c r="IQ3658" s="80"/>
      <c r="IR3658" s="80"/>
      <c r="IS3658" s="80"/>
      <c r="IT3658" s="80"/>
      <c r="IU3658" s="80"/>
      <c r="IV3658" s="80"/>
    </row>
    <row r="3659" spans="1:256">
      <c r="A3659" s="155"/>
      <c r="B3659" s="206"/>
      <c r="C3659" s="192"/>
      <c r="D3659" s="193"/>
      <c r="E3659" s="190"/>
      <c r="F3659" s="119"/>
      <c r="G3659" s="80"/>
      <c r="H3659" s="80"/>
      <c r="I3659" s="80"/>
      <c r="J3659" s="80"/>
      <c r="K3659" s="80"/>
      <c r="L3659" s="80"/>
      <c r="M3659" s="80"/>
      <c r="N3659" s="80"/>
      <c r="O3659" s="80"/>
      <c r="P3659" s="80"/>
      <c r="Q3659" s="80"/>
      <c r="R3659" s="80"/>
      <c r="S3659" s="80"/>
      <c r="T3659" s="80"/>
      <c r="U3659" s="80"/>
      <c r="V3659" s="80"/>
      <c r="W3659" s="80"/>
      <c r="X3659" s="80"/>
      <c r="Y3659" s="80"/>
      <c r="Z3659" s="80"/>
      <c r="AA3659" s="80"/>
      <c r="AB3659" s="80"/>
      <c r="AC3659" s="80"/>
      <c r="AD3659" s="80"/>
      <c r="AE3659" s="80"/>
      <c r="AF3659" s="80"/>
      <c r="AG3659" s="80"/>
      <c r="AH3659" s="80"/>
      <c r="AI3659" s="80"/>
      <c r="AJ3659" s="80"/>
      <c r="AK3659" s="80"/>
      <c r="AL3659" s="80"/>
      <c r="AM3659" s="80"/>
      <c r="AN3659" s="80"/>
      <c r="AO3659" s="80"/>
      <c r="AP3659" s="80"/>
      <c r="AQ3659" s="80"/>
      <c r="AR3659" s="80"/>
      <c r="AS3659" s="80"/>
      <c r="AT3659" s="80"/>
      <c r="AU3659" s="80"/>
      <c r="AV3659" s="80"/>
      <c r="AW3659" s="80"/>
      <c r="AX3659" s="80"/>
      <c r="AY3659" s="80"/>
      <c r="AZ3659" s="80"/>
      <c r="BA3659" s="80"/>
      <c r="BB3659" s="80"/>
      <c r="BC3659" s="80"/>
      <c r="BD3659" s="80"/>
      <c r="BE3659" s="80"/>
      <c r="BF3659" s="80"/>
      <c r="BG3659" s="80"/>
      <c r="BH3659" s="80"/>
      <c r="BI3659" s="80"/>
      <c r="BJ3659" s="80"/>
      <c r="BK3659" s="80"/>
      <c r="BL3659" s="80"/>
      <c r="BM3659" s="80"/>
      <c r="BN3659" s="80"/>
      <c r="BO3659" s="80"/>
      <c r="BP3659" s="80"/>
      <c r="BQ3659" s="80"/>
      <c r="BR3659" s="80"/>
      <c r="BS3659" s="80"/>
      <c r="BT3659" s="80"/>
      <c r="BU3659" s="80"/>
      <c r="BV3659" s="80"/>
      <c r="BW3659" s="80"/>
      <c r="BX3659" s="80"/>
      <c r="BY3659" s="80"/>
      <c r="BZ3659" s="80"/>
      <c r="CA3659" s="80"/>
      <c r="CB3659" s="80"/>
      <c r="CC3659" s="80"/>
      <c r="CD3659" s="80"/>
      <c r="CE3659" s="80"/>
      <c r="CF3659" s="80"/>
      <c r="CG3659" s="80"/>
      <c r="CH3659" s="80"/>
      <c r="CI3659" s="80"/>
      <c r="CJ3659" s="80"/>
      <c r="CK3659" s="80"/>
      <c r="CL3659" s="80"/>
      <c r="CM3659" s="80"/>
      <c r="CN3659" s="80"/>
      <c r="CO3659" s="80"/>
      <c r="CP3659" s="80"/>
      <c r="CQ3659" s="80"/>
      <c r="CR3659" s="80"/>
      <c r="CS3659" s="80"/>
      <c r="CT3659" s="80"/>
      <c r="CU3659" s="80"/>
      <c r="CV3659" s="80"/>
      <c r="CW3659" s="80"/>
      <c r="CX3659" s="80"/>
      <c r="CY3659" s="80"/>
      <c r="CZ3659" s="80"/>
      <c r="DA3659" s="80"/>
      <c r="DB3659" s="80"/>
      <c r="DC3659" s="80"/>
      <c r="DD3659" s="80"/>
      <c r="DE3659" s="80"/>
      <c r="DF3659" s="80"/>
      <c r="DG3659" s="80"/>
      <c r="DH3659" s="80"/>
      <c r="DI3659" s="80"/>
      <c r="DJ3659" s="80"/>
      <c r="DK3659" s="80"/>
      <c r="DL3659" s="80"/>
      <c r="DM3659" s="80"/>
      <c r="DN3659" s="80"/>
      <c r="DO3659" s="80"/>
      <c r="DP3659" s="80"/>
      <c r="DQ3659" s="80"/>
      <c r="DR3659" s="80"/>
      <c r="DS3659" s="80"/>
      <c r="DT3659" s="80"/>
      <c r="DU3659" s="80"/>
      <c r="DV3659" s="80"/>
      <c r="DW3659" s="80"/>
      <c r="DX3659" s="80"/>
      <c r="DY3659" s="80"/>
      <c r="DZ3659" s="80"/>
      <c r="EA3659" s="80"/>
      <c r="EB3659" s="80"/>
      <c r="EC3659" s="80"/>
      <c r="ED3659" s="80"/>
      <c r="EE3659" s="80"/>
      <c r="EF3659" s="80"/>
      <c r="EG3659" s="80"/>
      <c r="EH3659" s="80"/>
      <c r="EI3659" s="80"/>
      <c r="EJ3659" s="80"/>
      <c r="EK3659" s="80"/>
      <c r="EL3659" s="80"/>
      <c r="EM3659" s="80"/>
      <c r="EN3659" s="80"/>
      <c r="EO3659" s="80"/>
      <c r="EP3659" s="80"/>
      <c r="EQ3659" s="80"/>
      <c r="ER3659" s="80"/>
      <c r="ES3659" s="80"/>
      <c r="ET3659" s="80"/>
      <c r="EU3659" s="80"/>
      <c r="EV3659" s="80"/>
      <c r="EW3659" s="80"/>
      <c r="EX3659" s="80"/>
      <c r="EY3659" s="80"/>
      <c r="EZ3659" s="80"/>
      <c r="FA3659" s="80"/>
      <c r="FB3659" s="80"/>
      <c r="FC3659" s="80"/>
      <c r="FD3659" s="80"/>
      <c r="FE3659" s="80"/>
      <c r="FF3659" s="80"/>
      <c r="FG3659" s="80"/>
      <c r="FH3659" s="80"/>
      <c r="FI3659" s="80"/>
      <c r="FJ3659" s="80"/>
      <c r="FK3659" s="80"/>
      <c r="FL3659" s="80"/>
      <c r="FM3659" s="80"/>
      <c r="FN3659" s="80"/>
      <c r="FO3659" s="80"/>
      <c r="FP3659" s="80"/>
      <c r="FQ3659" s="80"/>
      <c r="FR3659" s="80"/>
      <c r="FS3659" s="80"/>
      <c r="FT3659" s="80"/>
      <c r="FU3659" s="80"/>
      <c r="FV3659" s="80"/>
      <c r="FW3659" s="80"/>
      <c r="FX3659" s="80"/>
      <c r="FY3659" s="80"/>
      <c r="FZ3659" s="80"/>
      <c r="GA3659" s="80"/>
      <c r="GB3659" s="80"/>
      <c r="GC3659" s="80"/>
      <c r="GD3659" s="80"/>
      <c r="GE3659" s="80"/>
      <c r="GF3659" s="80"/>
      <c r="GG3659" s="80"/>
      <c r="GH3659" s="80"/>
      <c r="GI3659" s="80"/>
      <c r="GJ3659" s="80"/>
      <c r="GK3659" s="80"/>
      <c r="GL3659" s="80"/>
      <c r="GM3659" s="80"/>
      <c r="GN3659" s="80"/>
      <c r="GO3659" s="80"/>
      <c r="GP3659" s="80"/>
      <c r="GQ3659" s="80"/>
      <c r="GR3659" s="80"/>
      <c r="GS3659" s="80"/>
      <c r="GT3659" s="80"/>
      <c r="GU3659" s="80"/>
      <c r="GV3659" s="80"/>
      <c r="GW3659" s="80"/>
      <c r="GX3659" s="80"/>
      <c r="GY3659" s="80"/>
      <c r="GZ3659" s="80"/>
      <c r="HA3659" s="80"/>
      <c r="HB3659" s="80"/>
      <c r="HC3659" s="80"/>
      <c r="HD3659" s="80"/>
      <c r="HE3659" s="80"/>
      <c r="HF3659" s="80"/>
      <c r="HG3659" s="80"/>
      <c r="HH3659" s="80"/>
      <c r="HI3659" s="80"/>
      <c r="HJ3659" s="80"/>
      <c r="HK3659" s="80"/>
      <c r="HL3659" s="80"/>
      <c r="HM3659" s="80"/>
      <c r="HN3659" s="80"/>
      <c r="HO3659" s="80"/>
      <c r="HP3659" s="80"/>
      <c r="HQ3659" s="80"/>
      <c r="HR3659" s="80"/>
      <c r="HS3659" s="80"/>
      <c r="HT3659" s="80"/>
      <c r="HU3659" s="80"/>
      <c r="HV3659" s="80"/>
      <c r="HW3659" s="80"/>
      <c r="HX3659" s="80"/>
      <c r="HY3659" s="80"/>
      <c r="HZ3659" s="80"/>
      <c r="IA3659" s="80"/>
      <c r="IB3659" s="80"/>
      <c r="IC3659" s="80"/>
      <c r="ID3659" s="80"/>
      <c r="IE3659" s="80"/>
      <c r="IF3659" s="80"/>
      <c r="IG3659" s="80"/>
      <c r="IH3659" s="80"/>
      <c r="II3659" s="80"/>
      <c r="IJ3659" s="80"/>
      <c r="IK3659" s="80"/>
      <c r="IL3659" s="80"/>
      <c r="IM3659" s="80"/>
      <c r="IN3659" s="80"/>
      <c r="IO3659" s="80"/>
      <c r="IP3659" s="80"/>
      <c r="IQ3659" s="80"/>
      <c r="IR3659" s="80"/>
      <c r="IS3659" s="80"/>
      <c r="IT3659" s="80"/>
      <c r="IU3659" s="80"/>
      <c r="IV3659" s="80"/>
    </row>
    <row r="3660" spans="1:256">
      <c r="A3660" s="155"/>
      <c r="B3660" s="206"/>
      <c r="C3660" s="192"/>
      <c r="D3660" s="193"/>
      <c r="E3660" s="190"/>
      <c r="F3660" s="119"/>
      <c r="G3660" s="80"/>
      <c r="H3660" s="80"/>
      <c r="I3660" s="80"/>
      <c r="J3660" s="80"/>
      <c r="K3660" s="80"/>
      <c r="L3660" s="80"/>
      <c r="M3660" s="80"/>
      <c r="N3660" s="80"/>
      <c r="O3660" s="80"/>
      <c r="P3660" s="80"/>
      <c r="Q3660" s="80"/>
      <c r="R3660" s="80"/>
      <c r="S3660" s="80"/>
      <c r="T3660" s="80"/>
      <c r="U3660" s="80"/>
      <c r="V3660" s="80"/>
      <c r="W3660" s="80"/>
      <c r="X3660" s="80"/>
      <c r="Y3660" s="80"/>
      <c r="Z3660" s="80"/>
      <c r="AA3660" s="80"/>
      <c r="AB3660" s="80"/>
      <c r="AC3660" s="80"/>
      <c r="AD3660" s="80"/>
      <c r="AE3660" s="80"/>
      <c r="AF3660" s="80"/>
      <c r="AG3660" s="80"/>
      <c r="AH3660" s="80"/>
      <c r="AI3660" s="80"/>
      <c r="AJ3660" s="80"/>
      <c r="AK3660" s="80"/>
      <c r="AL3660" s="80"/>
      <c r="AM3660" s="80"/>
      <c r="AN3660" s="80"/>
      <c r="AO3660" s="80"/>
      <c r="AP3660" s="80"/>
      <c r="AQ3660" s="80"/>
      <c r="AR3660" s="80"/>
      <c r="AS3660" s="80"/>
      <c r="AT3660" s="80"/>
      <c r="AU3660" s="80"/>
      <c r="AV3660" s="80"/>
      <c r="AW3660" s="80"/>
      <c r="AX3660" s="80"/>
      <c r="AY3660" s="80"/>
      <c r="AZ3660" s="80"/>
      <c r="BA3660" s="80"/>
      <c r="BB3660" s="80"/>
      <c r="BC3660" s="80"/>
      <c r="BD3660" s="80"/>
      <c r="BE3660" s="80"/>
      <c r="BF3660" s="80"/>
      <c r="BG3660" s="80"/>
      <c r="BH3660" s="80"/>
      <c r="BI3660" s="80"/>
      <c r="BJ3660" s="80"/>
      <c r="BK3660" s="80"/>
      <c r="BL3660" s="80"/>
      <c r="BM3660" s="80"/>
      <c r="BN3660" s="80"/>
      <c r="BO3660" s="80"/>
      <c r="BP3660" s="80"/>
      <c r="BQ3660" s="80"/>
      <c r="BR3660" s="80"/>
      <c r="BS3660" s="80"/>
      <c r="BT3660" s="80"/>
      <c r="BU3660" s="80"/>
      <c r="BV3660" s="80"/>
      <c r="BW3660" s="80"/>
      <c r="BX3660" s="80"/>
      <c r="BY3660" s="80"/>
      <c r="BZ3660" s="80"/>
      <c r="CA3660" s="80"/>
      <c r="CB3660" s="80"/>
      <c r="CC3660" s="80"/>
      <c r="CD3660" s="80"/>
      <c r="CE3660" s="80"/>
      <c r="CF3660" s="80"/>
      <c r="CG3660" s="80"/>
      <c r="CH3660" s="80"/>
      <c r="CI3660" s="80"/>
      <c r="CJ3660" s="80"/>
      <c r="CK3660" s="80"/>
      <c r="CL3660" s="80"/>
      <c r="CM3660" s="80"/>
      <c r="CN3660" s="80"/>
      <c r="CO3660" s="80"/>
      <c r="CP3660" s="80"/>
      <c r="CQ3660" s="80"/>
      <c r="CR3660" s="80"/>
      <c r="CS3660" s="80"/>
      <c r="CT3660" s="80"/>
      <c r="CU3660" s="80"/>
      <c r="CV3660" s="80"/>
      <c r="CW3660" s="80"/>
      <c r="CX3660" s="80"/>
      <c r="CY3660" s="80"/>
      <c r="CZ3660" s="80"/>
      <c r="DA3660" s="80"/>
      <c r="DB3660" s="80"/>
      <c r="DC3660" s="80"/>
      <c r="DD3660" s="80"/>
      <c r="DE3660" s="80"/>
      <c r="DF3660" s="80"/>
      <c r="DG3660" s="80"/>
      <c r="DH3660" s="80"/>
      <c r="DI3660" s="80"/>
      <c r="DJ3660" s="80"/>
      <c r="DK3660" s="80"/>
      <c r="DL3660" s="80"/>
      <c r="DM3660" s="80"/>
      <c r="DN3660" s="80"/>
      <c r="DO3660" s="80"/>
      <c r="DP3660" s="80"/>
      <c r="DQ3660" s="80"/>
      <c r="DR3660" s="80"/>
      <c r="DS3660" s="80"/>
      <c r="DT3660" s="80"/>
      <c r="DU3660" s="80"/>
      <c r="DV3660" s="80"/>
      <c r="DW3660" s="80"/>
      <c r="DX3660" s="80"/>
      <c r="DY3660" s="80"/>
      <c r="DZ3660" s="80"/>
      <c r="EA3660" s="80"/>
      <c r="EB3660" s="80"/>
      <c r="EC3660" s="80"/>
      <c r="ED3660" s="80"/>
      <c r="EE3660" s="80"/>
      <c r="EF3660" s="80"/>
      <c r="EG3660" s="80"/>
      <c r="EH3660" s="80"/>
      <c r="EI3660" s="80"/>
      <c r="EJ3660" s="80"/>
      <c r="EK3660" s="80"/>
      <c r="EL3660" s="80"/>
      <c r="EM3660" s="80"/>
      <c r="EN3660" s="80"/>
      <c r="EO3660" s="80"/>
      <c r="EP3660" s="80"/>
      <c r="EQ3660" s="80"/>
      <c r="ER3660" s="80"/>
      <c r="ES3660" s="80"/>
      <c r="ET3660" s="80"/>
      <c r="EU3660" s="80"/>
      <c r="EV3660" s="80"/>
      <c r="EW3660" s="80"/>
      <c r="EX3660" s="80"/>
      <c r="EY3660" s="80"/>
      <c r="EZ3660" s="80"/>
      <c r="FA3660" s="80"/>
      <c r="FB3660" s="80"/>
      <c r="FC3660" s="80"/>
      <c r="FD3660" s="80"/>
      <c r="FE3660" s="80"/>
      <c r="FF3660" s="80"/>
      <c r="FG3660" s="80"/>
      <c r="FH3660" s="80"/>
      <c r="FI3660" s="80"/>
      <c r="FJ3660" s="80"/>
      <c r="FK3660" s="80"/>
      <c r="FL3660" s="80"/>
      <c r="FM3660" s="80"/>
      <c r="FN3660" s="80"/>
      <c r="FO3660" s="80"/>
      <c r="FP3660" s="80"/>
      <c r="FQ3660" s="80"/>
      <c r="FR3660" s="80"/>
      <c r="FS3660" s="80"/>
      <c r="FT3660" s="80"/>
      <c r="FU3660" s="80"/>
      <c r="FV3660" s="80"/>
      <c r="FW3660" s="80"/>
      <c r="FX3660" s="80"/>
      <c r="FY3660" s="80"/>
      <c r="FZ3660" s="80"/>
      <c r="GA3660" s="80"/>
      <c r="GB3660" s="80"/>
      <c r="GC3660" s="80"/>
      <c r="GD3660" s="80"/>
      <c r="GE3660" s="80"/>
      <c r="GF3660" s="80"/>
      <c r="GG3660" s="80"/>
      <c r="GH3660" s="80"/>
      <c r="GI3660" s="80"/>
      <c r="GJ3660" s="80"/>
      <c r="GK3660" s="80"/>
      <c r="GL3660" s="80"/>
      <c r="GM3660" s="80"/>
      <c r="GN3660" s="80"/>
      <c r="GO3660" s="80"/>
      <c r="GP3660" s="80"/>
      <c r="GQ3660" s="80"/>
      <c r="GR3660" s="80"/>
      <c r="GS3660" s="80"/>
      <c r="GT3660" s="80"/>
      <c r="GU3660" s="80"/>
      <c r="GV3660" s="80"/>
      <c r="GW3660" s="80"/>
      <c r="GX3660" s="80"/>
      <c r="GY3660" s="80"/>
      <c r="GZ3660" s="80"/>
      <c r="HA3660" s="80"/>
      <c r="HB3660" s="80"/>
      <c r="HC3660" s="80"/>
      <c r="HD3660" s="80"/>
      <c r="HE3660" s="80"/>
      <c r="HF3660" s="80"/>
      <c r="HG3660" s="80"/>
      <c r="HH3660" s="80"/>
      <c r="HI3660" s="80"/>
      <c r="HJ3660" s="80"/>
      <c r="HK3660" s="80"/>
      <c r="HL3660" s="80"/>
      <c r="HM3660" s="80"/>
      <c r="HN3660" s="80"/>
      <c r="HO3660" s="80"/>
      <c r="HP3660" s="80"/>
      <c r="HQ3660" s="80"/>
      <c r="HR3660" s="80"/>
      <c r="HS3660" s="80"/>
      <c r="HT3660" s="80"/>
      <c r="HU3660" s="80"/>
      <c r="HV3660" s="80"/>
      <c r="HW3660" s="80"/>
      <c r="HX3660" s="80"/>
      <c r="HY3660" s="80"/>
      <c r="HZ3660" s="80"/>
      <c r="IA3660" s="80"/>
      <c r="IB3660" s="80"/>
      <c r="IC3660" s="80"/>
      <c r="ID3660" s="80"/>
      <c r="IE3660" s="80"/>
      <c r="IF3660" s="80"/>
      <c r="IG3660" s="80"/>
      <c r="IH3660" s="80"/>
      <c r="II3660" s="80"/>
      <c r="IJ3660" s="80"/>
      <c r="IK3660" s="80"/>
      <c r="IL3660" s="80"/>
      <c r="IM3660" s="80"/>
      <c r="IN3660" s="80"/>
      <c r="IO3660" s="80"/>
      <c r="IP3660" s="80"/>
      <c r="IQ3660" s="80"/>
      <c r="IR3660" s="80"/>
      <c r="IS3660" s="80"/>
      <c r="IT3660" s="80"/>
      <c r="IU3660" s="80"/>
      <c r="IV3660" s="80"/>
    </row>
    <row r="3661" spans="1:256">
      <c r="A3661" s="155"/>
      <c r="B3661" s="206"/>
      <c r="C3661" s="192"/>
      <c r="D3661" s="193"/>
      <c r="E3661" s="190"/>
      <c r="F3661" s="119"/>
      <c r="G3661" s="80"/>
      <c r="H3661" s="80"/>
      <c r="I3661" s="80"/>
      <c r="J3661" s="80"/>
      <c r="K3661" s="80"/>
      <c r="L3661" s="80"/>
      <c r="M3661" s="80"/>
      <c r="N3661" s="80"/>
      <c r="O3661" s="80"/>
      <c r="P3661" s="80"/>
      <c r="Q3661" s="80"/>
      <c r="R3661" s="80"/>
      <c r="S3661" s="80"/>
      <c r="T3661" s="80"/>
      <c r="U3661" s="80"/>
      <c r="V3661" s="80"/>
      <c r="W3661" s="80"/>
      <c r="X3661" s="80"/>
      <c r="Y3661" s="80"/>
      <c r="Z3661" s="80"/>
      <c r="AA3661" s="80"/>
      <c r="AB3661" s="80"/>
      <c r="AC3661" s="80"/>
      <c r="AD3661" s="80"/>
      <c r="AE3661" s="80"/>
      <c r="AF3661" s="80"/>
      <c r="AG3661" s="80"/>
      <c r="AH3661" s="80"/>
      <c r="AI3661" s="80"/>
      <c r="AJ3661" s="80"/>
      <c r="AK3661" s="80"/>
      <c r="AL3661" s="80"/>
      <c r="AM3661" s="80"/>
      <c r="AN3661" s="80"/>
      <c r="AO3661" s="80"/>
      <c r="AP3661" s="80"/>
      <c r="AQ3661" s="80"/>
      <c r="AR3661" s="80"/>
      <c r="AS3661" s="80"/>
      <c r="AT3661" s="80"/>
      <c r="AU3661" s="80"/>
      <c r="AV3661" s="80"/>
      <c r="AW3661" s="80"/>
      <c r="AX3661" s="80"/>
      <c r="AY3661" s="80"/>
      <c r="AZ3661" s="80"/>
      <c r="BA3661" s="80"/>
      <c r="BB3661" s="80"/>
      <c r="BC3661" s="80"/>
      <c r="BD3661" s="80"/>
      <c r="BE3661" s="80"/>
      <c r="BF3661" s="80"/>
      <c r="BG3661" s="80"/>
      <c r="BH3661" s="80"/>
      <c r="BI3661" s="80"/>
      <c r="BJ3661" s="80"/>
      <c r="BK3661" s="80"/>
      <c r="BL3661" s="80"/>
      <c r="BM3661" s="80"/>
      <c r="BN3661" s="80"/>
      <c r="BO3661" s="80"/>
      <c r="BP3661" s="80"/>
      <c r="BQ3661" s="80"/>
      <c r="BR3661" s="80"/>
      <c r="BS3661" s="80"/>
      <c r="BT3661" s="80"/>
      <c r="BU3661" s="80"/>
      <c r="BV3661" s="80"/>
      <c r="BW3661" s="80"/>
      <c r="BX3661" s="80"/>
      <c r="BY3661" s="80"/>
      <c r="BZ3661" s="80"/>
      <c r="CA3661" s="80"/>
      <c r="CB3661" s="80"/>
      <c r="CC3661" s="80"/>
      <c r="CD3661" s="80"/>
      <c r="CE3661" s="80"/>
      <c r="CF3661" s="80"/>
      <c r="CG3661" s="80"/>
      <c r="CH3661" s="80"/>
      <c r="CI3661" s="80"/>
      <c r="CJ3661" s="80"/>
      <c r="CK3661" s="80"/>
      <c r="CL3661" s="80"/>
      <c r="CM3661" s="80"/>
      <c r="CN3661" s="80"/>
      <c r="CO3661" s="80"/>
      <c r="CP3661" s="80"/>
      <c r="CQ3661" s="80"/>
      <c r="CR3661" s="80"/>
      <c r="CS3661" s="80"/>
      <c r="CT3661" s="80"/>
      <c r="CU3661" s="80"/>
      <c r="CV3661" s="80"/>
      <c r="CW3661" s="80"/>
      <c r="CX3661" s="80"/>
      <c r="CY3661" s="80"/>
      <c r="CZ3661" s="80"/>
      <c r="DA3661" s="80"/>
      <c r="DB3661" s="80"/>
      <c r="DC3661" s="80"/>
      <c r="DD3661" s="80"/>
      <c r="DE3661" s="80"/>
      <c r="DF3661" s="80"/>
      <c r="DG3661" s="80"/>
      <c r="DH3661" s="80"/>
      <c r="DI3661" s="80"/>
      <c r="DJ3661" s="80"/>
      <c r="DK3661" s="80"/>
      <c r="DL3661" s="80"/>
      <c r="DM3661" s="80"/>
      <c r="DN3661" s="80"/>
      <c r="DO3661" s="80"/>
      <c r="DP3661" s="80"/>
      <c r="DQ3661" s="80"/>
      <c r="DR3661" s="80"/>
      <c r="DS3661" s="80"/>
      <c r="DT3661" s="80"/>
      <c r="DU3661" s="80"/>
      <c r="DV3661" s="80"/>
      <c r="DW3661" s="80"/>
      <c r="DX3661" s="80"/>
      <c r="DY3661" s="80"/>
      <c r="DZ3661" s="80"/>
      <c r="EA3661" s="80"/>
      <c r="EB3661" s="80"/>
      <c r="EC3661" s="80"/>
      <c r="ED3661" s="80"/>
      <c r="EE3661" s="80"/>
      <c r="EF3661" s="80"/>
      <c r="EG3661" s="80"/>
      <c r="EH3661" s="80"/>
      <c r="EI3661" s="80"/>
      <c r="EJ3661" s="80"/>
      <c r="EK3661" s="80"/>
      <c r="EL3661" s="80"/>
      <c r="EM3661" s="80"/>
      <c r="EN3661" s="80"/>
      <c r="EO3661" s="80"/>
      <c r="EP3661" s="80"/>
      <c r="EQ3661" s="80"/>
      <c r="ER3661" s="80"/>
      <c r="ES3661" s="80"/>
      <c r="ET3661" s="80"/>
      <c r="EU3661" s="80"/>
      <c r="EV3661" s="80"/>
      <c r="EW3661" s="80"/>
      <c r="EX3661" s="80"/>
      <c r="EY3661" s="80"/>
      <c r="EZ3661" s="80"/>
      <c r="FA3661" s="80"/>
      <c r="FB3661" s="80"/>
      <c r="FC3661" s="80"/>
      <c r="FD3661" s="80"/>
      <c r="FE3661" s="80"/>
      <c r="FF3661" s="80"/>
      <c r="FG3661" s="80"/>
      <c r="FH3661" s="80"/>
      <c r="FI3661" s="80"/>
      <c r="FJ3661" s="80"/>
      <c r="FK3661" s="80"/>
      <c r="FL3661" s="80"/>
      <c r="FM3661" s="80"/>
      <c r="FN3661" s="80"/>
      <c r="FO3661" s="80"/>
      <c r="FP3661" s="80"/>
      <c r="FQ3661" s="80"/>
      <c r="FR3661" s="80"/>
      <c r="FS3661" s="80"/>
      <c r="FT3661" s="80"/>
      <c r="FU3661" s="80"/>
      <c r="FV3661" s="80"/>
      <c r="FW3661" s="80"/>
      <c r="FX3661" s="80"/>
      <c r="FY3661" s="80"/>
      <c r="FZ3661" s="80"/>
      <c r="GA3661" s="80"/>
      <c r="GB3661" s="80"/>
      <c r="GC3661" s="80"/>
      <c r="GD3661" s="80"/>
      <c r="GE3661" s="80"/>
      <c r="GF3661" s="80"/>
      <c r="GG3661" s="80"/>
      <c r="GH3661" s="80"/>
      <c r="GI3661" s="80"/>
      <c r="GJ3661" s="80"/>
      <c r="GK3661" s="80"/>
      <c r="GL3661" s="80"/>
      <c r="GM3661" s="80"/>
      <c r="GN3661" s="80"/>
      <c r="GO3661" s="80"/>
      <c r="GP3661" s="80"/>
      <c r="GQ3661" s="80"/>
      <c r="GR3661" s="80"/>
      <c r="GS3661" s="80"/>
      <c r="GT3661" s="80"/>
      <c r="GU3661" s="80"/>
      <c r="GV3661" s="80"/>
      <c r="GW3661" s="80"/>
      <c r="GX3661" s="80"/>
      <c r="GY3661" s="80"/>
      <c r="GZ3661" s="80"/>
      <c r="HA3661" s="80"/>
      <c r="HB3661" s="80"/>
      <c r="HC3661" s="80"/>
      <c r="HD3661" s="80"/>
      <c r="HE3661" s="80"/>
      <c r="HF3661" s="80"/>
      <c r="HG3661" s="80"/>
      <c r="HH3661" s="80"/>
      <c r="HI3661" s="80"/>
      <c r="HJ3661" s="80"/>
      <c r="HK3661" s="80"/>
      <c r="HL3661" s="80"/>
      <c r="HM3661" s="80"/>
      <c r="HN3661" s="80"/>
      <c r="HO3661" s="80"/>
      <c r="HP3661" s="80"/>
      <c r="HQ3661" s="80"/>
      <c r="HR3661" s="80"/>
      <c r="HS3661" s="80"/>
      <c r="HT3661" s="80"/>
      <c r="HU3661" s="80"/>
      <c r="HV3661" s="80"/>
      <c r="HW3661" s="80"/>
      <c r="HX3661" s="80"/>
      <c r="HY3661" s="80"/>
      <c r="HZ3661" s="80"/>
      <c r="IA3661" s="80"/>
      <c r="IB3661" s="80"/>
      <c r="IC3661" s="80"/>
      <c r="ID3661" s="80"/>
      <c r="IE3661" s="80"/>
      <c r="IF3661" s="80"/>
      <c r="IG3661" s="80"/>
      <c r="IH3661" s="80"/>
      <c r="II3661" s="80"/>
      <c r="IJ3661" s="80"/>
      <c r="IK3661" s="80"/>
      <c r="IL3661" s="80"/>
      <c r="IM3661" s="80"/>
      <c r="IN3661" s="80"/>
      <c r="IO3661" s="80"/>
      <c r="IP3661" s="80"/>
      <c r="IQ3661" s="80"/>
      <c r="IR3661" s="80"/>
      <c r="IS3661" s="80"/>
      <c r="IT3661" s="80"/>
      <c r="IU3661" s="80"/>
      <c r="IV3661" s="80"/>
    </row>
    <row r="3662" spans="1:256">
      <c r="A3662" s="155"/>
      <c r="B3662" s="206"/>
      <c r="C3662" s="192"/>
      <c r="D3662" s="193"/>
      <c r="E3662" s="190"/>
      <c r="F3662" s="119"/>
      <c r="G3662" s="80"/>
      <c r="H3662" s="80"/>
      <c r="I3662" s="80"/>
      <c r="J3662" s="80"/>
      <c r="K3662" s="80"/>
      <c r="L3662" s="80"/>
      <c r="M3662" s="80"/>
      <c r="N3662" s="80"/>
      <c r="O3662" s="80"/>
      <c r="P3662" s="80"/>
      <c r="Q3662" s="80"/>
      <c r="R3662" s="80"/>
      <c r="S3662" s="80"/>
      <c r="T3662" s="80"/>
      <c r="U3662" s="80"/>
      <c r="V3662" s="80"/>
      <c r="W3662" s="80"/>
      <c r="X3662" s="80"/>
      <c r="Y3662" s="80"/>
      <c r="Z3662" s="80"/>
      <c r="AA3662" s="80"/>
      <c r="AB3662" s="80"/>
      <c r="AC3662" s="80"/>
      <c r="AD3662" s="80"/>
      <c r="AE3662" s="80"/>
      <c r="AF3662" s="80"/>
      <c r="AG3662" s="80"/>
      <c r="AH3662" s="80"/>
      <c r="AI3662" s="80"/>
      <c r="AJ3662" s="80"/>
      <c r="AK3662" s="80"/>
      <c r="AL3662" s="80"/>
      <c r="AM3662" s="80"/>
      <c r="AN3662" s="80"/>
      <c r="AO3662" s="80"/>
      <c r="AP3662" s="80"/>
      <c r="AQ3662" s="80"/>
      <c r="AR3662" s="80"/>
      <c r="AS3662" s="80"/>
      <c r="AT3662" s="80"/>
      <c r="AU3662" s="80"/>
      <c r="AV3662" s="80"/>
      <c r="AW3662" s="80"/>
      <c r="AX3662" s="80"/>
      <c r="AY3662" s="80"/>
      <c r="AZ3662" s="80"/>
      <c r="BA3662" s="80"/>
      <c r="BB3662" s="80"/>
      <c r="BC3662" s="80"/>
      <c r="BD3662" s="80"/>
      <c r="BE3662" s="80"/>
      <c r="BF3662" s="80"/>
      <c r="BG3662" s="80"/>
      <c r="BH3662" s="80"/>
      <c r="BI3662" s="80"/>
      <c r="BJ3662" s="80"/>
      <c r="BK3662" s="80"/>
      <c r="BL3662" s="80"/>
      <c r="BM3662" s="80"/>
      <c r="BN3662" s="80"/>
      <c r="BO3662" s="80"/>
      <c r="BP3662" s="80"/>
      <c r="BQ3662" s="80"/>
      <c r="BR3662" s="80"/>
      <c r="BS3662" s="80"/>
      <c r="BT3662" s="80"/>
      <c r="BU3662" s="80"/>
      <c r="BV3662" s="80"/>
      <c r="BW3662" s="80"/>
      <c r="BX3662" s="80"/>
      <c r="BY3662" s="80"/>
      <c r="BZ3662" s="80"/>
      <c r="CA3662" s="80"/>
      <c r="CB3662" s="80"/>
      <c r="CC3662" s="80"/>
      <c r="CD3662" s="80"/>
      <c r="CE3662" s="80"/>
      <c r="CF3662" s="80"/>
      <c r="CG3662" s="80"/>
      <c r="CH3662" s="80"/>
      <c r="CI3662" s="80"/>
      <c r="CJ3662" s="80"/>
      <c r="CK3662" s="80"/>
      <c r="CL3662" s="80"/>
      <c r="CM3662" s="80"/>
      <c r="CN3662" s="80"/>
      <c r="CO3662" s="80"/>
      <c r="CP3662" s="80"/>
      <c r="CQ3662" s="80"/>
      <c r="CR3662" s="80"/>
      <c r="CS3662" s="80"/>
      <c r="CT3662" s="80"/>
      <c r="CU3662" s="80"/>
      <c r="CV3662" s="80"/>
      <c r="CW3662" s="80"/>
      <c r="CX3662" s="80"/>
      <c r="CY3662" s="80"/>
      <c r="CZ3662" s="80"/>
      <c r="DA3662" s="80"/>
      <c r="DB3662" s="80"/>
      <c r="DC3662" s="80"/>
      <c r="DD3662" s="80"/>
      <c r="DE3662" s="80"/>
      <c r="DF3662" s="80"/>
      <c r="DG3662" s="80"/>
      <c r="DH3662" s="80"/>
      <c r="DI3662" s="80"/>
      <c r="DJ3662" s="80"/>
      <c r="DK3662" s="80"/>
      <c r="DL3662" s="80"/>
      <c r="DM3662" s="80"/>
      <c r="DN3662" s="80"/>
      <c r="DO3662" s="80"/>
      <c r="DP3662" s="80"/>
      <c r="DQ3662" s="80"/>
      <c r="DR3662" s="80"/>
      <c r="DS3662" s="80"/>
      <c r="DT3662" s="80"/>
      <c r="DU3662" s="80"/>
      <c r="DV3662" s="80"/>
      <c r="DW3662" s="80"/>
      <c r="DX3662" s="80"/>
      <c r="DY3662" s="80"/>
      <c r="DZ3662" s="80"/>
      <c r="EA3662" s="80"/>
      <c r="EB3662" s="80"/>
      <c r="EC3662" s="80"/>
      <c r="ED3662" s="80"/>
      <c r="EE3662" s="80"/>
      <c r="EF3662" s="80"/>
      <c r="EG3662" s="80"/>
      <c r="EH3662" s="80"/>
      <c r="EI3662" s="80"/>
      <c r="EJ3662" s="80"/>
      <c r="EK3662" s="80"/>
      <c r="EL3662" s="80"/>
      <c r="EM3662" s="80"/>
      <c r="EN3662" s="80"/>
      <c r="EO3662" s="80"/>
      <c r="EP3662" s="80"/>
      <c r="EQ3662" s="80"/>
      <c r="ER3662" s="80"/>
      <c r="ES3662" s="80"/>
      <c r="ET3662" s="80"/>
      <c r="EU3662" s="80"/>
      <c r="EV3662" s="80"/>
      <c r="EW3662" s="80"/>
      <c r="EX3662" s="80"/>
      <c r="EY3662" s="80"/>
      <c r="EZ3662" s="80"/>
      <c r="FA3662" s="80"/>
      <c r="FB3662" s="80"/>
      <c r="FC3662" s="80"/>
      <c r="FD3662" s="80"/>
      <c r="FE3662" s="80"/>
      <c r="FF3662" s="80"/>
      <c r="FG3662" s="80"/>
      <c r="FH3662" s="80"/>
      <c r="FI3662" s="80"/>
      <c r="FJ3662" s="80"/>
      <c r="FK3662" s="80"/>
      <c r="FL3662" s="80"/>
      <c r="FM3662" s="80"/>
      <c r="FN3662" s="80"/>
      <c r="FO3662" s="80"/>
      <c r="FP3662" s="80"/>
      <c r="FQ3662" s="80"/>
      <c r="FR3662" s="80"/>
      <c r="FS3662" s="80"/>
      <c r="FT3662" s="80"/>
      <c r="FU3662" s="80"/>
      <c r="FV3662" s="80"/>
      <c r="FW3662" s="80"/>
      <c r="FX3662" s="80"/>
      <c r="FY3662" s="80"/>
      <c r="FZ3662" s="80"/>
      <c r="GA3662" s="80"/>
      <c r="GB3662" s="80"/>
      <c r="GC3662" s="80"/>
      <c r="GD3662" s="80"/>
      <c r="GE3662" s="80"/>
      <c r="GF3662" s="80"/>
      <c r="GG3662" s="80"/>
      <c r="GH3662" s="80"/>
      <c r="GI3662" s="80"/>
      <c r="GJ3662" s="80"/>
      <c r="GK3662" s="80"/>
      <c r="GL3662" s="80"/>
      <c r="GM3662" s="80"/>
      <c r="GN3662" s="80"/>
      <c r="GO3662" s="80"/>
      <c r="GP3662" s="80"/>
      <c r="GQ3662" s="80"/>
      <c r="GR3662" s="80"/>
      <c r="GS3662" s="80"/>
      <c r="GT3662" s="80"/>
      <c r="GU3662" s="80"/>
      <c r="GV3662" s="80"/>
      <c r="GW3662" s="80"/>
      <c r="GX3662" s="80"/>
      <c r="GY3662" s="80"/>
      <c r="GZ3662" s="80"/>
      <c r="HA3662" s="80"/>
      <c r="HB3662" s="80"/>
      <c r="HC3662" s="80"/>
      <c r="HD3662" s="80"/>
      <c r="HE3662" s="80"/>
      <c r="HF3662" s="80"/>
      <c r="HG3662" s="80"/>
      <c r="HH3662" s="80"/>
      <c r="HI3662" s="80"/>
      <c r="HJ3662" s="80"/>
      <c r="HK3662" s="80"/>
      <c r="HL3662" s="80"/>
      <c r="HM3662" s="80"/>
      <c r="HN3662" s="80"/>
      <c r="HO3662" s="80"/>
      <c r="HP3662" s="80"/>
      <c r="HQ3662" s="80"/>
      <c r="HR3662" s="80"/>
      <c r="HS3662" s="80"/>
      <c r="HT3662" s="80"/>
      <c r="HU3662" s="80"/>
      <c r="HV3662" s="80"/>
      <c r="HW3662" s="80"/>
      <c r="HX3662" s="80"/>
      <c r="HY3662" s="80"/>
      <c r="HZ3662" s="80"/>
      <c r="IA3662" s="80"/>
      <c r="IB3662" s="80"/>
      <c r="IC3662" s="80"/>
      <c r="ID3662" s="80"/>
      <c r="IE3662" s="80"/>
      <c r="IF3662" s="80"/>
      <c r="IG3662" s="80"/>
      <c r="IH3662" s="80"/>
      <c r="II3662" s="80"/>
      <c r="IJ3662" s="80"/>
      <c r="IK3662" s="80"/>
      <c r="IL3662" s="80"/>
      <c r="IM3662" s="80"/>
      <c r="IN3662" s="80"/>
      <c r="IO3662" s="80"/>
      <c r="IP3662" s="80"/>
      <c r="IQ3662" s="80"/>
      <c r="IR3662" s="80"/>
      <c r="IS3662" s="80"/>
      <c r="IT3662" s="80"/>
      <c r="IU3662" s="80"/>
      <c r="IV3662" s="80"/>
    </row>
    <row r="3663" spans="1:256">
      <c r="A3663" s="155"/>
      <c r="B3663" s="206"/>
      <c r="C3663" s="192"/>
      <c r="D3663" s="203"/>
      <c r="E3663" s="190"/>
      <c r="F3663" s="119"/>
      <c r="G3663" s="80"/>
      <c r="H3663" s="80"/>
      <c r="I3663" s="80"/>
      <c r="J3663" s="80"/>
      <c r="K3663" s="80"/>
      <c r="L3663" s="80"/>
      <c r="M3663" s="80"/>
      <c r="N3663" s="80"/>
      <c r="O3663" s="80"/>
      <c r="P3663" s="80"/>
      <c r="Q3663" s="80"/>
      <c r="R3663" s="80"/>
      <c r="S3663" s="80"/>
      <c r="T3663" s="80"/>
      <c r="U3663" s="80"/>
      <c r="V3663" s="80"/>
      <c r="W3663" s="80"/>
      <c r="X3663" s="80"/>
      <c r="Y3663" s="80"/>
      <c r="Z3663" s="80"/>
      <c r="AA3663" s="80"/>
      <c r="AB3663" s="80"/>
      <c r="AC3663" s="80"/>
      <c r="AD3663" s="80"/>
      <c r="AE3663" s="80"/>
      <c r="AF3663" s="80"/>
      <c r="AG3663" s="80"/>
      <c r="AH3663" s="80"/>
      <c r="AI3663" s="80"/>
      <c r="AJ3663" s="80"/>
      <c r="AK3663" s="80"/>
      <c r="AL3663" s="80"/>
      <c r="AM3663" s="80"/>
      <c r="AN3663" s="80"/>
      <c r="AO3663" s="80"/>
      <c r="AP3663" s="80"/>
      <c r="AQ3663" s="80"/>
      <c r="AR3663" s="80"/>
      <c r="AS3663" s="80"/>
      <c r="AT3663" s="80"/>
      <c r="AU3663" s="80"/>
      <c r="AV3663" s="80"/>
      <c r="AW3663" s="80"/>
      <c r="AX3663" s="80"/>
      <c r="AY3663" s="80"/>
      <c r="AZ3663" s="80"/>
      <c r="BA3663" s="80"/>
      <c r="BB3663" s="80"/>
      <c r="BC3663" s="80"/>
      <c r="BD3663" s="80"/>
      <c r="BE3663" s="80"/>
      <c r="BF3663" s="80"/>
      <c r="BG3663" s="80"/>
      <c r="BH3663" s="80"/>
      <c r="BI3663" s="80"/>
      <c r="BJ3663" s="80"/>
      <c r="BK3663" s="80"/>
      <c r="BL3663" s="80"/>
      <c r="BM3663" s="80"/>
      <c r="BN3663" s="80"/>
      <c r="BO3663" s="80"/>
      <c r="BP3663" s="80"/>
      <c r="BQ3663" s="80"/>
      <c r="BR3663" s="80"/>
      <c r="BS3663" s="80"/>
      <c r="BT3663" s="80"/>
      <c r="BU3663" s="80"/>
      <c r="BV3663" s="80"/>
      <c r="BW3663" s="80"/>
      <c r="BX3663" s="80"/>
      <c r="BY3663" s="80"/>
      <c r="BZ3663" s="80"/>
      <c r="CA3663" s="80"/>
      <c r="CB3663" s="80"/>
      <c r="CC3663" s="80"/>
      <c r="CD3663" s="80"/>
      <c r="CE3663" s="80"/>
      <c r="CF3663" s="80"/>
      <c r="CG3663" s="80"/>
      <c r="CH3663" s="80"/>
      <c r="CI3663" s="80"/>
      <c r="CJ3663" s="80"/>
      <c r="CK3663" s="80"/>
      <c r="CL3663" s="80"/>
      <c r="CM3663" s="80"/>
      <c r="CN3663" s="80"/>
      <c r="CO3663" s="80"/>
      <c r="CP3663" s="80"/>
      <c r="CQ3663" s="80"/>
      <c r="CR3663" s="80"/>
      <c r="CS3663" s="80"/>
      <c r="CT3663" s="80"/>
      <c r="CU3663" s="80"/>
      <c r="CV3663" s="80"/>
      <c r="CW3663" s="80"/>
      <c r="CX3663" s="80"/>
      <c r="CY3663" s="80"/>
      <c r="CZ3663" s="80"/>
      <c r="DA3663" s="80"/>
      <c r="DB3663" s="80"/>
      <c r="DC3663" s="80"/>
      <c r="DD3663" s="80"/>
      <c r="DE3663" s="80"/>
      <c r="DF3663" s="80"/>
      <c r="DG3663" s="80"/>
      <c r="DH3663" s="80"/>
      <c r="DI3663" s="80"/>
      <c r="DJ3663" s="80"/>
      <c r="DK3663" s="80"/>
      <c r="DL3663" s="80"/>
      <c r="DM3663" s="80"/>
      <c r="DN3663" s="80"/>
      <c r="DO3663" s="80"/>
      <c r="DP3663" s="80"/>
      <c r="DQ3663" s="80"/>
      <c r="DR3663" s="80"/>
      <c r="DS3663" s="80"/>
      <c r="DT3663" s="80"/>
      <c r="DU3663" s="80"/>
      <c r="DV3663" s="80"/>
      <c r="DW3663" s="80"/>
      <c r="DX3663" s="80"/>
      <c r="DY3663" s="80"/>
      <c r="DZ3663" s="80"/>
      <c r="EA3663" s="80"/>
      <c r="EB3663" s="80"/>
      <c r="EC3663" s="80"/>
      <c r="ED3663" s="80"/>
      <c r="EE3663" s="80"/>
      <c r="EF3663" s="80"/>
      <c r="EG3663" s="80"/>
      <c r="EH3663" s="80"/>
      <c r="EI3663" s="80"/>
      <c r="EJ3663" s="80"/>
      <c r="EK3663" s="80"/>
      <c r="EL3663" s="80"/>
      <c r="EM3663" s="80"/>
      <c r="EN3663" s="80"/>
      <c r="EO3663" s="80"/>
      <c r="EP3663" s="80"/>
      <c r="EQ3663" s="80"/>
      <c r="ER3663" s="80"/>
      <c r="ES3663" s="80"/>
      <c r="ET3663" s="80"/>
      <c r="EU3663" s="80"/>
      <c r="EV3663" s="80"/>
      <c r="EW3663" s="80"/>
      <c r="EX3663" s="80"/>
      <c r="EY3663" s="80"/>
      <c r="EZ3663" s="80"/>
      <c r="FA3663" s="80"/>
      <c r="FB3663" s="80"/>
      <c r="FC3663" s="80"/>
      <c r="FD3663" s="80"/>
      <c r="FE3663" s="80"/>
      <c r="FF3663" s="80"/>
      <c r="FG3663" s="80"/>
      <c r="FH3663" s="80"/>
      <c r="FI3663" s="80"/>
      <c r="FJ3663" s="80"/>
      <c r="FK3663" s="80"/>
      <c r="FL3663" s="80"/>
      <c r="FM3663" s="80"/>
      <c r="FN3663" s="80"/>
      <c r="FO3663" s="80"/>
      <c r="FP3663" s="80"/>
      <c r="FQ3663" s="80"/>
      <c r="FR3663" s="80"/>
      <c r="FS3663" s="80"/>
      <c r="FT3663" s="80"/>
      <c r="FU3663" s="80"/>
      <c r="FV3663" s="80"/>
      <c r="FW3663" s="80"/>
      <c r="FX3663" s="80"/>
      <c r="FY3663" s="80"/>
      <c r="FZ3663" s="80"/>
      <c r="GA3663" s="80"/>
      <c r="GB3663" s="80"/>
      <c r="GC3663" s="80"/>
      <c r="GD3663" s="80"/>
      <c r="GE3663" s="80"/>
      <c r="GF3663" s="80"/>
      <c r="GG3663" s="80"/>
      <c r="GH3663" s="80"/>
      <c r="GI3663" s="80"/>
      <c r="GJ3663" s="80"/>
      <c r="GK3663" s="80"/>
      <c r="GL3663" s="80"/>
      <c r="GM3663" s="80"/>
      <c r="GN3663" s="80"/>
      <c r="GO3663" s="80"/>
      <c r="GP3663" s="80"/>
      <c r="GQ3663" s="80"/>
      <c r="GR3663" s="80"/>
      <c r="GS3663" s="80"/>
      <c r="GT3663" s="80"/>
      <c r="GU3663" s="80"/>
      <c r="GV3663" s="80"/>
      <c r="GW3663" s="80"/>
      <c r="GX3663" s="80"/>
      <c r="GY3663" s="80"/>
      <c r="GZ3663" s="80"/>
      <c r="HA3663" s="80"/>
      <c r="HB3663" s="80"/>
      <c r="HC3663" s="80"/>
      <c r="HD3663" s="80"/>
      <c r="HE3663" s="80"/>
      <c r="HF3663" s="80"/>
      <c r="HG3663" s="80"/>
      <c r="HH3663" s="80"/>
      <c r="HI3663" s="80"/>
      <c r="HJ3663" s="80"/>
      <c r="HK3663" s="80"/>
      <c r="HL3663" s="80"/>
      <c r="HM3663" s="80"/>
      <c r="HN3663" s="80"/>
      <c r="HO3663" s="80"/>
      <c r="HP3663" s="80"/>
      <c r="HQ3663" s="80"/>
      <c r="HR3663" s="80"/>
      <c r="HS3663" s="80"/>
      <c r="HT3663" s="80"/>
      <c r="HU3663" s="80"/>
      <c r="HV3663" s="80"/>
      <c r="HW3663" s="80"/>
      <c r="HX3663" s="80"/>
      <c r="HY3663" s="80"/>
      <c r="HZ3663" s="80"/>
      <c r="IA3663" s="80"/>
      <c r="IB3663" s="80"/>
      <c r="IC3663" s="80"/>
      <c r="ID3663" s="80"/>
      <c r="IE3663" s="80"/>
      <c r="IF3663" s="80"/>
      <c r="IG3663" s="80"/>
      <c r="IH3663" s="80"/>
      <c r="II3663" s="80"/>
      <c r="IJ3663" s="80"/>
      <c r="IK3663" s="80"/>
      <c r="IL3663" s="80"/>
      <c r="IM3663" s="80"/>
      <c r="IN3663" s="80"/>
      <c r="IO3663" s="80"/>
      <c r="IP3663" s="80"/>
      <c r="IQ3663" s="80"/>
      <c r="IR3663" s="80"/>
      <c r="IS3663" s="80"/>
      <c r="IT3663" s="80"/>
      <c r="IU3663" s="80"/>
      <c r="IV3663" s="80"/>
    </row>
    <row r="3664" spans="1:256">
      <c r="A3664" s="155"/>
      <c r="B3664" s="204"/>
      <c r="C3664" s="216"/>
      <c r="D3664" s="193"/>
      <c r="E3664" s="190"/>
      <c r="F3664" s="119"/>
      <c r="G3664" s="80"/>
      <c r="H3664" s="80"/>
      <c r="I3664" s="80"/>
      <c r="J3664" s="80"/>
      <c r="K3664" s="80"/>
      <c r="L3664" s="80"/>
      <c r="M3664" s="80"/>
      <c r="N3664" s="80"/>
      <c r="O3664" s="80"/>
      <c r="P3664" s="80"/>
      <c r="Q3664" s="80"/>
      <c r="R3664" s="80"/>
      <c r="S3664" s="80"/>
      <c r="T3664" s="80"/>
      <c r="U3664" s="80"/>
      <c r="V3664" s="80"/>
      <c r="W3664" s="80"/>
      <c r="X3664" s="80"/>
      <c r="Y3664" s="80"/>
      <c r="Z3664" s="80"/>
      <c r="AA3664" s="80"/>
      <c r="AB3664" s="80"/>
      <c r="AC3664" s="80"/>
      <c r="AD3664" s="80"/>
      <c r="AE3664" s="80"/>
      <c r="AF3664" s="80"/>
      <c r="AG3664" s="80"/>
      <c r="AH3664" s="80"/>
      <c r="AI3664" s="80"/>
      <c r="AJ3664" s="80"/>
      <c r="AK3664" s="80"/>
      <c r="AL3664" s="80"/>
      <c r="AM3664" s="80"/>
      <c r="AN3664" s="80"/>
      <c r="AO3664" s="80"/>
      <c r="AP3664" s="80"/>
      <c r="AQ3664" s="80"/>
      <c r="AR3664" s="80"/>
      <c r="AS3664" s="80"/>
      <c r="AT3664" s="80"/>
      <c r="AU3664" s="80"/>
      <c r="AV3664" s="80"/>
      <c r="AW3664" s="80"/>
      <c r="AX3664" s="80"/>
      <c r="AY3664" s="80"/>
      <c r="AZ3664" s="80"/>
      <c r="BA3664" s="80"/>
      <c r="BB3664" s="80"/>
      <c r="BC3664" s="80"/>
      <c r="BD3664" s="80"/>
      <c r="BE3664" s="80"/>
      <c r="BF3664" s="80"/>
      <c r="BG3664" s="80"/>
      <c r="BH3664" s="80"/>
      <c r="BI3664" s="80"/>
      <c r="BJ3664" s="80"/>
      <c r="BK3664" s="80"/>
      <c r="BL3664" s="80"/>
      <c r="BM3664" s="80"/>
      <c r="BN3664" s="80"/>
      <c r="BO3664" s="80"/>
      <c r="BP3664" s="80"/>
      <c r="BQ3664" s="80"/>
      <c r="BR3664" s="80"/>
      <c r="BS3664" s="80"/>
      <c r="BT3664" s="80"/>
      <c r="BU3664" s="80"/>
      <c r="BV3664" s="80"/>
      <c r="BW3664" s="80"/>
      <c r="BX3664" s="80"/>
      <c r="BY3664" s="80"/>
      <c r="BZ3664" s="80"/>
      <c r="CA3664" s="80"/>
      <c r="CB3664" s="80"/>
      <c r="CC3664" s="80"/>
      <c r="CD3664" s="80"/>
      <c r="CE3664" s="80"/>
      <c r="CF3664" s="80"/>
      <c r="CG3664" s="80"/>
      <c r="CH3664" s="80"/>
      <c r="CI3664" s="80"/>
      <c r="CJ3664" s="80"/>
      <c r="CK3664" s="80"/>
      <c r="CL3664" s="80"/>
      <c r="CM3664" s="80"/>
      <c r="CN3664" s="80"/>
      <c r="CO3664" s="80"/>
      <c r="CP3664" s="80"/>
      <c r="CQ3664" s="80"/>
      <c r="CR3664" s="80"/>
      <c r="CS3664" s="80"/>
      <c r="CT3664" s="80"/>
      <c r="CU3664" s="80"/>
      <c r="CV3664" s="80"/>
      <c r="CW3664" s="80"/>
      <c r="CX3664" s="80"/>
      <c r="CY3664" s="80"/>
      <c r="CZ3664" s="80"/>
      <c r="DA3664" s="80"/>
      <c r="DB3664" s="80"/>
      <c r="DC3664" s="80"/>
      <c r="DD3664" s="80"/>
      <c r="DE3664" s="80"/>
      <c r="DF3664" s="80"/>
      <c r="DG3664" s="80"/>
      <c r="DH3664" s="80"/>
      <c r="DI3664" s="80"/>
      <c r="DJ3664" s="80"/>
      <c r="DK3664" s="80"/>
      <c r="DL3664" s="80"/>
      <c r="DM3664" s="80"/>
      <c r="DN3664" s="80"/>
      <c r="DO3664" s="80"/>
      <c r="DP3664" s="80"/>
      <c r="DQ3664" s="80"/>
      <c r="DR3664" s="80"/>
      <c r="DS3664" s="80"/>
      <c r="DT3664" s="80"/>
      <c r="DU3664" s="80"/>
      <c r="DV3664" s="80"/>
      <c r="DW3664" s="80"/>
      <c r="DX3664" s="80"/>
      <c r="DY3664" s="80"/>
      <c r="DZ3664" s="80"/>
      <c r="EA3664" s="80"/>
      <c r="EB3664" s="80"/>
      <c r="EC3664" s="80"/>
      <c r="ED3664" s="80"/>
      <c r="EE3664" s="80"/>
      <c r="EF3664" s="80"/>
      <c r="EG3664" s="80"/>
      <c r="EH3664" s="80"/>
      <c r="EI3664" s="80"/>
      <c r="EJ3664" s="80"/>
      <c r="EK3664" s="80"/>
      <c r="EL3664" s="80"/>
      <c r="EM3664" s="80"/>
      <c r="EN3664" s="80"/>
      <c r="EO3664" s="80"/>
      <c r="EP3664" s="80"/>
      <c r="EQ3664" s="80"/>
      <c r="ER3664" s="80"/>
      <c r="ES3664" s="80"/>
      <c r="ET3664" s="80"/>
      <c r="EU3664" s="80"/>
      <c r="EV3664" s="80"/>
      <c r="EW3664" s="80"/>
      <c r="EX3664" s="80"/>
      <c r="EY3664" s="80"/>
      <c r="EZ3664" s="80"/>
      <c r="FA3664" s="80"/>
      <c r="FB3664" s="80"/>
      <c r="FC3664" s="80"/>
      <c r="FD3664" s="80"/>
      <c r="FE3664" s="80"/>
      <c r="FF3664" s="80"/>
      <c r="FG3664" s="80"/>
      <c r="FH3664" s="80"/>
      <c r="FI3664" s="80"/>
      <c r="FJ3664" s="80"/>
      <c r="FK3664" s="80"/>
      <c r="FL3664" s="80"/>
      <c r="FM3664" s="80"/>
      <c r="FN3664" s="80"/>
      <c r="FO3664" s="80"/>
      <c r="FP3664" s="80"/>
      <c r="FQ3664" s="80"/>
      <c r="FR3664" s="80"/>
      <c r="FS3664" s="80"/>
      <c r="FT3664" s="80"/>
      <c r="FU3664" s="80"/>
      <c r="FV3664" s="80"/>
      <c r="FW3664" s="80"/>
      <c r="FX3664" s="80"/>
      <c r="FY3664" s="80"/>
      <c r="FZ3664" s="80"/>
      <c r="GA3664" s="80"/>
      <c r="GB3664" s="80"/>
      <c r="GC3664" s="80"/>
      <c r="GD3664" s="80"/>
      <c r="GE3664" s="80"/>
      <c r="GF3664" s="80"/>
      <c r="GG3664" s="80"/>
      <c r="GH3664" s="80"/>
      <c r="GI3664" s="80"/>
      <c r="GJ3664" s="80"/>
      <c r="GK3664" s="80"/>
      <c r="GL3664" s="80"/>
      <c r="GM3664" s="80"/>
      <c r="GN3664" s="80"/>
      <c r="GO3664" s="80"/>
      <c r="GP3664" s="80"/>
      <c r="GQ3664" s="80"/>
      <c r="GR3664" s="80"/>
      <c r="GS3664" s="80"/>
      <c r="GT3664" s="80"/>
      <c r="GU3664" s="80"/>
      <c r="GV3664" s="80"/>
      <c r="GW3664" s="80"/>
      <c r="GX3664" s="80"/>
      <c r="GY3664" s="80"/>
      <c r="GZ3664" s="80"/>
      <c r="HA3664" s="80"/>
      <c r="HB3664" s="80"/>
      <c r="HC3664" s="80"/>
      <c r="HD3664" s="80"/>
      <c r="HE3664" s="80"/>
      <c r="HF3664" s="80"/>
      <c r="HG3664" s="80"/>
      <c r="HH3664" s="80"/>
      <c r="HI3664" s="80"/>
      <c r="HJ3664" s="80"/>
      <c r="HK3664" s="80"/>
      <c r="HL3664" s="80"/>
      <c r="HM3664" s="80"/>
      <c r="HN3664" s="80"/>
      <c r="HO3664" s="80"/>
      <c r="HP3664" s="80"/>
      <c r="HQ3664" s="80"/>
      <c r="HR3664" s="80"/>
      <c r="HS3664" s="80"/>
      <c r="HT3664" s="80"/>
      <c r="HU3664" s="80"/>
      <c r="HV3664" s="80"/>
      <c r="HW3664" s="80"/>
      <c r="HX3664" s="80"/>
      <c r="HY3664" s="80"/>
      <c r="HZ3664" s="80"/>
      <c r="IA3664" s="80"/>
      <c r="IB3664" s="80"/>
      <c r="IC3664" s="80"/>
      <c r="ID3664" s="80"/>
      <c r="IE3664" s="80"/>
      <c r="IF3664" s="80"/>
      <c r="IG3664" s="80"/>
      <c r="IH3664" s="80"/>
      <c r="II3664" s="80"/>
      <c r="IJ3664" s="80"/>
      <c r="IK3664" s="80"/>
      <c r="IL3664" s="80"/>
      <c r="IM3664" s="80"/>
      <c r="IN3664" s="80"/>
      <c r="IO3664" s="80"/>
      <c r="IP3664" s="80"/>
      <c r="IQ3664" s="80"/>
      <c r="IR3664" s="80"/>
      <c r="IS3664" s="80"/>
      <c r="IT3664" s="80"/>
      <c r="IU3664" s="80"/>
      <c r="IV3664" s="80"/>
    </row>
    <row r="3665" spans="1:256">
      <c r="A3665" s="155"/>
      <c r="B3665" s="206"/>
      <c r="C3665" s="192"/>
      <c r="D3665" s="193"/>
      <c r="E3665" s="190"/>
      <c r="F3665" s="119"/>
      <c r="G3665" s="80"/>
      <c r="H3665" s="80"/>
      <c r="I3665" s="80"/>
      <c r="J3665" s="80"/>
      <c r="K3665" s="80"/>
      <c r="L3665" s="80"/>
      <c r="M3665" s="80"/>
      <c r="N3665" s="80"/>
      <c r="O3665" s="80"/>
      <c r="P3665" s="80"/>
      <c r="Q3665" s="80"/>
      <c r="R3665" s="80"/>
      <c r="S3665" s="80"/>
      <c r="T3665" s="80"/>
      <c r="U3665" s="80"/>
      <c r="V3665" s="80"/>
      <c r="W3665" s="80"/>
      <c r="X3665" s="80"/>
      <c r="Y3665" s="80"/>
      <c r="Z3665" s="80"/>
      <c r="AA3665" s="80"/>
      <c r="AB3665" s="80"/>
      <c r="AC3665" s="80"/>
      <c r="AD3665" s="80"/>
      <c r="AE3665" s="80"/>
      <c r="AF3665" s="80"/>
      <c r="AG3665" s="80"/>
      <c r="AH3665" s="80"/>
      <c r="AI3665" s="80"/>
      <c r="AJ3665" s="80"/>
      <c r="AK3665" s="80"/>
      <c r="AL3665" s="80"/>
      <c r="AM3665" s="80"/>
      <c r="AN3665" s="80"/>
      <c r="AO3665" s="80"/>
      <c r="AP3665" s="80"/>
      <c r="AQ3665" s="80"/>
      <c r="AR3665" s="80"/>
      <c r="AS3665" s="80"/>
      <c r="AT3665" s="80"/>
      <c r="AU3665" s="80"/>
      <c r="AV3665" s="80"/>
      <c r="AW3665" s="80"/>
      <c r="AX3665" s="80"/>
      <c r="AY3665" s="80"/>
      <c r="AZ3665" s="80"/>
      <c r="BA3665" s="80"/>
      <c r="BB3665" s="80"/>
      <c r="BC3665" s="80"/>
      <c r="BD3665" s="80"/>
      <c r="BE3665" s="80"/>
      <c r="BF3665" s="80"/>
      <c r="BG3665" s="80"/>
      <c r="BH3665" s="80"/>
      <c r="BI3665" s="80"/>
      <c r="BJ3665" s="80"/>
      <c r="BK3665" s="80"/>
      <c r="BL3665" s="80"/>
      <c r="BM3665" s="80"/>
      <c r="BN3665" s="80"/>
      <c r="BO3665" s="80"/>
      <c r="BP3665" s="80"/>
      <c r="BQ3665" s="80"/>
      <c r="BR3665" s="80"/>
      <c r="BS3665" s="80"/>
      <c r="BT3665" s="80"/>
      <c r="BU3665" s="80"/>
      <c r="BV3665" s="80"/>
      <c r="BW3665" s="80"/>
      <c r="BX3665" s="80"/>
      <c r="BY3665" s="80"/>
      <c r="BZ3665" s="80"/>
      <c r="CA3665" s="80"/>
      <c r="CB3665" s="80"/>
      <c r="CC3665" s="80"/>
      <c r="CD3665" s="80"/>
      <c r="CE3665" s="80"/>
      <c r="CF3665" s="80"/>
      <c r="CG3665" s="80"/>
      <c r="CH3665" s="80"/>
      <c r="CI3665" s="80"/>
      <c r="CJ3665" s="80"/>
      <c r="CK3665" s="80"/>
      <c r="CL3665" s="80"/>
      <c r="CM3665" s="80"/>
      <c r="CN3665" s="80"/>
      <c r="CO3665" s="80"/>
      <c r="CP3665" s="80"/>
      <c r="CQ3665" s="80"/>
      <c r="CR3665" s="80"/>
      <c r="CS3665" s="80"/>
      <c r="CT3665" s="80"/>
      <c r="CU3665" s="80"/>
      <c r="CV3665" s="80"/>
      <c r="CW3665" s="80"/>
      <c r="CX3665" s="80"/>
      <c r="CY3665" s="80"/>
      <c r="CZ3665" s="80"/>
      <c r="DA3665" s="80"/>
      <c r="DB3665" s="80"/>
      <c r="DC3665" s="80"/>
      <c r="DD3665" s="80"/>
      <c r="DE3665" s="80"/>
      <c r="DF3665" s="80"/>
      <c r="DG3665" s="80"/>
      <c r="DH3665" s="80"/>
      <c r="DI3665" s="80"/>
      <c r="DJ3665" s="80"/>
      <c r="DK3665" s="80"/>
      <c r="DL3665" s="80"/>
      <c r="DM3665" s="80"/>
      <c r="DN3665" s="80"/>
      <c r="DO3665" s="80"/>
      <c r="DP3665" s="80"/>
      <c r="DQ3665" s="80"/>
      <c r="DR3665" s="80"/>
      <c r="DS3665" s="80"/>
      <c r="DT3665" s="80"/>
      <c r="DU3665" s="80"/>
      <c r="DV3665" s="80"/>
      <c r="DW3665" s="80"/>
      <c r="DX3665" s="80"/>
      <c r="DY3665" s="80"/>
      <c r="DZ3665" s="80"/>
      <c r="EA3665" s="80"/>
      <c r="EB3665" s="80"/>
      <c r="EC3665" s="80"/>
      <c r="ED3665" s="80"/>
      <c r="EE3665" s="80"/>
      <c r="EF3665" s="80"/>
      <c r="EG3665" s="80"/>
      <c r="EH3665" s="80"/>
      <c r="EI3665" s="80"/>
      <c r="EJ3665" s="80"/>
      <c r="EK3665" s="80"/>
      <c r="EL3665" s="80"/>
      <c r="EM3665" s="80"/>
      <c r="EN3665" s="80"/>
      <c r="EO3665" s="80"/>
      <c r="EP3665" s="80"/>
      <c r="EQ3665" s="80"/>
      <c r="ER3665" s="80"/>
      <c r="ES3665" s="80"/>
      <c r="ET3665" s="80"/>
      <c r="EU3665" s="80"/>
      <c r="EV3665" s="80"/>
      <c r="EW3665" s="80"/>
      <c r="EX3665" s="80"/>
      <c r="EY3665" s="80"/>
      <c r="EZ3665" s="80"/>
      <c r="FA3665" s="80"/>
      <c r="FB3665" s="80"/>
      <c r="FC3665" s="80"/>
      <c r="FD3665" s="80"/>
      <c r="FE3665" s="80"/>
      <c r="FF3665" s="80"/>
      <c r="FG3665" s="80"/>
      <c r="FH3665" s="80"/>
      <c r="FI3665" s="80"/>
      <c r="FJ3665" s="80"/>
      <c r="FK3665" s="80"/>
      <c r="FL3665" s="80"/>
      <c r="FM3665" s="80"/>
      <c r="FN3665" s="80"/>
      <c r="FO3665" s="80"/>
      <c r="FP3665" s="80"/>
      <c r="FQ3665" s="80"/>
      <c r="FR3665" s="80"/>
      <c r="FS3665" s="80"/>
      <c r="FT3665" s="80"/>
      <c r="FU3665" s="80"/>
      <c r="FV3665" s="80"/>
      <c r="FW3665" s="80"/>
      <c r="FX3665" s="80"/>
      <c r="FY3665" s="80"/>
      <c r="FZ3665" s="80"/>
      <c r="GA3665" s="80"/>
      <c r="GB3665" s="80"/>
      <c r="GC3665" s="80"/>
      <c r="GD3665" s="80"/>
      <c r="GE3665" s="80"/>
      <c r="GF3665" s="80"/>
      <c r="GG3665" s="80"/>
      <c r="GH3665" s="80"/>
      <c r="GI3665" s="80"/>
      <c r="GJ3665" s="80"/>
      <c r="GK3665" s="80"/>
      <c r="GL3665" s="80"/>
      <c r="GM3665" s="80"/>
      <c r="GN3665" s="80"/>
      <c r="GO3665" s="80"/>
      <c r="GP3665" s="80"/>
      <c r="GQ3665" s="80"/>
      <c r="GR3665" s="80"/>
      <c r="GS3665" s="80"/>
      <c r="GT3665" s="80"/>
      <c r="GU3665" s="80"/>
      <c r="GV3665" s="80"/>
      <c r="GW3665" s="80"/>
      <c r="GX3665" s="80"/>
      <c r="GY3665" s="80"/>
      <c r="GZ3665" s="80"/>
      <c r="HA3665" s="80"/>
      <c r="HB3665" s="80"/>
      <c r="HC3665" s="80"/>
      <c r="HD3665" s="80"/>
      <c r="HE3665" s="80"/>
      <c r="HF3665" s="80"/>
      <c r="HG3665" s="80"/>
      <c r="HH3665" s="80"/>
      <c r="HI3665" s="80"/>
      <c r="HJ3665" s="80"/>
      <c r="HK3665" s="80"/>
      <c r="HL3665" s="80"/>
      <c r="HM3665" s="80"/>
      <c r="HN3665" s="80"/>
      <c r="HO3665" s="80"/>
      <c r="HP3665" s="80"/>
      <c r="HQ3665" s="80"/>
      <c r="HR3665" s="80"/>
      <c r="HS3665" s="80"/>
      <c r="HT3665" s="80"/>
      <c r="HU3665" s="80"/>
      <c r="HV3665" s="80"/>
      <c r="HW3665" s="80"/>
      <c r="HX3665" s="80"/>
      <c r="HY3665" s="80"/>
      <c r="HZ3665" s="80"/>
      <c r="IA3665" s="80"/>
      <c r="IB3665" s="80"/>
      <c r="IC3665" s="80"/>
      <c r="ID3665" s="80"/>
      <c r="IE3665" s="80"/>
      <c r="IF3665" s="80"/>
      <c r="IG3665" s="80"/>
      <c r="IH3665" s="80"/>
      <c r="II3665" s="80"/>
      <c r="IJ3665" s="80"/>
      <c r="IK3665" s="80"/>
      <c r="IL3665" s="80"/>
      <c r="IM3665" s="80"/>
      <c r="IN3665" s="80"/>
      <c r="IO3665" s="80"/>
      <c r="IP3665" s="80"/>
      <c r="IQ3665" s="80"/>
      <c r="IR3665" s="80"/>
      <c r="IS3665" s="80"/>
      <c r="IT3665" s="80"/>
      <c r="IU3665" s="80"/>
      <c r="IV3665" s="80"/>
    </row>
    <row r="3666" spans="1:256">
      <c r="A3666" s="155"/>
      <c r="B3666" s="191"/>
      <c r="C3666" s="192"/>
      <c r="D3666" s="193"/>
      <c r="E3666" s="190"/>
      <c r="F3666" s="119"/>
      <c r="G3666" s="80"/>
      <c r="H3666" s="80"/>
      <c r="I3666" s="80"/>
      <c r="J3666" s="80"/>
      <c r="K3666" s="80"/>
      <c r="L3666" s="80"/>
      <c r="M3666" s="80"/>
      <c r="N3666" s="80"/>
      <c r="O3666" s="80"/>
      <c r="P3666" s="80"/>
      <c r="Q3666" s="80"/>
      <c r="R3666" s="80"/>
      <c r="S3666" s="80"/>
      <c r="T3666" s="80"/>
      <c r="U3666" s="80"/>
      <c r="V3666" s="80"/>
      <c r="W3666" s="80"/>
      <c r="X3666" s="80"/>
      <c r="Y3666" s="80"/>
      <c r="Z3666" s="80"/>
      <c r="AA3666" s="80"/>
      <c r="AB3666" s="80"/>
      <c r="AC3666" s="80"/>
      <c r="AD3666" s="80"/>
      <c r="AE3666" s="80"/>
      <c r="AF3666" s="80"/>
      <c r="AG3666" s="80"/>
      <c r="AH3666" s="80"/>
      <c r="AI3666" s="80"/>
      <c r="AJ3666" s="80"/>
      <c r="AK3666" s="80"/>
      <c r="AL3666" s="80"/>
      <c r="AM3666" s="80"/>
      <c r="AN3666" s="80"/>
      <c r="AO3666" s="80"/>
      <c r="AP3666" s="80"/>
      <c r="AQ3666" s="80"/>
      <c r="AR3666" s="80"/>
      <c r="AS3666" s="80"/>
      <c r="AT3666" s="80"/>
      <c r="AU3666" s="80"/>
      <c r="AV3666" s="80"/>
      <c r="AW3666" s="80"/>
      <c r="AX3666" s="80"/>
      <c r="AY3666" s="80"/>
      <c r="AZ3666" s="80"/>
      <c r="BA3666" s="80"/>
      <c r="BB3666" s="80"/>
      <c r="BC3666" s="80"/>
      <c r="BD3666" s="80"/>
      <c r="BE3666" s="80"/>
      <c r="BF3666" s="80"/>
      <c r="BG3666" s="80"/>
      <c r="BH3666" s="80"/>
      <c r="BI3666" s="80"/>
      <c r="BJ3666" s="80"/>
      <c r="BK3666" s="80"/>
      <c r="BL3666" s="80"/>
      <c r="BM3666" s="80"/>
      <c r="BN3666" s="80"/>
      <c r="BO3666" s="80"/>
      <c r="BP3666" s="80"/>
      <c r="BQ3666" s="80"/>
      <c r="BR3666" s="80"/>
      <c r="BS3666" s="80"/>
      <c r="BT3666" s="80"/>
      <c r="BU3666" s="80"/>
      <c r="BV3666" s="80"/>
      <c r="BW3666" s="80"/>
      <c r="BX3666" s="80"/>
      <c r="BY3666" s="80"/>
      <c r="BZ3666" s="80"/>
      <c r="CA3666" s="80"/>
      <c r="CB3666" s="80"/>
      <c r="CC3666" s="80"/>
      <c r="CD3666" s="80"/>
      <c r="CE3666" s="80"/>
      <c r="CF3666" s="80"/>
      <c r="CG3666" s="80"/>
      <c r="CH3666" s="80"/>
      <c r="CI3666" s="80"/>
      <c r="CJ3666" s="80"/>
      <c r="CK3666" s="80"/>
      <c r="CL3666" s="80"/>
      <c r="CM3666" s="80"/>
      <c r="CN3666" s="80"/>
      <c r="CO3666" s="80"/>
      <c r="CP3666" s="80"/>
      <c r="CQ3666" s="80"/>
      <c r="CR3666" s="80"/>
      <c r="CS3666" s="80"/>
      <c r="CT3666" s="80"/>
      <c r="CU3666" s="80"/>
      <c r="CV3666" s="80"/>
      <c r="CW3666" s="80"/>
      <c r="CX3666" s="80"/>
      <c r="CY3666" s="80"/>
      <c r="CZ3666" s="80"/>
      <c r="DA3666" s="80"/>
      <c r="DB3666" s="80"/>
      <c r="DC3666" s="80"/>
      <c r="DD3666" s="80"/>
      <c r="DE3666" s="80"/>
      <c r="DF3666" s="80"/>
      <c r="DG3666" s="80"/>
      <c r="DH3666" s="80"/>
      <c r="DI3666" s="80"/>
      <c r="DJ3666" s="80"/>
      <c r="DK3666" s="80"/>
      <c r="DL3666" s="80"/>
      <c r="DM3666" s="80"/>
      <c r="DN3666" s="80"/>
      <c r="DO3666" s="80"/>
      <c r="DP3666" s="80"/>
      <c r="DQ3666" s="80"/>
      <c r="DR3666" s="80"/>
      <c r="DS3666" s="80"/>
      <c r="DT3666" s="80"/>
      <c r="DU3666" s="80"/>
      <c r="DV3666" s="80"/>
      <c r="DW3666" s="80"/>
      <c r="DX3666" s="80"/>
      <c r="DY3666" s="80"/>
      <c r="DZ3666" s="80"/>
      <c r="EA3666" s="80"/>
      <c r="EB3666" s="80"/>
      <c r="EC3666" s="80"/>
      <c r="ED3666" s="80"/>
      <c r="EE3666" s="80"/>
      <c r="EF3666" s="80"/>
      <c r="EG3666" s="80"/>
      <c r="EH3666" s="80"/>
      <c r="EI3666" s="80"/>
      <c r="EJ3666" s="80"/>
      <c r="EK3666" s="80"/>
      <c r="EL3666" s="80"/>
      <c r="EM3666" s="80"/>
      <c r="EN3666" s="80"/>
      <c r="EO3666" s="80"/>
      <c r="EP3666" s="80"/>
      <c r="EQ3666" s="80"/>
      <c r="ER3666" s="80"/>
      <c r="ES3666" s="80"/>
      <c r="ET3666" s="80"/>
      <c r="EU3666" s="80"/>
      <c r="EV3666" s="80"/>
      <c r="EW3666" s="80"/>
      <c r="EX3666" s="80"/>
      <c r="EY3666" s="80"/>
      <c r="EZ3666" s="80"/>
      <c r="FA3666" s="80"/>
      <c r="FB3666" s="80"/>
      <c r="FC3666" s="80"/>
      <c r="FD3666" s="80"/>
      <c r="FE3666" s="80"/>
      <c r="FF3666" s="80"/>
      <c r="FG3666" s="80"/>
      <c r="FH3666" s="80"/>
      <c r="FI3666" s="80"/>
      <c r="FJ3666" s="80"/>
      <c r="FK3666" s="80"/>
      <c r="FL3666" s="80"/>
      <c r="FM3666" s="80"/>
      <c r="FN3666" s="80"/>
      <c r="FO3666" s="80"/>
      <c r="FP3666" s="80"/>
      <c r="FQ3666" s="80"/>
      <c r="FR3666" s="80"/>
      <c r="FS3666" s="80"/>
      <c r="FT3666" s="80"/>
      <c r="FU3666" s="80"/>
      <c r="FV3666" s="80"/>
      <c r="FW3666" s="80"/>
      <c r="FX3666" s="80"/>
      <c r="FY3666" s="80"/>
      <c r="FZ3666" s="80"/>
      <c r="GA3666" s="80"/>
      <c r="GB3666" s="80"/>
      <c r="GC3666" s="80"/>
      <c r="GD3666" s="80"/>
      <c r="GE3666" s="80"/>
      <c r="GF3666" s="80"/>
      <c r="GG3666" s="80"/>
      <c r="GH3666" s="80"/>
      <c r="GI3666" s="80"/>
      <c r="GJ3666" s="80"/>
      <c r="GK3666" s="80"/>
      <c r="GL3666" s="80"/>
      <c r="GM3666" s="80"/>
      <c r="GN3666" s="80"/>
      <c r="GO3666" s="80"/>
      <c r="GP3666" s="80"/>
      <c r="GQ3666" s="80"/>
      <c r="GR3666" s="80"/>
      <c r="GS3666" s="80"/>
      <c r="GT3666" s="80"/>
      <c r="GU3666" s="80"/>
      <c r="GV3666" s="80"/>
      <c r="GW3666" s="80"/>
      <c r="GX3666" s="80"/>
      <c r="GY3666" s="80"/>
      <c r="GZ3666" s="80"/>
      <c r="HA3666" s="80"/>
      <c r="HB3666" s="80"/>
      <c r="HC3666" s="80"/>
      <c r="HD3666" s="80"/>
      <c r="HE3666" s="80"/>
      <c r="HF3666" s="80"/>
      <c r="HG3666" s="80"/>
      <c r="HH3666" s="80"/>
      <c r="HI3666" s="80"/>
      <c r="HJ3666" s="80"/>
      <c r="HK3666" s="80"/>
      <c r="HL3666" s="80"/>
      <c r="HM3666" s="80"/>
      <c r="HN3666" s="80"/>
      <c r="HO3666" s="80"/>
      <c r="HP3666" s="80"/>
      <c r="HQ3666" s="80"/>
      <c r="HR3666" s="80"/>
      <c r="HS3666" s="80"/>
      <c r="HT3666" s="80"/>
      <c r="HU3666" s="80"/>
      <c r="HV3666" s="80"/>
      <c r="HW3666" s="80"/>
      <c r="HX3666" s="80"/>
      <c r="HY3666" s="80"/>
      <c r="HZ3666" s="80"/>
      <c r="IA3666" s="80"/>
      <c r="IB3666" s="80"/>
      <c r="IC3666" s="80"/>
      <c r="ID3666" s="80"/>
      <c r="IE3666" s="80"/>
      <c r="IF3666" s="80"/>
      <c r="IG3666" s="80"/>
      <c r="IH3666" s="80"/>
      <c r="II3666" s="80"/>
      <c r="IJ3666" s="80"/>
      <c r="IK3666" s="80"/>
      <c r="IL3666" s="80"/>
      <c r="IM3666" s="80"/>
      <c r="IN3666" s="80"/>
      <c r="IO3666" s="80"/>
      <c r="IP3666" s="80"/>
      <c r="IQ3666" s="80"/>
      <c r="IR3666" s="80"/>
      <c r="IS3666" s="80"/>
      <c r="IT3666" s="80"/>
      <c r="IU3666" s="80"/>
      <c r="IV3666" s="80"/>
    </row>
    <row r="3667" spans="1:256">
      <c r="A3667" s="155"/>
      <c r="B3667" s="206"/>
      <c r="C3667" s="192"/>
      <c r="D3667" s="193"/>
      <c r="E3667" s="190"/>
      <c r="F3667" s="119"/>
      <c r="G3667" s="80"/>
      <c r="H3667" s="80"/>
      <c r="I3667" s="80"/>
      <c r="J3667" s="80"/>
      <c r="K3667" s="80"/>
      <c r="L3667" s="80"/>
      <c r="M3667" s="80"/>
      <c r="N3667" s="80"/>
      <c r="O3667" s="80"/>
      <c r="P3667" s="80"/>
      <c r="Q3667" s="80"/>
      <c r="R3667" s="80"/>
      <c r="S3667" s="80"/>
      <c r="T3667" s="80"/>
      <c r="U3667" s="80"/>
      <c r="V3667" s="80"/>
      <c r="W3667" s="80"/>
      <c r="X3667" s="80"/>
      <c r="Y3667" s="80"/>
      <c r="Z3667" s="80"/>
      <c r="AA3667" s="80"/>
      <c r="AB3667" s="80"/>
      <c r="AC3667" s="80"/>
      <c r="AD3667" s="80"/>
      <c r="AE3667" s="80"/>
      <c r="AF3667" s="80"/>
      <c r="AG3667" s="80"/>
      <c r="AH3667" s="80"/>
      <c r="AI3667" s="80"/>
      <c r="AJ3667" s="80"/>
      <c r="AK3667" s="80"/>
      <c r="AL3667" s="80"/>
      <c r="AM3667" s="80"/>
      <c r="AN3667" s="80"/>
      <c r="AO3667" s="80"/>
      <c r="AP3667" s="80"/>
      <c r="AQ3667" s="80"/>
      <c r="AR3667" s="80"/>
      <c r="AS3667" s="80"/>
      <c r="AT3667" s="80"/>
      <c r="AU3667" s="80"/>
      <c r="AV3667" s="80"/>
      <c r="AW3667" s="80"/>
      <c r="AX3667" s="80"/>
      <c r="AY3667" s="80"/>
      <c r="AZ3667" s="80"/>
      <c r="BA3667" s="80"/>
      <c r="BB3667" s="80"/>
      <c r="BC3667" s="80"/>
      <c r="BD3667" s="80"/>
      <c r="BE3667" s="80"/>
      <c r="BF3667" s="80"/>
      <c r="BG3667" s="80"/>
      <c r="BH3667" s="80"/>
      <c r="BI3667" s="80"/>
      <c r="BJ3667" s="80"/>
      <c r="BK3667" s="80"/>
      <c r="BL3667" s="80"/>
      <c r="BM3667" s="80"/>
      <c r="BN3667" s="80"/>
      <c r="BO3667" s="80"/>
      <c r="BP3667" s="80"/>
      <c r="BQ3667" s="80"/>
      <c r="BR3667" s="80"/>
      <c r="BS3667" s="80"/>
      <c r="BT3667" s="80"/>
      <c r="BU3667" s="80"/>
      <c r="BV3667" s="80"/>
      <c r="BW3667" s="80"/>
      <c r="BX3667" s="80"/>
      <c r="BY3667" s="80"/>
      <c r="BZ3667" s="80"/>
      <c r="CA3667" s="80"/>
      <c r="CB3667" s="80"/>
      <c r="CC3667" s="80"/>
      <c r="CD3667" s="80"/>
      <c r="CE3667" s="80"/>
      <c r="CF3667" s="80"/>
      <c r="CG3667" s="80"/>
      <c r="CH3667" s="80"/>
      <c r="CI3667" s="80"/>
      <c r="CJ3667" s="80"/>
      <c r="CK3667" s="80"/>
      <c r="CL3667" s="80"/>
      <c r="CM3667" s="80"/>
      <c r="CN3667" s="80"/>
      <c r="CO3667" s="80"/>
      <c r="CP3667" s="80"/>
      <c r="CQ3667" s="80"/>
      <c r="CR3667" s="80"/>
      <c r="CS3667" s="80"/>
      <c r="CT3667" s="80"/>
      <c r="CU3667" s="80"/>
      <c r="CV3667" s="80"/>
      <c r="CW3667" s="80"/>
      <c r="CX3667" s="80"/>
      <c r="CY3667" s="80"/>
      <c r="CZ3667" s="80"/>
      <c r="DA3667" s="80"/>
      <c r="DB3667" s="80"/>
      <c r="DC3667" s="80"/>
      <c r="DD3667" s="80"/>
      <c r="DE3667" s="80"/>
      <c r="DF3667" s="80"/>
      <c r="DG3667" s="80"/>
      <c r="DH3667" s="80"/>
      <c r="DI3667" s="80"/>
      <c r="DJ3667" s="80"/>
      <c r="DK3667" s="80"/>
      <c r="DL3667" s="80"/>
      <c r="DM3667" s="80"/>
      <c r="DN3667" s="80"/>
      <c r="DO3667" s="80"/>
      <c r="DP3667" s="80"/>
      <c r="DQ3667" s="80"/>
      <c r="DR3667" s="80"/>
      <c r="DS3667" s="80"/>
      <c r="DT3667" s="80"/>
      <c r="DU3667" s="80"/>
      <c r="DV3667" s="80"/>
      <c r="DW3667" s="80"/>
      <c r="DX3667" s="80"/>
      <c r="DY3667" s="80"/>
      <c r="DZ3667" s="80"/>
      <c r="EA3667" s="80"/>
      <c r="EB3667" s="80"/>
      <c r="EC3667" s="80"/>
      <c r="ED3667" s="80"/>
      <c r="EE3667" s="80"/>
      <c r="EF3667" s="80"/>
      <c r="EG3667" s="80"/>
      <c r="EH3667" s="80"/>
      <c r="EI3667" s="80"/>
      <c r="EJ3667" s="80"/>
      <c r="EK3667" s="80"/>
      <c r="EL3667" s="80"/>
      <c r="EM3667" s="80"/>
      <c r="EN3667" s="80"/>
      <c r="EO3667" s="80"/>
      <c r="EP3667" s="80"/>
      <c r="EQ3667" s="80"/>
      <c r="ER3667" s="80"/>
      <c r="ES3667" s="80"/>
      <c r="ET3667" s="80"/>
      <c r="EU3667" s="80"/>
      <c r="EV3667" s="80"/>
      <c r="EW3667" s="80"/>
      <c r="EX3667" s="80"/>
      <c r="EY3667" s="80"/>
      <c r="EZ3667" s="80"/>
      <c r="FA3667" s="80"/>
      <c r="FB3667" s="80"/>
      <c r="FC3667" s="80"/>
      <c r="FD3667" s="80"/>
      <c r="FE3667" s="80"/>
      <c r="FF3667" s="80"/>
      <c r="FG3667" s="80"/>
      <c r="FH3667" s="80"/>
      <c r="FI3667" s="80"/>
      <c r="FJ3667" s="80"/>
      <c r="FK3667" s="80"/>
      <c r="FL3667" s="80"/>
      <c r="FM3667" s="80"/>
      <c r="FN3667" s="80"/>
      <c r="FO3667" s="80"/>
      <c r="FP3667" s="80"/>
      <c r="FQ3667" s="80"/>
      <c r="FR3667" s="80"/>
      <c r="FS3667" s="80"/>
      <c r="FT3667" s="80"/>
      <c r="FU3667" s="80"/>
      <c r="FV3667" s="80"/>
      <c r="FW3667" s="80"/>
      <c r="FX3667" s="80"/>
      <c r="FY3667" s="80"/>
      <c r="FZ3667" s="80"/>
      <c r="GA3667" s="80"/>
      <c r="GB3667" s="80"/>
      <c r="GC3667" s="80"/>
      <c r="GD3667" s="80"/>
      <c r="GE3667" s="80"/>
      <c r="GF3667" s="80"/>
      <c r="GG3667" s="80"/>
      <c r="GH3667" s="80"/>
      <c r="GI3667" s="80"/>
      <c r="GJ3667" s="80"/>
      <c r="GK3667" s="80"/>
      <c r="GL3667" s="80"/>
      <c r="GM3667" s="80"/>
      <c r="GN3667" s="80"/>
      <c r="GO3667" s="80"/>
      <c r="GP3667" s="80"/>
      <c r="GQ3667" s="80"/>
      <c r="GR3667" s="80"/>
      <c r="GS3667" s="80"/>
      <c r="GT3667" s="80"/>
      <c r="GU3667" s="80"/>
      <c r="GV3667" s="80"/>
      <c r="GW3667" s="80"/>
      <c r="GX3667" s="80"/>
      <c r="GY3667" s="80"/>
      <c r="GZ3667" s="80"/>
      <c r="HA3667" s="80"/>
      <c r="HB3667" s="80"/>
      <c r="HC3667" s="80"/>
      <c r="HD3667" s="80"/>
      <c r="HE3667" s="80"/>
      <c r="HF3667" s="80"/>
      <c r="HG3667" s="80"/>
      <c r="HH3667" s="80"/>
      <c r="HI3667" s="80"/>
      <c r="HJ3667" s="80"/>
      <c r="HK3667" s="80"/>
      <c r="HL3667" s="80"/>
      <c r="HM3667" s="80"/>
      <c r="HN3667" s="80"/>
      <c r="HO3667" s="80"/>
      <c r="HP3667" s="80"/>
      <c r="HQ3667" s="80"/>
      <c r="HR3667" s="80"/>
      <c r="HS3667" s="80"/>
      <c r="HT3667" s="80"/>
      <c r="HU3667" s="80"/>
      <c r="HV3667" s="80"/>
      <c r="HW3667" s="80"/>
      <c r="HX3667" s="80"/>
      <c r="HY3667" s="80"/>
      <c r="HZ3667" s="80"/>
      <c r="IA3667" s="80"/>
      <c r="IB3667" s="80"/>
      <c r="IC3667" s="80"/>
      <c r="ID3667" s="80"/>
      <c r="IE3667" s="80"/>
      <c r="IF3667" s="80"/>
      <c r="IG3667" s="80"/>
      <c r="IH3667" s="80"/>
      <c r="II3667" s="80"/>
      <c r="IJ3667" s="80"/>
      <c r="IK3667" s="80"/>
      <c r="IL3667" s="80"/>
      <c r="IM3667" s="80"/>
      <c r="IN3667" s="80"/>
      <c r="IO3667" s="80"/>
      <c r="IP3667" s="80"/>
      <c r="IQ3667" s="80"/>
      <c r="IR3667" s="80"/>
      <c r="IS3667" s="80"/>
      <c r="IT3667" s="80"/>
      <c r="IU3667" s="80"/>
      <c r="IV3667" s="80"/>
    </row>
    <row r="3668" spans="1:256">
      <c r="A3668" s="155"/>
      <c r="B3668" s="191"/>
      <c r="C3668" s="192"/>
      <c r="D3668" s="193"/>
      <c r="E3668" s="190"/>
      <c r="F3668" s="119"/>
      <c r="G3668" s="80"/>
      <c r="H3668" s="80"/>
      <c r="I3668" s="80"/>
      <c r="J3668" s="80"/>
      <c r="K3668" s="80"/>
      <c r="L3668" s="80"/>
      <c r="M3668" s="80"/>
      <c r="N3668" s="80"/>
      <c r="O3668" s="80"/>
      <c r="P3668" s="80"/>
      <c r="Q3668" s="80"/>
      <c r="R3668" s="80"/>
      <c r="S3668" s="80"/>
      <c r="T3668" s="80"/>
      <c r="U3668" s="80"/>
      <c r="V3668" s="80"/>
      <c r="W3668" s="80"/>
      <c r="X3668" s="80"/>
      <c r="Y3668" s="80"/>
      <c r="Z3668" s="80"/>
      <c r="AA3668" s="80"/>
      <c r="AB3668" s="80"/>
      <c r="AC3668" s="80"/>
      <c r="AD3668" s="80"/>
      <c r="AE3668" s="80"/>
      <c r="AF3668" s="80"/>
      <c r="AG3668" s="80"/>
      <c r="AH3668" s="80"/>
      <c r="AI3668" s="80"/>
      <c r="AJ3668" s="80"/>
      <c r="AK3668" s="80"/>
      <c r="AL3668" s="80"/>
      <c r="AM3668" s="80"/>
      <c r="AN3668" s="80"/>
      <c r="AO3668" s="80"/>
      <c r="AP3668" s="80"/>
      <c r="AQ3668" s="80"/>
      <c r="AR3668" s="80"/>
      <c r="AS3668" s="80"/>
      <c r="AT3668" s="80"/>
      <c r="AU3668" s="80"/>
      <c r="AV3668" s="80"/>
      <c r="AW3668" s="80"/>
      <c r="AX3668" s="80"/>
      <c r="AY3668" s="80"/>
      <c r="AZ3668" s="80"/>
      <c r="BA3668" s="80"/>
      <c r="BB3668" s="80"/>
      <c r="BC3668" s="80"/>
      <c r="BD3668" s="80"/>
      <c r="BE3668" s="80"/>
      <c r="BF3668" s="80"/>
      <c r="BG3668" s="80"/>
      <c r="BH3668" s="80"/>
      <c r="BI3668" s="80"/>
      <c r="BJ3668" s="80"/>
      <c r="BK3668" s="80"/>
      <c r="BL3668" s="80"/>
      <c r="BM3668" s="80"/>
      <c r="BN3668" s="80"/>
      <c r="BO3668" s="80"/>
      <c r="BP3668" s="80"/>
      <c r="BQ3668" s="80"/>
      <c r="BR3668" s="80"/>
      <c r="BS3668" s="80"/>
      <c r="BT3668" s="80"/>
      <c r="BU3668" s="80"/>
      <c r="BV3668" s="80"/>
      <c r="BW3668" s="80"/>
      <c r="BX3668" s="80"/>
      <c r="BY3668" s="80"/>
      <c r="BZ3668" s="80"/>
      <c r="CA3668" s="80"/>
      <c r="CB3668" s="80"/>
      <c r="CC3668" s="80"/>
      <c r="CD3668" s="80"/>
      <c r="CE3668" s="80"/>
      <c r="CF3668" s="80"/>
      <c r="CG3668" s="80"/>
      <c r="CH3668" s="80"/>
      <c r="CI3668" s="80"/>
      <c r="CJ3668" s="80"/>
      <c r="CK3668" s="80"/>
      <c r="CL3668" s="80"/>
      <c r="CM3668" s="80"/>
      <c r="CN3668" s="80"/>
      <c r="CO3668" s="80"/>
      <c r="CP3668" s="80"/>
      <c r="CQ3668" s="80"/>
      <c r="CR3668" s="80"/>
      <c r="CS3668" s="80"/>
      <c r="CT3668" s="80"/>
      <c r="CU3668" s="80"/>
      <c r="CV3668" s="80"/>
      <c r="CW3668" s="80"/>
      <c r="CX3668" s="80"/>
      <c r="CY3668" s="80"/>
      <c r="CZ3668" s="80"/>
      <c r="DA3668" s="80"/>
      <c r="DB3668" s="80"/>
      <c r="DC3668" s="80"/>
      <c r="DD3668" s="80"/>
      <c r="DE3668" s="80"/>
      <c r="DF3668" s="80"/>
      <c r="DG3668" s="80"/>
      <c r="DH3668" s="80"/>
      <c r="DI3668" s="80"/>
      <c r="DJ3668" s="80"/>
      <c r="DK3668" s="80"/>
      <c r="DL3668" s="80"/>
      <c r="DM3668" s="80"/>
      <c r="DN3668" s="80"/>
      <c r="DO3668" s="80"/>
      <c r="DP3668" s="80"/>
      <c r="DQ3668" s="80"/>
      <c r="DR3668" s="80"/>
      <c r="DS3668" s="80"/>
      <c r="DT3668" s="80"/>
      <c r="DU3668" s="80"/>
      <c r="DV3668" s="80"/>
      <c r="DW3668" s="80"/>
      <c r="DX3668" s="80"/>
      <c r="DY3668" s="80"/>
      <c r="DZ3668" s="80"/>
      <c r="EA3668" s="80"/>
      <c r="EB3668" s="80"/>
      <c r="EC3668" s="80"/>
      <c r="ED3668" s="80"/>
      <c r="EE3668" s="80"/>
      <c r="EF3668" s="80"/>
      <c r="EG3668" s="80"/>
      <c r="EH3668" s="80"/>
      <c r="EI3668" s="80"/>
      <c r="EJ3668" s="80"/>
      <c r="EK3668" s="80"/>
      <c r="EL3668" s="80"/>
      <c r="EM3668" s="80"/>
      <c r="EN3668" s="80"/>
      <c r="EO3668" s="80"/>
      <c r="EP3668" s="80"/>
      <c r="EQ3668" s="80"/>
      <c r="ER3668" s="80"/>
      <c r="ES3668" s="80"/>
      <c r="ET3668" s="80"/>
      <c r="EU3668" s="80"/>
      <c r="EV3668" s="80"/>
      <c r="EW3668" s="80"/>
      <c r="EX3668" s="80"/>
      <c r="EY3668" s="80"/>
      <c r="EZ3668" s="80"/>
      <c r="FA3668" s="80"/>
      <c r="FB3668" s="80"/>
      <c r="FC3668" s="80"/>
      <c r="FD3668" s="80"/>
      <c r="FE3668" s="80"/>
      <c r="FF3668" s="80"/>
      <c r="FG3668" s="80"/>
      <c r="FH3668" s="80"/>
      <c r="FI3668" s="80"/>
      <c r="FJ3668" s="80"/>
      <c r="FK3668" s="80"/>
      <c r="FL3668" s="80"/>
      <c r="FM3668" s="80"/>
      <c r="FN3668" s="80"/>
      <c r="FO3668" s="80"/>
      <c r="FP3668" s="80"/>
      <c r="FQ3668" s="80"/>
      <c r="FR3668" s="80"/>
      <c r="FS3668" s="80"/>
      <c r="FT3668" s="80"/>
      <c r="FU3668" s="80"/>
      <c r="FV3668" s="80"/>
      <c r="FW3668" s="80"/>
      <c r="FX3668" s="80"/>
      <c r="FY3668" s="80"/>
      <c r="FZ3668" s="80"/>
      <c r="GA3668" s="80"/>
      <c r="GB3668" s="80"/>
      <c r="GC3668" s="80"/>
      <c r="GD3668" s="80"/>
      <c r="GE3668" s="80"/>
      <c r="GF3668" s="80"/>
      <c r="GG3668" s="80"/>
      <c r="GH3668" s="80"/>
      <c r="GI3668" s="80"/>
      <c r="GJ3668" s="80"/>
      <c r="GK3668" s="80"/>
      <c r="GL3668" s="80"/>
      <c r="GM3668" s="80"/>
      <c r="GN3668" s="80"/>
      <c r="GO3668" s="80"/>
      <c r="GP3668" s="80"/>
      <c r="GQ3668" s="80"/>
      <c r="GR3668" s="80"/>
      <c r="GS3668" s="80"/>
      <c r="GT3668" s="80"/>
      <c r="GU3668" s="80"/>
      <c r="GV3668" s="80"/>
      <c r="GW3668" s="80"/>
      <c r="GX3668" s="80"/>
      <c r="GY3668" s="80"/>
      <c r="GZ3668" s="80"/>
      <c r="HA3668" s="80"/>
      <c r="HB3668" s="80"/>
      <c r="HC3668" s="80"/>
      <c r="HD3668" s="80"/>
      <c r="HE3668" s="80"/>
      <c r="HF3668" s="80"/>
      <c r="HG3668" s="80"/>
      <c r="HH3668" s="80"/>
      <c r="HI3668" s="80"/>
      <c r="HJ3668" s="80"/>
      <c r="HK3668" s="80"/>
      <c r="HL3668" s="80"/>
      <c r="HM3668" s="80"/>
      <c r="HN3668" s="80"/>
      <c r="HO3668" s="80"/>
      <c r="HP3668" s="80"/>
      <c r="HQ3668" s="80"/>
      <c r="HR3668" s="80"/>
      <c r="HS3668" s="80"/>
      <c r="HT3668" s="80"/>
      <c r="HU3668" s="80"/>
      <c r="HV3668" s="80"/>
      <c r="HW3668" s="80"/>
      <c r="HX3668" s="80"/>
      <c r="HY3668" s="80"/>
      <c r="HZ3668" s="80"/>
      <c r="IA3668" s="80"/>
      <c r="IB3668" s="80"/>
      <c r="IC3668" s="80"/>
      <c r="ID3668" s="80"/>
      <c r="IE3668" s="80"/>
      <c r="IF3668" s="80"/>
      <c r="IG3668" s="80"/>
      <c r="IH3668" s="80"/>
      <c r="II3668" s="80"/>
      <c r="IJ3668" s="80"/>
      <c r="IK3668" s="80"/>
      <c r="IL3668" s="80"/>
      <c r="IM3668" s="80"/>
      <c r="IN3668" s="80"/>
      <c r="IO3668" s="80"/>
      <c r="IP3668" s="80"/>
      <c r="IQ3668" s="80"/>
      <c r="IR3668" s="80"/>
      <c r="IS3668" s="80"/>
      <c r="IT3668" s="80"/>
      <c r="IU3668" s="80"/>
      <c r="IV3668" s="80"/>
    </row>
    <row r="3669" spans="1:256">
      <c r="A3669" s="155"/>
      <c r="B3669" s="206"/>
      <c r="C3669" s="192"/>
      <c r="D3669" s="193"/>
      <c r="E3669" s="190"/>
      <c r="F3669" s="119"/>
      <c r="G3669" s="80"/>
      <c r="H3669" s="80"/>
      <c r="I3669" s="80"/>
      <c r="J3669" s="80"/>
      <c r="K3669" s="80"/>
      <c r="L3669" s="80"/>
      <c r="M3669" s="80"/>
      <c r="N3669" s="80"/>
      <c r="O3669" s="80"/>
      <c r="P3669" s="80"/>
      <c r="Q3669" s="80"/>
      <c r="R3669" s="80"/>
      <c r="S3669" s="80"/>
      <c r="T3669" s="80"/>
      <c r="U3669" s="80"/>
      <c r="V3669" s="80"/>
      <c r="W3669" s="80"/>
      <c r="X3669" s="80"/>
      <c r="Y3669" s="80"/>
      <c r="Z3669" s="80"/>
      <c r="AA3669" s="80"/>
      <c r="AB3669" s="80"/>
      <c r="AC3669" s="80"/>
      <c r="AD3669" s="80"/>
      <c r="AE3669" s="80"/>
      <c r="AF3669" s="80"/>
      <c r="AG3669" s="80"/>
      <c r="AH3669" s="80"/>
      <c r="AI3669" s="80"/>
      <c r="AJ3669" s="80"/>
      <c r="AK3669" s="80"/>
      <c r="AL3669" s="80"/>
      <c r="AM3669" s="80"/>
      <c r="AN3669" s="80"/>
      <c r="AO3669" s="80"/>
      <c r="AP3669" s="80"/>
      <c r="AQ3669" s="80"/>
      <c r="AR3669" s="80"/>
      <c r="AS3669" s="80"/>
      <c r="AT3669" s="80"/>
      <c r="AU3669" s="80"/>
      <c r="AV3669" s="80"/>
      <c r="AW3669" s="80"/>
      <c r="AX3669" s="80"/>
      <c r="AY3669" s="80"/>
      <c r="AZ3669" s="80"/>
      <c r="BA3669" s="80"/>
      <c r="BB3669" s="80"/>
      <c r="BC3669" s="80"/>
      <c r="BD3669" s="80"/>
      <c r="BE3669" s="80"/>
      <c r="BF3669" s="80"/>
      <c r="BG3669" s="80"/>
      <c r="BH3669" s="80"/>
      <c r="BI3669" s="80"/>
      <c r="BJ3669" s="80"/>
      <c r="BK3669" s="80"/>
      <c r="BL3669" s="80"/>
      <c r="BM3669" s="80"/>
      <c r="BN3669" s="80"/>
      <c r="BO3669" s="80"/>
      <c r="BP3669" s="80"/>
      <c r="BQ3669" s="80"/>
      <c r="BR3669" s="80"/>
      <c r="BS3669" s="80"/>
      <c r="BT3669" s="80"/>
      <c r="BU3669" s="80"/>
      <c r="BV3669" s="80"/>
      <c r="BW3669" s="80"/>
      <c r="BX3669" s="80"/>
      <c r="BY3669" s="80"/>
      <c r="BZ3669" s="80"/>
      <c r="CA3669" s="80"/>
      <c r="CB3669" s="80"/>
      <c r="CC3669" s="80"/>
      <c r="CD3669" s="80"/>
      <c r="CE3669" s="80"/>
      <c r="CF3669" s="80"/>
      <c r="CG3669" s="80"/>
      <c r="CH3669" s="80"/>
      <c r="CI3669" s="80"/>
      <c r="CJ3669" s="80"/>
      <c r="CK3669" s="80"/>
      <c r="CL3669" s="80"/>
      <c r="CM3669" s="80"/>
      <c r="CN3669" s="80"/>
      <c r="CO3669" s="80"/>
      <c r="CP3669" s="80"/>
      <c r="CQ3669" s="80"/>
      <c r="CR3669" s="80"/>
      <c r="CS3669" s="80"/>
      <c r="CT3669" s="80"/>
      <c r="CU3669" s="80"/>
      <c r="CV3669" s="80"/>
      <c r="CW3669" s="80"/>
      <c r="CX3669" s="80"/>
      <c r="CY3669" s="80"/>
      <c r="CZ3669" s="80"/>
      <c r="DA3669" s="80"/>
      <c r="DB3669" s="80"/>
      <c r="DC3669" s="80"/>
      <c r="DD3669" s="80"/>
      <c r="DE3669" s="80"/>
      <c r="DF3669" s="80"/>
      <c r="DG3669" s="80"/>
      <c r="DH3669" s="80"/>
      <c r="DI3669" s="80"/>
      <c r="DJ3669" s="80"/>
      <c r="DK3669" s="80"/>
      <c r="DL3669" s="80"/>
      <c r="DM3669" s="80"/>
      <c r="DN3669" s="80"/>
      <c r="DO3669" s="80"/>
      <c r="DP3669" s="80"/>
      <c r="DQ3669" s="80"/>
      <c r="DR3669" s="80"/>
      <c r="DS3669" s="80"/>
      <c r="DT3669" s="80"/>
      <c r="DU3669" s="80"/>
      <c r="DV3669" s="80"/>
      <c r="DW3669" s="80"/>
      <c r="DX3669" s="80"/>
      <c r="DY3669" s="80"/>
      <c r="DZ3669" s="80"/>
      <c r="EA3669" s="80"/>
      <c r="EB3669" s="80"/>
      <c r="EC3669" s="80"/>
      <c r="ED3669" s="80"/>
      <c r="EE3669" s="80"/>
      <c r="EF3669" s="80"/>
      <c r="EG3669" s="80"/>
      <c r="EH3669" s="80"/>
      <c r="EI3669" s="80"/>
      <c r="EJ3669" s="80"/>
      <c r="EK3669" s="80"/>
      <c r="EL3669" s="80"/>
      <c r="EM3669" s="80"/>
      <c r="EN3669" s="80"/>
      <c r="EO3669" s="80"/>
      <c r="EP3669" s="80"/>
      <c r="EQ3669" s="80"/>
      <c r="ER3669" s="80"/>
      <c r="ES3669" s="80"/>
      <c r="ET3669" s="80"/>
      <c r="EU3669" s="80"/>
      <c r="EV3669" s="80"/>
      <c r="EW3669" s="80"/>
      <c r="EX3669" s="80"/>
      <c r="EY3669" s="80"/>
      <c r="EZ3669" s="80"/>
      <c r="FA3669" s="80"/>
      <c r="FB3669" s="80"/>
      <c r="FC3669" s="80"/>
      <c r="FD3669" s="80"/>
      <c r="FE3669" s="80"/>
      <c r="FF3669" s="80"/>
      <c r="FG3669" s="80"/>
      <c r="FH3669" s="80"/>
      <c r="FI3669" s="80"/>
      <c r="FJ3669" s="80"/>
      <c r="FK3669" s="80"/>
      <c r="FL3669" s="80"/>
      <c r="FM3669" s="80"/>
      <c r="FN3669" s="80"/>
      <c r="FO3669" s="80"/>
      <c r="FP3669" s="80"/>
      <c r="FQ3669" s="80"/>
      <c r="FR3669" s="80"/>
      <c r="FS3669" s="80"/>
      <c r="FT3669" s="80"/>
      <c r="FU3669" s="80"/>
      <c r="FV3669" s="80"/>
      <c r="FW3669" s="80"/>
      <c r="FX3669" s="80"/>
      <c r="FY3669" s="80"/>
      <c r="FZ3669" s="80"/>
      <c r="GA3669" s="80"/>
      <c r="GB3669" s="80"/>
      <c r="GC3669" s="80"/>
      <c r="GD3669" s="80"/>
      <c r="GE3669" s="80"/>
      <c r="GF3669" s="80"/>
      <c r="GG3669" s="80"/>
      <c r="GH3669" s="80"/>
      <c r="GI3669" s="80"/>
      <c r="GJ3669" s="80"/>
      <c r="GK3669" s="80"/>
      <c r="GL3669" s="80"/>
      <c r="GM3669" s="80"/>
      <c r="GN3669" s="80"/>
      <c r="GO3669" s="80"/>
      <c r="GP3669" s="80"/>
      <c r="GQ3669" s="80"/>
      <c r="GR3669" s="80"/>
      <c r="GS3669" s="80"/>
      <c r="GT3669" s="80"/>
      <c r="GU3669" s="80"/>
      <c r="GV3669" s="80"/>
      <c r="GW3669" s="80"/>
      <c r="GX3669" s="80"/>
      <c r="GY3669" s="80"/>
      <c r="GZ3669" s="80"/>
      <c r="HA3669" s="80"/>
      <c r="HB3669" s="80"/>
      <c r="HC3669" s="80"/>
      <c r="HD3669" s="80"/>
      <c r="HE3669" s="80"/>
      <c r="HF3669" s="80"/>
      <c r="HG3669" s="80"/>
      <c r="HH3669" s="80"/>
      <c r="HI3669" s="80"/>
      <c r="HJ3669" s="80"/>
      <c r="HK3669" s="80"/>
      <c r="HL3669" s="80"/>
      <c r="HM3669" s="80"/>
      <c r="HN3669" s="80"/>
      <c r="HO3669" s="80"/>
      <c r="HP3669" s="80"/>
      <c r="HQ3669" s="80"/>
      <c r="HR3669" s="80"/>
      <c r="HS3669" s="80"/>
      <c r="HT3669" s="80"/>
      <c r="HU3669" s="80"/>
      <c r="HV3669" s="80"/>
      <c r="HW3669" s="80"/>
      <c r="HX3669" s="80"/>
      <c r="HY3669" s="80"/>
      <c r="HZ3669" s="80"/>
      <c r="IA3669" s="80"/>
      <c r="IB3669" s="80"/>
      <c r="IC3669" s="80"/>
      <c r="ID3669" s="80"/>
      <c r="IE3669" s="80"/>
      <c r="IF3669" s="80"/>
      <c r="IG3669" s="80"/>
      <c r="IH3669" s="80"/>
      <c r="II3669" s="80"/>
      <c r="IJ3669" s="80"/>
      <c r="IK3669" s="80"/>
      <c r="IL3669" s="80"/>
      <c r="IM3669" s="80"/>
      <c r="IN3669" s="80"/>
      <c r="IO3669" s="80"/>
      <c r="IP3669" s="80"/>
      <c r="IQ3669" s="80"/>
      <c r="IR3669" s="80"/>
      <c r="IS3669" s="80"/>
      <c r="IT3669" s="80"/>
      <c r="IU3669" s="80"/>
      <c r="IV3669" s="80"/>
    </row>
    <row r="3670" spans="1:256">
      <c r="A3670" s="155"/>
      <c r="B3670" s="191"/>
      <c r="C3670" s="192"/>
      <c r="D3670" s="193"/>
      <c r="E3670" s="190"/>
      <c r="F3670" s="119"/>
      <c r="G3670" s="80"/>
      <c r="H3670" s="80"/>
      <c r="I3670" s="80"/>
      <c r="J3670" s="80"/>
      <c r="K3670" s="80"/>
      <c r="L3670" s="80"/>
      <c r="M3670" s="80"/>
      <c r="N3670" s="80"/>
      <c r="O3670" s="80"/>
      <c r="P3670" s="80"/>
      <c r="Q3670" s="80"/>
      <c r="R3670" s="80"/>
      <c r="S3670" s="80"/>
      <c r="T3670" s="80"/>
      <c r="U3670" s="80"/>
      <c r="V3670" s="80"/>
      <c r="W3670" s="80"/>
      <c r="X3670" s="80"/>
      <c r="Y3670" s="80"/>
      <c r="Z3670" s="80"/>
      <c r="AA3670" s="80"/>
      <c r="AB3670" s="80"/>
      <c r="AC3670" s="80"/>
      <c r="AD3670" s="80"/>
      <c r="AE3670" s="80"/>
      <c r="AF3670" s="80"/>
      <c r="AG3670" s="80"/>
      <c r="AH3670" s="80"/>
      <c r="AI3670" s="80"/>
      <c r="AJ3670" s="80"/>
      <c r="AK3670" s="80"/>
      <c r="AL3670" s="80"/>
      <c r="AM3670" s="80"/>
      <c r="AN3670" s="80"/>
      <c r="AO3670" s="80"/>
      <c r="AP3670" s="80"/>
      <c r="AQ3670" s="80"/>
      <c r="AR3670" s="80"/>
      <c r="AS3670" s="80"/>
      <c r="AT3670" s="80"/>
      <c r="AU3670" s="80"/>
      <c r="AV3670" s="80"/>
      <c r="AW3670" s="80"/>
      <c r="AX3670" s="80"/>
      <c r="AY3670" s="80"/>
      <c r="AZ3670" s="80"/>
      <c r="BA3670" s="80"/>
      <c r="BB3670" s="80"/>
      <c r="BC3670" s="80"/>
      <c r="BD3670" s="80"/>
      <c r="BE3670" s="80"/>
      <c r="BF3670" s="80"/>
      <c r="BG3670" s="80"/>
      <c r="BH3670" s="80"/>
      <c r="BI3670" s="80"/>
      <c r="BJ3670" s="80"/>
      <c r="BK3670" s="80"/>
      <c r="BL3670" s="80"/>
      <c r="BM3670" s="80"/>
      <c r="BN3670" s="80"/>
      <c r="BO3670" s="80"/>
      <c r="BP3670" s="80"/>
      <c r="BQ3670" s="80"/>
      <c r="BR3670" s="80"/>
      <c r="BS3670" s="80"/>
      <c r="BT3670" s="80"/>
      <c r="BU3670" s="80"/>
      <c r="BV3670" s="80"/>
      <c r="BW3670" s="80"/>
      <c r="BX3670" s="80"/>
      <c r="BY3670" s="80"/>
      <c r="BZ3670" s="80"/>
      <c r="CA3670" s="80"/>
      <c r="CB3670" s="80"/>
      <c r="CC3670" s="80"/>
      <c r="CD3670" s="80"/>
      <c r="CE3670" s="80"/>
      <c r="CF3670" s="80"/>
      <c r="CG3670" s="80"/>
      <c r="CH3670" s="80"/>
      <c r="CI3670" s="80"/>
      <c r="CJ3670" s="80"/>
      <c r="CK3670" s="80"/>
      <c r="CL3670" s="80"/>
      <c r="CM3670" s="80"/>
      <c r="CN3670" s="80"/>
      <c r="CO3670" s="80"/>
      <c r="CP3670" s="80"/>
      <c r="CQ3670" s="80"/>
      <c r="CR3670" s="80"/>
      <c r="CS3670" s="80"/>
      <c r="CT3670" s="80"/>
      <c r="CU3670" s="80"/>
      <c r="CV3670" s="80"/>
      <c r="CW3670" s="80"/>
      <c r="CX3670" s="80"/>
      <c r="CY3670" s="80"/>
      <c r="CZ3670" s="80"/>
      <c r="DA3670" s="80"/>
      <c r="DB3670" s="80"/>
      <c r="DC3670" s="80"/>
      <c r="DD3670" s="80"/>
      <c r="DE3670" s="80"/>
      <c r="DF3670" s="80"/>
      <c r="DG3670" s="80"/>
      <c r="DH3670" s="80"/>
      <c r="DI3670" s="80"/>
      <c r="DJ3670" s="80"/>
      <c r="DK3670" s="80"/>
      <c r="DL3670" s="80"/>
      <c r="DM3670" s="80"/>
      <c r="DN3670" s="80"/>
      <c r="DO3670" s="80"/>
      <c r="DP3670" s="80"/>
      <c r="DQ3670" s="80"/>
      <c r="DR3670" s="80"/>
      <c r="DS3670" s="80"/>
      <c r="DT3670" s="80"/>
      <c r="DU3670" s="80"/>
      <c r="DV3670" s="80"/>
      <c r="DW3670" s="80"/>
      <c r="DX3670" s="80"/>
      <c r="DY3670" s="80"/>
      <c r="DZ3670" s="80"/>
      <c r="EA3670" s="80"/>
      <c r="EB3670" s="80"/>
      <c r="EC3670" s="80"/>
      <c r="ED3670" s="80"/>
      <c r="EE3670" s="80"/>
      <c r="EF3670" s="80"/>
      <c r="EG3670" s="80"/>
      <c r="EH3670" s="80"/>
      <c r="EI3670" s="80"/>
      <c r="EJ3670" s="80"/>
      <c r="EK3670" s="80"/>
      <c r="EL3670" s="80"/>
      <c r="EM3670" s="80"/>
      <c r="EN3670" s="80"/>
      <c r="EO3670" s="80"/>
      <c r="EP3670" s="80"/>
      <c r="EQ3670" s="80"/>
      <c r="ER3670" s="80"/>
      <c r="ES3670" s="80"/>
      <c r="ET3670" s="80"/>
      <c r="EU3670" s="80"/>
      <c r="EV3670" s="80"/>
      <c r="EW3670" s="80"/>
      <c r="EX3670" s="80"/>
      <c r="EY3670" s="80"/>
      <c r="EZ3670" s="80"/>
      <c r="FA3670" s="80"/>
      <c r="FB3670" s="80"/>
      <c r="FC3670" s="80"/>
      <c r="FD3670" s="80"/>
      <c r="FE3670" s="80"/>
      <c r="FF3670" s="80"/>
      <c r="FG3670" s="80"/>
      <c r="FH3670" s="80"/>
      <c r="FI3670" s="80"/>
      <c r="FJ3670" s="80"/>
      <c r="FK3670" s="80"/>
      <c r="FL3670" s="80"/>
      <c r="FM3670" s="80"/>
      <c r="FN3670" s="80"/>
      <c r="FO3670" s="80"/>
      <c r="FP3670" s="80"/>
      <c r="FQ3670" s="80"/>
      <c r="FR3670" s="80"/>
      <c r="FS3670" s="80"/>
      <c r="FT3670" s="80"/>
      <c r="FU3670" s="80"/>
      <c r="FV3670" s="80"/>
      <c r="FW3670" s="80"/>
      <c r="FX3670" s="80"/>
      <c r="FY3670" s="80"/>
      <c r="FZ3670" s="80"/>
      <c r="GA3670" s="80"/>
      <c r="GB3670" s="80"/>
      <c r="GC3670" s="80"/>
      <c r="GD3670" s="80"/>
      <c r="GE3670" s="80"/>
      <c r="GF3670" s="80"/>
      <c r="GG3670" s="80"/>
      <c r="GH3670" s="80"/>
      <c r="GI3670" s="80"/>
      <c r="GJ3670" s="80"/>
      <c r="GK3670" s="80"/>
      <c r="GL3670" s="80"/>
      <c r="GM3670" s="80"/>
      <c r="GN3670" s="80"/>
      <c r="GO3670" s="80"/>
      <c r="GP3670" s="80"/>
      <c r="GQ3670" s="80"/>
      <c r="GR3670" s="80"/>
      <c r="GS3670" s="80"/>
      <c r="GT3670" s="80"/>
      <c r="GU3670" s="80"/>
      <c r="GV3670" s="80"/>
      <c r="GW3670" s="80"/>
      <c r="GX3670" s="80"/>
      <c r="GY3670" s="80"/>
      <c r="GZ3670" s="80"/>
      <c r="HA3670" s="80"/>
      <c r="HB3670" s="80"/>
      <c r="HC3670" s="80"/>
      <c r="HD3670" s="80"/>
      <c r="HE3670" s="80"/>
      <c r="HF3670" s="80"/>
      <c r="HG3670" s="80"/>
      <c r="HH3670" s="80"/>
      <c r="HI3670" s="80"/>
      <c r="HJ3670" s="80"/>
      <c r="HK3670" s="80"/>
      <c r="HL3670" s="80"/>
      <c r="HM3670" s="80"/>
      <c r="HN3670" s="80"/>
      <c r="HO3670" s="80"/>
      <c r="HP3670" s="80"/>
      <c r="HQ3670" s="80"/>
      <c r="HR3670" s="80"/>
      <c r="HS3670" s="80"/>
      <c r="HT3670" s="80"/>
      <c r="HU3670" s="80"/>
      <c r="HV3670" s="80"/>
      <c r="HW3670" s="80"/>
      <c r="HX3670" s="80"/>
      <c r="HY3670" s="80"/>
      <c r="HZ3670" s="80"/>
      <c r="IA3670" s="80"/>
      <c r="IB3670" s="80"/>
      <c r="IC3670" s="80"/>
      <c r="ID3670" s="80"/>
      <c r="IE3670" s="80"/>
      <c r="IF3670" s="80"/>
      <c r="IG3670" s="80"/>
      <c r="IH3670" s="80"/>
      <c r="II3670" s="80"/>
      <c r="IJ3670" s="80"/>
      <c r="IK3670" s="80"/>
      <c r="IL3670" s="80"/>
      <c r="IM3670" s="80"/>
      <c r="IN3670" s="80"/>
      <c r="IO3670" s="80"/>
      <c r="IP3670" s="80"/>
      <c r="IQ3670" s="80"/>
      <c r="IR3670" s="80"/>
      <c r="IS3670" s="80"/>
      <c r="IT3670" s="80"/>
      <c r="IU3670" s="80"/>
      <c r="IV3670" s="80"/>
    </row>
    <row r="3671" spans="1:256">
      <c r="A3671" s="155"/>
      <c r="B3671" s="206"/>
      <c r="C3671" s="192"/>
      <c r="D3671" s="193"/>
      <c r="E3671" s="190"/>
      <c r="F3671" s="119"/>
      <c r="G3671" s="80"/>
      <c r="H3671" s="80"/>
      <c r="I3671" s="80"/>
      <c r="J3671" s="80"/>
      <c r="K3671" s="80"/>
      <c r="L3671" s="80"/>
      <c r="M3671" s="80"/>
      <c r="N3671" s="80"/>
      <c r="O3671" s="80"/>
      <c r="P3671" s="80"/>
      <c r="Q3671" s="80"/>
      <c r="R3671" s="80"/>
      <c r="S3671" s="80"/>
      <c r="T3671" s="80"/>
      <c r="U3671" s="80"/>
      <c r="V3671" s="80"/>
      <c r="W3671" s="80"/>
      <c r="X3671" s="80"/>
      <c r="Y3671" s="80"/>
      <c r="Z3671" s="80"/>
      <c r="AA3671" s="80"/>
      <c r="AB3671" s="80"/>
      <c r="AC3671" s="80"/>
      <c r="AD3671" s="80"/>
      <c r="AE3671" s="80"/>
      <c r="AF3671" s="80"/>
      <c r="AG3671" s="80"/>
      <c r="AH3671" s="80"/>
      <c r="AI3671" s="80"/>
      <c r="AJ3671" s="80"/>
      <c r="AK3671" s="80"/>
      <c r="AL3671" s="80"/>
      <c r="AM3671" s="80"/>
      <c r="AN3671" s="80"/>
      <c r="AO3671" s="80"/>
      <c r="AP3671" s="80"/>
      <c r="AQ3671" s="80"/>
      <c r="AR3671" s="80"/>
      <c r="AS3671" s="80"/>
      <c r="AT3671" s="80"/>
      <c r="AU3671" s="80"/>
      <c r="AV3671" s="80"/>
      <c r="AW3671" s="80"/>
      <c r="AX3671" s="80"/>
      <c r="AY3671" s="80"/>
      <c r="AZ3671" s="80"/>
      <c r="BA3671" s="80"/>
      <c r="BB3671" s="80"/>
      <c r="BC3671" s="80"/>
      <c r="BD3671" s="80"/>
      <c r="BE3671" s="80"/>
      <c r="BF3671" s="80"/>
      <c r="BG3671" s="80"/>
      <c r="BH3671" s="80"/>
      <c r="BI3671" s="80"/>
      <c r="BJ3671" s="80"/>
      <c r="BK3671" s="80"/>
      <c r="BL3671" s="80"/>
      <c r="BM3671" s="80"/>
      <c r="BN3671" s="80"/>
      <c r="BO3671" s="80"/>
      <c r="BP3671" s="80"/>
      <c r="BQ3671" s="80"/>
      <c r="BR3671" s="80"/>
      <c r="BS3671" s="80"/>
      <c r="BT3671" s="80"/>
      <c r="BU3671" s="80"/>
      <c r="BV3671" s="80"/>
      <c r="BW3671" s="80"/>
      <c r="BX3671" s="80"/>
      <c r="BY3671" s="80"/>
      <c r="BZ3671" s="80"/>
      <c r="CA3671" s="80"/>
      <c r="CB3671" s="80"/>
      <c r="CC3671" s="80"/>
      <c r="CD3671" s="80"/>
      <c r="CE3671" s="80"/>
      <c r="CF3671" s="80"/>
      <c r="CG3671" s="80"/>
      <c r="CH3671" s="80"/>
      <c r="CI3671" s="80"/>
      <c r="CJ3671" s="80"/>
      <c r="CK3671" s="80"/>
      <c r="CL3671" s="80"/>
      <c r="CM3671" s="80"/>
      <c r="CN3671" s="80"/>
      <c r="CO3671" s="80"/>
      <c r="CP3671" s="80"/>
      <c r="CQ3671" s="80"/>
      <c r="CR3671" s="80"/>
      <c r="CS3671" s="80"/>
      <c r="CT3671" s="80"/>
      <c r="CU3671" s="80"/>
      <c r="CV3671" s="80"/>
      <c r="CW3671" s="80"/>
      <c r="CX3671" s="80"/>
      <c r="CY3671" s="80"/>
      <c r="CZ3671" s="80"/>
      <c r="DA3671" s="80"/>
      <c r="DB3671" s="80"/>
      <c r="DC3671" s="80"/>
      <c r="DD3671" s="80"/>
      <c r="DE3671" s="80"/>
      <c r="DF3671" s="80"/>
      <c r="DG3671" s="80"/>
      <c r="DH3671" s="80"/>
      <c r="DI3671" s="80"/>
      <c r="DJ3671" s="80"/>
      <c r="DK3671" s="80"/>
      <c r="DL3671" s="80"/>
      <c r="DM3671" s="80"/>
      <c r="DN3671" s="80"/>
      <c r="DO3671" s="80"/>
      <c r="DP3671" s="80"/>
      <c r="DQ3671" s="80"/>
      <c r="DR3671" s="80"/>
      <c r="DS3671" s="80"/>
      <c r="DT3671" s="80"/>
      <c r="DU3671" s="80"/>
      <c r="DV3671" s="80"/>
      <c r="DW3671" s="80"/>
      <c r="DX3671" s="80"/>
      <c r="DY3671" s="80"/>
      <c r="DZ3671" s="80"/>
      <c r="EA3671" s="80"/>
      <c r="EB3671" s="80"/>
      <c r="EC3671" s="80"/>
      <c r="ED3671" s="80"/>
      <c r="EE3671" s="80"/>
      <c r="EF3671" s="80"/>
      <c r="EG3671" s="80"/>
      <c r="EH3671" s="80"/>
      <c r="EI3671" s="80"/>
      <c r="EJ3671" s="80"/>
      <c r="EK3671" s="80"/>
      <c r="EL3671" s="80"/>
      <c r="EM3671" s="80"/>
      <c r="EN3671" s="80"/>
      <c r="EO3671" s="80"/>
      <c r="EP3671" s="80"/>
      <c r="EQ3671" s="80"/>
      <c r="ER3671" s="80"/>
      <c r="ES3671" s="80"/>
      <c r="ET3671" s="80"/>
      <c r="EU3671" s="80"/>
      <c r="EV3671" s="80"/>
      <c r="EW3671" s="80"/>
      <c r="EX3671" s="80"/>
      <c r="EY3671" s="80"/>
      <c r="EZ3671" s="80"/>
      <c r="FA3671" s="80"/>
      <c r="FB3671" s="80"/>
      <c r="FC3671" s="80"/>
      <c r="FD3671" s="80"/>
      <c r="FE3671" s="80"/>
      <c r="FF3671" s="80"/>
      <c r="FG3671" s="80"/>
      <c r="FH3671" s="80"/>
      <c r="FI3671" s="80"/>
      <c r="FJ3671" s="80"/>
      <c r="FK3671" s="80"/>
      <c r="FL3671" s="80"/>
      <c r="FM3671" s="80"/>
      <c r="FN3671" s="80"/>
      <c r="FO3671" s="80"/>
      <c r="FP3671" s="80"/>
      <c r="FQ3671" s="80"/>
      <c r="FR3671" s="80"/>
      <c r="FS3671" s="80"/>
      <c r="FT3671" s="80"/>
      <c r="FU3671" s="80"/>
      <c r="FV3671" s="80"/>
      <c r="FW3671" s="80"/>
      <c r="FX3671" s="80"/>
      <c r="FY3671" s="80"/>
      <c r="FZ3671" s="80"/>
      <c r="GA3671" s="80"/>
      <c r="GB3671" s="80"/>
      <c r="GC3671" s="80"/>
      <c r="GD3671" s="80"/>
      <c r="GE3671" s="80"/>
      <c r="GF3671" s="80"/>
      <c r="GG3671" s="80"/>
      <c r="GH3671" s="80"/>
      <c r="GI3671" s="80"/>
      <c r="GJ3671" s="80"/>
      <c r="GK3671" s="80"/>
      <c r="GL3671" s="80"/>
      <c r="GM3671" s="80"/>
      <c r="GN3671" s="80"/>
      <c r="GO3671" s="80"/>
      <c r="GP3671" s="80"/>
      <c r="GQ3671" s="80"/>
      <c r="GR3671" s="80"/>
      <c r="GS3671" s="80"/>
      <c r="GT3671" s="80"/>
      <c r="GU3671" s="80"/>
      <c r="GV3671" s="80"/>
      <c r="GW3671" s="80"/>
      <c r="GX3671" s="80"/>
      <c r="GY3671" s="80"/>
      <c r="GZ3671" s="80"/>
      <c r="HA3671" s="80"/>
      <c r="HB3671" s="80"/>
      <c r="HC3671" s="80"/>
      <c r="HD3671" s="80"/>
      <c r="HE3671" s="80"/>
      <c r="HF3671" s="80"/>
      <c r="HG3671" s="80"/>
      <c r="HH3671" s="80"/>
      <c r="HI3671" s="80"/>
      <c r="HJ3671" s="80"/>
      <c r="HK3671" s="80"/>
      <c r="HL3671" s="80"/>
      <c r="HM3671" s="80"/>
      <c r="HN3671" s="80"/>
      <c r="HO3671" s="80"/>
      <c r="HP3671" s="80"/>
      <c r="HQ3671" s="80"/>
      <c r="HR3671" s="80"/>
      <c r="HS3671" s="80"/>
      <c r="HT3671" s="80"/>
      <c r="HU3671" s="80"/>
      <c r="HV3671" s="80"/>
      <c r="HW3671" s="80"/>
      <c r="HX3671" s="80"/>
      <c r="HY3671" s="80"/>
      <c r="HZ3671" s="80"/>
      <c r="IA3671" s="80"/>
      <c r="IB3671" s="80"/>
      <c r="IC3671" s="80"/>
      <c r="ID3671" s="80"/>
      <c r="IE3671" s="80"/>
      <c r="IF3671" s="80"/>
      <c r="IG3671" s="80"/>
      <c r="IH3671" s="80"/>
      <c r="II3671" s="80"/>
      <c r="IJ3671" s="80"/>
      <c r="IK3671" s="80"/>
      <c r="IL3671" s="80"/>
      <c r="IM3671" s="80"/>
      <c r="IN3671" s="80"/>
      <c r="IO3671" s="80"/>
      <c r="IP3671" s="80"/>
      <c r="IQ3671" s="80"/>
      <c r="IR3671" s="80"/>
      <c r="IS3671" s="80"/>
      <c r="IT3671" s="80"/>
      <c r="IU3671" s="80"/>
      <c r="IV3671" s="80"/>
    </row>
    <row r="3672" spans="1:256">
      <c r="A3672" s="155"/>
      <c r="B3672" s="191"/>
      <c r="C3672" s="192"/>
      <c r="D3672" s="193"/>
      <c r="E3672" s="190"/>
      <c r="F3672" s="119"/>
    </row>
    <row r="3673" spans="1:256">
      <c r="A3673" s="155"/>
      <c r="B3673" s="206"/>
      <c r="C3673" s="192"/>
      <c r="D3673" s="193"/>
      <c r="E3673" s="190"/>
      <c r="F3673" s="119"/>
      <c r="G3673" s="80"/>
      <c r="H3673" s="80"/>
      <c r="I3673" s="80"/>
      <c r="J3673" s="80"/>
      <c r="K3673" s="80"/>
      <c r="L3673" s="80"/>
      <c r="M3673" s="80"/>
      <c r="N3673" s="80"/>
      <c r="O3673" s="80"/>
      <c r="P3673" s="80"/>
      <c r="Q3673" s="80"/>
      <c r="R3673" s="80"/>
      <c r="S3673" s="80"/>
      <c r="T3673" s="80"/>
      <c r="U3673" s="80"/>
      <c r="V3673" s="80"/>
      <c r="W3673" s="80"/>
      <c r="X3673" s="80"/>
      <c r="Y3673" s="80"/>
      <c r="Z3673" s="80"/>
      <c r="AA3673" s="80"/>
      <c r="AB3673" s="80"/>
      <c r="AC3673" s="80"/>
      <c r="AD3673" s="80"/>
      <c r="AE3673" s="80"/>
      <c r="AF3673" s="80"/>
      <c r="AG3673" s="80"/>
      <c r="AH3673" s="80"/>
      <c r="AI3673" s="80"/>
      <c r="AJ3673" s="80"/>
      <c r="AK3673" s="80"/>
      <c r="AL3673" s="80"/>
      <c r="AM3673" s="80"/>
      <c r="AN3673" s="80"/>
      <c r="AO3673" s="80"/>
      <c r="AP3673" s="80"/>
      <c r="AQ3673" s="80"/>
      <c r="AR3673" s="80"/>
      <c r="AS3673" s="80"/>
      <c r="AT3673" s="80"/>
      <c r="AU3673" s="80"/>
      <c r="AV3673" s="80"/>
      <c r="AW3673" s="80"/>
      <c r="AX3673" s="80"/>
      <c r="AY3673" s="80"/>
      <c r="AZ3673" s="80"/>
      <c r="BA3673" s="80"/>
      <c r="BB3673" s="80"/>
      <c r="BC3673" s="80"/>
      <c r="BD3673" s="80"/>
      <c r="BE3673" s="80"/>
      <c r="BF3673" s="80"/>
      <c r="BG3673" s="80"/>
      <c r="BH3673" s="80"/>
      <c r="BI3673" s="80"/>
      <c r="BJ3673" s="80"/>
      <c r="BK3673" s="80"/>
      <c r="BL3673" s="80"/>
      <c r="BM3673" s="80"/>
      <c r="BN3673" s="80"/>
      <c r="BO3673" s="80"/>
      <c r="BP3673" s="80"/>
      <c r="BQ3673" s="80"/>
      <c r="BR3673" s="80"/>
      <c r="BS3673" s="80"/>
      <c r="BT3673" s="80"/>
      <c r="BU3673" s="80"/>
      <c r="BV3673" s="80"/>
      <c r="BW3673" s="80"/>
      <c r="BX3673" s="80"/>
      <c r="BY3673" s="80"/>
      <c r="BZ3673" s="80"/>
      <c r="CA3673" s="80"/>
      <c r="CB3673" s="80"/>
      <c r="CC3673" s="80"/>
      <c r="CD3673" s="80"/>
      <c r="CE3673" s="80"/>
      <c r="CF3673" s="80"/>
      <c r="CG3673" s="80"/>
      <c r="CH3673" s="80"/>
      <c r="CI3673" s="80"/>
      <c r="CJ3673" s="80"/>
      <c r="CK3673" s="80"/>
      <c r="CL3673" s="80"/>
      <c r="CM3673" s="80"/>
      <c r="CN3673" s="80"/>
      <c r="CO3673" s="80"/>
      <c r="CP3673" s="80"/>
      <c r="CQ3673" s="80"/>
      <c r="CR3673" s="80"/>
      <c r="CS3673" s="80"/>
      <c r="CT3673" s="80"/>
      <c r="CU3673" s="80"/>
      <c r="CV3673" s="80"/>
      <c r="CW3673" s="80"/>
      <c r="CX3673" s="80"/>
      <c r="CY3673" s="80"/>
      <c r="CZ3673" s="80"/>
      <c r="DA3673" s="80"/>
      <c r="DB3673" s="80"/>
      <c r="DC3673" s="80"/>
      <c r="DD3673" s="80"/>
      <c r="DE3673" s="80"/>
      <c r="DF3673" s="80"/>
      <c r="DG3673" s="80"/>
      <c r="DH3673" s="80"/>
      <c r="DI3673" s="80"/>
      <c r="DJ3673" s="80"/>
      <c r="DK3673" s="80"/>
      <c r="DL3673" s="80"/>
      <c r="DM3673" s="80"/>
      <c r="DN3673" s="80"/>
      <c r="DO3673" s="80"/>
      <c r="DP3673" s="80"/>
      <c r="DQ3673" s="80"/>
      <c r="DR3673" s="80"/>
      <c r="DS3673" s="80"/>
      <c r="DT3673" s="80"/>
      <c r="DU3673" s="80"/>
      <c r="DV3673" s="80"/>
      <c r="DW3673" s="80"/>
      <c r="DX3673" s="80"/>
      <c r="DY3673" s="80"/>
      <c r="DZ3673" s="80"/>
      <c r="EA3673" s="80"/>
      <c r="EB3673" s="80"/>
      <c r="EC3673" s="80"/>
      <c r="ED3673" s="80"/>
      <c r="EE3673" s="80"/>
      <c r="EF3673" s="80"/>
      <c r="EG3673" s="80"/>
      <c r="EH3673" s="80"/>
      <c r="EI3673" s="80"/>
      <c r="EJ3673" s="80"/>
      <c r="EK3673" s="80"/>
      <c r="EL3673" s="80"/>
      <c r="EM3673" s="80"/>
      <c r="EN3673" s="80"/>
      <c r="EO3673" s="80"/>
      <c r="EP3673" s="80"/>
      <c r="EQ3673" s="80"/>
      <c r="ER3673" s="80"/>
      <c r="ES3673" s="80"/>
      <c r="ET3673" s="80"/>
      <c r="EU3673" s="80"/>
      <c r="EV3673" s="80"/>
      <c r="EW3673" s="80"/>
      <c r="EX3673" s="80"/>
      <c r="EY3673" s="80"/>
      <c r="EZ3673" s="80"/>
      <c r="FA3673" s="80"/>
      <c r="FB3673" s="80"/>
      <c r="FC3673" s="80"/>
      <c r="FD3673" s="80"/>
      <c r="FE3673" s="80"/>
      <c r="FF3673" s="80"/>
      <c r="FG3673" s="80"/>
      <c r="FH3673" s="80"/>
      <c r="FI3673" s="80"/>
      <c r="FJ3673" s="80"/>
      <c r="FK3673" s="80"/>
      <c r="FL3673" s="80"/>
      <c r="FM3673" s="80"/>
      <c r="FN3673" s="80"/>
      <c r="FO3673" s="80"/>
      <c r="FP3673" s="80"/>
      <c r="FQ3673" s="80"/>
      <c r="FR3673" s="80"/>
      <c r="FS3673" s="80"/>
      <c r="FT3673" s="80"/>
      <c r="FU3673" s="80"/>
      <c r="FV3673" s="80"/>
      <c r="FW3673" s="80"/>
      <c r="FX3673" s="80"/>
      <c r="FY3673" s="80"/>
      <c r="FZ3673" s="80"/>
      <c r="GA3673" s="80"/>
      <c r="GB3673" s="80"/>
      <c r="GC3673" s="80"/>
      <c r="GD3673" s="80"/>
      <c r="GE3673" s="80"/>
      <c r="GF3673" s="80"/>
      <c r="GG3673" s="80"/>
      <c r="GH3673" s="80"/>
      <c r="GI3673" s="80"/>
      <c r="GJ3673" s="80"/>
      <c r="GK3673" s="80"/>
      <c r="GL3673" s="80"/>
      <c r="GM3673" s="80"/>
      <c r="GN3673" s="80"/>
      <c r="GO3673" s="80"/>
      <c r="GP3673" s="80"/>
      <c r="GQ3673" s="80"/>
      <c r="GR3673" s="80"/>
      <c r="GS3673" s="80"/>
      <c r="GT3673" s="80"/>
      <c r="GU3673" s="80"/>
      <c r="GV3673" s="80"/>
      <c r="GW3673" s="80"/>
      <c r="GX3673" s="80"/>
      <c r="GY3673" s="80"/>
      <c r="GZ3673" s="80"/>
      <c r="HA3673" s="80"/>
      <c r="HB3673" s="80"/>
      <c r="HC3673" s="80"/>
      <c r="HD3673" s="80"/>
      <c r="HE3673" s="80"/>
      <c r="HF3673" s="80"/>
      <c r="HG3673" s="80"/>
      <c r="HH3673" s="80"/>
      <c r="HI3673" s="80"/>
      <c r="HJ3673" s="80"/>
      <c r="HK3673" s="80"/>
      <c r="HL3673" s="80"/>
      <c r="HM3673" s="80"/>
      <c r="HN3673" s="80"/>
      <c r="HO3673" s="80"/>
      <c r="HP3673" s="80"/>
      <c r="HQ3673" s="80"/>
      <c r="HR3673" s="80"/>
      <c r="HS3673" s="80"/>
      <c r="HT3673" s="80"/>
      <c r="HU3673" s="80"/>
      <c r="HV3673" s="80"/>
      <c r="HW3673" s="80"/>
      <c r="HX3673" s="80"/>
      <c r="HY3673" s="80"/>
      <c r="HZ3673" s="80"/>
      <c r="IA3673" s="80"/>
      <c r="IB3673" s="80"/>
      <c r="IC3673" s="80"/>
      <c r="ID3673" s="80"/>
      <c r="IE3673" s="80"/>
      <c r="IF3673" s="80"/>
      <c r="IG3673" s="80"/>
      <c r="IH3673" s="80"/>
      <c r="II3673" s="80"/>
      <c r="IJ3673" s="80"/>
      <c r="IK3673" s="80"/>
      <c r="IL3673" s="80"/>
      <c r="IM3673" s="80"/>
      <c r="IN3673" s="80"/>
      <c r="IO3673" s="80"/>
      <c r="IP3673" s="80"/>
      <c r="IQ3673" s="80"/>
      <c r="IR3673" s="80"/>
      <c r="IS3673" s="80"/>
      <c r="IT3673" s="80"/>
      <c r="IU3673" s="80"/>
      <c r="IV3673" s="80"/>
    </row>
    <row r="3674" spans="1:256">
      <c r="A3674" s="155"/>
      <c r="B3674" s="191"/>
      <c r="C3674" s="192"/>
      <c r="D3674" s="193"/>
      <c r="E3674" s="190"/>
      <c r="F3674" s="119"/>
      <c r="G3674" s="80"/>
      <c r="H3674" s="80"/>
      <c r="I3674" s="80"/>
      <c r="J3674" s="80"/>
      <c r="K3674" s="80"/>
      <c r="L3674" s="80"/>
      <c r="M3674" s="80"/>
      <c r="N3674" s="80"/>
      <c r="O3674" s="80"/>
      <c r="P3674" s="80"/>
      <c r="Q3674" s="80"/>
      <c r="R3674" s="80"/>
      <c r="S3674" s="80"/>
      <c r="T3674" s="80"/>
      <c r="U3674" s="80"/>
      <c r="V3674" s="80"/>
      <c r="W3674" s="80"/>
      <c r="X3674" s="80"/>
      <c r="Y3674" s="80"/>
      <c r="Z3674" s="80"/>
      <c r="AA3674" s="80"/>
      <c r="AB3674" s="80"/>
      <c r="AC3674" s="80"/>
      <c r="AD3674" s="80"/>
      <c r="AE3674" s="80"/>
      <c r="AF3674" s="80"/>
      <c r="AG3674" s="80"/>
      <c r="AH3674" s="80"/>
      <c r="AI3674" s="80"/>
      <c r="AJ3674" s="80"/>
      <c r="AK3674" s="80"/>
      <c r="AL3674" s="80"/>
      <c r="AM3674" s="80"/>
      <c r="AN3674" s="80"/>
      <c r="AO3674" s="80"/>
      <c r="AP3674" s="80"/>
      <c r="AQ3674" s="80"/>
      <c r="AR3674" s="80"/>
      <c r="AS3674" s="80"/>
      <c r="AT3674" s="80"/>
      <c r="AU3674" s="80"/>
      <c r="AV3674" s="80"/>
      <c r="AW3674" s="80"/>
      <c r="AX3674" s="80"/>
      <c r="AY3674" s="80"/>
      <c r="AZ3674" s="80"/>
      <c r="BA3674" s="80"/>
      <c r="BB3674" s="80"/>
      <c r="BC3674" s="80"/>
      <c r="BD3674" s="80"/>
      <c r="BE3674" s="80"/>
      <c r="BF3674" s="80"/>
      <c r="BG3674" s="80"/>
      <c r="BH3674" s="80"/>
      <c r="BI3674" s="80"/>
      <c r="BJ3674" s="80"/>
      <c r="BK3674" s="80"/>
      <c r="BL3674" s="80"/>
      <c r="BM3674" s="80"/>
      <c r="BN3674" s="80"/>
      <c r="BO3674" s="80"/>
      <c r="BP3674" s="80"/>
      <c r="BQ3674" s="80"/>
      <c r="BR3674" s="80"/>
      <c r="BS3674" s="80"/>
      <c r="BT3674" s="80"/>
      <c r="BU3674" s="80"/>
      <c r="BV3674" s="80"/>
      <c r="BW3674" s="80"/>
      <c r="BX3674" s="80"/>
      <c r="BY3674" s="80"/>
      <c r="BZ3674" s="80"/>
      <c r="CA3674" s="80"/>
      <c r="CB3674" s="80"/>
      <c r="CC3674" s="80"/>
      <c r="CD3674" s="80"/>
      <c r="CE3674" s="80"/>
      <c r="CF3674" s="80"/>
      <c r="CG3674" s="80"/>
      <c r="CH3674" s="80"/>
      <c r="CI3674" s="80"/>
      <c r="CJ3674" s="80"/>
      <c r="CK3674" s="80"/>
      <c r="CL3674" s="80"/>
      <c r="CM3674" s="80"/>
      <c r="CN3674" s="80"/>
      <c r="CO3674" s="80"/>
      <c r="CP3674" s="80"/>
      <c r="CQ3674" s="80"/>
      <c r="CR3674" s="80"/>
      <c r="CS3674" s="80"/>
      <c r="CT3674" s="80"/>
      <c r="CU3674" s="80"/>
      <c r="CV3674" s="80"/>
      <c r="CW3674" s="80"/>
      <c r="CX3674" s="80"/>
      <c r="CY3674" s="80"/>
      <c r="CZ3674" s="80"/>
      <c r="DA3674" s="80"/>
      <c r="DB3674" s="80"/>
      <c r="DC3674" s="80"/>
      <c r="DD3674" s="80"/>
      <c r="DE3674" s="80"/>
      <c r="DF3674" s="80"/>
      <c r="DG3674" s="80"/>
      <c r="DH3674" s="80"/>
      <c r="DI3674" s="80"/>
      <c r="DJ3674" s="80"/>
      <c r="DK3674" s="80"/>
      <c r="DL3674" s="80"/>
      <c r="DM3674" s="80"/>
      <c r="DN3674" s="80"/>
      <c r="DO3674" s="80"/>
      <c r="DP3674" s="80"/>
      <c r="DQ3674" s="80"/>
      <c r="DR3674" s="80"/>
      <c r="DS3674" s="80"/>
      <c r="DT3674" s="80"/>
      <c r="DU3674" s="80"/>
      <c r="DV3674" s="80"/>
      <c r="DW3674" s="80"/>
      <c r="DX3674" s="80"/>
      <c r="DY3674" s="80"/>
      <c r="DZ3674" s="80"/>
      <c r="EA3674" s="80"/>
      <c r="EB3674" s="80"/>
      <c r="EC3674" s="80"/>
      <c r="ED3674" s="80"/>
      <c r="EE3674" s="80"/>
      <c r="EF3674" s="80"/>
      <c r="EG3674" s="80"/>
      <c r="EH3674" s="80"/>
      <c r="EI3674" s="80"/>
      <c r="EJ3674" s="80"/>
      <c r="EK3674" s="80"/>
      <c r="EL3674" s="80"/>
      <c r="EM3674" s="80"/>
      <c r="EN3674" s="80"/>
      <c r="EO3674" s="80"/>
      <c r="EP3674" s="80"/>
      <c r="EQ3674" s="80"/>
      <c r="ER3674" s="80"/>
      <c r="ES3674" s="80"/>
      <c r="ET3674" s="80"/>
      <c r="EU3674" s="80"/>
      <c r="EV3674" s="80"/>
      <c r="EW3674" s="80"/>
      <c r="EX3674" s="80"/>
      <c r="EY3674" s="80"/>
      <c r="EZ3674" s="80"/>
      <c r="FA3674" s="80"/>
      <c r="FB3674" s="80"/>
      <c r="FC3674" s="80"/>
      <c r="FD3674" s="80"/>
      <c r="FE3674" s="80"/>
      <c r="FF3674" s="80"/>
      <c r="FG3674" s="80"/>
      <c r="FH3674" s="80"/>
      <c r="FI3674" s="80"/>
      <c r="FJ3674" s="80"/>
      <c r="FK3674" s="80"/>
      <c r="FL3674" s="80"/>
      <c r="FM3674" s="80"/>
      <c r="FN3674" s="80"/>
      <c r="FO3674" s="80"/>
      <c r="FP3674" s="80"/>
      <c r="FQ3674" s="80"/>
      <c r="FR3674" s="80"/>
      <c r="FS3674" s="80"/>
      <c r="FT3674" s="80"/>
      <c r="FU3674" s="80"/>
      <c r="FV3674" s="80"/>
      <c r="FW3674" s="80"/>
      <c r="FX3674" s="80"/>
      <c r="FY3674" s="80"/>
      <c r="FZ3674" s="80"/>
      <c r="GA3674" s="80"/>
      <c r="GB3674" s="80"/>
      <c r="GC3674" s="80"/>
      <c r="GD3674" s="80"/>
      <c r="GE3674" s="80"/>
      <c r="GF3674" s="80"/>
      <c r="GG3674" s="80"/>
      <c r="GH3674" s="80"/>
      <c r="GI3674" s="80"/>
      <c r="GJ3674" s="80"/>
      <c r="GK3674" s="80"/>
      <c r="GL3674" s="80"/>
      <c r="GM3674" s="80"/>
      <c r="GN3674" s="80"/>
      <c r="GO3674" s="80"/>
      <c r="GP3674" s="80"/>
      <c r="GQ3674" s="80"/>
      <c r="GR3674" s="80"/>
      <c r="GS3674" s="80"/>
      <c r="GT3674" s="80"/>
      <c r="GU3674" s="80"/>
      <c r="GV3674" s="80"/>
      <c r="GW3674" s="80"/>
      <c r="GX3674" s="80"/>
      <c r="GY3674" s="80"/>
      <c r="GZ3674" s="80"/>
      <c r="HA3674" s="80"/>
      <c r="HB3674" s="80"/>
      <c r="HC3674" s="80"/>
      <c r="HD3674" s="80"/>
      <c r="HE3674" s="80"/>
      <c r="HF3674" s="80"/>
      <c r="HG3674" s="80"/>
      <c r="HH3674" s="80"/>
      <c r="HI3674" s="80"/>
      <c r="HJ3674" s="80"/>
      <c r="HK3674" s="80"/>
      <c r="HL3674" s="80"/>
      <c r="HM3674" s="80"/>
      <c r="HN3674" s="80"/>
      <c r="HO3674" s="80"/>
      <c r="HP3674" s="80"/>
      <c r="HQ3674" s="80"/>
      <c r="HR3674" s="80"/>
      <c r="HS3674" s="80"/>
      <c r="HT3674" s="80"/>
      <c r="HU3674" s="80"/>
      <c r="HV3674" s="80"/>
      <c r="HW3674" s="80"/>
      <c r="HX3674" s="80"/>
      <c r="HY3674" s="80"/>
      <c r="HZ3674" s="80"/>
      <c r="IA3674" s="80"/>
      <c r="IB3674" s="80"/>
      <c r="IC3674" s="80"/>
      <c r="ID3674" s="80"/>
      <c r="IE3674" s="80"/>
      <c r="IF3674" s="80"/>
      <c r="IG3674" s="80"/>
      <c r="IH3674" s="80"/>
      <c r="II3674" s="80"/>
      <c r="IJ3674" s="80"/>
      <c r="IK3674" s="80"/>
      <c r="IL3674" s="80"/>
      <c r="IM3674" s="80"/>
      <c r="IN3674" s="80"/>
      <c r="IO3674" s="80"/>
      <c r="IP3674" s="80"/>
      <c r="IQ3674" s="80"/>
      <c r="IR3674" s="80"/>
      <c r="IS3674" s="80"/>
      <c r="IT3674" s="80"/>
      <c r="IU3674" s="80"/>
      <c r="IV3674" s="80"/>
    </row>
    <row r="3675" spans="1:256">
      <c r="A3675" s="155"/>
      <c r="B3675" s="206"/>
      <c r="C3675" s="192"/>
      <c r="D3675" s="193"/>
      <c r="E3675" s="190"/>
      <c r="F3675" s="119"/>
      <c r="G3675" s="80"/>
      <c r="H3675" s="80"/>
      <c r="I3675" s="80"/>
      <c r="J3675" s="80"/>
      <c r="K3675" s="80"/>
      <c r="L3675" s="80"/>
      <c r="M3675" s="80"/>
      <c r="N3675" s="80"/>
      <c r="O3675" s="80"/>
      <c r="P3675" s="80"/>
      <c r="Q3675" s="80"/>
      <c r="R3675" s="80"/>
      <c r="S3675" s="80"/>
      <c r="T3675" s="80"/>
      <c r="U3675" s="80"/>
      <c r="V3675" s="80"/>
      <c r="W3675" s="80"/>
      <c r="X3675" s="80"/>
      <c r="Y3675" s="80"/>
      <c r="Z3675" s="80"/>
      <c r="AA3675" s="80"/>
      <c r="AB3675" s="80"/>
      <c r="AC3675" s="80"/>
      <c r="AD3675" s="80"/>
      <c r="AE3675" s="80"/>
      <c r="AF3675" s="80"/>
      <c r="AG3675" s="80"/>
      <c r="AH3675" s="80"/>
      <c r="AI3675" s="80"/>
      <c r="AJ3675" s="80"/>
      <c r="AK3675" s="80"/>
      <c r="AL3675" s="80"/>
      <c r="AM3675" s="80"/>
      <c r="AN3675" s="80"/>
      <c r="AO3675" s="80"/>
      <c r="AP3675" s="80"/>
      <c r="AQ3675" s="80"/>
      <c r="AR3675" s="80"/>
      <c r="AS3675" s="80"/>
      <c r="AT3675" s="80"/>
      <c r="AU3675" s="80"/>
      <c r="AV3675" s="80"/>
      <c r="AW3675" s="80"/>
      <c r="AX3675" s="80"/>
      <c r="AY3675" s="80"/>
      <c r="AZ3675" s="80"/>
      <c r="BA3675" s="80"/>
      <c r="BB3675" s="80"/>
      <c r="BC3675" s="80"/>
      <c r="BD3675" s="80"/>
      <c r="BE3675" s="80"/>
      <c r="BF3675" s="80"/>
      <c r="BG3675" s="80"/>
      <c r="BH3675" s="80"/>
      <c r="BI3675" s="80"/>
      <c r="BJ3675" s="80"/>
      <c r="BK3675" s="80"/>
      <c r="BL3675" s="80"/>
      <c r="BM3675" s="80"/>
      <c r="BN3675" s="80"/>
      <c r="BO3675" s="80"/>
      <c r="BP3675" s="80"/>
      <c r="BQ3675" s="80"/>
      <c r="BR3675" s="80"/>
      <c r="BS3675" s="80"/>
      <c r="BT3675" s="80"/>
      <c r="BU3675" s="80"/>
      <c r="BV3675" s="80"/>
      <c r="BW3675" s="80"/>
      <c r="BX3675" s="80"/>
      <c r="BY3675" s="80"/>
      <c r="BZ3675" s="80"/>
      <c r="CA3675" s="80"/>
      <c r="CB3675" s="80"/>
      <c r="CC3675" s="80"/>
      <c r="CD3675" s="80"/>
      <c r="CE3675" s="80"/>
      <c r="CF3675" s="80"/>
      <c r="CG3675" s="80"/>
      <c r="CH3675" s="80"/>
      <c r="CI3675" s="80"/>
      <c r="CJ3675" s="80"/>
      <c r="CK3675" s="80"/>
      <c r="CL3675" s="80"/>
      <c r="CM3675" s="80"/>
      <c r="CN3675" s="80"/>
      <c r="CO3675" s="80"/>
      <c r="CP3675" s="80"/>
      <c r="CQ3675" s="80"/>
      <c r="CR3675" s="80"/>
      <c r="CS3675" s="80"/>
      <c r="CT3675" s="80"/>
      <c r="CU3675" s="80"/>
      <c r="CV3675" s="80"/>
      <c r="CW3675" s="80"/>
      <c r="CX3675" s="80"/>
      <c r="CY3675" s="80"/>
      <c r="CZ3675" s="80"/>
      <c r="DA3675" s="80"/>
      <c r="DB3675" s="80"/>
      <c r="DC3675" s="80"/>
      <c r="DD3675" s="80"/>
      <c r="DE3675" s="80"/>
      <c r="DF3675" s="80"/>
      <c r="DG3675" s="80"/>
      <c r="DH3675" s="80"/>
      <c r="DI3675" s="80"/>
      <c r="DJ3675" s="80"/>
      <c r="DK3675" s="80"/>
      <c r="DL3675" s="80"/>
      <c r="DM3675" s="80"/>
      <c r="DN3675" s="80"/>
      <c r="DO3675" s="80"/>
      <c r="DP3675" s="80"/>
      <c r="DQ3675" s="80"/>
      <c r="DR3675" s="80"/>
      <c r="DS3675" s="80"/>
      <c r="DT3675" s="80"/>
      <c r="DU3675" s="80"/>
      <c r="DV3675" s="80"/>
      <c r="DW3675" s="80"/>
      <c r="DX3675" s="80"/>
      <c r="DY3675" s="80"/>
      <c r="DZ3675" s="80"/>
      <c r="EA3675" s="80"/>
      <c r="EB3675" s="80"/>
      <c r="EC3675" s="80"/>
      <c r="ED3675" s="80"/>
      <c r="EE3675" s="80"/>
      <c r="EF3675" s="80"/>
      <c r="EG3675" s="80"/>
      <c r="EH3675" s="80"/>
      <c r="EI3675" s="80"/>
      <c r="EJ3675" s="80"/>
      <c r="EK3675" s="80"/>
      <c r="EL3675" s="80"/>
      <c r="EM3675" s="80"/>
      <c r="EN3675" s="80"/>
      <c r="EO3675" s="80"/>
      <c r="EP3675" s="80"/>
      <c r="EQ3675" s="80"/>
      <c r="ER3675" s="80"/>
      <c r="ES3675" s="80"/>
      <c r="ET3675" s="80"/>
      <c r="EU3675" s="80"/>
      <c r="EV3675" s="80"/>
      <c r="EW3675" s="80"/>
      <c r="EX3675" s="80"/>
      <c r="EY3675" s="80"/>
      <c r="EZ3675" s="80"/>
      <c r="FA3675" s="80"/>
      <c r="FB3675" s="80"/>
      <c r="FC3675" s="80"/>
      <c r="FD3675" s="80"/>
      <c r="FE3675" s="80"/>
      <c r="FF3675" s="80"/>
      <c r="FG3675" s="80"/>
      <c r="FH3675" s="80"/>
      <c r="FI3675" s="80"/>
      <c r="FJ3675" s="80"/>
      <c r="FK3675" s="80"/>
      <c r="FL3675" s="80"/>
      <c r="FM3675" s="80"/>
      <c r="FN3675" s="80"/>
      <c r="FO3675" s="80"/>
      <c r="FP3675" s="80"/>
      <c r="FQ3675" s="80"/>
      <c r="FR3675" s="80"/>
      <c r="FS3675" s="80"/>
      <c r="FT3675" s="80"/>
      <c r="FU3675" s="80"/>
      <c r="FV3675" s="80"/>
      <c r="FW3675" s="80"/>
      <c r="FX3675" s="80"/>
      <c r="FY3675" s="80"/>
      <c r="FZ3675" s="80"/>
      <c r="GA3675" s="80"/>
      <c r="GB3675" s="80"/>
      <c r="GC3675" s="80"/>
      <c r="GD3675" s="80"/>
      <c r="GE3675" s="80"/>
      <c r="GF3675" s="80"/>
      <c r="GG3675" s="80"/>
      <c r="GH3675" s="80"/>
      <c r="GI3675" s="80"/>
      <c r="GJ3675" s="80"/>
      <c r="GK3675" s="80"/>
      <c r="GL3675" s="80"/>
      <c r="GM3675" s="80"/>
      <c r="GN3675" s="80"/>
      <c r="GO3675" s="80"/>
      <c r="GP3675" s="80"/>
      <c r="GQ3675" s="80"/>
      <c r="GR3675" s="80"/>
      <c r="GS3675" s="80"/>
      <c r="GT3675" s="80"/>
      <c r="GU3675" s="80"/>
      <c r="GV3675" s="80"/>
      <c r="GW3675" s="80"/>
      <c r="GX3675" s="80"/>
      <c r="GY3675" s="80"/>
      <c r="GZ3675" s="80"/>
      <c r="HA3675" s="80"/>
      <c r="HB3675" s="80"/>
      <c r="HC3675" s="80"/>
      <c r="HD3675" s="80"/>
      <c r="HE3675" s="80"/>
      <c r="HF3675" s="80"/>
      <c r="HG3675" s="80"/>
      <c r="HH3675" s="80"/>
      <c r="HI3675" s="80"/>
      <c r="HJ3675" s="80"/>
      <c r="HK3675" s="80"/>
      <c r="HL3675" s="80"/>
      <c r="HM3675" s="80"/>
      <c r="HN3675" s="80"/>
      <c r="HO3675" s="80"/>
      <c r="HP3675" s="80"/>
      <c r="HQ3675" s="80"/>
      <c r="HR3675" s="80"/>
      <c r="HS3675" s="80"/>
      <c r="HT3675" s="80"/>
      <c r="HU3675" s="80"/>
      <c r="HV3675" s="80"/>
      <c r="HW3675" s="80"/>
      <c r="HX3675" s="80"/>
      <c r="HY3675" s="80"/>
      <c r="HZ3675" s="80"/>
      <c r="IA3675" s="80"/>
      <c r="IB3675" s="80"/>
      <c r="IC3675" s="80"/>
      <c r="ID3675" s="80"/>
      <c r="IE3675" s="80"/>
      <c r="IF3675" s="80"/>
      <c r="IG3675" s="80"/>
      <c r="IH3675" s="80"/>
      <c r="II3675" s="80"/>
      <c r="IJ3675" s="80"/>
      <c r="IK3675" s="80"/>
      <c r="IL3675" s="80"/>
      <c r="IM3675" s="80"/>
      <c r="IN3675" s="80"/>
      <c r="IO3675" s="80"/>
      <c r="IP3675" s="80"/>
      <c r="IQ3675" s="80"/>
      <c r="IR3675" s="80"/>
      <c r="IS3675" s="80"/>
      <c r="IT3675" s="80"/>
      <c r="IU3675" s="80"/>
      <c r="IV3675" s="80"/>
    </row>
    <row r="3676" spans="1:256">
      <c r="A3676" s="162"/>
      <c r="B3676" s="220"/>
      <c r="C3676" s="220"/>
      <c r="D3676" s="193"/>
      <c r="E3676" s="190"/>
      <c r="F3676" s="119"/>
      <c r="G3676" s="80"/>
      <c r="H3676" s="80"/>
      <c r="I3676" s="80"/>
      <c r="J3676" s="80"/>
      <c r="K3676" s="80"/>
      <c r="L3676" s="80"/>
      <c r="M3676" s="80"/>
      <c r="N3676" s="80"/>
      <c r="O3676" s="80"/>
      <c r="P3676" s="80"/>
      <c r="Q3676" s="80"/>
      <c r="R3676" s="80"/>
      <c r="S3676" s="80"/>
      <c r="T3676" s="80"/>
      <c r="U3676" s="80"/>
      <c r="V3676" s="80"/>
      <c r="W3676" s="80"/>
      <c r="X3676" s="80"/>
      <c r="Y3676" s="80"/>
      <c r="Z3676" s="80"/>
      <c r="AA3676" s="80"/>
      <c r="AB3676" s="80"/>
      <c r="AC3676" s="80"/>
      <c r="AD3676" s="80"/>
      <c r="AE3676" s="80"/>
      <c r="AF3676" s="80"/>
      <c r="AG3676" s="80"/>
      <c r="AH3676" s="80"/>
      <c r="AI3676" s="80"/>
      <c r="AJ3676" s="80"/>
      <c r="AK3676" s="80"/>
      <c r="AL3676" s="80"/>
      <c r="AM3676" s="80"/>
      <c r="AN3676" s="80"/>
      <c r="AO3676" s="80"/>
      <c r="AP3676" s="80"/>
      <c r="AQ3676" s="80"/>
      <c r="AR3676" s="80"/>
      <c r="AS3676" s="80"/>
      <c r="AT3676" s="80"/>
      <c r="AU3676" s="80"/>
      <c r="AV3676" s="80"/>
      <c r="AW3676" s="80"/>
      <c r="AX3676" s="80"/>
      <c r="AY3676" s="80"/>
      <c r="AZ3676" s="80"/>
      <c r="BA3676" s="80"/>
      <c r="BB3676" s="80"/>
      <c r="BC3676" s="80"/>
      <c r="BD3676" s="80"/>
      <c r="BE3676" s="80"/>
      <c r="BF3676" s="80"/>
      <c r="BG3676" s="80"/>
      <c r="BH3676" s="80"/>
      <c r="BI3676" s="80"/>
      <c r="BJ3676" s="80"/>
      <c r="BK3676" s="80"/>
      <c r="BL3676" s="80"/>
      <c r="BM3676" s="80"/>
      <c r="BN3676" s="80"/>
      <c r="BO3676" s="80"/>
      <c r="BP3676" s="80"/>
      <c r="BQ3676" s="80"/>
      <c r="BR3676" s="80"/>
      <c r="BS3676" s="80"/>
      <c r="BT3676" s="80"/>
      <c r="BU3676" s="80"/>
      <c r="BV3676" s="80"/>
      <c r="BW3676" s="80"/>
      <c r="BX3676" s="80"/>
      <c r="BY3676" s="80"/>
      <c r="BZ3676" s="80"/>
      <c r="CA3676" s="80"/>
      <c r="CB3676" s="80"/>
      <c r="CC3676" s="80"/>
      <c r="CD3676" s="80"/>
      <c r="CE3676" s="80"/>
      <c r="CF3676" s="80"/>
      <c r="CG3676" s="80"/>
      <c r="CH3676" s="80"/>
      <c r="CI3676" s="80"/>
      <c r="CJ3676" s="80"/>
      <c r="CK3676" s="80"/>
      <c r="CL3676" s="80"/>
      <c r="CM3676" s="80"/>
      <c r="CN3676" s="80"/>
      <c r="CO3676" s="80"/>
      <c r="CP3676" s="80"/>
      <c r="CQ3676" s="80"/>
      <c r="CR3676" s="80"/>
      <c r="CS3676" s="80"/>
      <c r="CT3676" s="80"/>
      <c r="CU3676" s="80"/>
      <c r="CV3676" s="80"/>
      <c r="CW3676" s="80"/>
      <c r="CX3676" s="80"/>
      <c r="CY3676" s="80"/>
      <c r="CZ3676" s="80"/>
      <c r="DA3676" s="80"/>
      <c r="DB3676" s="80"/>
      <c r="DC3676" s="80"/>
      <c r="DD3676" s="80"/>
      <c r="DE3676" s="80"/>
      <c r="DF3676" s="80"/>
      <c r="DG3676" s="80"/>
      <c r="DH3676" s="80"/>
      <c r="DI3676" s="80"/>
      <c r="DJ3676" s="80"/>
      <c r="DK3676" s="80"/>
      <c r="DL3676" s="80"/>
      <c r="DM3676" s="80"/>
      <c r="DN3676" s="80"/>
      <c r="DO3676" s="80"/>
      <c r="DP3676" s="80"/>
      <c r="DQ3676" s="80"/>
      <c r="DR3676" s="80"/>
      <c r="DS3676" s="80"/>
      <c r="DT3676" s="80"/>
      <c r="DU3676" s="80"/>
      <c r="DV3676" s="80"/>
      <c r="DW3676" s="80"/>
      <c r="DX3676" s="80"/>
      <c r="DY3676" s="80"/>
      <c r="DZ3676" s="80"/>
      <c r="EA3676" s="80"/>
      <c r="EB3676" s="80"/>
      <c r="EC3676" s="80"/>
      <c r="ED3676" s="80"/>
      <c r="EE3676" s="80"/>
      <c r="EF3676" s="80"/>
      <c r="EG3676" s="80"/>
      <c r="EH3676" s="80"/>
      <c r="EI3676" s="80"/>
      <c r="EJ3676" s="80"/>
      <c r="EK3676" s="80"/>
      <c r="EL3676" s="80"/>
      <c r="EM3676" s="80"/>
      <c r="EN3676" s="80"/>
      <c r="EO3676" s="80"/>
      <c r="EP3676" s="80"/>
      <c r="EQ3676" s="80"/>
      <c r="ER3676" s="80"/>
      <c r="ES3676" s="80"/>
      <c r="ET3676" s="80"/>
      <c r="EU3676" s="80"/>
      <c r="EV3676" s="80"/>
      <c r="EW3676" s="80"/>
      <c r="EX3676" s="80"/>
      <c r="EY3676" s="80"/>
      <c r="EZ3676" s="80"/>
      <c r="FA3676" s="80"/>
      <c r="FB3676" s="80"/>
      <c r="FC3676" s="80"/>
      <c r="FD3676" s="80"/>
      <c r="FE3676" s="80"/>
      <c r="FF3676" s="80"/>
      <c r="FG3676" s="80"/>
      <c r="FH3676" s="80"/>
      <c r="FI3676" s="80"/>
      <c r="FJ3676" s="80"/>
      <c r="FK3676" s="80"/>
      <c r="FL3676" s="80"/>
      <c r="FM3676" s="80"/>
      <c r="FN3676" s="80"/>
      <c r="FO3676" s="80"/>
      <c r="FP3676" s="80"/>
      <c r="FQ3676" s="80"/>
      <c r="FR3676" s="80"/>
      <c r="FS3676" s="80"/>
      <c r="FT3676" s="80"/>
      <c r="FU3676" s="80"/>
      <c r="FV3676" s="80"/>
      <c r="FW3676" s="80"/>
      <c r="FX3676" s="80"/>
      <c r="FY3676" s="80"/>
      <c r="FZ3676" s="80"/>
      <c r="GA3676" s="80"/>
      <c r="GB3676" s="80"/>
      <c r="GC3676" s="80"/>
      <c r="GD3676" s="80"/>
      <c r="GE3676" s="80"/>
      <c r="GF3676" s="80"/>
      <c r="GG3676" s="80"/>
      <c r="GH3676" s="80"/>
      <c r="GI3676" s="80"/>
      <c r="GJ3676" s="80"/>
      <c r="GK3676" s="80"/>
      <c r="GL3676" s="80"/>
      <c r="GM3676" s="80"/>
      <c r="GN3676" s="80"/>
      <c r="GO3676" s="80"/>
      <c r="GP3676" s="80"/>
      <c r="GQ3676" s="80"/>
      <c r="GR3676" s="80"/>
      <c r="GS3676" s="80"/>
      <c r="GT3676" s="80"/>
      <c r="GU3676" s="80"/>
      <c r="GV3676" s="80"/>
      <c r="GW3676" s="80"/>
      <c r="GX3676" s="80"/>
      <c r="GY3676" s="80"/>
      <c r="GZ3676" s="80"/>
      <c r="HA3676" s="80"/>
      <c r="HB3676" s="80"/>
      <c r="HC3676" s="80"/>
      <c r="HD3676" s="80"/>
      <c r="HE3676" s="80"/>
      <c r="HF3676" s="80"/>
      <c r="HG3676" s="80"/>
      <c r="HH3676" s="80"/>
      <c r="HI3676" s="80"/>
      <c r="HJ3676" s="80"/>
      <c r="HK3676" s="80"/>
      <c r="HL3676" s="80"/>
      <c r="HM3676" s="80"/>
      <c r="HN3676" s="80"/>
      <c r="HO3676" s="80"/>
      <c r="HP3676" s="80"/>
      <c r="HQ3676" s="80"/>
      <c r="HR3676" s="80"/>
      <c r="HS3676" s="80"/>
      <c r="HT3676" s="80"/>
      <c r="HU3676" s="80"/>
      <c r="HV3676" s="80"/>
      <c r="HW3676" s="80"/>
      <c r="HX3676" s="80"/>
      <c r="HY3676" s="80"/>
      <c r="HZ3676" s="80"/>
      <c r="IA3676" s="80"/>
      <c r="IB3676" s="80"/>
      <c r="IC3676" s="80"/>
      <c r="ID3676" s="80"/>
      <c r="IE3676" s="80"/>
      <c r="IF3676" s="80"/>
      <c r="IG3676" s="80"/>
      <c r="IH3676" s="80"/>
      <c r="II3676" s="80"/>
      <c r="IJ3676" s="80"/>
      <c r="IK3676" s="80"/>
      <c r="IL3676" s="80"/>
      <c r="IM3676" s="80"/>
      <c r="IN3676" s="80"/>
      <c r="IO3676" s="80"/>
      <c r="IP3676" s="80"/>
      <c r="IQ3676" s="80"/>
      <c r="IR3676" s="80"/>
      <c r="IS3676" s="80"/>
      <c r="IT3676" s="80"/>
      <c r="IU3676" s="80"/>
      <c r="IV3676" s="80"/>
    </row>
    <row r="3677" spans="1:256">
      <c r="A3677" s="155"/>
      <c r="B3677" s="220"/>
      <c r="C3677" s="220"/>
      <c r="D3677" s="193"/>
      <c r="E3677" s="190"/>
      <c r="F3677" s="119"/>
      <c r="G3677" s="80"/>
      <c r="H3677" s="80"/>
      <c r="I3677" s="80"/>
      <c r="J3677" s="80"/>
      <c r="K3677" s="80"/>
      <c r="L3677" s="80"/>
      <c r="M3677" s="80"/>
      <c r="N3677" s="80"/>
      <c r="O3677" s="80"/>
      <c r="P3677" s="80"/>
      <c r="Q3677" s="80"/>
      <c r="R3677" s="80"/>
      <c r="S3677" s="80"/>
      <c r="T3677" s="80"/>
      <c r="U3677" s="80"/>
      <c r="V3677" s="80"/>
      <c r="W3677" s="80"/>
      <c r="X3677" s="80"/>
      <c r="Y3677" s="80"/>
      <c r="Z3677" s="80"/>
      <c r="AA3677" s="80"/>
      <c r="AB3677" s="80"/>
      <c r="AC3677" s="80"/>
      <c r="AD3677" s="80"/>
      <c r="AE3677" s="80"/>
      <c r="AF3677" s="80"/>
      <c r="AG3677" s="80"/>
      <c r="AH3677" s="80"/>
      <c r="AI3677" s="80"/>
      <c r="AJ3677" s="80"/>
      <c r="AK3677" s="80"/>
      <c r="AL3677" s="80"/>
      <c r="AM3677" s="80"/>
      <c r="AN3677" s="80"/>
      <c r="AO3677" s="80"/>
      <c r="AP3677" s="80"/>
      <c r="AQ3677" s="80"/>
      <c r="AR3677" s="80"/>
      <c r="AS3677" s="80"/>
      <c r="AT3677" s="80"/>
      <c r="AU3677" s="80"/>
      <c r="AV3677" s="80"/>
      <c r="AW3677" s="80"/>
      <c r="AX3677" s="80"/>
      <c r="AY3677" s="80"/>
      <c r="AZ3677" s="80"/>
      <c r="BA3677" s="80"/>
      <c r="BB3677" s="80"/>
      <c r="BC3677" s="80"/>
      <c r="BD3677" s="80"/>
      <c r="BE3677" s="80"/>
      <c r="BF3677" s="80"/>
      <c r="BG3677" s="80"/>
      <c r="BH3677" s="80"/>
      <c r="BI3677" s="80"/>
      <c r="BJ3677" s="80"/>
      <c r="BK3677" s="80"/>
      <c r="BL3677" s="80"/>
      <c r="BM3677" s="80"/>
      <c r="BN3677" s="80"/>
      <c r="BO3677" s="80"/>
      <c r="BP3677" s="80"/>
      <c r="BQ3677" s="80"/>
      <c r="BR3677" s="80"/>
      <c r="BS3677" s="80"/>
      <c r="BT3677" s="80"/>
      <c r="BU3677" s="80"/>
      <c r="BV3677" s="80"/>
      <c r="BW3677" s="80"/>
      <c r="BX3677" s="80"/>
      <c r="BY3677" s="80"/>
      <c r="BZ3677" s="80"/>
      <c r="CA3677" s="80"/>
      <c r="CB3677" s="80"/>
      <c r="CC3677" s="80"/>
      <c r="CD3677" s="80"/>
      <c r="CE3677" s="80"/>
      <c r="CF3677" s="80"/>
      <c r="CG3677" s="80"/>
      <c r="CH3677" s="80"/>
      <c r="CI3677" s="80"/>
      <c r="CJ3677" s="80"/>
      <c r="CK3677" s="80"/>
      <c r="CL3677" s="80"/>
      <c r="CM3677" s="80"/>
      <c r="CN3677" s="80"/>
      <c r="CO3677" s="80"/>
      <c r="CP3677" s="80"/>
      <c r="CQ3677" s="80"/>
      <c r="CR3677" s="80"/>
      <c r="CS3677" s="80"/>
      <c r="CT3677" s="80"/>
      <c r="CU3677" s="80"/>
      <c r="CV3677" s="80"/>
      <c r="CW3677" s="80"/>
      <c r="CX3677" s="80"/>
      <c r="CY3677" s="80"/>
      <c r="CZ3677" s="80"/>
      <c r="DA3677" s="80"/>
      <c r="DB3677" s="80"/>
      <c r="DC3677" s="80"/>
      <c r="DD3677" s="80"/>
      <c r="DE3677" s="80"/>
      <c r="DF3677" s="80"/>
      <c r="DG3677" s="80"/>
      <c r="DH3677" s="80"/>
      <c r="DI3677" s="80"/>
      <c r="DJ3677" s="80"/>
      <c r="DK3677" s="80"/>
      <c r="DL3677" s="80"/>
      <c r="DM3677" s="80"/>
      <c r="DN3677" s="80"/>
      <c r="DO3677" s="80"/>
      <c r="DP3677" s="80"/>
      <c r="DQ3677" s="80"/>
      <c r="DR3677" s="80"/>
      <c r="DS3677" s="80"/>
      <c r="DT3677" s="80"/>
      <c r="DU3677" s="80"/>
      <c r="DV3677" s="80"/>
      <c r="DW3677" s="80"/>
      <c r="DX3677" s="80"/>
      <c r="DY3677" s="80"/>
      <c r="DZ3677" s="80"/>
      <c r="EA3677" s="80"/>
      <c r="EB3677" s="80"/>
      <c r="EC3677" s="80"/>
      <c r="ED3677" s="80"/>
      <c r="EE3677" s="80"/>
      <c r="EF3677" s="80"/>
      <c r="EG3677" s="80"/>
      <c r="EH3677" s="80"/>
      <c r="EI3677" s="80"/>
      <c r="EJ3677" s="80"/>
      <c r="EK3677" s="80"/>
      <c r="EL3677" s="80"/>
      <c r="EM3677" s="80"/>
      <c r="EN3677" s="80"/>
      <c r="EO3677" s="80"/>
      <c r="EP3677" s="80"/>
      <c r="EQ3677" s="80"/>
      <c r="ER3677" s="80"/>
      <c r="ES3677" s="80"/>
      <c r="ET3677" s="80"/>
      <c r="EU3677" s="80"/>
      <c r="EV3677" s="80"/>
      <c r="EW3677" s="80"/>
      <c r="EX3677" s="80"/>
      <c r="EY3677" s="80"/>
      <c r="EZ3677" s="80"/>
      <c r="FA3677" s="80"/>
      <c r="FB3677" s="80"/>
      <c r="FC3677" s="80"/>
      <c r="FD3677" s="80"/>
      <c r="FE3677" s="80"/>
      <c r="FF3677" s="80"/>
      <c r="FG3677" s="80"/>
      <c r="FH3677" s="80"/>
      <c r="FI3677" s="80"/>
      <c r="FJ3677" s="80"/>
      <c r="FK3677" s="80"/>
      <c r="FL3677" s="80"/>
      <c r="FM3677" s="80"/>
      <c r="FN3677" s="80"/>
      <c r="FO3677" s="80"/>
      <c r="FP3677" s="80"/>
      <c r="FQ3677" s="80"/>
      <c r="FR3677" s="80"/>
      <c r="FS3677" s="80"/>
      <c r="FT3677" s="80"/>
      <c r="FU3677" s="80"/>
      <c r="FV3677" s="80"/>
      <c r="FW3677" s="80"/>
      <c r="FX3677" s="80"/>
      <c r="FY3677" s="80"/>
      <c r="FZ3677" s="80"/>
      <c r="GA3677" s="80"/>
      <c r="GB3677" s="80"/>
      <c r="GC3677" s="80"/>
      <c r="GD3677" s="80"/>
      <c r="GE3677" s="80"/>
      <c r="GF3677" s="80"/>
      <c r="GG3677" s="80"/>
      <c r="GH3677" s="80"/>
      <c r="GI3677" s="80"/>
      <c r="GJ3677" s="80"/>
      <c r="GK3677" s="80"/>
      <c r="GL3677" s="80"/>
      <c r="GM3677" s="80"/>
      <c r="GN3677" s="80"/>
      <c r="GO3677" s="80"/>
      <c r="GP3677" s="80"/>
      <c r="GQ3677" s="80"/>
      <c r="GR3677" s="80"/>
      <c r="GS3677" s="80"/>
      <c r="GT3677" s="80"/>
      <c r="GU3677" s="80"/>
      <c r="GV3677" s="80"/>
      <c r="GW3677" s="80"/>
      <c r="GX3677" s="80"/>
      <c r="GY3677" s="80"/>
      <c r="GZ3677" s="80"/>
      <c r="HA3677" s="80"/>
      <c r="HB3677" s="80"/>
      <c r="HC3677" s="80"/>
      <c r="HD3677" s="80"/>
      <c r="HE3677" s="80"/>
      <c r="HF3677" s="80"/>
      <c r="HG3677" s="80"/>
      <c r="HH3677" s="80"/>
      <c r="HI3677" s="80"/>
      <c r="HJ3677" s="80"/>
      <c r="HK3677" s="80"/>
      <c r="HL3677" s="80"/>
      <c r="HM3677" s="80"/>
      <c r="HN3677" s="80"/>
      <c r="HO3677" s="80"/>
      <c r="HP3677" s="80"/>
      <c r="HQ3677" s="80"/>
      <c r="HR3677" s="80"/>
      <c r="HS3677" s="80"/>
      <c r="HT3677" s="80"/>
      <c r="HU3677" s="80"/>
      <c r="HV3677" s="80"/>
      <c r="HW3677" s="80"/>
      <c r="HX3677" s="80"/>
      <c r="HY3677" s="80"/>
      <c r="HZ3677" s="80"/>
      <c r="IA3677" s="80"/>
      <c r="IB3677" s="80"/>
      <c r="IC3677" s="80"/>
      <c r="ID3677" s="80"/>
      <c r="IE3677" s="80"/>
      <c r="IF3677" s="80"/>
      <c r="IG3677" s="80"/>
      <c r="IH3677" s="80"/>
      <c r="II3677" s="80"/>
      <c r="IJ3677" s="80"/>
      <c r="IK3677" s="80"/>
      <c r="IL3677" s="80"/>
      <c r="IM3677" s="80"/>
      <c r="IN3677" s="80"/>
      <c r="IO3677" s="80"/>
      <c r="IP3677" s="80"/>
      <c r="IQ3677" s="80"/>
      <c r="IR3677" s="80"/>
      <c r="IS3677" s="80"/>
      <c r="IT3677" s="80"/>
      <c r="IU3677" s="80"/>
      <c r="IV3677" s="80"/>
    </row>
    <row r="3678" spans="1:256">
      <c r="A3678" s="155"/>
      <c r="B3678" s="206"/>
      <c r="C3678" s="192"/>
      <c r="D3678" s="193"/>
      <c r="E3678" s="190"/>
      <c r="F3678" s="119"/>
      <c r="G3678" s="80"/>
      <c r="H3678" s="80"/>
      <c r="I3678" s="80"/>
      <c r="J3678" s="80"/>
      <c r="K3678" s="80"/>
      <c r="L3678" s="80"/>
      <c r="M3678" s="80"/>
      <c r="N3678" s="80"/>
      <c r="O3678" s="80"/>
      <c r="P3678" s="80"/>
      <c r="Q3678" s="80"/>
      <c r="R3678" s="80"/>
      <c r="S3678" s="80"/>
      <c r="T3678" s="80"/>
      <c r="U3678" s="80"/>
      <c r="V3678" s="80"/>
      <c r="W3678" s="80"/>
      <c r="X3678" s="80"/>
      <c r="Y3678" s="80"/>
      <c r="Z3678" s="80"/>
      <c r="AA3678" s="80"/>
      <c r="AB3678" s="80"/>
      <c r="AC3678" s="80"/>
      <c r="AD3678" s="80"/>
      <c r="AE3678" s="80"/>
      <c r="AF3678" s="80"/>
      <c r="AG3678" s="80"/>
      <c r="AH3678" s="80"/>
      <c r="AI3678" s="80"/>
      <c r="AJ3678" s="80"/>
      <c r="AK3678" s="80"/>
      <c r="AL3678" s="80"/>
      <c r="AM3678" s="80"/>
      <c r="AN3678" s="80"/>
      <c r="AO3678" s="80"/>
      <c r="AP3678" s="80"/>
      <c r="AQ3678" s="80"/>
      <c r="AR3678" s="80"/>
      <c r="AS3678" s="80"/>
      <c r="AT3678" s="80"/>
      <c r="AU3678" s="80"/>
      <c r="AV3678" s="80"/>
      <c r="AW3678" s="80"/>
      <c r="AX3678" s="80"/>
      <c r="AY3678" s="80"/>
      <c r="AZ3678" s="80"/>
      <c r="BA3678" s="80"/>
      <c r="BB3678" s="80"/>
      <c r="BC3678" s="80"/>
      <c r="BD3678" s="80"/>
      <c r="BE3678" s="80"/>
      <c r="BF3678" s="80"/>
      <c r="BG3678" s="80"/>
      <c r="BH3678" s="80"/>
      <c r="BI3678" s="80"/>
      <c r="BJ3678" s="80"/>
      <c r="BK3678" s="80"/>
      <c r="BL3678" s="80"/>
      <c r="BM3678" s="80"/>
      <c r="BN3678" s="80"/>
      <c r="BO3678" s="80"/>
      <c r="BP3678" s="80"/>
      <c r="BQ3678" s="80"/>
      <c r="BR3678" s="80"/>
      <c r="BS3678" s="80"/>
      <c r="BT3678" s="80"/>
      <c r="BU3678" s="80"/>
      <c r="BV3678" s="80"/>
      <c r="BW3678" s="80"/>
      <c r="BX3678" s="80"/>
      <c r="BY3678" s="80"/>
      <c r="BZ3678" s="80"/>
      <c r="CA3678" s="80"/>
      <c r="CB3678" s="80"/>
      <c r="CC3678" s="80"/>
      <c r="CD3678" s="80"/>
      <c r="CE3678" s="80"/>
      <c r="CF3678" s="80"/>
      <c r="CG3678" s="80"/>
      <c r="CH3678" s="80"/>
      <c r="CI3678" s="80"/>
      <c r="CJ3678" s="80"/>
      <c r="CK3678" s="80"/>
      <c r="CL3678" s="80"/>
      <c r="CM3678" s="80"/>
      <c r="CN3678" s="80"/>
      <c r="CO3678" s="80"/>
      <c r="CP3678" s="80"/>
      <c r="CQ3678" s="80"/>
      <c r="CR3678" s="80"/>
      <c r="CS3678" s="80"/>
      <c r="CT3678" s="80"/>
      <c r="CU3678" s="80"/>
      <c r="CV3678" s="80"/>
      <c r="CW3678" s="80"/>
      <c r="CX3678" s="80"/>
      <c r="CY3678" s="80"/>
      <c r="CZ3678" s="80"/>
      <c r="DA3678" s="80"/>
      <c r="DB3678" s="80"/>
      <c r="DC3678" s="80"/>
      <c r="DD3678" s="80"/>
      <c r="DE3678" s="80"/>
      <c r="DF3678" s="80"/>
      <c r="DG3678" s="80"/>
      <c r="DH3678" s="80"/>
      <c r="DI3678" s="80"/>
      <c r="DJ3678" s="80"/>
      <c r="DK3678" s="80"/>
      <c r="DL3678" s="80"/>
      <c r="DM3678" s="80"/>
      <c r="DN3678" s="80"/>
      <c r="DO3678" s="80"/>
      <c r="DP3678" s="80"/>
      <c r="DQ3678" s="80"/>
      <c r="DR3678" s="80"/>
      <c r="DS3678" s="80"/>
      <c r="DT3678" s="80"/>
      <c r="DU3678" s="80"/>
      <c r="DV3678" s="80"/>
      <c r="DW3678" s="80"/>
      <c r="DX3678" s="80"/>
      <c r="DY3678" s="80"/>
      <c r="DZ3678" s="80"/>
      <c r="EA3678" s="80"/>
      <c r="EB3678" s="80"/>
      <c r="EC3678" s="80"/>
      <c r="ED3678" s="80"/>
      <c r="EE3678" s="80"/>
      <c r="EF3678" s="80"/>
      <c r="EG3678" s="80"/>
      <c r="EH3678" s="80"/>
      <c r="EI3678" s="80"/>
      <c r="EJ3678" s="80"/>
      <c r="EK3678" s="80"/>
      <c r="EL3678" s="80"/>
      <c r="EM3678" s="80"/>
      <c r="EN3678" s="80"/>
      <c r="EO3678" s="80"/>
      <c r="EP3678" s="80"/>
      <c r="EQ3678" s="80"/>
      <c r="ER3678" s="80"/>
      <c r="ES3678" s="80"/>
      <c r="ET3678" s="80"/>
      <c r="EU3678" s="80"/>
      <c r="EV3678" s="80"/>
      <c r="EW3678" s="80"/>
      <c r="EX3678" s="80"/>
      <c r="EY3678" s="80"/>
      <c r="EZ3678" s="80"/>
      <c r="FA3678" s="80"/>
      <c r="FB3678" s="80"/>
      <c r="FC3678" s="80"/>
      <c r="FD3678" s="80"/>
      <c r="FE3678" s="80"/>
      <c r="FF3678" s="80"/>
      <c r="FG3678" s="80"/>
      <c r="FH3678" s="80"/>
      <c r="FI3678" s="80"/>
      <c r="FJ3678" s="80"/>
      <c r="FK3678" s="80"/>
      <c r="FL3678" s="80"/>
      <c r="FM3678" s="80"/>
      <c r="FN3678" s="80"/>
      <c r="FO3678" s="80"/>
      <c r="FP3678" s="80"/>
      <c r="FQ3678" s="80"/>
      <c r="FR3678" s="80"/>
      <c r="FS3678" s="80"/>
      <c r="FT3678" s="80"/>
      <c r="FU3678" s="80"/>
      <c r="FV3678" s="80"/>
      <c r="FW3678" s="80"/>
      <c r="FX3678" s="80"/>
      <c r="FY3678" s="80"/>
      <c r="FZ3678" s="80"/>
      <c r="GA3678" s="80"/>
      <c r="GB3678" s="80"/>
      <c r="GC3678" s="80"/>
      <c r="GD3678" s="80"/>
      <c r="GE3678" s="80"/>
      <c r="GF3678" s="80"/>
      <c r="GG3678" s="80"/>
      <c r="GH3678" s="80"/>
      <c r="GI3678" s="80"/>
      <c r="GJ3678" s="80"/>
      <c r="GK3678" s="80"/>
      <c r="GL3678" s="80"/>
      <c r="GM3678" s="80"/>
      <c r="GN3678" s="80"/>
      <c r="GO3678" s="80"/>
      <c r="GP3678" s="80"/>
      <c r="GQ3678" s="80"/>
      <c r="GR3678" s="80"/>
      <c r="GS3678" s="80"/>
      <c r="GT3678" s="80"/>
      <c r="GU3678" s="80"/>
      <c r="GV3678" s="80"/>
      <c r="GW3678" s="80"/>
      <c r="GX3678" s="80"/>
      <c r="GY3678" s="80"/>
      <c r="GZ3678" s="80"/>
      <c r="HA3678" s="80"/>
      <c r="HB3678" s="80"/>
      <c r="HC3678" s="80"/>
      <c r="HD3678" s="80"/>
      <c r="HE3678" s="80"/>
      <c r="HF3678" s="80"/>
      <c r="HG3678" s="80"/>
      <c r="HH3678" s="80"/>
      <c r="HI3678" s="80"/>
      <c r="HJ3678" s="80"/>
      <c r="HK3678" s="80"/>
      <c r="HL3678" s="80"/>
      <c r="HM3678" s="80"/>
      <c r="HN3678" s="80"/>
      <c r="HO3678" s="80"/>
      <c r="HP3678" s="80"/>
      <c r="HQ3678" s="80"/>
      <c r="HR3678" s="80"/>
      <c r="HS3678" s="80"/>
      <c r="HT3678" s="80"/>
      <c r="HU3678" s="80"/>
      <c r="HV3678" s="80"/>
      <c r="HW3678" s="80"/>
      <c r="HX3678" s="80"/>
      <c r="HY3678" s="80"/>
      <c r="HZ3678" s="80"/>
      <c r="IA3678" s="80"/>
      <c r="IB3678" s="80"/>
      <c r="IC3678" s="80"/>
      <c r="ID3678" s="80"/>
      <c r="IE3678" s="80"/>
      <c r="IF3678" s="80"/>
      <c r="IG3678" s="80"/>
      <c r="IH3678" s="80"/>
      <c r="II3678" s="80"/>
      <c r="IJ3678" s="80"/>
      <c r="IK3678" s="80"/>
      <c r="IL3678" s="80"/>
      <c r="IM3678" s="80"/>
      <c r="IN3678" s="80"/>
      <c r="IO3678" s="80"/>
      <c r="IP3678" s="80"/>
      <c r="IQ3678" s="80"/>
      <c r="IR3678" s="80"/>
      <c r="IS3678" s="80"/>
      <c r="IT3678" s="80"/>
      <c r="IU3678" s="80"/>
      <c r="IV3678" s="80"/>
    </row>
    <row r="3679" spans="1:256">
      <c r="A3679" s="155"/>
      <c r="B3679" s="206"/>
      <c r="C3679" s="192"/>
      <c r="D3679" s="193"/>
      <c r="E3679" s="190"/>
      <c r="F3679" s="119"/>
      <c r="G3679" s="80"/>
      <c r="H3679" s="80"/>
      <c r="I3679" s="80"/>
      <c r="J3679" s="80"/>
      <c r="K3679" s="80"/>
      <c r="L3679" s="80"/>
      <c r="M3679" s="80"/>
      <c r="N3679" s="80"/>
      <c r="O3679" s="80"/>
      <c r="P3679" s="80"/>
      <c r="Q3679" s="80"/>
      <c r="R3679" s="80"/>
      <c r="S3679" s="80"/>
      <c r="T3679" s="80"/>
      <c r="U3679" s="80"/>
      <c r="V3679" s="80"/>
      <c r="W3679" s="80"/>
      <c r="X3679" s="80"/>
      <c r="Y3679" s="80"/>
      <c r="Z3679" s="80"/>
      <c r="AA3679" s="80"/>
      <c r="AB3679" s="80"/>
      <c r="AC3679" s="80"/>
      <c r="AD3679" s="80"/>
      <c r="AE3679" s="80"/>
      <c r="AF3679" s="80"/>
      <c r="AG3679" s="80"/>
      <c r="AH3679" s="80"/>
      <c r="AI3679" s="80"/>
      <c r="AJ3679" s="80"/>
      <c r="AK3679" s="80"/>
      <c r="AL3679" s="80"/>
      <c r="AM3679" s="80"/>
      <c r="AN3679" s="80"/>
      <c r="AO3679" s="80"/>
      <c r="AP3679" s="80"/>
      <c r="AQ3679" s="80"/>
      <c r="AR3679" s="80"/>
      <c r="AS3679" s="80"/>
      <c r="AT3679" s="80"/>
      <c r="AU3679" s="80"/>
      <c r="AV3679" s="80"/>
      <c r="AW3679" s="80"/>
      <c r="AX3679" s="80"/>
      <c r="AY3679" s="80"/>
      <c r="AZ3679" s="80"/>
      <c r="BA3679" s="80"/>
      <c r="BB3679" s="80"/>
      <c r="BC3679" s="80"/>
      <c r="BD3679" s="80"/>
      <c r="BE3679" s="80"/>
      <c r="BF3679" s="80"/>
      <c r="BG3679" s="80"/>
      <c r="BH3679" s="80"/>
      <c r="BI3679" s="80"/>
      <c r="BJ3679" s="80"/>
      <c r="BK3679" s="80"/>
      <c r="BL3679" s="80"/>
      <c r="BM3679" s="80"/>
      <c r="BN3679" s="80"/>
      <c r="BO3679" s="80"/>
      <c r="BP3679" s="80"/>
      <c r="BQ3679" s="80"/>
      <c r="BR3679" s="80"/>
      <c r="BS3679" s="80"/>
      <c r="BT3679" s="80"/>
      <c r="BU3679" s="80"/>
      <c r="BV3679" s="80"/>
      <c r="BW3679" s="80"/>
      <c r="BX3679" s="80"/>
      <c r="BY3679" s="80"/>
      <c r="BZ3679" s="80"/>
      <c r="CA3679" s="80"/>
      <c r="CB3679" s="80"/>
      <c r="CC3679" s="80"/>
      <c r="CD3679" s="80"/>
      <c r="CE3679" s="80"/>
      <c r="CF3679" s="80"/>
      <c r="CG3679" s="80"/>
      <c r="CH3679" s="80"/>
      <c r="CI3679" s="80"/>
      <c r="CJ3679" s="80"/>
      <c r="CK3679" s="80"/>
      <c r="CL3679" s="80"/>
      <c r="CM3679" s="80"/>
      <c r="CN3679" s="80"/>
      <c r="CO3679" s="80"/>
      <c r="CP3679" s="80"/>
      <c r="CQ3679" s="80"/>
      <c r="CR3679" s="80"/>
      <c r="CS3679" s="80"/>
      <c r="CT3679" s="80"/>
      <c r="CU3679" s="80"/>
      <c r="CV3679" s="80"/>
      <c r="CW3679" s="80"/>
      <c r="CX3679" s="80"/>
      <c r="CY3679" s="80"/>
      <c r="CZ3679" s="80"/>
      <c r="DA3679" s="80"/>
      <c r="DB3679" s="80"/>
      <c r="DC3679" s="80"/>
      <c r="DD3679" s="80"/>
      <c r="DE3679" s="80"/>
      <c r="DF3679" s="80"/>
      <c r="DG3679" s="80"/>
      <c r="DH3679" s="80"/>
      <c r="DI3679" s="80"/>
      <c r="DJ3679" s="80"/>
      <c r="DK3679" s="80"/>
      <c r="DL3679" s="80"/>
      <c r="DM3679" s="80"/>
      <c r="DN3679" s="80"/>
      <c r="DO3679" s="80"/>
      <c r="DP3679" s="80"/>
      <c r="DQ3679" s="80"/>
      <c r="DR3679" s="80"/>
      <c r="DS3679" s="80"/>
      <c r="DT3679" s="80"/>
      <c r="DU3679" s="80"/>
      <c r="DV3679" s="80"/>
      <c r="DW3679" s="80"/>
      <c r="DX3679" s="80"/>
      <c r="DY3679" s="80"/>
      <c r="DZ3679" s="80"/>
      <c r="EA3679" s="80"/>
      <c r="EB3679" s="80"/>
      <c r="EC3679" s="80"/>
      <c r="ED3679" s="80"/>
      <c r="EE3679" s="80"/>
      <c r="EF3679" s="80"/>
      <c r="EG3679" s="80"/>
      <c r="EH3679" s="80"/>
      <c r="EI3679" s="80"/>
      <c r="EJ3679" s="80"/>
      <c r="EK3679" s="80"/>
      <c r="EL3679" s="80"/>
      <c r="EM3679" s="80"/>
      <c r="EN3679" s="80"/>
      <c r="EO3679" s="80"/>
      <c r="EP3679" s="80"/>
      <c r="EQ3679" s="80"/>
      <c r="ER3679" s="80"/>
      <c r="ES3679" s="80"/>
      <c r="ET3679" s="80"/>
      <c r="EU3679" s="80"/>
      <c r="EV3679" s="80"/>
      <c r="EW3679" s="80"/>
      <c r="EX3679" s="80"/>
      <c r="EY3679" s="80"/>
      <c r="EZ3679" s="80"/>
      <c r="FA3679" s="80"/>
      <c r="FB3679" s="80"/>
      <c r="FC3679" s="80"/>
      <c r="FD3679" s="80"/>
      <c r="FE3679" s="80"/>
      <c r="FF3679" s="80"/>
      <c r="FG3679" s="80"/>
      <c r="FH3679" s="80"/>
      <c r="FI3679" s="80"/>
      <c r="FJ3679" s="80"/>
      <c r="FK3679" s="80"/>
      <c r="FL3679" s="80"/>
      <c r="FM3679" s="80"/>
      <c r="FN3679" s="80"/>
      <c r="FO3679" s="80"/>
      <c r="FP3679" s="80"/>
      <c r="FQ3679" s="80"/>
      <c r="FR3679" s="80"/>
      <c r="FS3679" s="80"/>
      <c r="FT3679" s="80"/>
      <c r="FU3679" s="80"/>
      <c r="FV3679" s="80"/>
      <c r="FW3679" s="80"/>
      <c r="FX3679" s="80"/>
      <c r="FY3679" s="80"/>
      <c r="FZ3679" s="80"/>
      <c r="GA3679" s="80"/>
      <c r="GB3679" s="80"/>
      <c r="GC3679" s="80"/>
      <c r="GD3679" s="80"/>
      <c r="GE3679" s="80"/>
      <c r="GF3679" s="80"/>
      <c r="GG3679" s="80"/>
      <c r="GH3679" s="80"/>
      <c r="GI3679" s="80"/>
      <c r="GJ3679" s="80"/>
      <c r="GK3679" s="80"/>
      <c r="GL3679" s="80"/>
      <c r="GM3679" s="80"/>
      <c r="GN3679" s="80"/>
      <c r="GO3679" s="80"/>
      <c r="GP3679" s="80"/>
      <c r="GQ3679" s="80"/>
      <c r="GR3679" s="80"/>
      <c r="GS3679" s="80"/>
      <c r="GT3679" s="80"/>
      <c r="GU3679" s="80"/>
      <c r="GV3679" s="80"/>
      <c r="GW3679" s="80"/>
      <c r="GX3679" s="80"/>
      <c r="GY3679" s="80"/>
      <c r="GZ3679" s="80"/>
      <c r="HA3679" s="80"/>
      <c r="HB3679" s="80"/>
      <c r="HC3679" s="80"/>
      <c r="HD3679" s="80"/>
      <c r="HE3679" s="80"/>
      <c r="HF3679" s="80"/>
      <c r="HG3679" s="80"/>
      <c r="HH3679" s="80"/>
      <c r="HI3679" s="80"/>
      <c r="HJ3679" s="80"/>
      <c r="HK3679" s="80"/>
      <c r="HL3679" s="80"/>
      <c r="HM3679" s="80"/>
      <c r="HN3679" s="80"/>
      <c r="HO3679" s="80"/>
      <c r="HP3679" s="80"/>
      <c r="HQ3679" s="80"/>
      <c r="HR3679" s="80"/>
      <c r="HS3679" s="80"/>
      <c r="HT3679" s="80"/>
      <c r="HU3679" s="80"/>
      <c r="HV3679" s="80"/>
      <c r="HW3679" s="80"/>
      <c r="HX3679" s="80"/>
      <c r="HY3679" s="80"/>
      <c r="HZ3679" s="80"/>
      <c r="IA3679" s="80"/>
      <c r="IB3679" s="80"/>
      <c r="IC3679" s="80"/>
      <c r="ID3679" s="80"/>
      <c r="IE3679" s="80"/>
      <c r="IF3679" s="80"/>
      <c r="IG3679" s="80"/>
      <c r="IH3679" s="80"/>
      <c r="II3679" s="80"/>
      <c r="IJ3679" s="80"/>
      <c r="IK3679" s="80"/>
      <c r="IL3679" s="80"/>
      <c r="IM3679" s="80"/>
      <c r="IN3679" s="80"/>
      <c r="IO3679" s="80"/>
      <c r="IP3679" s="80"/>
      <c r="IQ3679" s="80"/>
      <c r="IR3679" s="80"/>
      <c r="IS3679" s="80"/>
      <c r="IT3679" s="80"/>
      <c r="IU3679" s="80"/>
      <c r="IV3679" s="80"/>
    </row>
    <row r="3680" spans="1:256">
      <c r="A3680" s="155"/>
      <c r="B3680" s="206"/>
      <c r="C3680" s="192"/>
      <c r="D3680" s="193"/>
      <c r="E3680" s="190"/>
      <c r="F3680" s="119"/>
      <c r="G3680" s="80"/>
      <c r="H3680" s="80"/>
      <c r="I3680" s="80"/>
      <c r="J3680" s="80"/>
      <c r="K3680" s="80"/>
      <c r="L3680" s="80"/>
      <c r="M3680" s="80"/>
      <c r="N3680" s="80"/>
      <c r="O3680" s="80"/>
      <c r="P3680" s="80"/>
      <c r="Q3680" s="80"/>
      <c r="R3680" s="80"/>
      <c r="S3680" s="80"/>
      <c r="T3680" s="80"/>
      <c r="U3680" s="80"/>
      <c r="V3680" s="80"/>
      <c r="W3680" s="80"/>
      <c r="X3680" s="80"/>
      <c r="Y3680" s="80"/>
      <c r="Z3680" s="80"/>
      <c r="AA3680" s="80"/>
      <c r="AB3680" s="80"/>
      <c r="AC3680" s="80"/>
      <c r="AD3680" s="80"/>
      <c r="AE3680" s="80"/>
      <c r="AF3680" s="80"/>
      <c r="AG3680" s="80"/>
      <c r="AH3680" s="80"/>
      <c r="AI3680" s="80"/>
      <c r="AJ3680" s="80"/>
      <c r="AK3680" s="80"/>
      <c r="AL3680" s="80"/>
      <c r="AM3680" s="80"/>
      <c r="AN3680" s="80"/>
      <c r="AO3680" s="80"/>
      <c r="AP3680" s="80"/>
      <c r="AQ3680" s="80"/>
      <c r="AR3680" s="80"/>
      <c r="AS3680" s="80"/>
      <c r="AT3680" s="80"/>
      <c r="AU3680" s="80"/>
      <c r="AV3680" s="80"/>
      <c r="AW3680" s="80"/>
      <c r="AX3680" s="80"/>
      <c r="AY3680" s="80"/>
      <c r="AZ3680" s="80"/>
      <c r="BA3680" s="80"/>
      <c r="BB3680" s="80"/>
      <c r="BC3680" s="80"/>
      <c r="BD3680" s="80"/>
      <c r="BE3680" s="80"/>
      <c r="BF3680" s="80"/>
      <c r="BG3680" s="80"/>
      <c r="BH3680" s="80"/>
      <c r="BI3680" s="80"/>
      <c r="BJ3680" s="80"/>
      <c r="BK3680" s="80"/>
      <c r="BL3680" s="80"/>
      <c r="BM3680" s="80"/>
      <c r="BN3680" s="80"/>
      <c r="BO3680" s="80"/>
      <c r="BP3680" s="80"/>
      <c r="BQ3680" s="80"/>
      <c r="BR3680" s="80"/>
      <c r="BS3680" s="80"/>
      <c r="BT3680" s="80"/>
      <c r="BU3680" s="80"/>
      <c r="BV3680" s="80"/>
      <c r="BW3680" s="80"/>
      <c r="BX3680" s="80"/>
      <c r="BY3680" s="80"/>
      <c r="BZ3680" s="80"/>
      <c r="CA3680" s="80"/>
      <c r="CB3680" s="80"/>
      <c r="CC3680" s="80"/>
      <c r="CD3680" s="80"/>
      <c r="CE3680" s="80"/>
      <c r="CF3680" s="80"/>
      <c r="CG3680" s="80"/>
      <c r="CH3680" s="80"/>
      <c r="CI3680" s="80"/>
      <c r="CJ3680" s="80"/>
      <c r="CK3680" s="80"/>
      <c r="CL3680" s="80"/>
      <c r="CM3680" s="80"/>
      <c r="CN3680" s="80"/>
      <c r="CO3680" s="80"/>
      <c r="CP3680" s="80"/>
      <c r="CQ3680" s="80"/>
      <c r="CR3680" s="80"/>
      <c r="CS3680" s="80"/>
      <c r="CT3680" s="80"/>
      <c r="CU3680" s="80"/>
      <c r="CV3680" s="80"/>
      <c r="CW3680" s="80"/>
      <c r="CX3680" s="80"/>
      <c r="CY3680" s="80"/>
      <c r="CZ3680" s="80"/>
      <c r="DA3680" s="80"/>
      <c r="DB3680" s="80"/>
      <c r="DC3680" s="80"/>
      <c r="DD3680" s="80"/>
      <c r="DE3680" s="80"/>
      <c r="DF3680" s="80"/>
      <c r="DG3680" s="80"/>
      <c r="DH3680" s="80"/>
      <c r="DI3680" s="80"/>
      <c r="DJ3680" s="80"/>
      <c r="DK3680" s="80"/>
      <c r="DL3680" s="80"/>
      <c r="DM3680" s="80"/>
      <c r="DN3680" s="80"/>
      <c r="DO3680" s="80"/>
      <c r="DP3680" s="80"/>
      <c r="DQ3680" s="80"/>
      <c r="DR3680" s="80"/>
      <c r="DS3680" s="80"/>
      <c r="DT3680" s="80"/>
      <c r="DU3680" s="80"/>
      <c r="DV3680" s="80"/>
      <c r="DW3680" s="80"/>
      <c r="DX3680" s="80"/>
      <c r="DY3680" s="80"/>
      <c r="DZ3680" s="80"/>
      <c r="EA3680" s="80"/>
      <c r="EB3680" s="80"/>
      <c r="EC3680" s="80"/>
      <c r="ED3680" s="80"/>
      <c r="EE3680" s="80"/>
      <c r="EF3680" s="80"/>
      <c r="EG3680" s="80"/>
      <c r="EH3680" s="80"/>
      <c r="EI3680" s="80"/>
      <c r="EJ3680" s="80"/>
      <c r="EK3680" s="80"/>
      <c r="EL3680" s="80"/>
      <c r="EM3680" s="80"/>
      <c r="EN3680" s="80"/>
      <c r="EO3680" s="80"/>
      <c r="EP3680" s="80"/>
      <c r="EQ3680" s="80"/>
      <c r="ER3680" s="80"/>
      <c r="ES3680" s="80"/>
      <c r="ET3680" s="80"/>
      <c r="EU3680" s="80"/>
      <c r="EV3680" s="80"/>
      <c r="EW3680" s="80"/>
      <c r="EX3680" s="80"/>
      <c r="EY3680" s="80"/>
      <c r="EZ3680" s="80"/>
      <c r="FA3680" s="80"/>
      <c r="FB3680" s="80"/>
      <c r="FC3680" s="80"/>
      <c r="FD3680" s="80"/>
      <c r="FE3680" s="80"/>
      <c r="FF3680" s="80"/>
      <c r="FG3680" s="80"/>
      <c r="FH3680" s="80"/>
      <c r="FI3680" s="80"/>
      <c r="FJ3680" s="80"/>
      <c r="FK3680" s="80"/>
      <c r="FL3680" s="80"/>
      <c r="FM3680" s="80"/>
      <c r="FN3680" s="80"/>
      <c r="FO3680" s="80"/>
      <c r="FP3680" s="80"/>
      <c r="FQ3680" s="80"/>
      <c r="FR3680" s="80"/>
      <c r="FS3680" s="80"/>
      <c r="FT3680" s="80"/>
      <c r="FU3680" s="80"/>
      <c r="FV3680" s="80"/>
      <c r="FW3680" s="80"/>
      <c r="FX3680" s="80"/>
      <c r="FY3680" s="80"/>
      <c r="FZ3680" s="80"/>
      <c r="GA3680" s="80"/>
      <c r="GB3680" s="80"/>
      <c r="GC3680" s="80"/>
      <c r="GD3680" s="80"/>
      <c r="GE3680" s="80"/>
      <c r="GF3680" s="80"/>
      <c r="GG3680" s="80"/>
      <c r="GH3680" s="80"/>
      <c r="GI3680" s="80"/>
      <c r="GJ3680" s="80"/>
      <c r="GK3680" s="80"/>
      <c r="GL3680" s="80"/>
      <c r="GM3680" s="80"/>
      <c r="GN3680" s="80"/>
      <c r="GO3680" s="80"/>
      <c r="GP3680" s="80"/>
      <c r="GQ3680" s="80"/>
      <c r="GR3680" s="80"/>
      <c r="GS3680" s="80"/>
      <c r="GT3680" s="80"/>
      <c r="GU3680" s="80"/>
      <c r="GV3680" s="80"/>
      <c r="GW3680" s="80"/>
      <c r="GX3680" s="80"/>
      <c r="GY3680" s="80"/>
      <c r="GZ3680" s="80"/>
      <c r="HA3680" s="80"/>
      <c r="HB3680" s="80"/>
      <c r="HC3680" s="80"/>
      <c r="HD3680" s="80"/>
      <c r="HE3680" s="80"/>
      <c r="HF3680" s="80"/>
      <c r="HG3680" s="80"/>
      <c r="HH3680" s="80"/>
      <c r="HI3680" s="80"/>
      <c r="HJ3680" s="80"/>
      <c r="HK3680" s="80"/>
      <c r="HL3680" s="80"/>
      <c r="HM3680" s="80"/>
      <c r="HN3680" s="80"/>
      <c r="HO3680" s="80"/>
      <c r="HP3680" s="80"/>
      <c r="HQ3680" s="80"/>
      <c r="HR3680" s="80"/>
      <c r="HS3680" s="80"/>
      <c r="HT3680" s="80"/>
      <c r="HU3680" s="80"/>
      <c r="HV3680" s="80"/>
      <c r="HW3680" s="80"/>
      <c r="HX3680" s="80"/>
      <c r="HY3680" s="80"/>
      <c r="HZ3680" s="80"/>
      <c r="IA3680" s="80"/>
      <c r="IB3680" s="80"/>
      <c r="IC3680" s="80"/>
      <c r="ID3680" s="80"/>
      <c r="IE3680" s="80"/>
      <c r="IF3680" s="80"/>
      <c r="IG3680" s="80"/>
      <c r="IH3680" s="80"/>
      <c r="II3680" s="80"/>
      <c r="IJ3680" s="80"/>
      <c r="IK3680" s="80"/>
      <c r="IL3680" s="80"/>
      <c r="IM3680" s="80"/>
      <c r="IN3680" s="80"/>
      <c r="IO3680" s="80"/>
      <c r="IP3680" s="80"/>
      <c r="IQ3680" s="80"/>
      <c r="IR3680" s="80"/>
      <c r="IS3680" s="80"/>
      <c r="IT3680" s="80"/>
      <c r="IU3680" s="80"/>
      <c r="IV3680" s="80"/>
    </row>
    <row r="3681" spans="1:256">
      <c r="A3681" s="155"/>
      <c r="B3681" s="206"/>
      <c r="C3681" s="192"/>
      <c r="D3681" s="193"/>
      <c r="E3681" s="190"/>
      <c r="F3681" s="119"/>
      <c r="G3681" s="80"/>
      <c r="H3681" s="80"/>
      <c r="I3681" s="80"/>
      <c r="J3681" s="80"/>
      <c r="K3681" s="80"/>
      <c r="L3681" s="80"/>
      <c r="M3681" s="80"/>
      <c r="N3681" s="80"/>
      <c r="O3681" s="80"/>
      <c r="P3681" s="80"/>
      <c r="Q3681" s="80"/>
      <c r="R3681" s="80"/>
      <c r="S3681" s="80"/>
      <c r="T3681" s="80"/>
      <c r="U3681" s="80"/>
      <c r="V3681" s="80"/>
      <c r="W3681" s="80"/>
      <c r="X3681" s="80"/>
      <c r="Y3681" s="80"/>
      <c r="Z3681" s="80"/>
      <c r="AA3681" s="80"/>
      <c r="AB3681" s="80"/>
      <c r="AC3681" s="80"/>
      <c r="AD3681" s="80"/>
      <c r="AE3681" s="80"/>
      <c r="AF3681" s="80"/>
      <c r="AG3681" s="80"/>
      <c r="AH3681" s="80"/>
      <c r="AI3681" s="80"/>
      <c r="AJ3681" s="80"/>
      <c r="AK3681" s="80"/>
      <c r="AL3681" s="80"/>
      <c r="AM3681" s="80"/>
      <c r="AN3681" s="80"/>
      <c r="AO3681" s="80"/>
      <c r="AP3681" s="80"/>
      <c r="AQ3681" s="80"/>
      <c r="AR3681" s="80"/>
      <c r="AS3681" s="80"/>
      <c r="AT3681" s="80"/>
      <c r="AU3681" s="80"/>
      <c r="AV3681" s="80"/>
      <c r="AW3681" s="80"/>
      <c r="AX3681" s="80"/>
      <c r="AY3681" s="80"/>
      <c r="AZ3681" s="80"/>
      <c r="BA3681" s="80"/>
      <c r="BB3681" s="80"/>
      <c r="BC3681" s="80"/>
      <c r="BD3681" s="80"/>
      <c r="BE3681" s="80"/>
      <c r="BF3681" s="80"/>
      <c r="BG3681" s="80"/>
      <c r="BH3681" s="80"/>
      <c r="BI3681" s="80"/>
      <c r="BJ3681" s="80"/>
      <c r="BK3681" s="80"/>
      <c r="BL3681" s="80"/>
      <c r="BM3681" s="80"/>
      <c r="BN3681" s="80"/>
      <c r="BO3681" s="80"/>
      <c r="BP3681" s="80"/>
      <c r="BQ3681" s="80"/>
      <c r="BR3681" s="80"/>
      <c r="BS3681" s="80"/>
      <c r="BT3681" s="80"/>
      <c r="BU3681" s="80"/>
      <c r="BV3681" s="80"/>
      <c r="BW3681" s="80"/>
      <c r="BX3681" s="80"/>
      <c r="BY3681" s="80"/>
      <c r="BZ3681" s="80"/>
      <c r="CA3681" s="80"/>
      <c r="CB3681" s="80"/>
      <c r="CC3681" s="80"/>
      <c r="CD3681" s="80"/>
      <c r="CE3681" s="80"/>
      <c r="CF3681" s="80"/>
      <c r="CG3681" s="80"/>
      <c r="CH3681" s="80"/>
      <c r="CI3681" s="80"/>
      <c r="CJ3681" s="80"/>
      <c r="CK3681" s="80"/>
      <c r="CL3681" s="80"/>
      <c r="CM3681" s="80"/>
      <c r="CN3681" s="80"/>
      <c r="CO3681" s="80"/>
      <c r="CP3681" s="80"/>
      <c r="CQ3681" s="80"/>
      <c r="CR3681" s="80"/>
      <c r="CS3681" s="80"/>
      <c r="CT3681" s="80"/>
      <c r="CU3681" s="80"/>
      <c r="CV3681" s="80"/>
      <c r="CW3681" s="80"/>
      <c r="CX3681" s="80"/>
      <c r="CY3681" s="80"/>
      <c r="CZ3681" s="80"/>
      <c r="DA3681" s="80"/>
      <c r="DB3681" s="80"/>
      <c r="DC3681" s="80"/>
      <c r="DD3681" s="80"/>
      <c r="DE3681" s="80"/>
      <c r="DF3681" s="80"/>
      <c r="DG3681" s="80"/>
      <c r="DH3681" s="80"/>
      <c r="DI3681" s="80"/>
      <c r="DJ3681" s="80"/>
      <c r="DK3681" s="80"/>
      <c r="DL3681" s="80"/>
      <c r="DM3681" s="80"/>
      <c r="DN3681" s="80"/>
      <c r="DO3681" s="80"/>
      <c r="DP3681" s="80"/>
      <c r="DQ3681" s="80"/>
      <c r="DR3681" s="80"/>
      <c r="DS3681" s="80"/>
      <c r="DT3681" s="80"/>
      <c r="DU3681" s="80"/>
      <c r="DV3681" s="80"/>
      <c r="DW3681" s="80"/>
      <c r="DX3681" s="80"/>
      <c r="DY3681" s="80"/>
      <c r="DZ3681" s="80"/>
      <c r="EA3681" s="80"/>
      <c r="EB3681" s="80"/>
      <c r="EC3681" s="80"/>
      <c r="ED3681" s="80"/>
      <c r="EE3681" s="80"/>
      <c r="EF3681" s="80"/>
      <c r="EG3681" s="80"/>
      <c r="EH3681" s="80"/>
      <c r="EI3681" s="80"/>
      <c r="EJ3681" s="80"/>
      <c r="EK3681" s="80"/>
      <c r="EL3681" s="80"/>
      <c r="EM3681" s="80"/>
      <c r="EN3681" s="80"/>
      <c r="EO3681" s="80"/>
      <c r="EP3681" s="80"/>
      <c r="EQ3681" s="80"/>
      <c r="ER3681" s="80"/>
      <c r="ES3681" s="80"/>
      <c r="ET3681" s="80"/>
      <c r="EU3681" s="80"/>
      <c r="EV3681" s="80"/>
      <c r="EW3681" s="80"/>
      <c r="EX3681" s="80"/>
      <c r="EY3681" s="80"/>
      <c r="EZ3681" s="80"/>
      <c r="FA3681" s="80"/>
      <c r="FB3681" s="80"/>
      <c r="FC3681" s="80"/>
      <c r="FD3681" s="80"/>
      <c r="FE3681" s="80"/>
      <c r="FF3681" s="80"/>
      <c r="FG3681" s="80"/>
      <c r="FH3681" s="80"/>
      <c r="FI3681" s="80"/>
      <c r="FJ3681" s="80"/>
      <c r="FK3681" s="80"/>
      <c r="FL3681" s="80"/>
      <c r="FM3681" s="80"/>
      <c r="FN3681" s="80"/>
      <c r="FO3681" s="80"/>
      <c r="FP3681" s="80"/>
      <c r="FQ3681" s="80"/>
      <c r="FR3681" s="80"/>
      <c r="FS3681" s="80"/>
      <c r="FT3681" s="80"/>
      <c r="FU3681" s="80"/>
      <c r="FV3681" s="80"/>
      <c r="FW3681" s="80"/>
      <c r="FX3681" s="80"/>
      <c r="FY3681" s="80"/>
      <c r="FZ3681" s="80"/>
      <c r="GA3681" s="80"/>
      <c r="GB3681" s="80"/>
      <c r="GC3681" s="80"/>
      <c r="GD3681" s="80"/>
      <c r="GE3681" s="80"/>
      <c r="GF3681" s="80"/>
      <c r="GG3681" s="80"/>
      <c r="GH3681" s="80"/>
      <c r="GI3681" s="80"/>
      <c r="GJ3681" s="80"/>
      <c r="GK3681" s="80"/>
      <c r="GL3681" s="80"/>
      <c r="GM3681" s="80"/>
      <c r="GN3681" s="80"/>
      <c r="GO3681" s="80"/>
      <c r="GP3681" s="80"/>
      <c r="GQ3681" s="80"/>
      <c r="GR3681" s="80"/>
      <c r="GS3681" s="80"/>
      <c r="GT3681" s="80"/>
      <c r="GU3681" s="80"/>
      <c r="GV3681" s="80"/>
      <c r="GW3681" s="80"/>
      <c r="GX3681" s="80"/>
      <c r="GY3681" s="80"/>
      <c r="GZ3681" s="80"/>
      <c r="HA3681" s="80"/>
      <c r="HB3681" s="80"/>
      <c r="HC3681" s="80"/>
      <c r="HD3681" s="80"/>
      <c r="HE3681" s="80"/>
      <c r="HF3681" s="80"/>
      <c r="HG3681" s="80"/>
      <c r="HH3681" s="80"/>
      <c r="HI3681" s="80"/>
      <c r="HJ3681" s="80"/>
      <c r="HK3681" s="80"/>
      <c r="HL3681" s="80"/>
      <c r="HM3681" s="80"/>
      <c r="HN3681" s="80"/>
      <c r="HO3681" s="80"/>
      <c r="HP3681" s="80"/>
      <c r="HQ3681" s="80"/>
      <c r="HR3681" s="80"/>
      <c r="HS3681" s="80"/>
      <c r="HT3681" s="80"/>
      <c r="HU3681" s="80"/>
      <c r="HV3681" s="80"/>
      <c r="HW3681" s="80"/>
      <c r="HX3681" s="80"/>
      <c r="HY3681" s="80"/>
      <c r="HZ3681" s="80"/>
      <c r="IA3681" s="80"/>
      <c r="IB3681" s="80"/>
      <c r="IC3681" s="80"/>
      <c r="ID3681" s="80"/>
      <c r="IE3681" s="80"/>
      <c r="IF3681" s="80"/>
      <c r="IG3681" s="80"/>
      <c r="IH3681" s="80"/>
      <c r="II3681" s="80"/>
      <c r="IJ3681" s="80"/>
      <c r="IK3681" s="80"/>
      <c r="IL3681" s="80"/>
      <c r="IM3681" s="80"/>
      <c r="IN3681" s="80"/>
      <c r="IO3681" s="80"/>
      <c r="IP3681" s="80"/>
      <c r="IQ3681" s="80"/>
      <c r="IR3681" s="80"/>
      <c r="IS3681" s="80"/>
      <c r="IT3681" s="80"/>
      <c r="IU3681" s="80"/>
      <c r="IV3681" s="80"/>
    </row>
    <row r="3682" spans="1:256">
      <c r="A3682" s="155"/>
      <c r="B3682" s="206"/>
      <c r="C3682" s="192"/>
      <c r="D3682" s="193"/>
      <c r="E3682" s="190"/>
      <c r="F3682" s="119"/>
      <c r="G3682" s="80"/>
      <c r="H3682" s="80"/>
      <c r="I3682" s="80"/>
      <c r="J3682" s="80"/>
      <c r="K3682" s="80"/>
      <c r="L3682" s="80"/>
      <c r="M3682" s="80"/>
      <c r="N3682" s="80"/>
      <c r="O3682" s="80"/>
      <c r="P3682" s="80"/>
      <c r="Q3682" s="80"/>
      <c r="R3682" s="80"/>
      <c r="S3682" s="80"/>
      <c r="T3682" s="80"/>
      <c r="U3682" s="80"/>
      <c r="V3682" s="80"/>
      <c r="W3682" s="80"/>
      <c r="X3682" s="80"/>
      <c r="Y3682" s="80"/>
      <c r="Z3682" s="80"/>
      <c r="AA3682" s="80"/>
      <c r="AB3682" s="80"/>
      <c r="AC3682" s="80"/>
      <c r="AD3682" s="80"/>
      <c r="AE3682" s="80"/>
      <c r="AF3682" s="80"/>
      <c r="AG3682" s="80"/>
      <c r="AH3682" s="80"/>
      <c r="AI3682" s="80"/>
      <c r="AJ3682" s="80"/>
      <c r="AK3682" s="80"/>
      <c r="AL3682" s="80"/>
      <c r="AM3682" s="80"/>
      <c r="AN3682" s="80"/>
      <c r="AO3682" s="80"/>
      <c r="AP3682" s="80"/>
      <c r="AQ3682" s="80"/>
      <c r="AR3682" s="80"/>
      <c r="AS3682" s="80"/>
      <c r="AT3682" s="80"/>
      <c r="AU3682" s="80"/>
      <c r="AV3682" s="80"/>
      <c r="AW3682" s="80"/>
      <c r="AX3682" s="80"/>
      <c r="AY3682" s="80"/>
      <c r="AZ3682" s="80"/>
      <c r="BA3682" s="80"/>
      <c r="BB3682" s="80"/>
      <c r="BC3682" s="80"/>
      <c r="BD3682" s="80"/>
      <c r="BE3682" s="80"/>
      <c r="BF3682" s="80"/>
      <c r="BG3682" s="80"/>
      <c r="BH3682" s="80"/>
      <c r="BI3682" s="80"/>
      <c r="BJ3682" s="80"/>
      <c r="BK3682" s="80"/>
      <c r="BL3682" s="80"/>
      <c r="BM3682" s="80"/>
      <c r="BN3682" s="80"/>
      <c r="BO3682" s="80"/>
      <c r="BP3682" s="80"/>
      <c r="BQ3682" s="80"/>
      <c r="BR3682" s="80"/>
      <c r="BS3682" s="80"/>
      <c r="BT3682" s="80"/>
      <c r="BU3682" s="80"/>
      <c r="BV3682" s="80"/>
      <c r="BW3682" s="80"/>
      <c r="BX3682" s="80"/>
      <c r="BY3682" s="80"/>
      <c r="BZ3682" s="80"/>
      <c r="CA3682" s="80"/>
      <c r="CB3682" s="80"/>
      <c r="CC3682" s="80"/>
      <c r="CD3682" s="80"/>
      <c r="CE3682" s="80"/>
      <c r="CF3682" s="80"/>
      <c r="CG3682" s="80"/>
      <c r="CH3682" s="80"/>
      <c r="CI3682" s="80"/>
      <c r="CJ3682" s="80"/>
      <c r="CK3682" s="80"/>
      <c r="CL3682" s="80"/>
      <c r="CM3682" s="80"/>
      <c r="CN3682" s="80"/>
      <c r="CO3682" s="80"/>
      <c r="CP3682" s="80"/>
      <c r="CQ3682" s="80"/>
      <c r="CR3682" s="80"/>
      <c r="CS3682" s="80"/>
      <c r="CT3682" s="80"/>
      <c r="CU3682" s="80"/>
      <c r="CV3682" s="80"/>
      <c r="CW3682" s="80"/>
      <c r="CX3682" s="80"/>
      <c r="CY3682" s="80"/>
      <c r="CZ3682" s="80"/>
      <c r="DA3682" s="80"/>
      <c r="DB3682" s="80"/>
      <c r="DC3682" s="80"/>
      <c r="DD3682" s="80"/>
      <c r="DE3682" s="80"/>
      <c r="DF3682" s="80"/>
      <c r="DG3682" s="80"/>
      <c r="DH3682" s="80"/>
      <c r="DI3682" s="80"/>
      <c r="DJ3682" s="80"/>
      <c r="DK3682" s="80"/>
      <c r="DL3682" s="80"/>
      <c r="DM3682" s="80"/>
      <c r="DN3682" s="80"/>
      <c r="DO3682" s="80"/>
      <c r="DP3682" s="80"/>
      <c r="DQ3682" s="80"/>
      <c r="DR3682" s="80"/>
      <c r="DS3682" s="80"/>
      <c r="DT3682" s="80"/>
      <c r="DU3682" s="80"/>
      <c r="DV3682" s="80"/>
      <c r="DW3682" s="80"/>
      <c r="DX3682" s="80"/>
      <c r="DY3682" s="80"/>
      <c r="DZ3682" s="80"/>
      <c r="EA3682" s="80"/>
      <c r="EB3682" s="80"/>
      <c r="EC3682" s="80"/>
      <c r="ED3682" s="80"/>
      <c r="EE3682" s="80"/>
      <c r="EF3682" s="80"/>
      <c r="EG3682" s="80"/>
      <c r="EH3682" s="80"/>
      <c r="EI3682" s="80"/>
      <c r="EJ3682" s="80"/>
      <c r="EK3682" s="80"/>
      <c r="EL3682" s="80"/>
      <c r="EM3682" s="80"/>
      <c r="EN3682" s="80"/>
      <c r="EO3682" s="80"/>
      <c r="EP3682" s="80"/>
      <c r="EQ3682" s="80"/>
      <c r="ER3682" s="80"/>
      <c r="ES3682" s="80"/>
      <c r="ET3682" s="80"/>
      <c r="EU3682" s="80"/>
      <c r="EV3682" s="80"/>
      <c r="EW3682" s="80"/>
      <c r="EX3682" s="80"/>
      <c r="EY3682" s="80"/>
      <c r="EZ3682" s="80"/>
      <c r="FA3682" s="80"/>
      <c r="FB3682" s="80"/>
      <c r="FC3682" s="80"/>
      <c r="FD3682" s="80"/>
      <c r="FE3682" s="80"/>
      <c r="FF3682" s="80"/>
      <c r="FG3682" s="80"/>
      <c r="FH3682" s="80"/>
      <c r="FI3682" s="80"/>
      <c r="FJ3682" s="80"/>
      <c r="FK3682" s="80"/>
      <c r="FL3682" s="80"/>
      <c r="FM3682" s="80"/>
      <c r="FN3682" s="80"/>
      <c r="FO3682" s="80"/>
      <c r="FP3682" s="80"/>
      <c r="FQ3682" s="80"/>
      <c r="FR3682" s="80"/>
      <c r="FS3682" s="80"/>
      <c r="FT3682" s="80"/>
      <c r="FU3682" s="80"/>
      <c r="FV3682" s="80"/>
      <c r="FW3682" s="80"/>
      <c r="FX3682" s="80"/>
      <c r="FY3682" s="80"/>
      <c r="FZ3682" s="80"/>
      <c r="GA3682" s="80"/>
      <c r="GB3682" s="80"/>
      <c r="GC3682" s="80"/>
      <c r="GD3682" s="80"/>
      <c r="GE3682" s="80"/>
      <c r="GF3682" s="80"/>
      <c r="GG3682" s="80"/>
      <c r="GH3682" s="80"/>
      <c r="GI3682" s="80"/>
      <c r="GJ3682" s="80"/>
      <c r="GK3682" s="80"/>
      <c r="GL3682" s="80"/>
      <c r="GM3682" s="80"/>
      <c r="GN3682" s="80"/>
      <c r="GO3682" s="80"/>
      <c r="GP3682" s="80"/>
      <c r="GQ3682" s="80"/>
      <c r="GR3682" s="80"/>
      <c r="GS3682" s="80"/>
      <c r="GT3682" s="80"/>
      <c r="GU3682" s="80"/>
      <c r="GV3682" s="80"/>
      <c r="GW3682" s="80"/>
      <c r="GX3682" s="80"/>
      <c r="GY3682" s="80"/>
      <c r="GZ3682" s="80"/>
      <c r="HA3682" s="80"/>
      <c r="HB3682" s="80"/>
      <c r="HC3682" s="80"/>
      <c r="HD3682" s="80"/>
      <c r="HE3682" s="80"/>
      <c r="HF3682" s="80"/>
      <c r="HG3682" s="80"/>
      <c r="HH3682" s="80"/>
      <c r="HI3682" s="80"/>
      <c r="HJ3682" s="80"/>
      <c r="HK3682" s="80"/>
      <c r="HL3682" s="80"/>
      <c r="HM3682" s="80"/>
      <c r="HN3682" s="80"/>
      <c r="HO3682" s="80"/>
      <c r="HP3682" s="80"/>
      <c r="HQ3682" s="80"/>
      <c r="HR3682" s="80"/>
      <c r="HS3682" s="80"/>
      <c r="HT3682" s="80"/>
      <c r="HU3682" s="80"/>
      <c r="HV3682" s="80"/>
      <c r="HW3682" s="80"/>
      <c r="HX3682" s="80"/>
      <c r="HY3682" s="80"/>
      <c r="HZ3682" s="80"/>
      <c r="IA3682" s="80"/>
      <c r="IB3682" s="80"/>
      <c r="IC3682" s="80"/>
      <c r="ID3682" s="80"/>
      <c r="IE3682" s="80"/>
      <c r="IF3682" s="80"/>
      <c r="IG3682" s="80"/>
      <c r="IH3682" s="80"/>
      <c r="II3682" s="80"/>
      <c r="IJ3682" s="80"/>
      <c r="IK3682" s="80"/>
      <c r="IL3682" s="80"/>
      <c r="IM3682" s="80"/>
      <c r="IN3682" s="80"/>
      <c r="IO3682" s="80"/>
      <c r="IP3682" s="80"/>
      <c r="IQ3682" s="80"/>
      <c r="IR3682" s="80"/>
      <c r="IS3682" s="80"/>
      <c r="IT3682" s="80"/>
      <c r="IU3682" s="80"/>
      <c r="IV3682" s="80"/>
    </row>
    <row r="3683" spans="1:256">
      <c r="A3683" s="155"/>
      <c r="B3683" s="206"/>
      <c r="C3683" s="192"/>
      <c r="D3683" s="193"/>
      <c r="E3683" s="190"/>
      <c r="F3683" s="119"/>
      <c r="G3683" s="80"/>
      <c r="H3683" s="80"/>
      <c r="I3683" s="80"/>
      <c r="J3683" s="80"/>
      <c r="K3683" s="80"/>
      <c r="L3683" s="80"/>
      <c r="M3683" s="80"/>
      <c r="N3683" s="80"/>
      <c r="O3683" s="80"/>
      <c r="P3683" s="80"/>
      <c r="Q3683" s="80"/>
      <c r="R3683" s="80"/>
      <c r="S3683" s="80"/>
      <c r="T3683" s="80"/>
      <c r="U3683" s="80"/>
      <c r="V3683" s="80"/>
      <c r="W3683" s="80"/>
      <c r="X3683" s="80"/>
      <c r="Y3683" s="80"/>
      <c r="Z3683" s="80"/>
      <c r="AA3683" s="80"/>
      <c r="AB3683" s="80"/>
      <c r="AC3683" s="80"/>
      <c r="AD3683" s="80"/>
      <c r="AE3683" s="80"/>
      <c r="AF3683" s="80"/>
      <c r="AG3683" s="80"/>
      <c r="AH3683" s="80"/>
      <c r="AI3683" s="80"/>
      <c r="AJ3683" s="80"/>
      <c r="AK3683" s="80"/>
      <c r="AL3683" s="80"/>
      <c r="AM3683" s="80"/>
      <c r="AN3683" s="80"/>
      <c r="AO3683" s="80"/>
      <c r="AP3683" s="80"/>
      <c r="AQ3683" s="80"/>
      <c r="AR3683" s="80"/>
      <c r="AS3683" s="80"/>
      <c r="AT3683" s="80"/>
      <c r="AU3683" s="80"/>
      <c r="AV3683" s="80"/>
      <c r="AW3683" s="80"/>
      <c r="AX3683" s="80"/>
      <c r="AY3683" s="80"/>
      <c r="AZ3683" s="80"/>
      <c r="BA3683" s="80"/>
      <c r="BB3683" s="80"/>
      <c r="BC3683" s="80"/>
      <c r="BD3683" s="80"/>
      <c r="BE3683" s="80"/>
      <c r="BF3683" s="80"/>
      <c r="BG3683" s="80"/>
      <c r="BH3683" s="80"/>
      <c r="BI3683" s="80"/>
      <c r="BJ3683" s="80"/>
      <c r="BK3683" s="80"/>
      <c r="BL3683" s="80"/>
      <c r="BM3683" s="80"/>
      <c r="BN3683" s="80"/>
      <c r="BO3683" s="80"/>
      <c r="BP3683" s="80"/>
      <c r="BQ3683" s="80"/>
      <c r="BR3683" s="80"/>
      <c r="BS3683" s="80"/>
      <c r="BT3683" s="80"/>
      <c r="BU3683" s="80"/>
      <c r="BV3683" s="80"/>
      <c r="BW3683" s="80"/>
      <c r="BX3683" s="80"/>
      <c r="BY3683" s="80"/>
      <c r="BZ3683" s="80"/>
      <c r="CA3683" s="80"/>
      <c r="CB3683" s="80"/>
      <c r="CC3683" s="80"/>
      <c r="CD3683" s="80"/>
      <c r="CE3683" s="80"/>
      <c r="CF3683" s="80"/>
      <c r="CG3683" s="80"/>
      <c r="CH3683" s="80"/>
      <c r="CI3683" s="80"/>
      <c r="CJ3683" s="80"/>
      <c r="CK3683" s="80"/>
      <c r="CL3683" s="80"/>
      <c r="CM3683" s="80"/>
      <c r="CN3683" s="80"/>
      <c r="CO3683" s="80"/>
      <c r="CP3683" s="80"/>
      <c r="CQ3683" s="80"/>
      <c r="CR3683" s="80"/>
      <c r="CS3683" s="80"/>
      <c r="CT3683" s="80"/>
      <c r="CU3683" s="80"/>
      <c r="CV3683" s="80"/>
      <c r="CW3683" s="80"/>
      <c r="CX3683" s="80"/>
      <c r="CY3683" s="80"/>
      <c r="CZ3683" s="80"/>
      <c r="DA3683" s="80"/>
      <c r="DB3683" s="80"/>
      <c r="DC3683" s="80"/>
      <c r="DD3683" s="80"/>
      <c r="DE3683" s="80"/>
      <c r="DF3683" s="80"/>
      <c r="DG3683" s="80"/>
      <c r="DH3683" s="80"/>
      <c r="DI3683" s="80"/>
      <c r="DJ3683" s="80"/>
      <c r="DK3683" s="80"/>
      <c r="DL3683" s="80"/>
      <c r="DM3683" s="80"/>
      <c r="DN3683" s="80"/>
      <c r="DO3683" s="80"/>
      <c r="DP3683" s="80"/>
      <c r="DQ3683" s="80"/>
      <c r="DR3683" s="80"/>
      <c r="DS3683" s="80"/>
      <c r="DT3683" s="80"/>
      <c r="DU3683" s="80"/>
      <c r="DV3683" s="80"/>
      <c r="DW3683" s="80"/>
      <c r="DX3683" s="80"/>
      <c r="DY3683" s="80"/>
      <c r="DZ3683" s="80"/>
      <c r="EA3683" s="80"/>
      <c r="EB3683" s="80"/>
      <c r="EC3683" s="80"/>
      <c r="ED3683" s="80"/>
      <c r="EE3683" s="80"/>
      <c r="EF3683" s="80"/>
      <c r="EG3683" s="80"/>
      <c r="EH3683" s="80"/>
      <c r="EI3683" s="80"/>
      <c r="EJ3683" s="80"/>
      <c r="EK3683" s="80"/>
      <c r="EL3683" s="80"/>
      <c r="EM3683" s="80"/>
      <c r="EN3683" s="80"/>
      <c r="EO3683" s="80"/>
      <c r="EP3683" s="80"/>
      <c r="EQ3683" s="80"/>
      <c r="ER3683" s="80"/>
      <c r="ES3683" s="80"/>
      <c r="ET3683" s="80"/>
      <c r="EU3683" s="80"/>
      <c r="EV3683" s="80"/>
      <c r="EW3683" s="80"/>
      <c r="EX3683" s="80"/>
      <c r="EY3683" s="80"/>
      <c r="EZ3683" s="80"/>
      <c r="FA3683" s="80"/>
      <c r="FB3683" s="80"/>
      <c r="FC3683" s="80"/>
      <c r="FD3683" s="80"/>
      <c r="FE3683" s="80"/>
      <c r="FF3683" s="80"/>
      <c r="FG3683" s="80"/>
      <c r="FH3683" s="80"/>
      <c r="FI3683" s="80"/>
      <c r="FJ3683" s="80"/>
      <c r="FK3683" s="80"/>
      <c r="FL3683" s="80"/>
      <c r="FM3683" s="80"/>
      <c r="FN3683" s="80"/>
      <c r="FO3683" s="80"/>
      <c r="FP3683" s="80"/>
      <c r="FQ3683" s="80"/>
      <c r="FR3683" s="80"/>
      <c r="FS3683" s="80"/>
      <c r="FT3683" s="80"/>
      <c r="FU3683" s="80"/>
      <c r="FV3683" s="80"/>
      <c r="FW3683" s="80"/>
      <c r="FX3683" s="80"/>
      <c r="FY3683" s="80"/>
      <c r="FZ3683" s="80"/>
      <c r="GA3683" s="80"/>
      <c r="GB3683" s="80"/>
      <c r="GC3683" s="80"/>
      <c r="GD3683" s="80"/>
      <c r="GE3683" s="80"/>
      <c r="GF3683" s="80"/>
      <c r="GG3683" s="80"/>
      <c r="GH3683" s="80"/>
      <c r="GI3683" s="80"/>
      <c r="GJ3683" s="80"/>
      <c r="GK3683" s="80"/>
      <c r="GL3683" s="80"/>
      <c r="GM3683" s="80"/>
      <c r="GN3683" s="80"/>
      <c r="GO3683" s="80"/>
      <c r="GP3683" s="80"/>
      <c r="GQ3683" s="80"/>
      <c r="GR3683" s="80"/>
      <c r="GS3683" s="80"/>
      <c r="GT3683" s="80"/>
      <c r="GU3683" s="80"/>
      <c r="GV3683" s="80"/>
      <c r="GW3683" s="80"/>
      <c r="GX3683" s="80"/>
      <c r="GY3683" s="80"/>
      <c r="GZ3683" s="80"/>
      <c r="HA3683" s="80"/>
      <c r="HB3683" s="80"/>
      <c r="HC3683" s="80"/>
      <c r="HD3683" s="80"/>
      <c r="HE3683" s="80"/>
      <c r="HF3683" s="80"/>
      <c r="HG3683" s="80"/>
      <c r="HH3683" s="80"/>
      <c r="HI3683" s="80"/>
      <c r="HJ3683" s="80"/>
      <c r="HK3683" s="80"/>
      <c r="HL3683" s="80"/>
      <c r="HM3683" s="80"/>
      <c r="HN3683" s="80"/>
      <c r="HO3683" s="80"/>
      <c r="HP3683" s="80"/>
      <c r="HQ3683" s="80"/>
      <c r="HR3683" s="80"/>
      <c r="HS3683" s="80"/>
      <c r="HT3683" s="80"/>
      <c r="HU3683" s="80"/>
      <c r="HV3683" s="80"/>
      <c r="HW3683" s="80"/>
      <c r="HX3683" s="80"/>
      <c r="HY3683" s="80"/>
      <c r="HZ3683" s="80"/>
      <c r="IA3683" s="80"/>
      <c r="IB3683" s="80"/>
      <c r="IC3683" s="80"/>
      <c r="ID3683" s="80"/>
      <c r="IE3683" s="80"/>
      <c r="IF3683" s="80"/>
      <c r="IG3683" s="80"/>
      <c r="IH3683" s="80"/>
      <c r="II3683" s="80"/>
      <c r="IJ3683" s="80"/>
      <c r="IK3683" s="80"/>
      <c r="IL3683" s="80"/>
      <c r="IM3683" s="80"/>
      <c r="IN3683" s="80"/>
      <c r="IO3683" s="80"/>
      <c r="IP3683" s="80"/>
      <c r="IQ3683" s="80"/>
      <c r="IR3683" s="80"/>
      <c r="IS3683" s="80"/>
      <c r="IT3683" s="80"/>
      <c r="IU3683" s="80"/>
      <c r="IV3683" s="80"/>
    </row>
    <row r="3684" spans="1:256">
      <c r="A3684" s="155"/>
      <c r="B3684" s="206"/>
      <c r="C3684" s="192"/>
      <c r="D3684" s="193"/>
      <c r="E3684" s="190"/>
      <c r="F3684" s="119"/>
      <c r="G3684" s="80"/>
      <c r="H3684" s="80"/>
      <c r="I3684" s="80"/>
      <c r="J3684" s="80"/>
      <c r="K3684" s="80"/>
      <c r="L3684" s="80"/>
      <c r="M3684" s="80"/>
      <c r="N3684" s="80"/>
      <c r="O3684" s="80"/>
      <c r="P3684" s="80"/>
      <c r="Q3684" s="80"/>
      <c r="R3684" s="80"/>
      <c r="S3684" s="80"/>
      <c r="T3684" s="80"/>
      <c r="U3684" s="80"/>
      <c r="V3684" s="80"/>
      <c r="W3684" s="80"/>
      <c r="X3684" s="80"/>
      <c r="Y3684" s="80"/>
      <c r="Z3684" s="80"/>
      <c r="AA3684" s="80"/>
      <c r="AB3684" s="80"/>
      <c r="AC3684" s="80"/>
      <c r="AD3684" s="80"/>
      <c r="AE3684" s="80"/>
      <c r="AF3684" s="80"/>
      <c r="AG3684" s="80"/>
      <c r="AH3684" s="80"/>
      <c r="AI3684" s="80"/>
      <c r="AJ3684" s="80"/>
      <c r="AK3684" s="80"/>
      <c r="AL3684" s="80"/>
      <c r="AM3684" s="80"/>
      <c r="AN3684" s="80"/>
      <c r="AO3684" s="80"/>
      <c r="AP3684" s="80"/>
      <c r="AQ3684" s="80"/>
      <c r="AR3684" s="80"/>
      <c r="AS3684" s="80"/>
      <c r="AT3684" s="80"/>
      <c r="AU3684" s="80"/>
      <c r="AV3684" s="80"/>
      <c r="AW3684" s="80"/>
      <c r="AX3684" s="80"/>
      <c r="AY3684" s="80"/>
      <c r="AZ3684" s="80"/>
      <c r="BA3684" s="80"/>
      <c r="BB3684" s="80"/>
      <c r="BC3684" s="80"/>
      <c r="BD3684" s="80"/>
      <c r="BE3684" s="80"/>
      <c r="BF3684" s="80"/>
      <c r="BG3684" s="80"/>
      <c r="BH3684" s="80"/>
      <c r="BI3684" s="80"/>
      <c r="BJ3684" s="80"/>
      <c r="BK3684" s="80"/>
      <c r="BL3684" s="80"/>
      <c r="BM3684" s="80"/>
      <c r="BN3684" s="80"/>
      <c r="BO3684" s="80"/>
      <c r="BP3684" s="80"/>
      <c r="BQ3684" s="80"/>
      <c r="BR3684" s="80"/>
      <c r="BS3684" s="80"/>
      <c r="BT3684" s="80"/>
      <c r="BU3684" s="80"/>
      <c r="BV3684" s="80"/>
      <c r="BW3684" s="80"/>
      <c r="BX3684" s="80"/>
      <c r="BY3684" s="80"/>
      <c r="BZ3684" s="80"/>
      <c r="CA3684" s="80"/>
      <c r="CB3684" s="80"/>
      <c r="CC3684" s="80"/>
      <c r="CD3684" s="80"/>
      <c r="CE3684" s="80"/>
      <c r="CF3684" s="80"/>
      <c r="CG3684" s="80"/>
      <c r="CH3684" s="80"/>
      <c r="CI3684" s="80"/>
      <c r="CJ3684" s="80"/>
      <c r="CK3684" s="80"/>
      <c r="CL3684" s="80"/>
      <c r="CM3684" s="80"/>
      <c r="CN3684" s="80"/>
      <c r="CO3684" s="80"/>
      <c r="CP3684" s="80"/>
      <c r="CQ3684" s="80"/>
      <c r="CR3684" s="80"/>
      <c r="CS3684" s="80"/>
      <c r="CT3684" s="80"/>
      <c r="CU3684" s="80"/>
      <c r="CV3684" s="80"/>
      <c r="CW3684" s="80"/>
      <c r="CX3684" s="80"/>
      <c r="CY3684" s="80"/>
      <c r="CZ3684" s="80"/>
      <c r="DA3684" s="80"/>
      <c r="DB3684" s="80"/>
      <c r="DC3684" s="80"/>
      <c r="DD3684" s="80"/>
      <c r="DE3684" s="80"/>
      <c r="DF3684" s="80"/>
      <c r="DG3684" s="80"/>
      <c r="DH3684" s="80"/>
      <c r="DI3684" s="80"/>
      <c r="DJ3684" s="80"/>
      <c r="DK3684" s="80"/>
      <c r="DL3684" s="80"/>
      <c r="DM3684" s="80"/>
      <c r="DN3684" s="80"/>
      <c r="DO3684" s="80"/>
      <c r="DP3684" s="80"/>
      <c r="DQ3684" s="80"/>
      <c r="DR3684" s="80"/>
      <c r="DS3684" s="80"/>
      <c r="DT3684" s="80"/>
      <c r="DU3684" s="80"/>
      <c r="DV3684" s="80"/>
      <c r="DW3684" s="80"/>
      <c r="DX3684" s="80"/>
      <c r="DY3684" s="80"/>
      <c r="DZ3684" s="80"/>
      <c r="EA3684" s="80"/>
      <c r="EB3684" s="80"/>
      <c r="EC3684" s="80"/>
      <c r="ED3684" s="80"/>
      <c r="EE3684" s="80"/>
      <c r="EF3684" s="80"/>
      <c r="EG3684" s="80"/>
      <c r="EH3684" s="80"/>
      <c r="EI3684" s="80"/>
      <c r="EJ3684" s="80"/>
      <c r="EK3684" s="80"/>
      <c r="EL3684" s="80"/>
      <c r="EM3684" s="80"/>
      <c r="EN3684" s="80"/>
      <c r="EO3684" s="80"/>
      <c r="EP3684" s="80"/>
      <c r="EQ3684" s="80"/>
      <c r="ER3684" s="80"/>
      <c r="ES3684" s="80"/>
      <c r="ET3684" s="80"/>
      <c r="EU3684" s="80"/>
      <c r="EV3684" s="80"/>
      <c r="EW3684" s="80"/>
      <c r="EX3684" s="80"/>
      <c r="EY3684" s="80"/>
      <c r="EZ3684" s="80"/>
      <c r="FA3684" s="80"/>
      <c r="FB3684" s="80"/>
      <c r="FC3684" s="80"/>
      <c r="FD3684" s="80"/>
      <c r="FE3684" s="80"/>
      <c r="FF3684" s="80"/>
      <c r="FG3684" s="80"/>
      <c r="FH3684" s="80"/>
      <c r="FI3684" s="80"/>
      <c r="FJ3684" s="80"/>
      <c r="FK3684" s="80"/>
      <c r="FL3684" s="80"/>
      <c r="FM3684" s="80"/>
      <c r="FN3684" s="80"/>
      <c r="FO3684" s="80"/>
      <c r="FP3684" s="80"/>
      <c r="FQ3684" s="80"/>
      <c r="FR3684" s="80"/>
      <c r="FS3684" s="80"/>
      <c r="FT3684" s="80"/>
      <c r="FU3684" s="80"/>
      <c r="FV3684" s="80"/>
      <c r="FW3684" s="80"/>
      <c r="FX3684" s="80"/>
      <c r="FY3684" s="80"/>
      <c r="FZ3684" s="80"/>
      <c r="GA3684" s="80"/>
      <c r="GB3684" s="80"/>
      <c r="GC3684" s="80"/>
      <c r="GD3684" s="80"/>
      <c r="GE3684" s="80"/>
      <c r="GF3684" s="80"/>
      <c r="GG3684" s="80"/>
      <c r="GH3684" s="80"/>
      <c r="GI3684" s="80"/>
      <c r="GJ3684" s="80"/>
      <c r="GK3684" s="80"/>
      <c r="GL3684" s="80"/>
      <c r="GM3684" s="80"/>
      <c r="GN3684" s="80"/>
      <c r="GO3684" s="80"/>
      <c r="GP3684" s="80"/>
      <c r="GQ3684" s="80"/>
      <c r="GR3684" s="80"/>
      <c r="GS3684" s="80"/>
      <c r="GT3684" s="80"/>
      <c r="GU3684" s="80"/>
      <c r="GV3684" s="80"/>
      <c r="GW3684" s="80"/>
      <c r="GX3684" s="80"/>
      <c r="GY3684" s="80"/>
      <c r="GZ3684" s="80"/>
      <c r="HA3684" s="80"/>
      <c r="HB3684" s="80"/>
      <c r="HC3684" s="80"/>
      <c r="HD3684" s="80"/>
      <c r="HE3684" s="80"/>
      <c r="HF3684" s="80"/>
      <c r="HG3684" s="80"/>
      <c r="HH3684" s="80"/>
      <c r="HI3684" s="80"/>
      <c r="HJ3684" s="80"/>
      <c r="HK3684" s="80"/>
      <c r="HL3684" s="80"/>
      <c r="HM3684" s="80"/>
      <c r="HN3684" s="80"/>
      <c r="HO3684" s="80"/>
      <c r="HP3684" s="80"/>
      <c r="HQ3684" s="80"/>
      <c r="HR3684" s="80"/>
      <c r="HS3684" s="80"/>
      <c r="HT3684" s="80"/>
      <c r="HU3684" s="80"/>
      <c r="HV3684" s="80"/>
      <c r="HW3684" s="80"/>
      <c r="HX3684" s="80"/>
      <c r="HY3684" s="80"/>
      <c r="HZ3684" s="80"/>
      <c r="IA3684" s="80"/>
      <c r="IB3684" s="80"/>
      <c r="IC3684" s="80"/>
      <c r="ID3684" s="80"/>
      <c r="IE3684" s="80"/>
      <c r="IF3684" s="80"/>
      <c r="IG3684" s="80"/>
      <c r="IH3684" s="80"/>
      <c r="II3684" s="80"/>
      <c r="IJ3684" s="80"/>
      <c r="IK3684" s="80"/>
      <c r="IL3684" s="80"/>
      <c r="IM3684" s="80"/>
      <c r="IN3684" s="80"/>
      <c r="IO3684" s="80"/>
      <c r="IP3684" s="80"/>
      <c r="IQ3684" s="80"/>
      <c r="IR3684" s="80"/>
      <c r="IS3684" s="80"/>
      <c r="IT3684" s="80"/>
      <c r="IU3684" s="80"/>
      <c r="IV3684" s="80"/>
    </row>
    <row r="3685" spans="1:256">
      <c r="A3685" s="155"/>
      <c r="B3685" s="206"/>
      <c r="C3685" s="192"/>
      <c r="D3685" s="193"/>
      <c r="E3685" s="190"/>
      <c r="F3685" s="119"/>
      <c r="G3685" s="80"/>
      <c r="H3685" s="80"/>
      <c r="I3685" s="80"/>
      <c r="J3685" s="80"/>
      <c r="K3685" s="80"/>
      <c r="L3685" s="80"/>
      <c r="M3685" s="80"/>
      <c r="N3685" s="80"/>
      <c r="O3685" s="80"/>
      <c r="P3685" s="80"/>
      <c r="Q3685" s="80"/>
      <c r="R3685" s="80"/>
      <c r="S3685" s="80"/>
      <c r="T3685" s="80"/>
      <c r="U3685" s="80"/>
      <c r="V3685" s="80"/>
      <c r="W3685" s="80"/>
      <c r="X3685" s="80"/>
      <c r="Y3685" s="80"/>
      <c r="Z3685" s="80"/>
      <c r="AA3685" s="80"/>
      <c r="AB3685" s="80"/>
      <c r="AC3685" s="80"/>
      <c r="AD3685" s="80"/>
      <c r="AE3685" s="80"/>
      <c r="AF3685" s="80"/>
      <c r="AG3685" s="80"/>
      <c r="AH3685" s="80"/>
      <c r="AI3685" s="80"/>
      <c r="AJ3685" s="80"/>
      <c r="AK3685" s="80"/>
      <c r="AL3685" s="80"/>
      <c r="AM3685" s="80"/>
      <c r="AN3685" s="80"/>
      <c r="AO3685" s="80"/>
      <c r="AP3685" s="80"/>
      <c r="AQ3685" s="80"/>
      <c r="AR3685" s="80"/>
      <c r="AS3685" s="80"/>
      <c r="AT3685" s="80"/>
      <c r="AU3685" s="80"/>
      <c r="AV3685" s="80"/>
      <c r="AW3685" s="80"/>
      <c r="AX3685" s="80"/>
      <c r="AY3685" s="80"/>
      <c r="AZ3685" s="80"/>
      <c r="BA3685" s="80"/>
      <c r="BB3685" s="80"/>
      <c r="BC3685" s="80"/>
      <c r="BD3685" s="80"/>
      <c r="BE3685" s="80"/>
      <c r="BF3685" s="80"/>
      <c r="BG3685" s="80"/>
      <c r="BH3685" s="80"/>
      <c r="BI3685" s="80"/>
      <c r="BJ3685" s="80"/>
      <c r="BK3685" s="80"/>
      <c r="BL3685" s="80"/>
      <c r="BM3685" s="80"/>
      <c r="BN3685" s="80"/>
      <c r="BO3685" s="80"/>
      <c r="BP3685" s="80"/>
      <c r="BQ3685" s="80"/>
      <c r="BR3685" s="80"/>
      <c r="BS3685" s="80"/>
      <c r="BT3685" s="80"/>
      <c r="BU3685" s="80"/>
      <c r="BV3685" s="80"/>
      <c r="BW3685" s="80"/>
      <c r="BX3685" s="80"/>
      <c r="BY3685" s="80"/>
      <c r="BZ3685" s="80"/>
      <c r="CA3685" s="80"/>
      <c r="CB3685" s="80"/>
      <c r="CC3685" s="80"/>
      <c r="CD3685" s="80"/>
      <c r="CE3685" s="80"/>
      <c r="CF3685" s="80"/>
      <c r="CG3685" s="80"/>
      <c r="CH3685" s="80"/>
      <c r="CI3685" s="80"/>
      <c r="CJ3685" s="80"/>
      <c r="CK3685" s="80"/>
      <c r="CL3685" s="80"/>
      <c r="CM3685" s="80"/>
      <c r="CN3685" s="80"/>
      <c r="CO3685" s="80"/>
      <c r="CP3685" s="80"/>
      <c r="CQ3685" s="80"/>
      <c r="CR3685" s="80"/>
      <c r="CS3685" s="80"/>
      <c r="CT3685" s="80"/>
      <c r="CU3685" s="80"/>
      <c r="CV3685" s="80"/>
      <c r="CW3685" s="80"/>
      <c r="CX3685" s="80"/>
      <c r="CY3685" s="80"/>
      <c r="CZ3685" s="80"/>
      <c r="DA3685" s="80"/>
      <c r="DB3685" s="80"/>
      <c r="DC3685" s="80"/>
      <c r="DD3685" s="80"/>
      <c r="DE3685" s="80"/>
      <c r="DF3685" s="80"/>
      <c r="DG3685" s="80"/>
      <c r="DH3685" s="80"/>
      <c r="DI3685" s="80"/>
      <c r="DJ3685" s="80"/>
      <c r="DK3685" s="80"/>
      <c r="DL3685" s="80"/>
      <c r="DM3685" s="80"/>
      <c r="DN3685" s="80"/>
      <c r="DO3685" s="80"/>
      <c r="DP3685" s="80"/>
      <c r="DQ3685" s="80"/>
      <c r="DR3685" s="80"/>
      <c r="DS3685" s="80"/>
      <c r="DT3685" s="80"/>
      <c r="DU3685" s="80"/>
      <c r="DV3685" s="80"/>
      <c r="DW3685" s="80"/>
      <c r="DX3685" s="80"/>
      <c r="DY3685" s="80"/>
      <c r="DZ3685" s="80"/>
      <c r="EA3685" s="80"/>
      <c r="EB3685" s="80"/>
      <c r="EC3685" s="80"/>
      <c r="ED3685" s="80"/>
      <c r="EE3685" s="80"/>
      <c r="EF3685" s="80"/>
      <c r="EG3685" s="80"/>
      <c r="EH3685" s="80"/>
      <c r="EI3685" s="80"/>
      <c r="EJ3685" s="80"/>
      <c r="EK3685" s="80"/>
      <c r="EL3685" s="80"/>
      <c r="EM3685" s="80"/>
      <c r="EN3685" s="80"/>
      <c r="EO3685" s="80"/>
      <c r="EP3685" s="80"/>
      <c r="EQ3685" s="80"/>
      <c r="ER3685" s="80"/>
      <c r="ES3685" s="80"/>
      <c r="ET3685" s="80"/>
      <c r="EU3685" s="80"/>
      <c r="EV3685" s="80"/>
      <c r="EW3685" s="80"/>
      <c r="EX3685" s="80"/>
      <c r="EY3685" s="80"/>
      <c r="EZ3685" s="80"/>
      <c r="FA3685" s="80"/>
      <c r="FB3685" s="80"/>
      <c r="FC3685" s="80"/>
      <c r="FD3685" s="80"/>
      <c r="FE3685" s="80"/>
      <c r="FF3685" s="80"/>
      <c r="FG3685" s="80"/>
      <c r="FH3685" s="80"/>
      <c r="FI3685" s="80"/>
      <c r="FJ3685" s="80"/>
      <c r="FK3685" s="80"/>
      <c r="FL3685" s="80"/>
      <c r="FM3685" s="80"/>
      <c r="FN3685" s="80"/>
      <c r="FO3685" s="80"/>
      <c r="FP3685" s="80"/>
      <c r="FQ3685" s="80"/>
      <c r="FR3685" s="80"/>
      <c r="FS3685" s="80"/>
      <c r="FT3685" s="80"/>
      <c r="FU3685" s="80"/>
      <c r="FV3685" s="80"/>
      <c r="FW3685" s="80"/>
      <c r="FX3685" s="80"/>
      <c r="FY3685" s="80"/>
      <c r="FZ3685" s="80"/>
      <c r="GA3685" s="80"/>
      <c r="GB3685" s="80"/>
      <c r="GC3685" s="80"/>
      <c r="GD3685" s="80"/>
      <c r="GE3685" s="80"/>
      <c r="GF3685" s="80"/>
      <c r="GG3685" s="80"/>
      <c r="GH3685" s="80"/>
      <c r="GI3685" s="80"/>
      <c r="GJ3685" s="80"/>
      <c r="GK3685" s="80"/>
      <c r="GL3685" s="80"/>
      <c r="GM3685" s="80"/>
      <c r="GN3685" s="80"/>
      <c r="GO3685" s="80"/>
      <c r="GP3685" s="80"/>
      <c r="GQ3685" s="80"/>
      <c r="GR3685" s="80"/>
      <c r="GS3685" s="80"/>
      <c r="GT3685" s="80"/>
      <c r="GU3685" s="80"/>
      <c r="GV3685" s="80"/>
      <c r="GW3685" s="80"/>
      <c r="GX3685" s="80"/>
      <c r="GY3685" s="80"/>
      <c r="GZ3685" s="80"/>
      <c r="HA3685" s="80"/>
      <c r="HB3685" s="80"/>
      <c r="HC3685" s="80"/>
      <c r="HD3685" s="80"/>
      <c r="HE3685" s="80"/>
      <c r="HF3685" s="80"/>
      <c r="HG3685" s="80"/>
      <c r="HH3685" s="80"/>
      <c r="HI3685" s="80"/>
      <c r="HJ3685" s="80"/>
      <c r="HK3685" s="80"/>
      <c r="HL3685" s="80"/>
      <c r="HM3685" s="80"/>
      <c r="HN3685" s="80"/>
      <c r="HO3685" s="80"/>
      <c r="HP3685" s="80"/>
      <c r="HQ3685" s="80"/>
      <c r="HR3685" s="80"/>
      <c r="HS3685" s="80"/>
      <c r="HT3685" s="80"/>
      <c r="HU3685" s="80"/>
      <c r="HV3685" s="80"/>
      <c r="HW3685" s="80"/>
      <c r="HX3685" s="80"/>
      <c r="HY3685" s="80"/>
      <c r="HZ3685" s="80"/>
      <c r="IA3685" s="80"/>
      <c r="IB3685" s="80"/>
      <c r="IC3685" s="80"/>
      <c r="ID3685" s="80"/>
      <c r="IE3685" s="80"/>
      <c r="IF3685" s="80"/>
      <c r="IG3685" s="80"/>
      <c r="IH3685" s="80"/>
      <c r="II3685" s="80"/>
      <c r="IJ3685" s="80"/>
      <c r="IK3685" s="80"/>
      <c r="IL3685" s="80"/>
      <c r="IM3685" s="80"/>
      <c r="IN3685" s="80"/>
      <c r="IO3685" s="80"/>
      <c r="IP3685" s="80"/>
      <c r="IQ3685" s="80"/>
      <c r="IR3685" s="80"/>
      <c r="IS3685" s="80"/>
      <c r="IT3685" s="80"/>
      <c r="IU3685" s="80"/>
      <c r="IV3685" s="80"/>
    </row>
    <row r="3686" spans="1:256">
      <c r="A3686" s="155"/>
      <c r="B3686" s="206"/>
      <c r="C3686" s="192"/>
      <c r="D3686" s="193"/>
      <c r="E3686" s="190"/>
      <c r="F3686" s="119"/>
      <c r="G3686" s="80"/>
      <c r="H3686" s="80"/>
      <c r="I3686" s="80"/>
      <c r="J3686" s="80"/>
      <c r="K3686" s="80"/>
      <c r="L3686" s="80"/>
      <c r="M3686" s="80"/>
      <c r="N3686" s="80"/>
      <c r="O3686" s="80"/>
      <c r="P3686" s="80"/>
      <c r="Q3686" s="80"/>
      <c r="R3686" s="80"/>
      <c r="S3686" s="80"/>
      <c r="T3686" s="80"/>
      <c r="U3686" s="80"/>
      <c r="V3686" s="80"/>
      <c r="W3686" s="80"/>
      <c r="X3686" s="80"/>
      <c r="Y3686" s="80"/>
      <c r="Z3686" s="80"/>
      <c r="AA3686" s="80"/>
      <c r="AB3686" s="80"/>
      <c r="AC3686" s="80"/>
      <c r="AD3686" s="80"/>
      <c r="AE3686" s="80"/>
      <c r="AF3686" s="80"/>
      <c r="AG3686" s="80"/>
      <c r="AH3686" s="80"/>
      <c r="AI3686" s="80"/>
      <c r="AJ3686" s="80"/>
      <c r="AK3686" s="80"/>
      <c r="AL3686" s="80"/>
      <c r="AM3686" s="80"/>
      <c r="AN3686" s="80"/>
      <c r="AO3686" s="80"/>
      <c r="AP3686" s="80"/>
      <c r="AQ3686" s="80"/>
      <c r="AR3686" s="80"/>
      <c r="AS3686" s="80"/>
      <c r="AT3686" s="80"/>
      <c r="AU3686" s="80"/>
      <c r="AV3686" s="80"/>
      <c r="AW3686" s="80"/>
      <c r="AX3686" s="80"/>
      <c r="AY3686" s="80"/>
      <c r="AZ3686" s="80"/>
      <c r="BA3686" s="80"/>
      <c r="BB3686" s="80"/>
      <c r="BC3686" s="80"/>
      <c r="BD3686" s="80"/>
      <c r="BE3686" s="80"/>
      <c r="BF3686" s="80"/>
      <c r="BG3686" s="80"/>
      <c r="BH3686" s="80"/>
      <c r="BI3686" s="80"/>
      <c r="BJ3686" s="80"/>
      <c r="BK3686" s="80"/>
      <c r="BL3686" s="80"/>
      <c r="BM3686" s="80"/>
      <c r="BN3686" s="80"/>
      <c r="BO3686" s="80"/>
      <c r="BP3686" s="80"/>
      <c r="BQ3686" s="80"/>
      <c r="BR3686" s="80"/>
      <c r="BS3686" s="80"/>
      <c r="BT3686" s="80"/>
      <c r="BU3686" s="80"/>
      <c r="BV3686" s="80"/>
      <c r="BW3686" s="80"/>
      <c r="BX3686" s="80"/>
      <c r="BY3686" s="80"/>
      <c r="BZ3686" s="80"/>
      <c r="CA3686" s="80"/>
      <c r="CB3686" s="80"/>
      <c r="CC3686" s="80"/>
      <c r="CD3686" s="80"/>
      <c r="CE3686" s="80"/>
      <c r="CF3686" s="80"/>
      <c r="CG3686" s="80"/>
      <c r="CH3686" s="80"/>
      <c r="CI3686" s="80"/>
      <c r="CJ3686" s="80"/>
      <c r="CK3686" s="80"/>
      <c r="CL3686" s="80"/>
      <c r="CM3686" s="80"/>
      <c r="CN3686" s="80"/>
      <c r="CO3686" s="80"/>
      <c r="CP3686" s="80"/>
      <c r="CQ3686" s="80"/>
      <c r="CR3686" s="80"/>
      <c r="CS3686" s="80"/>
      <c r="CT3686" s="80"/>
      <c r="CU3686" s="80"/>
      <c r="CV3686" s="80"/>
      <c r="CW3686" s="80"/>
      <c r="CX3686" s="80"/>
      <c r="CY3686" s="80"/>
      <c r="CZ3686" s="80"/>
      <c r="DA3686" s="80"/>
      <c r="DB3686" s="80"/>
      <c r="DC3686" s="80"/>
      <c r="DD3686" s="80"/>
      <c r="DE3686" s="80"/>
      <c r="DF3686" s="80"/>
      <c r="DG3686" s="80"/>
      <c r="DH3686" s="80"/>
      <c r="DI3686" s="80"/>
      <c r="DJ3686" s="80"/>
      <c r="DK3686" s="80"/>
      <c r="DL3686" s="80"/>
      <c r="DM3686" s="80"/>
      <c r="DN3686" s="80"/>
      <c r="DO3686" s="80"/>
      <c r="DP3686" s="80"/>
      <c r="DQ3686" s="80"/>
      <c r="DR3686" s="80"/>
      <c r="DS3686" s="80"/>
      <c r="DT3686" s="80"/>
      <c r="DU3686" s="80"/>
      <c r="DV3686" s="80"/>
      <c r="DW3686" s="80"/>
      <c r="DX3686" s="80"/>
      <c r="DY3686" s="80"/>
      <c r="DZ3686" s="80"/>
      <c r="EA3686" s="80"/>
      <c r="EB3686" s="80"/>
      <c r="EC3686" s="80"/>
      <c r="ED3686" s="80"/>
      <c r="EE3686" s="80"/>
      <c r="EF3686" s="80"/>
      <c r="EG3686" s="80"/>
      <c r="EH3686" s="80"/>
      <c r="EI3686" s="80"/>
      <c r="EJ3686" s="80"/>
      <c r="EK3686" s="80"/>
      <c r="EL3686" s="80"/>
      <c r="EM3686" s="80"/>
      <c r="EN3686" s="80"/>
      <c r="EO3686" s="80"/>
      <c r="EP3686" s="80"/>
      <c r="EQ3686" s="80"/>
      <c r="ER3686" s="80"/>
      <c r="ES3686" s="80"/>
      <c r="ET3686" s="80"/>
      <c r="EU3686" s="80"/>
      <c r="EV3686" s="80"/>
      <c r="EW3686" s="80"/>
      <c r="EX3686" s="80"/>
      <c r="EY3686" s="80"/>
      <c r="EZ3686" s="80"/>
      <c r="FA3686" s="80"/>
      <c r="FB3686" s="80"/>
      <c r="FC3686" s="80"/>
      <c r="FD3686" s="80"/>
      <c r="FE3686" s="80"/>
      <c r="FF3686" s="80"/>
      <c r="FG3686" s="80"/>
      <c r="FH3686" s="80"/>
      <c r="FI3686" s="80"/>
      <c r="FJ3686" s="80"/>
      <c r="FK3686" s="80"/>
      <c r="FL3686" s="80"/>
      <c r="FM3686" s="80"/>
      <c r="FN3686" s="80"/>
      <c r="FO3686" s="80"/>
      <c r="FP3686" s="80"/>
      <c r="FQ3686" s="80"/>
      <c r="FR3686" s="80"/>
      <c r="FS3686" s="80"/>
      <c r="FT3686" s="80"/>
      <c r="FU3686" s="80"/>
      <c r="FV3686" s="80"/>
      <c r="FW3686" s="80"/>
      <c r="FX3686" s="80"/>
      <c r="FY3686" s="80"/>
      <c r="FZ3686" s="80"/>
      <c r="GA3686" s="80"/>
      <c r="GB3686" s="80"/>
      <c r="GC3686" s="80"/>
      <c r="GD3686" s="80"/>
      <c r="GE3686" s="80"/>
      <c r="GF3686" s="80"/>
      <c r="GG3686" s="80"/>
      <c r="GH3686" s="80"/>
      <c r="GI3686" s="80"/>
      <c r="GJ3686" s="80"/>
      <c r="GK3686" s="80"/>
      <c r="GL3686" s="80"/>
      <c r="GM3686" s="80"/>
      <c r="GN3686" s="80"/>
      <c r="GO3686" s="80"/>
      <c r="GP3686" s="80"/>
      <c r="GQ3686" s="80"/>
      <c r="GR3686" s="80"/>
      <c r="GS3686" s="80"/>
      <c r="GT3686" s="80"/>
      <c r="GU3686" s="80"/>
      <c r="GV3686" s="80"/>
      <c r="GW3686" s="80"/>
      <c r="GX3686" s="80"/>
      <c r="GY3686" s="80"/>
      <c r="GZ3686" s="80"/>
      <c r="HA3686" s="80"/>
      <c r="HB3686" s="80"/>
      <c r="HC3686" s="80"/>
      <c r="HD3686" s="80"/>
      <c r="HE3686" s="80"/>
      <c r="HF3686" s="80"/>
      <c r="HG3686" s="80"/>
      <c r="HH3686" s="80"/>
      <c r="HI3686" s="80"/>
      <c r="HJ3686" s="80"/>
      <c r="HK3686" s="80"/>
      <c r="HL3686" s="80"/>
      <c r="HM3686" s="80"/>
      <c r="HN3686" s="80"/>
      <c r="HO3686" s="80"/>
      <c r="HP3686" s="80"/>
      <c r="HQ3686" s="80"/>
      <c r="HR3686" s="80"/>
      <c r="HS3686" s="80"/>
      <c r="HT3686" s="80"/>
      <c r="HU3686" s="80"/>
      <c r="HV3686" s="80"/>
      <c r="HW3686" s="80"/>
      <c r="HX3686" s="80"/>
      <c r="HY3686" s="80"/>
      <c r="HZ3686" s="80"/>
      <c r="IA3686" s="80"/>
      <c r="IB3686" s="80"/>
      <c r="IC3686" s="80"/>
      <c r="ID3686" s="80"/>
      <c r="IE3686" s="80"/>
      <c r="IF3686" s="80"/>
      <c r="IG3686" s="80"/>
      <c r="IH3686" s="80"/>
      <c r="II3686" s="80"/>
      <c r="IJ3686" s="80"/>
      <c r="IK3686" s="80"/>
      <c r="IL3686" s="80"/>
      <c r="IM3686" s="80"/>
      <c r="IN3686" s="80"/>
      <c r="IO3686" s="80"/>
      <c r="IP3686" s="80"/>
      <c r="IQ3686" s="80"/>
      <c r="IR3686" s="80"/>
      <c r="IS3686" s="80"/>
      <c r="IT3686" s="80"/>
      <c r="IU3686" s="80"/>
      <c r="IV3686" s="80"/>
    </row>
    <row r="3687" spans="1:256">
      <c r="A3687" s="155"/>
      <c r="B3687" s="206"/>
      <c r="C3687" s="192"/>
      <c r="D3687" s="193"/>
      <c r="E3687" s="190"/>
      <c r="F3687" s="119"/>
      <c r="G3687" s="80"/>
      <c r="H3687" s="80"/>
      <c r="I3687" s="80"/>
      <c r="J3687" s="80"/>
      <c r="K3687" s="80"/>
      <c r="L3687" s="80"/>
      <c r="M3687" s="80"/>
      <c r="N3687" s="80"/>
      <c r="O3687" s="80"/>
      <c r="P3687" s="80"/>
      <c r="Q3687" s="80"/>
      <c r="R3687" s="80"/>
      <c r="S3687" s="80"/>
      <c r="T3687" s="80"/>
      <c r="U3687" s="80"/>
      <c r="V3687" s="80"/>
      <c r="W3687" s="80"/>
      <c r="X3687" s="80"/>
      <c r="Y3687" s="80"/>
      <c r="Z3687" s="80"/>
      <c r="AA3687" s="80"/>
      <c r="AB3687" s="80"/>
      <c r="AC3687" s="80"/>
      <c r="AD3687" s="80"/>
      <c r="AE3687" s="80"/>
      <c r="AF3687" s="80"/>
      <c r="AG3687" s="80"/>
      <c r="AH3687" s="80"/>
      <c r="AI3687" s="80"/>
      <c r="AJ3687" s="80"/>
      <c r="AK3687" s="80"/>
      <c r="AL3687" s="80"/>
      <c r="AM3687" s="80"/>
      <c r="AN3687" s="80"/>
      <c r="AO3687" s="80"/>
      <c r="AP3687" s="80"/>
      <c r="AQ3687" s="80"/>
      <c r="AR3687" s="80"/>
      <c r="AS3687" s="80"/>
      <c r="AT3687" s="80"/>
      <c r="AU3687" s="80"/>
      <c r="AV3687" s="80"/>
      <c r="AW3687" s="80"/>
      <c r="AX3687" s="80"/>
      <c r="AY3687" s="80"/>
      <c r="AZ3687" s="80"/>
      <c r="BA3687" s="80"/>
      <c r="BB3687" s="80"/>
      <c r="BC3687" s="80"/>
      <c r="BD3687" s="80"/>
      <c r="BE3687" s="80"/>
      <c r="BF3687" s="80"/>
      <c r="BG3687" s="80"/>
      <c r="BH3687" s="80"/>
      <c r="BI3687" s="80"/>
      <c r="BJ3687" s="80"/>
      <c r="BK3687" s="80"/>
      <c r="BL3687" s="80"/>
      <c r="BM3687" s="80"/>
      <c r="BN3687" s="80"/>
      <c r="BO3687" s="80"/>
      <c r="BP3687" s="80"/>
      <c r="BQ3687" s="80"/>
      <c r="BR3687" s="80"/>
      <c r="BS3687" s="80"/>
      <c r="BT3687" s="80"/>
      <c r="BU3687" s="80"/>
      <c r="BV3687" s="80"/>
      <c r="BW3687" s="80"/>
      <c r="BX3687" s="80"/>
      <c r="BY3687" s="80"/>
      <c r="BZ3687" s="80"/>
      <c r="CA3687" s="80"/>
      <c r="CB3687" s="80"/>
      <c r="CC3687" s="80"/>
      <c r="CD3687" s="80"/>
      <c r="CE3687" s="80"/>
      <c r="CF3687" s="80"/>
      <c r="CG3687" s="80"/>
      <c r="CH3687" s="80"/>
      <c r="CI3687" s="80"/>
      <c r="CJ3687" s="80"/>
      <c r="CK3687" s="80"/>
      <c r="CL3687" s="80"/>
      <c r="CM3687" s="80"/>
      <c r="CN3687" s="80"/>
      <c r="CO3687" s="80"/>
      <c r="CP3687" s="80"/>
      <c r="CQ3687" s="80"/>
      <c r="CR3687" s="80"/>
      <c r="CS3687" s="80"/>
      <c r="CT3687" s="80"/>
      <c r="CU3687" s="80"/>
      <c r="CV3687" s="80"/>
      <c r="CW3687" s="80"/>
      <c r="CX3687" s="80"/>
      <c r="CY3687" s="80"/>
      <c r="CZ3687" s="80"/>
      <c r="DA3687" s="80"/>
      <c r="DB3687" s="80"/>
      <c r="DC3687" s="80"/>
      <c r="DD3687" s="80"/>
      <c r="DE3687" s="80"/>
      <c r="DF3687" s="80"/>
      <c r="DG3687" s="80"/>
      <c r="DH3687" s="80"/>
      <c r="DI3687" s="80"/>
      <c r="DJ3687" s="80"/>
      <c r="DK3687" s="80"/>
      <c r="DL3687" s="80"/>
      <c r="DM3687" s="80"/>
      <c r="DN3687" s="80"/>
      <c r="DO3687" s="80"/>
      <c r="DP3687" s="80"/>
      <c r="DQ3687" s="80"/>
      <c r="DR3687" s="80"/>
      <c r="DS3687" s="80"/>
      <c r="DT3687" s="80"/>
      <c r="DU3687" s="80"/>
      <c r="DV3687" s="80"/>
      <c r="DW3687" s="80"/>
      <c r="DX3687" s="80"/>
      <c r="DY3687" s="80"/>
      <c r="DZ3687" s="80"/>
      <c r="EA3687" s="80"/>
      <c r="EB3687" s="80"/>
      <c r="EC3687" s="80"/>
      <c r="ED3687" s="80"/>
      <c r="EE3687" s="80"/>
      <c r="EF3687" s="80"/>
      <c r="EG3687" s="80"/>
      <c r="EH3687" s="80"/>
      <c r="EI3687" s="80"/>
      <c r="EJ3687" s="80"/>
      <c r="EK3687" s="80"/>
      <c r="EL3687" s="80"/>
      <c r="EM3687" s="80"/>
      <c r="EN3687" s="80"/>
      <c r="EO3687" s="80"/>
      <c r="EP3687" s="80"/>
      <c r="EQ3687" s="80"/>
      <c r="ER3687" s="80"/>
      <c r="ES3687" s="80"/>
      <c r="ET3687" s="80"/>
      <c r="EU3687" s="80"/>
      <c r="EV3687" s="80"/>
      <c r="EW3687" s="80"/>
      <c r="EX3687" s="80"/>
      <c r="EY3687" s="80"/>
      <c r="EZ3687" s="80"/>
      <c r="FA3687" s="80"/>
      <c r="FB3687" s="80"/>
      <c r="FC3687" s="80"/>
      <c r="FD3687" s="80"/>
      <c r="FE3687" s="80"/>
      <c r="FF3687" s="80"/>
      <c r="FG3687" s="80"/>
      <c r="FH3687" s="80"/>
      <c r="FI3687" s="80"/>
      <c r="FJ3687" s="80"/>
      <c r="FK3687" s="80"/>
      <c r="FL3687" s="80"/>
      <c r="FM3687" s="80"/>
      <c r="FN3687" s="80"/>
      <c r="FO3687" s="80"/>
      <c r="FP3687" s="80"/>
      <c r="FQ3687" s="80"/>
      <c r="FR3687" s="80"/>
      <c r="FS3687" s="80"/>
      <c r="FT3687" s="80"/>
      <c r="FU3687" s="80"/>
      <c r="FV3687" s="80"/>
      <c r="FW3687" s="80"/>
      <c r="FX3687" s="80"/>
      <c r="FY3687" s="80"/>
      <c r="FZ3687" s="80"/>
      <c r="GA3687" s="80"/>
      <c r="GB3687" s="80"/>
      <c r="GC3687" s="80"/>
      <c r="GD3687" s="80"/>
      <c r="GE3687" s="80"/>
      <c r="GF3687" s="80"/>
      <c r="GG3687" s="80"/>
      <c r="GH3687" s="80"/>
      <c r="GI3687" s="80"/>
      <c r="GJ3687" s="80"/>
      <c r="GK3687" s="80"/>
      <c r="GL3687" s="80"/>
      <c r="GM3687" s="80"/>
      <c r="GN3687" s="80"/>
      <c r="GO3687" s="80"/>
      <c r="GP3687" s="80"/>
      <c r="GQ3687" s="80"/>
      <c r="GR3687" s="80"/>
      <c r="GS3687" s="80"/>
      <c r="GT3687" s="80"/>
      <c r="GU3687" s="80"/>
      <c r="GV3687" s="80"/>
      <c r="GW3687" s="80"/>
      <c r="GX3687" s="80"/>
      <c r="GY3687" s="80"/>
      <c r="GZ3687" s="80"/>
      <c r="HA3687" s="80"/>
      <c r="HB3687" s="80"/>
      <c r="HC3687" s="80"/>
      <c r="HD3687" s="80"/>
      <c r="HE3687" s="80"/>
      <c r="HF3687" s="80"/>
      <c r="HG3687" s="80"/>
      <c r="HH3687" s="80"/>
      <c r="HI3687" s="80"/>
      <c r="HJ3687" s="80"/>
      <c r="HK3687" s="80"/>
      <c r="HL3687" s="80"/>
      <c r="HM3687" s="80"/>
      <c r="HN3687" s="80"/>
      <c r="HO3687" s="80"/>
      <c r="HP3687" s="80"/>
      <c r="HQ3687" s="80"/>
      <c r="HR3687" s="80"/>
      <c r="HS3687" s="80"/>
      <c r="HT3687" s="80"/>
      <c r="HU3687" s="80"/>
      <c r="HV3687" s="80"/>
      <c r="HW3687" s="80"/>
      <c r="HX3687" s="80"/>
      <c r="HY3687" s="80"/>
      <c r="HZ3687" s="80"/>
      <c r="IA3687" s="80"/>
      <c r="IB3687" s="80"/>
      <c r="IC3687" s="80"/>
      <c r="ID3687" s="80"/>
      <c r="IE3687" s="80"/>
      <c r="IF3687" s="80"/>
      <c r="IG3687" s="80"/>
      <c r="IH3687" s="80"/>
      <c r="II3687" s="80"/>
      <c r="IJ3687" s="80"/>
      <c r="IK3687" s="80"/>
      <c r="IL3687" s="80"/>
      <c r="IM3687" s="80"/>
      <c r="IN3687" s="80"/>
      <c r="IO3687" s="80"/>
      <c r="IP3687" s="80"/>
      <c r="IQ3687" s="80"/>
      <c r="IR3687" s="80"/>
      <c r="IS3687" s="80"/>
      <c r="IT3687" s="80"/>
      <c r="IU3687" s="80"/>
      <c r="IV3687" s="80"/>
    </row>
    <row r="3688" spans="1:256">
      <c r="A3688" s="155"/>
      <c r="B3688" s="206"/>
      <c r="C3688" s="192"/>
      <c r="D3688" s="193"/>
      <c r="E3688" s="190"/>
      <c r="F3688" s="119"/>
      <c r="G3688" s="80"/>
      <c r="H3688" s="80"/>
      <c r="I3688" s="80"/>
      <c r="J3688" s="80"/>
      <c r="K3688" s="80"/>
      <c r="L3688" s="80"/>
      <c r="M3688" s="80"/>
      <c r="N3688" s="80"/>
      <c r="O3688" s="80"/>
      <c r="P3688" s="80"/>
      <c r="Q3688" s="80"/>
      <c r="R3688" s="80"/>
      <c r="S3688" s="80"/>
      <c r="T3688" s="80"/>
      <c r="U3688" s="80"/>
      <c r="V3688" s="80"/>
      <c r="W3688" s="80"/>
      <c r="X3688" s="80"/>
      <c r="Y3688" s="80"/>
      <c r="Z3688" s="80"/>
      <c r="AA3688" s="80"/>
      <c r="AB3688" s="80"/>
      <c r="AC3688" s="80"/>
      <c r="AD3688" s="80"/>
      <c r="AE3688" s="80"/>
      <c r="AF3688" s="80"/>
      <c r="AG3688" s="80"/>
      <c r="AH3688" s="80"/>
      <c r="AI3688" s="80"/>
      <c r="AJ3688" s="80"/>
      <c r="AK3688" s="80"/>
      <c r="AL3688" s="80"/>
      <c r="AM3688" s="80"/>
      <c r="AN3688" s="80"/>
      <c r="AO3688" s="80"/>
      <c r="AP3688" s="80"/>
      <c r="AQ3688" s="80"/>
      <c r="AR3688" s="80"/>
      <c r="AS3688" s="80"/>
      <c r="AT3688" s="80"/>
      <c r="AU3688" s="80"/>
      <c r="AV3688" s="80"/>
      <c r="AW3688" s="80"/>
      <c r="AX3688" s="80"/>
      <c r="AY3688" s="80"/>
      <c r="AZ3688" s="80"/>
      <c r="BA3688" s="80"/>
      <c r="BB3688" s="80"/>
      <c r="BC3688" s="80"/>
      <c r="BD3688" s="80"/>
      <c r="BE3688" s="80"/>
      <c r="BF3688" s="80"/>
      <c r="BG3688" s="80"/>
      <c r="BH3688" s="80"/>
      <c r="BI3688" s="80"/>
      <c r="BJ3688" s="80"/>
      <c r="BK3688" s="80"/>
      <c r="BL3688" s="80"/>
      <c r="BM3688" s="80"/>
      <c r="BN3688" s="80"/>
      <c r="BO3688" s="80"/>
      <c r="BP3688" s="80"/>
      <c r="BQ3688" s="80"/>
      <c r="BR3688" s="80"/>
      <c r="BS3688" s="80"/>
      <c r="BT3688" s="80"/>
      <c r="BU3688" s="80"/>
      <c r="BV3688" s="80"/>
      <c r="BW3688" s="80"/>
      <c r="BX3688" s="80"/>
      <c r="BY3688" s="80"/>
      <c r="BZ3688" s="80"/>
      <c r="CA3688" s="80"/>
      <c r="CB3688" s="80"/>
      <c r="CC3688" s="80"/>
      <c r="CD3688" s="80"/>
      <c r="CE3688" s="80"/>
      <c r="CF3688" s="80"/>
      <c r="CG3688" s="80"/>
      <c r="CH3688" s="80"/>
      <c r="CI3688" s="80"/>
      <c r="CJ3688" s="80"/>
      <c r="CK3688" s="80"/>
      <c r="CL3688" s="80"/>
      <c r="CM3688" s="80"/>
      <c r="CN3688" s="80"/>
      <c r="CO3688" s="80"/>
      <c r="CP3688" s="80"/>
      <c r="CQ3688" s="80"/>
      <c r="CR3688" s="80"/>
      <c r="CS3688" s="80"/>
      <c r="CT3688" s="80"/>
      <c r="CU3688" s="80"/>
      <c r="CV3688" s="80"/>
      <c r="CW3688" s="80"/>
      <c r="CX3688" s="80"/>
      <c r="CY3688" s="80"/>
      <c r="CZ3688" s="80"/>
      <c r="DA3688" s="80"/>
      <c r="DB3688" s="80"/>
      <c r="DC3688" s="80"/>
      <c r="DD3688" s="80"/>
      <c r="DE3688" s="80"/>
      <c r="DF3688" s="80"/>
      <c r="DG3688" s="80"/>
      <c r="DH3688" s="80"/>
      <c r="DI3688" s="80"/>
      <c r="DJ3688" s="80"/>
      <c r="DK3688" s="80"/>
      <c r="DL3688" s="80"/>
      <c r="DM3688" s="80"/>
      <c r="DN3688" s="80"/>
      <c r="DO3688" s="80"/>
      <c r="DP3688" s="80"/>
      <c r="DQ3688" s="80"/>
      <c r="DR3688" s="80"/>
      <c r="DS3688" s="80"/>
      <c r="DT3688" s="80"/>
      <c r="DU3688" s="80"/>
      <c r="DV3688" s="80"/>
      <c r="DW3688" s="80"/>
      <c r="DX3688" s="80"/>
      <c r="DY3688" s="80"/>
      <c r="DZ3688" s="80"/>
      <c r="EA3688" s="80"/>
      <c r="EB3688" s="80"/>
      <c r="EC3688" s="80"/>
      <c r="ED3688" s="80"/>
      <c r="EE3688" s="80"/>
      <c r="EF3688" s="80"/>
      <c r="EG3688" s="80"/>
      <c r="EH3688" s="80"/>
      <c r="EI3688" s="80"/>
      <c r="EJ3688" s="80"/>
      <c r="EK3688" s="80"/>
      <c r="EL3688" s="80"/>
      <c r="EM3688" s="80"/>
      <c r="EN3688" s="80"/>
      <c r="EO3688" s="80"/>
      <c r="EP3688" s="80"/>
      <c r="EQ3688" s="80"/>
      <c r="ER3688" s="80"/>
      <c r="ES3688" s="80"/>
      <c r="ET3688" s="80"/>
      <c r="EU3688" s="80"/>
      <c r="EV3688" s="80"/>
      <c r="EW3688" s="80"/>
      <c r="EX3688" s="80"/>
      <c r="EY3688" s="80"/>
      <c r="EZ3688" s="80"/>
      <c r="FA3688" s="80"/>
      <c r="FB3688" s="80"/>
      <c r="FC3688" s="80"/>
      <c r="FD3688" s="80"/>
      <c r="FE3688" s="80"/>
      <c r="FF3688" s="80"/>
      <c r="FG3688" s="80"/>
      <c r="FH3688" s="80"/>
      <c r="FI3688" s="80"/>
      <c r="FJ3688" s="80"/>
      <c r="FK3688" s="80"/>
      <c r="FL3688" s="80"/>
      <c r="FM3688" s="80"/>
      <c r="FN3688" s="80"/>
      <c r="FO3688" s="80"/>
      <c r="FP3688" s="80"/>
      <c r="FQ3688" s="80"/>
      <c r="FR3688" s="80"/>
      <c r="FS3688" s="80"/>
      <c r="FT3688" s="80"/>
      <c r="FU3688" s="80"/>
      <c r="FV3688" s="80"/>
      <c r="FW3688" s="80"/>
      <c r="FX3688" s="80"/>
      <c r="FY3688" s="80"/>
      <c r="FZ3688" s="80"/>
      <c r="GA3688" s="80"/>
      <c r="GB3688" s="80"/>
      <c r="GC3688" s="80"/>
      <c r="GD3688" s="80"/>
      <c r="GE3688" s="80"/>
      <c r="GF3688" s="80"/>
      <c r="GG3688" s="80"/>
      <c r="GH3688" s="80"/>
      <c r="GI3688" s="80"/>
      <c r="GJ3688" s="80"/>
      <c r="GK3688" s="80"/>
      <c r="GL3688" s="80"/>
      <c r="GM3688" s="80"/>
      <c r="GN3688" s="80"/>
      <c r="GO3688" s="80"/>
      <c r="GP3688" s="80"/>
      <c r="GQ3688" s="80"/>
      <c r="GR3688" s="80"/>
      <c r="GS3688" s="80"/>
      <c r="GT3688" s="80"/>
      <c r="GU3688" s="80"/>
      <c r="GV3688" s="80"/>
      <c r="GW3688" s="80"/>
      <c r="GX3688" s="80"/>
      <c r="GY3688" s="80"/>
      <c r="GZ3688" s="80"/>
      <c r="HA3688" s="80"/>
      <c r="HB3688" s="80"/>
      <c r="HC3688" s="80"/>
      <c r="HD3688" s="80"/>
      <c r="HE3688" s="80"/>
      <c r="HF3688" s="80"/>
      <c r="HG3688" s="80"/>
      <c r="HH3688" s="80"/>
      <c r="HI3688" s="80"/>
      <c r="HJ3688" s="80"/>
      <c r="HK3688" s="80"/>
      <c r="HL3688" s="80"/>
      <c r="HM3688" s="80"/>
      <c r="HN3688" s="80"/>
      <c r="HO3688" s="80"/>
      <c r="HP3688" s="80"/>
      <c r="HQ3688" s="80"/>
      <c r="HR3688" s="80"/>
      <c r="HS3688" s="80"/>
      <c r="HT3688" s="80"/>
      <c r="HU3688" s="80"/>
      <c r="HV3688" s="80"/>
      <c r="HW3688" s="80"/>
      <c r="HX3688" s="80"/>
      <c r="HY3688" s="80"/>
      <c r="HZ3688" s="80"/>
      <c r="IA3688" s="80"/>
      <c r="IB3688" s="80"/>
      <c r="IC3688" s="80"/>
      <c r="ID3688" s="80"/>
      <c r="IE3688" s="80"/>
      <c r="IF3688" s="80"/>
      <c r="IG3688" s="80"/>
      <c r="IH3688" s="80"/>
      <c r="II3688" s="80"/>
      <c r="IJ3688" s="80"/>
      <c r="IK3688" s="80"/>
      <c r="IL3688" s="80"/>
      <c r="IM3688" s="80"/>
      <c r="IN3688" s="80"/>
      <c r="IO3688" s="80"/>
      <c r="IP3688" s="80"/>
      <c r="IQ3688" s="80"/>
      <c r="IR3688" s="80"/>
      <c r="IS3688" s="80"/>
      <c r="IT3688" s="80"/>
      <c r="IU3688" s="80"/>
      <c r="IV3688" s="80"/>
    </row>
    <row r="3689" spans="1:256">
      <c r="A3689" s="155"/>
      <c r="B3689" s="206"/>
      <c r="C3689" s="192"/>
      <c r="D3689" s="193"/>
      <c r="E3689" s="190"/>
      <c r="F3689" s="119"/>
      <c r="G3689" s="80"/>
      <c r="H3689" s="80"/>
      <c r="I3689" s="80"/>
      <c r="J3689" s="80"/>
      <c r="K3689" s="80"/>
      <c r="L3689" s="80"/>
      <c r="M3689" s="80"/>
      <c r="N3689" s="80"/>
      <c r="O3689" s="80"/>
      <c r="P3689" s="80"/>
      <c r="Q3689" s="80"/>
      <c r="R3689" s="80"/>
      <c r="S3689" s="80"/>
      <c r="T3689" s="80"/>
      <c r="U3689" s="80"/>
      <c r="V3689" s="80"/>
      <c r="W3689" s="80"/>
      <c r="X3689" s="80"/>
      <c r="Y3689" s="80"/>
      <c r="Z3689" s="80"/>
      <c r="AA3689" s="80"/>
      <c r="AB3689" s="80"/>
      <c r="AC3689" s="80"/>
      <c r="AD3689" s="80"/>
      <c r="AE3689" s="80"/>
      <c r="AF3689" s="80"/>
      <c r="AG3689" s="80"/>
      <c r="AH3689" s="80"/>
      <c r="AI3689" s="80"/>
      <c r="AJ3689" s="80"/>
      <c r="AK3689" s="80"/>
      <c r="AL3689" s="80"/>
      <c r="AM3689" s="80"/>
      <c r="AN3689" s="80"/>
      <c r="AO3689" s="80"/>
      <c r="AP3689" s="80"/>
      <c r="AQ3689" s="80"/>
      <c r="AR3689" s="80"/>
      <c r="AS3689" s="80"/>
      <c r="AT3689" s="80"/>
      <c r="AU3689" s="80"/>
      <c r="AV3689" s="80"/>
      <c r="AW3689" s="80"/>
      <c r="AX3689" s="80"/>
      <c r="AY3689" s="80"/>
      <c r="AZ3689" s="80"/>
      <c r="BA3689" s="80"/>
      <c r="BB3689" s="80"/>
      <c r="BC3689" s="80"/>
      <c r="BD3689" s="80"/>
      <c r="BE3689" s="80"/>
      <c r="BF3689" s="80"/>
      <c r="BG3689" s="80"/>
      <c r="BH3689" s="80"/>
      <c r="BI3689" s="80"/>
      <c r="BJ3689" s="80"/>
      <c r="BK3689" s="80"/>
      <c r="BL3689" s="80"/>
      <c r="BM3689" s="80"/>
      <c r="BN3689" s="80"/>
      <c r="BO3689" s="80"/>
      <c r="BP3689" s="80"/>
      <c r="BQ3689" s="80"/>
      <c r="BR3689" s="80"/>
      <c r="BS3689" s="80"/>
      <c r="BT3689" s="80"/>
      <c r="BU3689" s="80"/>
      <c r="BV3689" s="80"/>
      <c r="BW3689" s="80"/>
      <c r="BX3689" s="80"/>
      <c r="BY3689" s="80"/>
      <c r="BZ3689" s="80"/>
      <c r="CA3689" s="80"/>
      <c r="CB3689" s="80"/>
      <c r="CC3689" s="80"/>
      <c r="CD3689" s="80"/>
      <c r="CE3689" s="80"/>
      <c r="CF3689" s="80"/>
      <c r="CG3689" s="80"/>
      <c r="CH3689" s="80"/>
      <c r="CI3689" s="80"/>
      <c r="CJ3689" s="80"/>
      <c r="CK3689" s="80"/>
      <c r="CL3689" s="80"/>
      <c r="CM3689" s="80"/>
      <c r="CN3689" s="80"/>
      <c r="CO3689" s="80"/>
      <c r="CP3689" s="80"/>
      <c r="CQ3689" s="80"/>
      <c r="CR3689" s="80"/>
      <c r="CS3689" s="80"/>
      <c r="CT3689" s="80"/>
      <c r="CU3689" s="80"/>
      <c r="CV3689" s="80"/>
      <c r="CW3689" s="80"/>
      <c r="CX3689" s="80"/>
      <c r="CY3689" s="80"/>
      <c r="CZ3689" s="80"/>
      <c r="DA3689" s="80"/>
      <c r="DB3689" s="80"/>
      <c r="DC3689" s="80"/>
      <c r="DD3689" s="80"/>
      <c r="DE3689" s="80"/>
      <c r="DF3689" s="80"/>
      <c r="DG3689" s="80"/>
      <c r="DH3689" s="80"/>
      <c r="DI3689" s="80"/>
      <c r="DJ3689" s="80"/>
      <c r="DK3689" s="80"/>
      <c r="DL3689" s="80"/>
      <c r="DM3689" s="80"/>
      <c r="DN3689" s="80"/>
      <c r="DO3689" s="80"/>
      <c r="DP3689" s="80"/>
      <c r="DQ3689" s="80"/>
      <c r="DR3689" s="80"/>
      <c r="DS3689" s="80"/>
      <c r="DT3689" s="80"/>
      <c r="DU3689" s="80"/>
      <c r="DV3689" s="80"/>
      <c r="DW3689" s="80"/>
      <c r="DX3689" s="80"/>
      <c r="DY3689" s="80"/>
      <c r="DZ3689" s="80"/>
      <c r="EA3689" s="80"/>
      <c r="EB3689" s="80"/>
      <c r="EC3689" s="80"/>
      <c r="ED3689" s="80"/>
      <c r="EE3689" s="80"/>
      <c r="EF3689" s="80"/>
      <c r="EG3689" s="80"/>
      <c r="EH3689" s="80"/>
      <c r="EI3689" s="80"/>
      <c r="EJ3689" s="80"/>
      <c r="EK3689" s="80"/>
      <c r="EL3689" s="80"/>
      <c r="EM3689" s="80"/>
      <c r="EN3689" s="80"/>
      <c r="EO3689" s="80"/>
      <c r="EP3689" s="80"/>
      <c r="EQ3689" s="80"/>
      <c r="ER3689" s="80"/>
      <c r="ES3689" s="80"/>
      <c r="ET3689" s="80"/>
      <c r="EU3689" s="80"/>
      <c r="EV3689" s="80"/>
      <c r="EW3689" s="80"/>
      <c r="EX3689" s="80"/>
      <c r="EY3689" s="80"/>
      <c r="EZ3689" s="80"/>
      <c r="FA3689" s="80"/>
      <c r="FB3689" s="80"/>
      <c r="FC3689" s="80"/>
      <c r="FD3689" s="80"/>
      <c r="FE3689" s="80"/>
      <c r="FF3689" s="80"/>
      <c r="FG3689" s="80"/>
      <c r="FH3689" s="80"/>
      <c r="FI3689" s="80"/>
      <c r="FJ3689" s="80"/>
      <c r="FK3689" s="80"/>
      <c r="FL3689" s="80"/>
      <c r="FM3689" s="80"/>
      <c r="FN3689" s="80"/>
      <c r="FO3689" s="80"/>
      <c r="FP3689" s="80"/>
      <c r="FQ3689" s="80"/>
      <c r="FR3689" s="80"/>
      <c r="FS3689" s="80"/>
      <c r="FT3689" s="80"/>
      <c r="FU3689" s="80"/>
      <c r="FV3689" s="80"/>
      <c r="FW3689" s="80"/>
      <c r="FX3689" s="80"/>
      <c r="FY3689" s="80"/>
      <c r="FZ3689" s="80"/>
      <c r="GA3689" s="80"/>
      <c r="GB3689" s="80"/>
      <c r="GC3689" s="80"/>
      <c r="GD3689" s="80"/>
      <c r="GE3689" s="80"/>
      <c r="GF3689" s="80"/>
      <c r="GG3689" s="80"/>
      <c r="GH3689" s="80"/>
      <c r="GI3689" s="80"/>
      <c r="GJ3689" s="80"/>
      <c r="GK3689" s="80"/>
      <c r="GL3689" s="80"/>
      <c r="GM3689" s="80"/>
      <c r="GN3689" s="80"/>
      <c r="GO3689" s="80"/>
      <c r="GP3689" s="80"/>
      <c r="GQ3689" s="80"/>
      <c r="GR3689" s="80"/>
      <c r="GS3689" s="80"/>
      <c r="GT3689" s="80"/>
      <c r="GU3689" s="80"/>
      <c r="GV3689" s="80"/>
      <c r="GW3689" s="80"/>
      <c r="GX3689" s="80"/>
      <c r="GY3689" s="80"/>
      <c r="GZ3689" s="80"/>
      <c r="HA3689" s="80"/>
      <c r="HB3689" s="80"/>
      <c r="HC3689" s="80"/>
      <c r="HD3689" s="80"/>
      <c r="HE3689" s="80"/>
      <c r="HF3689" s="80"/>
      <c r="HG3689" s="80"/>
      <c r="HH3689" s="80"/>
      <c r="HI3689" s="80"/>
      <c r="HJ3689" s="80"/>
      <c r="HK3689" s="80"/>
      <c r="HL3689" s="80"/>
      <c r="HM3689" s="80"/>
      <c r="HN3689" s="80"/>
      <c r="HO3689" s="80"/>
      <c r="HP3689" s="80"/>
      <c r="HQ3689" s="80"/>
      <c r="HR3689" s="80"/>
      <c r="HS3689" s="80"/>
      <c r="HT3689" s="80"/>
      <c r="HU3689" s="80"/>
      <c r="HV3689" s="80"/>
      <c r="HW3689" s="80"/>
      <c r="HX3689" s="80"/>
      <c r="HY3689" s="80"/>
      <c r="HZ3689" s="80"/>
      <c r="IA3689" s="80"/>
      <c r="IB3689" s="80"/>
      <c r="IC3689" s="80"/>
      <c r="ID3689" s="80"/>
      <c r="IE3689" s="80"/>
      <c r="IF3689" s="80"/>
      <c r="IG3689" s="80"/>
      <c r="IH3689" s="80"/>
      <c r="II3689" s="80"/>
      <c r="IJ3689" s="80"/>
      <c r="IK3689" s="80"/>
      <c r="IL3689" s="80"/>
      <c r="IM3689" s="80"/>
      <c r="IN3689" s="80"/>
      <c r="IO3689" s="80"/>
      <c r="IP3689" s="80"/>
      <c r="IQ3689" s="80"/>
      <c r="IR3689" s="80"/>
      <c r="IS3689" s="80"/>
      <c r="IT3689" s="80"/>
      <c r="IU3689" s="80"/>
      <c r="IV3689" s="80"/>
    </row>
    <row r="3690" spans="1:256">
      <c r="A3690" s="155"/>
      <c r="B3690" s="206"/>
      <c r="C3690" s="192"/>
      <c r="D3690" s="193"/>
      <c r="E3690" s="190"/>
      <c r="F3690" s="119"/>
      <c r="G3690" s="80"/>
      <c r="H3690" s="80"/>
      <c r="I3690" s="80"/>
      <c r="J3690" s="80"/>
      <c r="K3690" s="80"/>
      <c r="L3690" s="80"/>
      <c r="M3690" s="80"/>
      <c r="N3690" s="80"/>
      <c r="O3690" s="80"/>
      <c r="P3690" s="80"/>
      <c r="Q3690" s="80"/>
      <c r="R3690" s="80"/>
      <c r="S3690" s="80"/>
      <c r="T3690" s="80"/>
      <c r="U3690" s="80"/>
      <c r="V3690" s="80"/>
      <c r="W3690" s="80"/>
      <c r="X3690" s="80"/>
      <c r="Y3690" s="80"/>
      <c r="Z3690" s="80"/>
      <c r="AA3690" s="80"/>
      <c r="AB3690" s="80"/>
      <c r="AC3690" s="80"/>
      <c r="AD3690" s="80"/>
      <c r="AE3690" s="80"/>
      <c r="AF3690" s="80"/>
      <c r="AG3690" s="80"/>
      <c r="AH3690" s="80"/>
      <c r="AI3690" s="80"/>
      <c r="AJ3690" s="80"/>
      <c r="AK3690" s="80"/>
      <c r="AL3690" s="80"/>
      <c r="AM3690" s="80"/>
      <c r="AN3690" s="80"/>
      <c r="AO3690" s="80"/>
      <c r="AP3690" s="80"/>
      <c r="AQ3690" s="80"/>
      <c r="AR3690" s="80"/>
      <c r="AS3690" s="80"/>
      <c r="AT3690" s="80"/>
      <c r="AU3690" s="80"/>
      <c r="AV3690" s="80"/>
      <c r="AW3690" s="80"/>
      <c r="AX3690" s="80"/>
      <c r="AY3690" s="80"/>
      <c r="AZ3690" s="80"/>
      <c r="BA3690" s="80"/>
      <c r="BB3690" s="80"/>
      <c r="BC3690" s="80"/>
      <c r="BD3690" s="80"/>
      <c r="BE3690" s="80"/>
      <c r="BF3690" s="80"/>
      <c r="BG3690" s="80"/>
      <c r="BH3690" s="80"/>
      <c r="BI3690" s="80"/>
      <c r="BJ3690" s="80"/>
      <c r="BK3690" s="80"/>
      <c r="BL3690" s="80"/>
      <c r="BM3690" s="80"/>
      <c r="BN3690" s="80"/>
      <c r="BO3690" s="80"/>
      <c r="BP3690" s="80"/>
      <c r="BQ3690" s="80"/>
      <c r="BR3690" s="80"/>
      <c r="BS3690" s="80"/>
      <c r="BT3690" s="80"/>
      <c r="BU3690" s="80"/>
      <c r="BV3690" s="80"/>
      <c r="BW3690" s="80"/>
      <c r="BX3690" s="80"/>
      <c r="BY3690" s="80"/>
      <c r="BZ3690" s="80"/>
      <c r="CA3690" s="80"/>
      <c r="CB3690" s="80"/>
      <c r="CC3690" s="80"/>
      <c r="CD3690" s="80"/>
      <c r="CE3690" s="80"/>
      <c r="CF3690" s="80"/>
      <c r="CG3690" s="80"/>
      <c r="CH3690" s="80"/>
      <c r="CI3690" s="80"/>
      <c r="CJ3690" s="80"/>
      <c r="CK3690" s="80"/>
      <c r="CL3690" s="80"/>
      <c r="CM3690" s="80"/>
      <c r="CN3690" s="80"/>
      <c r="CO3690" s="80"/>
      <c r="CP3690" s="80"/>
      <c r="CQ3690" s="80"/>
      <c r="CR3690" s="80"/>
      <c r="CS3690" s="80"/>
      <c r="CT3690" s="80"/>
      <c r="CU3690" s="80"/>
      <c r="CV3690" s="80"/>
      <c r="CW3690" s="80"/>
      <c r="CX3690" s="80"/>
      <c r="CY3690" s="80"/>
      <c r="CZ3690" s="80"/>
      <c r="DA3690" s="80"/>
      <c r="DB3690" s="80"/>
      <c r="DC3690" s="80"/>
      <c r="DD3690" s="80"/>
      <c r="DE3690" s="80"/>
      <c r="DF3690" s="80"/>
      <c r="DG3690" s="80"/>
      <c r="DH3690" s="80"/>
      <c r="DI3690" s="80"/>
      <c r="DJ3690" s="80"/>
      <c r="DK3690" s="80"/>
      <c r="DL3690" s="80"/>
      <c r="DM3690" s="80"/>
      <c r="DN3690" s="80"/>
      <c r="DO3690" s="80"/>
      <c r="DP3690" s="80"/>
      <c r="DQ3690" s="80"/>
      <c r="DR3690" s="80"/>
      <c r="DS3690" s="80"/>
      <c r="DT3690" s="80"/>
      <c r="DU3690" s="80"/>
      <c r="DV3690" s="80"/>
      <c r="DW3690" s="80"/>
      <c r="DX3690" s="80"/>
      <c r="DY3690" s="80"/>
      <c r="DZ3690" s="80"/>
      <c r="EA3690" s="80"/>
      <c r="EB3690" s="80"/>
      <c r="EC3690" s="80"/>
      <c r="ED3690" s="80"/>
      <c r="EE3690" s="80"/>
      <c r="EF3690" s="80"/>
      <c r="EG3690" s="80"/>
      <c r="EH3690" s="80"/>
      <c r="EI3690" s="80"/>
      <c r="EJ3690" s="80"/>
      <c r="EK3690" s="80"/>
      <c r="EL3690" s="80"/>
      <c r="EM3690" s="80"/>
      <c r="EN3690" s="80"/>
      <c r="EO3690" s="80"/>
      <c r="EP3690" s="80"/>
      <c r="EQ3690" s="80"/>
      <c r="ER3690" s="80"/>
      <c r="ES3690" s="80"/>
      <c r="ET3690" s="80"/>
      <c r="EU3690" s="80"/>
      <c r="EV3690" s="80"/>
      <c r="EW3690" s="80"/>
      <c r="EX3690" s="80"/>
      <c r="EY3690" s="80"/>
      <c r="EZ3690" s="80"/>
      <c r="FA3690" s="80"/>
      <c r="FB3690" s="80"/>
      <c r="FC3690" s="80"/>
      <c r="FD3690" s="80"/>
      <c r="FE3690" s="80"/>
      <c r="FF3690" s="80"/>
      <c r="FG3690" s="80"/>
      <c r="FH3690" s="80"/>
      <c r="FI3690" s="80"/>
      <c r="FJ3690" s="80"/>
      <c r="FK3690" s="80"/>
      <c r="FL3690" s="80"/>
      <c r="FM3690" s="80"/>
      <c r="FN3690" s="80"/>
      <c r="FO3690" s="80"/>
      <c r="FP3690" s="80"/>
      <c r="FQ3690" s="80"/>
      <c r="FR3690" s="80"/>
      <c r="FS3690" s="80"/>
      <c r="FT3690" s="80"/>
      <c r="FU3690" s="80"/>
      <c r="FV3690" s="80"/>
      <c r="FW3690" s="80"/>
      <c r="FX3690" s="80"/>
      <c r="FY3690" s="80"/>
      <c r="FZ3690" s="80"/>
      <c r="GA3690" s="80"/>
      <c r="GB3690" s="80"/>
      <c r="GC3690" s="80"/>
      <c r="GD3690" s="80"/>
      <c r="GE3690" s="80"/>
      <c r="GF3690" s="80"/>
      <c r="GG3690" s="80"/>
      <c r="GH3690" s="80"/>
      <c r="GI3690" s="80"/>
      <c r="GJ3690" s="80"/>
      <c r="GK3690" s="80"/>
      <c r="GL3690" s="80"/>
      <c r="GM3690" s="80"/>
      <c r="GN3690" s="80"/>
      <c r="GO3690" s="80"/>
      <c r="GP3690" s="80"/>
      <c r="GQ3690" s="80"/>
      <c r="GR3690" s="80"/>
      <c r="GS3690" s="80"/>
      <c r="GT3690" s="80"/>
      <c r="GU3690" s="80"/>
      <c r="GV3690" s="80"/>
      <c r="GW3690" s="80"/>
      <c r="GX3690" s="80"/>
      <c r="GY3690" s="80"/>
      <c r="GZ3690" s="80"/>
      <c r="HA3690" s="80"/>
      <c r="HB3690" s="80"/>
      <c r="HC3690" s="80"/>
      <c r="HD3690" s="80"/>
      <c r="HE3690" s="80"/>
      <c r="HF3690" s="80"/>
      <c r="HG3690" s="80"/>
      <c r="HH3690" s="80"/>
      <c r="HI3690" s="80"/>
      <c r="HJ3690" s="80"/>
      <c r="HK3690" s="80"/>
      <c r="HL3690" s="80"/>
      <c r="HM3690" s="80"/>
      <c r="HN3690" s="80"/>
      <c r="HO3690" s="80"/>
      <c r="HP3690" s="80"/>
      <c r="HQ3690" s="80"/>
      <c r="HR3690" s="80"/>
      <c r="HS3690" s="80"/>
      <c r="HT3690" s="80"/>
      <c r="HU3690" s="80"/>
      <c r="HV3690" s="80"/>
      <c r="HW3690" s="80"/>
      <c r="HX3690" s="80"/>
      <c r="HY3690" s="80"/>
      <c r="HZ3690" s="80"/>
      <c r="IA3690" s="80"/>
      <c r="IB3690" s="80"/>
      <c r="IC3690" s="80"/>
      <c r="ID3690" s="80"/>
      <c r="IE3690" s="80"/>
      <c r="IF3690" s="80"/>
      <c r="IG3690" s="80"/>
      <c r="IH3690" s="80"/>
      <c r="II3690" s="80"/>
      <c r="IJ3690" s="80"/>
      <c r="IK3690" s="80"/>
      <c r="IL3690" s="80"/>
      <c r="IM3690" s="80"/>
      <c r="IN3690" s="80"/>
      <c r="IO3690" s="80"/>
      <c r="IP3690" s="80"/>
      <c r="IQ3690" s="80"/>
      <c r="IR3690" s="80"/>
      <c r="IS3690" s="80"/>
      <c r="IT3690" s="80"/>
      <c r="IU3690" s="80"/>
      <c r="IV3690" s="80"/>
    </row>
    <row r="3691" spans="1:256">
      <c r="A3691" s="155"/>
      <c r="B3691" s="206"/>
      <c r="C3691" s="192"/>
      <c r="D3691" s="193"/>
      <c r="E3691" s="190"/>
      <c r="F3691" s="119"/>
      <c r="G3691" s="80"/>
      <c r="H3691" s="80"/>
      <c r="I3691" s="80"/>
      <c r="J3691" s="80"/>
      <c r="K3691" s="80"/>
      <c r="L3691" s="80"/>
      <c r="M3691" s="80"/>
      <c r="N3691" s="80"/>
      <c r="O3691" s="80"/>
      <c r="P3691" s="80"/>
      <c r="Q3691" s="80"/>
      <c r="R3691" s="80"/>
      <c r="S3691" s="80"/>
      <c r="T3691" s="80"/>
      <c r="U3691" s="80"/>
      <c r="V3691" s="80"/>
      <c r="W3691" s="80"/>
      <c r="X3691" s="80"/>
      <c r="Y3691" s="80"/>
      <c r="Z3691" s="80"/>
      <c r="AA3691" s="80"/>
      <c r="AB3691" s="80"/>
      <c r="AC3691" s="80"/>
      <c r="AD3691" s="80"/>
      <c r="AE3691" s="80"/>
      <c r="AF3691" s="80"/>
      <c r="AG3691" s="80"/>
      <c r="AH3691" s="80"/>
      <c r="AI3691" s="80"/>
      <c r="AJ3691" s="80"/>
      <c r="AK3691" s="80"/>
      <c r="AL3691" s="80"/>
      <c r="AM3691" s="80"/>
      <c r="AN3691" s="80"/>
      <c r="AO3691" s="80"/>
      <c r="AP3691" s="80"/>
      <c r="AQ3691" s="80"/>
      <c r="AR3691" s="80"/>
      <c r="AS3691" s="80"/>
      <c r="AT3691" s="80"/>
      <c r="AU3691" s="80"/>
      <c r="AV3691" s="80"/>
      <c r="AW3691" s="80"/>
      <c r="AX3691" s="80"/>
      <c r="AY3691" s="80"/>
      <c r="AZ3691" s="80"/>
      <c r="BA3691" s="80"/>
      <c r="BB3691" s="80"/>
      <c r="BC3691" s="80"/>
      <c r="BD3691" s="80"/>
      <c r="BE3691" s="80"/>
      <c r="BF3691" s="80"/>
      <c r="BG3691" s="80"/>
      <c r="BH3691" s="80"/>
      <c r="BI3691" s="80"/>
      <c r="BJ3691" s="80"/>
      <c r="BK3691" s="80"/>
      <c r="BL3691" s="80"/>
      <c r="BM3691" s="80"/>
      <c r="BN3691" s="80"/>
      <c r="BO3691" s="80"/>
      <c r="BP3691" s="80"/>
      <c r="BQ3691" s="80"/>
      <c r="BR3691" s="80"/>
      <c r="BS3691" s="80"/>
      <c r="BT3691" s="80"/>
      <c r="BU3691" s="80"/>
      <c r="BV3691" s="80"/>
      <c r="BW3691" s="80"/>
      <c r="BX3691" s="80"/>
      <c r="BY3691" s="80"/>
      <c r="BZ3691" s="80"/>
      <c r="CA3691" s="80"/>
      <c r="CB3691" s="80"/>
      <c r="CC3691" s="80"/>
      <c r="CD3691" s="80"/>
      <c r="CE3691" s="80"/>
      <c r="CF3691" s="80"/>
      <c r="CG3691" s="80"/>
      <c r="CH3691" s="80"/>
      <c r="CI3691" s="80"/>
      <c r="CJ3691" s="80"/>
      <c r="CK3691" s="80"/>
      <c r="CL3691" s="80"/>
      <c r="CM3691" s="80"/>
      <c r="CN3691" s="80"/>
      <c r="CO3691" s="80"/>
      <c r="CP3691" s="80"/>
      <c r="CQ3691" s="80"/>
      <c r="CR3691" s="80"/>
      <c r="CS3691" s="80"/>
      <c r="CT3691" s="80"/>
      <c r="CU3691" s="80"/>
      <c r="CV3691" s="80"/>
      <c r="CW3691" s="80"/>
      <c r="CX3691" s="80"/>
      <c r="CY3691" s="80"/>
      <c r="CZ3691" s="80"/>
      <c r="DA3691" s="80"/>
      <c r="DB3691" s="80"/>
      <c r="DC3691" s="80"/>
      <c r="DD3691" s="80"/>
      <c r="DE3691" s="80"/>
      <c r="DF3691" s="80"/>
      <c r="DG3691" s="80"/>
      <c r="DH3691" s="80"/>
      <c r="DI3691" s="80"/>
      <c r="DJ3691" s="80"/>
      <c r="DK3691" s="80"/>
      <c r="DL3691" s="80"/>
      <c r="DM3691" s="80"/>
      <c r="DN3691" s="80"/>
      <c r="DO3691" s="80"/>
      <c r="DP3691" s="80"/>
      <c r="DQ3691" s="80"/>
      <c r="DR3691" s="80"/>
      <c r="DS3691" s="80"/>
      <c r="DT3691" s="80"/>
      <c r="DU3691" s="80"/>
      <c r="DV3691" s="80"/>
      <c r="DW3691" s="80"/>
      <c r="DX3691" s="80"/>
      <c r="DY3691" s="80"/>
      <c r="DZ3691" s="80"/>
      <c r="EA3691" s="80"/>
      <c r="EB3691" s="80"/>
      <c r="EC3691" s="80"/>
      <c r="ED3691" s="80"/>
      <c r="EE3691" s="80"/>
      <c r="EF3691" s="80"/>
      <c r="EG3691" s="80"/>
      <c r="EH3691" s="80"/>
      <c r="EI3691" s="80"/>
      <c r="EJ3691" s="80"/>
      <c r="EK3691" s="80"/>
      <c r="EL3691" s="80"/>
      <c r="EM3691" s="80"/>
      <c r="EN3691" s="80"/>
      <c r="EO3691" s="80"/>
      <c r="EP3691" s="80"/>
      <c r="EQ3691" s="80"/>
      <c r="ER3691" s="80"/>
      <c r="ES3691" s="80"/>
      <c r="ET3691" s="80"/>
      <c r="EU3691" s="80"/>
      <c r="EV3691" s="80"/>
      <c r="EW3691" s="80"/>
      <c r="EX3691" s="80"/>
      <c r="EY3691" s="80"/>
      <c r="EZ3691" s="80"/>
      <c r="FA3691" s="80"/>
      <c r="FB3691" s="80"/>
      <c r="FC3691" s="80"/>
      <c r="FD3691" s="80"/>
      <c r="FE3691" s="80"/>
      <c r="FF3691" s="80"/>
      <c r="FG3691" s="80"/>
      <c r="FH3691" s="80"/>
      <c r="FI3691" s="80"/>
      <c r="FJ3691" s="80"/>
      <c r="FK3691" s="80"/>
      <c r="FL3691" s="80"/>
      <c r="FM3691" s="80"/>
      <c r="FN3691" s="80"/>
      <c r="FO3691" s="80"/>
      <c r="FP3691" s="80"/>
      <c r="FQ3691" s="80"/>
      <c r="FR3691" s="80"/>
      <c r="FS3691" s="80"/>
      <c r="FT3691" s="80"/>
      <c r="FU3691" s="80"/>
      <c r="FV3691" s="80"/>
      <c r="FW3691" s="80"/>
      <c r="FX3691" s="80"/>
      <c r="FY3691" s="80"/>
      <c r="FZ3691" s="80"/>
      <c r="GA3691" s="80"/>
      <c r="GB3691" s="80"/>
      <c r="GC3691" s="80"/>
      <c r="GD3691" s="80"/>
      <c r="GE3691" s="80"/>
      <c r="GF3691" s="80"/>
      <c r="GG3691" s="80"/>
      <c r="GH3691" s="80"/>
      <c r="GI3691" s="80"/>
      <c r="GJ3691" s="80"/>
      <c r="GK3691" s="80"/>
      <c r="GL3691" s="80"/>
      <c r="GM3691" s="80"/>
      <c r="GN3691" s="80"/>
      <c r="GO3691" s="80"/>
      <c r="GP3691" s="80"/>
      <c r="GQ3691" s="80"/>
      <c r="GR3691" s="80"/>
      <c r="GS3691" s="80"/>
      <c r="GT3691" s="80"/>
      <c r="GU3691" s="80"/>
      <c r="GV3691" s="80"/>
      <c r="GW3691" s="80"/>
      <c r="GX3691" s="80"/>
      <c r="GY3691" s="80"/>
      <c r="GZ3691" s="80"/>
      <c r="HA3691" s="80"/>
      <c r="HB3691" s="80"/>
      <c r="HC3691" s="80"/>
      <c r="HD3691" s="80"/>
      <c r="HE3691" s="80"/>
      <c r="HF3691" s="80"/>
      <c r="HG3691" s="80"/>
      <c r="HH3691" s="80"/>
      <c r="HI3691" s="80"/>
      <c r="HJ3691" s="80"/>
      <c r="HK3691" s="80"/>
      <c r="HL3691" s="80"/>
      <c r="HM3691" s="80"/>
      <c r="HN3691" s="80"/>
      <c r="HO3691" s="80"/>
      <c r="HP3691" s="80"/>
      <c r="HQ3691" s="80"/>
      <c r="HR3691" s="80"/>
      <c r="HS3691" s="80"/>
      <c r="HT3691" s="80"/>
      <c r="HU3691" s="80"/>
      <c r="HV3691" s="80"/>
      <c r="HW3691" s="80"/>
      <c r="HX3691" s="80"/>
      <c r="HY3691" s="80"/>
      <c r="HZ3691" s="80"/>
      <c r="IA3691" s="80"/>
      <c r="IB3691" s="80"/>
      <c r="IC3691" s="80"/>
      <c r="ID3691" s="80"/>
      <c r="IE3691" s="80"/>
      <c r="IF3691" s="80"/>
      <c r="IG3691" s="80"/>
      <c r="IH3691" s="80"/>
      <c r="II3691" s="80"/>
      <c r="IJ3691" s="80"/>
      <c r="IK3691" s="80"/>
      <c r="IL3691" s="80"/>
      <c r="IM3691" s="80"/>
      <c r="IN3691" s="80"/>
      <c r="IO3691" s="80"/>
      <c r="IP3691" s="80"/>
      <c r="IQ3691" s="80"/>
      <c r="IR3691" s="80"/>
      <c r="IS3691" s="80"/>
      <c r="IT3691" s="80"/>
      <c r="IU3691" s="80"/>
      <c r="IV3691" s="80"/>
    </row>
    <row r="3692" spans="1:256">
      <c r="A3692" s="155"/>
      <c r="B3692" s="206"/>
      <c r="C3692" s="192"/>
      <c r="D3692" s="193"/>
      <c r="E3692" s="190"/>
      <c r="F3692" s="119"/>
      <c r="G3692" s="80"/>
      <c r="H3692" s="80"/>
      <c r="I3692" s="80"/>
      <c r="J3692" s="80"/>
      <c r="K3692" s="80"/>
      <c r="L3692" s="80"/>
      <c r="M3692" s="80"/>
      <c r="N3692" s="80"/>
      <c r="O3692" s="80"/>
      <c r="P3692" s="80"/>
      <c r="Q3692" s="80"/>
      <c r="R3692" s="80"/>
      <c r="S3692" s="80"/>
      <c r="T3692" s="80"/>
      <c r="U3692" s="80"/>
      <c r="V3692" s="80"/>
      <c r="W3692" s="80"/>
      <c r="X3692" s="80"/>
      <c r="Y3692" s="80"/>
      <c r="Z3692" s="80"/>
      <c r="AA3692" s="80"/>
      <c r="AB3692" s="80"/>
      <c r="AC3692" s="80"/>
      <c r="AD3692" s="80"/>
      <c r="AE3692" s="80"/>
      <c r="AF3692" s="80"/>
      <c r="AG3692" s="80"/>
      <c r="AH3692" s="80"/>
      <c r="AI3692" s="80"/>
      <c r="AJ3692" s="80"/>
      <c r="AK3692" s="80"/>
      <c r="AL3692" s="80"/>
      <c r="AM3692" s="80"/>
      <c r="AN3692" s="80"/>
      <c r="AO3692" s="80"/>
      <c r="AP3692" s="80"/>
      <c r="AQ3692" s="80"/>
      <c r="AR3692" s="80"/>
      <c r="AS3692" s="80"/>
      <c r="AT3692" s="80"/>
      <c r="AU3692" s="80"/>
      <c r="AV3692" s="80"/>
      <c r="AW3692" s="80"/>
      <c r="AX3692" s="80"/>
      <c r="AY3692" s="80"/>
      <c r="AZ3692" s="80"/>
      <c r="BA3692" s="80"/>
      <c r="BB3692" s="80"/>
      <c r="BC3692" s="80"/>
      <c r="BD3692" s="80"/>
      <c r="BE3692" s="80"/>
      <c r="BF3692" s="80"/>
      <c r="BG3692" s="80"/>
      <c r="BH3692" s="80"/>
      <c r="BI3692" s="80"/>
      <c r="BJ3692" s="80"/>
      <c r="BK3692" s="80"/>
      <c r="BL3692" s="80"/>
      <c r="BM3692" s="80"/>
      <c r="BN3692" s="80"/>
      <c r="BO3692" s="80"/>
      <c r="BP3692" s="80"/>
      <c r="BQ3692" s="80"/>
      <c r="BR3692" s="80"/>
      <c r="BS3692" s="80"/>
      <c r="BT3692" s="80"/>
      <c r="BU3692" s="80"/>
      <c r="BV3692" s="80"/>
      <c r="BW3692" s="80"/>
      <c r="BX3692" s="80"/>
      <c r="BY3692" s="80"/>
      <c r="BZ3692" s="80"/>
      <c r="CA3692" s="80"/>
      <c r="CB3692" s="80"/>
      <c r="CC3692" s="80"/>
      <c r="CD3692" s="80"/>
      <c r="CE3692" s="80"/>
      <c r="CF3692" s="80"/>
      <c r="CG3692" s="80"/>
      <c r="CH3692" s="80"/>
      <c r="CI3692" s="80"/>
      <c r="CJ3692" s="80"/>
      <c r="CK3692" s="80"/>
      <c r="CL3692" s="80"/>
      <c r="CM3692" s="80"/>
      <c r="CN3692" s="80"/>
      <c r="CO3692" s="80"/>
      <c r="CP3692" s="80"/>
      <c r="CQ3692" s="80"/>
      <c r="CR3692" s="80"/>
      <c r="CS3692" s="80"/>
      <c r="CT3692" s="80"/>
      <c r="CU3692" s="80"/>
      <c r="CV3692" s="80"/>
      <c r="CW3692" s="80"/>
      <c r="CX3692" s="80"/>
      <c r="CY3692" s="80"/>
      <c r="CZ3692" s="80"/>
      <c r="DA3692" s="80"/>
      <c r="DB3692" s="80"/>
      <c r="DC3692" s="80"/>
      <c r="DD3692" s="80"/>
      <c r="DE3692" s="80"/>
      <c r="DF3692" s="80"/>
      <c r="DG3692" s="80"/>
      <c r="DH3692" s="80"/>
      <c r="DI3692" s="80"/>
      <c r="DJ3692" s="80"/>
      <c r="DK3692" s="80"/>
      <c r="DL3692" s="80"/>
      <c r="DM3692" s="80"/>
      <c r="DN3692" s="80"/>
      <c r="DO3692" s="80"/>
      <c r="DP3692" s="80"/>
      <c r="DQ3692" s="80"/>
      <c r="DR3692" s="80"/>
      <c r="DS3692" s="80"/>
      <c r="DT3692" s="80"/>
      <c r="DU3692" s="80"/>
      <c r="DV3692" s="80"/>
      <c r="DW3692" s="80"/>
      <c r="DX3692" s="80"/>
      <c r="DY3692" s="80"/>
      <c r="DZ3692" s="80"/>
      <c r="EA3692" s="80"/>
      <c r="EB3692" s="80"/>
      <c r="EC3692" s="80"/>
      <c r="ED3692" s="80"/>
      <c r="EE3692" s="80"/>
      <c r="EF3692" s="80"/>
      <c r="EG3692" s="80"/>
      <c r="EH3692" s="80"/>
      <c r="EI3692" s="80"/>
      <c r="EJ3692" s="80"/>
      <c r="EK3692" s="80"/>
      <c r="EL3692" s="80"/>
      <c r="EM3692" s="80"/>
      <c r="EN3692" s="80"/>
      <c r="EO3692" s="80"/>
      <c r="EP3692" s="80"/>
      <c r="EQ3692" s="80"/>
      <c r="ER3692" s="80"/>
      <c r="ES3692" s="80"/>
      <c r="ET3692" s="80"/>
      <c r="EU3692" s="80"/>
      <c r="EV3692" s="80"/>
      <c r="EW3692" s="80"/>
      <c r="EX3692" s="80"/>
      <c r="EY3692" s="80"/>
      <c r="EZ3692" s="80"/>
      <c r="FA3692" s="80"/>
      <c r="FB3692" s="80"/>
      <c r="FC3692" s="80"/>
      <c r="FD3692" s="80"/>
      <c r="FE3692" s="80"/>
      <c r="FF3692" s="80"/>
      <c r="FG3692" s="80"/>
      <c r="FH3692" s="80"/>
      <c r="FI3692" s="80"/>
      <c r="FJ3692" s="80"/>
      <c r="FK3692" s="80"/>
      <c r="FL3692" s="80"/>
      <c r="FM3692" s="80"/>
      <c r="FN3692" s="80"/>
      <c r="FO3692" s="80"/>
      <c r="FP3692" s="80"/>
      <c r="FQ3692" s="80"/>
      <c r="FR3692" s="80"/>
      <c r="FS3692" s="80"/>
      <c r="FT3692" s="80"/>
      <c r="FU3692" s="80"/>
      <c r="FV3692" s="80"/>
      <c r="FW3692" s="80"/>
      <c r="FX3692" s="80"/>
      <c r="FY3692" s="80"/>
      <c r="FZ3692" s="80"/>
      <c r="GA3692" s="80"/>
      <c r="GB3692" s="80"/>
      <c r="GC3692" s="80"/>
      <c r="GD3692" s="80"/>
      <c r="GE3692" s="80"/>
      <c r="GF3692" s="80"/>
      <c r="GG3692" s="80"/>
      <c r="GH3692" s="80"/>
      <c r="GI3692" s="80"/>
      <c r="GJ3692" s="80"/>
      <c r="GK3692" s="80"/>
      <c r="GL3692" s="80"/>
      <c r="GM3692" s="80"/>
      <c r="GN3692" s="80"/>
      <c r="GO3692" s="80"/>
      <c r="GP3692" s="80"/>
      <c r="GQ3692" s="80"/>
      <c r="GR3692" s="80"/>
      <c r="GS3692" s="80"/>
      <c r="GT3692" s="80"/>
      <c r="GU3692" s="80"/>
      <c r="GV3692" s="80"/>
      <c r="GW3692" s="80"/>
      <c r="GX3692" s="80"/>
      <c r="GY3692" s="80"/>
      <c r="GZ3692" s="80"/>
      <c r="HA3692" s="80"/>
      <c r="HB3692" s="80"/>
      <c r="HC3692" s="80"/>
      <c r="HD3692" s="80"/>
      <c r="HE3692" s="80"/>
      <c r="HF3692" s="80"/>
      <c r="HG3692" s="80"/>
      <c r="HH3692" s="80"/>
      <c r="HI3692" s="80"/>
      <c r="HJ3692" s="80"/>
      <c r="HK3692" s="80"/>
      <c r="HL3692" s="80"/>
      <c r="HM3692" s="80"/>
      <c r="HN3692" s="80"/>
      <c r="HO3692" s="80"/>
      <c r="HP3692" s="80"/>
      <c r="HQ3692" s="80"/>
      <c r="HR3692" s="80"/>
      <c r="HS3692" s="80"/>
      <c r="HT3692" s="80"/>
      <c r="HU3692" s="80"/>
      <c r="HV3692" s="80"/>
      <c r="HW3692" s="80"/>
      <c r="HX3692" s="80"/>
      <c r="HY3692" s="80"/>
      <c r="HZ3692" s="80"/>
      <c r="IA3692" s="80"/>
      <c r="IB3692" s="80"/>
      <c r="IC3692" s="80"/>
      <c r="ID3692" s="80"/>
      <c r="IE3692" s="80"/>
      <c r="IF3692" s="80"/>
      <c r="IG3692" s="80"/>
      <c r="IH3692" s="80"/>
      <c r="II3692" s="80"/>
      <c r="IJ3692" s="80"/>
      <c r="IK3692" s="80"/>
      <c r="IL3692" s="80"/>
      <c r="IM3692" s="80"/>
      <c r="IN3692" s="80"/>
      <c r="IO3692" s="80"/>
      <c r="IP3692" s="80"/>
      <c r="IQ3692" s="80"/>
      <c r="IR3692" s="80"/>
      <c r="IS3692" s="80"/>
      <c r="IT3692" s="80"/>
      <c r="IU3692" s="80"/>
      <c r="IV3692" s="80"/>
    </row>
    <row r="3693" spans="1:256">
      <c r="A3693" s="155"/>
      <c r="B3693" s="206"/>
      <c r="C3693" s="192"/>
      <c r="D3693" s="193"/>
      <c r="E3693" s="190"/>
      <c r="F3693" s="119"/>
      <c r="G3693" s="80"/>
      <c r="H3693" s="80"/>
      <c r="I3693" s="80"/>
      <c r="J3693" s="80"/>
      <c r="K3693" s="80"/>
      <c r="L3693" s="80"/>
      <c r="M3693" s="80"/>
      <c r="N3693" s="80"/>
      <c r="O3693" s="80"/>
      <c r="P3693" s="80"/>
      <c r="Q3693" s="80"/>
      <c r="R3693" s="80"/>
      <c r="S3693" s="80"/>
      <c r="T3693" s="80"/>
      <c r="U3693" s="80"/>
      <c r="V3693" s="80"/>
      <c r="W3693" s="80"/>
      <c r="X3693" s="80"/>
      <c r="Y3693" s="80"/>
      <c r="Z3693" s="80"/>
      <c r="AA3693" s="80"/>
      <c r="AB3693" s="80"/>
      <c r="AC3693" s="80"/>
      <c r="AD3693" s="80"/>
      <c r="AE3693" s="80"/>
      <c r="AF3693" s="80"/>
      <c r="AG3693" s="80"/>
      <c r="AH3693" s="80"/>
      <c r="AI3693" s="80"/>
      <c r="AJ3693" s="80"/>
      <c r="AK3693" s="80"/>
      <c r="AL3693" s="80"/>
      <c r="AM3693" s="80"/>
      <c r="AN3693" s="80"/>
      <c r="AO3693" s="80"/>
      <c r="AP3693" s="80"/>
      <c r="AQ3693" s="80"/>
      <c r="AR3693" s="80"/>
      <c r="AS3693" s="80"/>
      <c r="AT3693" s="80"/>
      <c r="AU3693" s="80"/>
      <c r="AV3693" s="80"/>
      <c r="AW3693" s="80"/>
      <c r="AX3693" s="80"/>
      <c r="AY3693" s="80"/>
      <c r="AZ3693" s="80"/>
      <c r="BA3693" s="80"/>
      <c r="BB3693" s="80"/>
      <c r="BC3693" s="80"/>
      <c r="BD3693" s="80"/>
      <c r="BE3693" s="80"/>
      <c r="BF3693" s="80"/>
      <c r="BG3693" s="80"/>
      <c r="BH3693" s="80"/>
      <c r="BI3693" s="80"/>
      <c r="BJ3693" s="80"/>
      <c r="BK3693" s="80"/>
      <c r="BL3693" s="80"/>
      <c r="BM3693" s="80"/>
      <c r="BN3693" s="80"/>
      <c r="BO3693" s="80"/>
      <c r="BP3693" s="80"/>
      <c r="BQ3693" s="80"/>
      <c r="BR3693" s="80"/>
      <c r="BS3693" s="80"/>
      <c r="BT3693" s="80"/>
      <c r="BU3693" s="80"/>
      <c r="BV3693" s="80"/>
      <c r="BW3693" s="80"/>
      <c r="BX3693" s="80"/>
      <c r="BY3693" s="80"/>
      <c r="BZ3693" s="80"/>
      <c r="CA3693" s="80"/>
      <c r="CB3693" s="80"/>
      <c r="CC3693" s="80"/>
      <c r="CD3693" s="80"/>
      <c r="CE3693" s="80"/>
      <c r="CF3693" s="80"/>
      <c r="CG3693" s="80"/>
      <c r="CH3693" s="80"/>
      <c r="CI3693" s="80"/>
      <c r="CJ3693" s="80"/>
      <c r="CK3693" s="80"/>
      <c r="CL3693" s="80"/>
      <c r="CM3693" s="80"/>
      <c r="CN3693" s="80"/>
      <c r="CO3693" s="80"/>
      <c r="CP3693" s="80"/>
      <c r="CQ3693" s="80"/>
      <c r="CR3693" s="80"/>
      <c r="CS3693" s="80"/>
      <c r="CT3693" s="80"/>
      <c r="CU3693" s="80"/>
      <c r="CV3693" s="80"/>
      <c r="CW3693" s="80"/>
      <c r="CX3693" s="80"/>
      <c r="CY3693" s="80"/>
      <c r="CZ3693" s="80"/>
      <c r="DA3693" s="80"/>
      <c r="DB3693" s="80"/>
      <c r="DC3693" s="80"/>
      <c r="DD3693" s="80"/>
      <c r="DE3693" s="80"/>
      <c r="DF3693" s="80"/>
      <c r="DG3693" s="80"/>
      <c r="DH3693" s="80"/>
      <c r="DI3693" s="80"/>
      <c r="DJ3693" s="80"/>
      <c r="DK3693" s="80"/>
      <c r="DL3693" s="80"/>
      <c r="DM3693" s="80"/>
      <c r="DN3693" s="80"/>
      <c r="DO3693" s="80"/>
      <c r="DP3693" s="80"/>
      <c r="DQ3693" s="80"/>
      <c r="DR3693" s="80"/>
      <c r="DS3693" s="80"/>
      <c r="DT3693" s="80"/>
      <c r="DU3693" s="80"/>
      <c r="DV3693" s="80"/>
      <c r="DW3693" s="80"/>
      <c r="DX3693" s="80"/>
      <c r="DY3693" s="80"/>
      <c r="DZ3693" s="80"/>
      <c r="EA3693" s="80"/>
      <c r="EB3693" s="80"/>
      <c r="EC3693" s="80"/>
      <c r="ED3693" s="80"/>
      <c r="EE3693" s="80"/>
      <c r="EF3693" s="80"/>
      <c r="EG3693" s="80"/>
      <c r="EH3693" s="80"/>
      <c r="EI3693" s="80"/>
      <c r="EJ3693" s="80"/>
      <c r="EK3693" s="80"/>
      <c r="EL3693" s="80"/>
      <c r="EM3693" s="80"/>
      <c r="EN3693" s="80"/>
      <c r="EO3693" s="80"/>
      <c r="EP3693" s="80"/>
      <c r="EQ3693" s="80"/>
      <c r="ER3693" s="80"/>
      <c r="ES3693" s="80"/>
      <c r="ET3693" s="80"/>
      <c r="EU3693" s="80"/>
      <c r="EV3693" s="80"/>
      <c r="EW3693" s="80"/>
      <c r="EX3693" s="80"/>
      <c r="EY3693" s="80"/>
      <c r="EZ3693" s="80"/>
      <c r="FA3693" s="80"/>
      <c r="FB3693" s="80"/>
      <c r="FC3693" s="80"/>
      <c r="FD3693" s="80"/>
      <c r="FE3693" s="80"/>
      <c r="FF3693" s="80"/>
      <c r="FG3693" s="80"/>
      <c r="FH3693" s="80"/>
      <c r="FI3693" s="80"/>
      <c r="FJ3693" s="80"/>
      <c r="FK3693" s="80"/>
      <c r="FL3693" s="80"/>
      <c r="FM3693" s="80"/>
      <c r="FN3693" s="80"/>
      <c r="FO3693" s="80"/>
      <c r="FP3693" s="80"/>
      <c r="FQ3693" s="80"/>
      <c r="FR3693" s="80"/>
      <c r="FS3693" s="80"/>
      <c r="FT3693" s="80"/>
      <c r="FU3693" s="80"/>
      <c r="FV3693" s="80"/>
      <c r="FW3693" s="80"/>
      <c r="FX3693" s="80"/>
      <c r="FY3693" s="80"/>
      <c r="FZ3693" s="80"/>
      <c r="GA3693" s="80"/>
      <c r="GB3693" s="80"/>
      <c r="GC3693" s="80"/>
      <c r="GD3693" s="80"/>
      <c r="GE3693" s="80"/>
      <c r="GF3693" s="80"/>
      <c r="GG3693" s="80"/>
      <c r="GH3693" s="80"/>
      <c r="GI3693" s="80"/>
      <c r="GJ3693" s="80"/>
      <c r="GK3693" s="80"/>
      <c r="GL3693" s="80"/>
      <c r="GM3693" s="80"/>
      <c r="GN3693" s="80"/>
      <c r="GO3693" s="80"/>
      <c r="GP3693" s="80"/>
      <c r="GQ3693" s="80"/>
      <c r="GR3693" s="80"/>
      <c r="GS3693" s="80"/>
      <c r="GT3693" s="80"/>
      <c r="GU3693" s="80"/>
      <c r="GV3693" s="80"/>
      <c r="GW3693" s="80"/>
      <c r="GX3693" s="80"/>
      <c r="GY3693" s="80"/>
      <c r="GZ3693" s="80"/>
      <c r="HA3693" s="80"/>
      <c r="HB3693" s="80"/>
      <c r="HC3693" s="80"/>
      <c r="HD3693" s="80"/>
      <c r="HE3693" s="80"/>
      <c r="HF3693" s="80"/>
      <c r="HG3693" s="80"/>
      <c r="HH3693" s="80"/>
      <c r="HI3693" s="80"/>
      <c r="HJ3693" s="80"/>
      <c r="HK3693" s="80"/>
      <c r="HL3693" s="80"/>
      <c r="HM3693" s="80"/>
      <c r="HN3693" s="80"/>
      <c r="HO3693" s="80"/>
      <c r="HP3693" s="80"/>
      <c r="HQ3693" s="80"/>
      <c r="HR3693" s="80"/>
      <c r="HS3693" s="80"/>
      <c r="HT3693" s="80"/>
      <c r="HU3693" s="80"/>
      <c r="HV3693" s="80"/>
      <c r="HW3693" s="80"/>
      <c r="HX3693" s="80"/>
      <c r="HY3693" s="80"/>
      <c r="HZ3693" s="80"/>
      <c r="IA3693" s="80"/>
      <c r="IB3693" s="80"/>
      <c r="IC3693" s="80"/>
      <c r="ID3693" s="80"/>
      <c r="IE3693" s="80"/>
      <c r="IF3693" s="80"/>
      <c r="IG3693" s="80"/>
      <c r="IH3693" s="80"/>
      <c r="II3693" s="80"/>
      <c r="IJ3693" s="80"/>
      <c r="IK3693" s="80"/>
      <c r="IL3693" s="80"/>
      <c r="IM3693" s="80"/>
      <c r="IN3693" s="80"/>
      <c r="IO3693" s="80"/>
      <c r="IP3693" s="80"/>
      <c r="IQ3693" s="80"/>
      <c r="IR3693" s="80"/>
      <c r="IS3693" s="80"/>
      <c r="IT3693" s="80"/>
      <c r="IU3693" s="80"/>
      <c r="IV3693" s="80"/>
    </row>
    <row r="3694" spans="1:256">
      <c r="A3694" s="155"/>
      <c r="B3694" s="206"/>
      <c r="C3694" s="192"/>
      <c r="D3694" s="193"/>
      <c r="E3694" s="190"/>
      <c r="F3694" s="119"/>
    </row>
    <row r="3695" spans="1:256">
      <c r="A3695" s="155"/>
      <c r="B3695" s="206"/>
      <c r="C3695" s="192"/>
      <c r="D3695" s="193"/>
      <c r="E3695" s="190"/>
      <c r="F3695" s="119"/>
      <c r="G3695" s="80"/>
      <c r="H3695" s="80"/>
      <c r="I3695" s="80"/>
      <c r="J3695" s="80"/>
      <c r="K3695" s="80"/>
      <c r="L3695" s="80"/>
      <c r="M3695" s="80"/>
      <c r="N3695" s="80"/>
      <c r="O3695" s="80"/>
      <c r="P3695" s="80"/>
      <c r="Q3695" s="80"/>
      <c r="R3695" s="80"/>
      <c r="S3695" s="80"/>
      <c r="T3695" s="80"/>
      <c r="U3695" s="80"/>
      <c r="V3695" s="80"/>
      <c r="W3695" s="80"/>
      <c r="X3695" s="80"/>
      <c r="Y3695" s="80"/>
      <c r="Z3695" s="80"/>
      <c r="AA3695" s="80"/>
      <c r="AB3695" s="80"/>
      <c r="AC3695" s="80"/>
      <c r="AD3695" s="80"/>
      <c r="AE3695" s="80"/>
      <c r="AF3695" s="80"/>
      <c r="AG3695" s="80"/>
      <c r="AH3695" s="80"/>
      <c r="AI3695" s="80"/>
      <c r="AJ3695" s="80"/>
      <c r="AK3695" s="80"/>
      <c r="AL3695" s="80"/>
      <c r="AM3695" s="80"/>
      <c r="AN3695" s="80"/>
      <c r="AO3695" s="80"/>
      <c r="AP3695" s="80"/>
      <c r="AQ3695" s="80"/>
      <c r="AR3695" s="80"/>
      <c r="AS3695" s="80"/>
      <c r="AT3695" s="80"/>
      <c r="AU3695" s="80"/>
      <c r="AV3695" s="80"/>
      <c r="AW3695" s="80"/>
      <c r="AX3695" s="80"/>
      <c r="AY3695" s="80"/>
      <c r="AZ3695" s="80"/>
      <c r="BA3695" s="80"/>
      <c r="BB3695" s="80"/>
      <c r="BC3695" s="80"/>
      <c r="BD3695" s="80"/>
      <c r="BE3695" s="80"/>
      <c r="BF3695" s="80"/>
      <c r="BG3695" s="80"/>
      <c r="BH3695" s="80"/>
      <c r="BI3695" s="80"/>
      <c r="BJ3695" s="80"/>
      <c r="BK3695" s="80"/>
      <c r="BL3695" s="80"/>
      <c r="BM3695" s="80"/>
      <c r="BN3695" s="80"/>
      <c r="BO3695" s="80"/>
      <c r="BP3695" s="80"/>
      <c r="BQ3695" s="80"/>
      <c r="BR3695" s="80"/>
      <c r="BS3695" s="80"/>
      <c r="BT3695" s="80"/>
      <c r="BU3695" s="80"/>
      <c r="BV3695" s="80"/>
      <c r="BW3695" s="80"/>
      <c r="BX3695" s="80"/>
      <c r="BY3695" s="80"/>
      <c r="BZ3695" s="80"/>
      <c r="CA3695" s="80"/>
      <c r="CB3695" s="80"/>
      <c r="CC3695" s="80"/>
      <c r="CD3695" s="80"/>
      <c r="CE3695" s="80"/>
      <c r="CF3695" s="80"/>
      <c r="CG3695" s="80"/>
      <c r="CH3695" s="80"/>
      <c r="CI3695" s="80"/>
      <c r="CJ3695" s="80"/>
      <c r="CK3695" s="80"/>
      <c r="CL3695" s="80"/>
      <c r="CM3695" s="80"/>
      <c r="CN3695" s="80"/>
      <c r="CO3695" s="80"/>
      <c r="CP3695" s="80"/>
      <c r="CQ3695" s="80"/>
      <c r="CR3695" s="80"/>
      <c r="CS3695" s="80"/>
      <c r="CT3695" s="80"/>
      <c r="CU3695" s="80"/>
      <c r="CV3695" s="80"/>
      <c r="CW3695" s="80"/>
      <c r="CX3695" s="80"/>
      <c r="CY3695" s="80"/>
      <c r="CZ3695" s="80"/>
      <c r="DA3695" s="80"/>
      <c r="DB3695" s="80"/>
      <c r="DC3695" s="80"/>
      <c r="DD3695" s="80"/>
      <c r="DE3695" s="80"/>
      <c r="DF3695" s="80"/>
      <c r="DG3695" s="80"/>
      <c r="DH3695" s="80"/>
      <c r="DI3695" s="80"/>
      <c r="DJ3695" s="80"/>
      <c r="DK3695" s="80"/>
      <c r="DL3695" s="80"/>
      <c r="DM3695" s="80"/>
      <c r="DN3695" s="80"/>
      <c r="DO3695" s="80"/>
      <c r="DP3695" s="80"/>
      <c r="DQ3695" s="80"/>
      <c r="DR3695" s="80"/>
      <c r="DS3695" s="80"/>
      <c r="DT3695" s="80"/>
      <c r="DU3695" s="80"/>
      <c r="DV3695" s="80"/>
      <c r="DW3695" s="80"/>
      <c r="DX3695" s="80"/>
      <c r="DY3695" s="80"/>
      <c r="DZ3695" s="80"/>
      <c r="EA3695" s="80"/>
      <c r="EB3695" s="80"/>
      <c r="EC3695" s="80"/>
      <c r="ED3695" s="80"/>
      <c r="EE3695" s="80"/>
      <c r="EF3695" s="80"/>
      <c r="EG3695" s="80"/>
      <c r="EH3695" s="80"/>
      <c r="EI3695" s="80"/>
      <c r="EJ3695" s="80"/>
      <c r="EK3695" s="80"/>
      <c r="EL3695" s="80"/>
      <c r="EM3695" s="80"/>
      <c r="EN3695" s="80"/>
      <c r="EO3695" s="80"/>
      <c r="EP3695" s="80"/>
      <c r="EQ3695" s="80"/>
      <c r="ER3695" s="80"/>
      <c r="ES3695" s="80"/>
      <c r="ET3695" s="80"/>
      <c r="EU3695" s="80"/>
      <c r="EV3695" s="80"/>
      <c r="EW3695" s="80"/>
      <c r="EX3695" s="80"/>
      <c r="EY3695" s="80"/>
      <c r="EZ3695" s="80"/>
      <c r="FA3695" s="80"/>
      <c r="FB3695" s="80"/>
      <c r="FC3695" s="80"/>
      <c r="FD3695" s="80"/>
      <c r="FE3695" s="80"/>
      <c r="FF3695" s="80"/>
      <c r="FG3695" s="80"/>
      <c r="FH3695" s="80"/>
      <c r="FI3695" s="80"/>
      <c r="FJ3695" s="80"/>
      <c r="FK3695" s="80"/>
      <c r="FL3695" s="80"/>
      <c r="FM3695" s="80"/>
      <c r="FN3695" s="80"/>
      <c r="FO3695" s="80"/>
      <c r="FP3695" s="80"/>
      <c r="FQ3695" s="80"/>
      <c r="FR3695" s="80"/>
      <c r="FS3695" s="80"/>
      <c r="FT3695" s="80"/>
      <c r="FU3695" s="80"/>
      <c r="FV3695" s="80"/>
      <c r="FW3695" s="80"/>
      <c r="FX3695" s="80"/>
      <c r="FY3695" s="80"/>
      <c r="FZ3695" s="80"/>
      <c r="GA3695" s="80"/>
      <c r="GB3695" s="80"/>
      <c r="GC3695" s="80"/>
      <c r="GD3695" s="80"/>
      <c r="GE3695" s="80"/>
      <c r="GF3695" s="80"/>
      <c r="GG3695" s="80"/>
      <c r="GH3695" s="80"/>
      <c r="GI3695" s="80"/>
      <c r="GJ3695" s="80"/>
      <c r="GK3695" s="80"/>
      <c r="GL3695" s="80"/>
      <c r="GM3695" s="80"/>
      <c r="GN3695" s="80"/>
      <c r="GO3695" s="80"/>
      <c r="GP3695" s="80"/>
      <c r="GQ3695" s="80"/>
      <c r="GR3695" s="80"/>
      <c r="GS3695" s="80"/>
      <c r="GT3695" s="80"/>
      <c r="GU3695" s="80"/>
      <c r="GV3695" s="80"/>
      <c r="GW3695" s="80"/>
      <c r="GX3695" s="80"/>
      <c r="GY3695" s="80"/>
      <c r="GZ3695" s="80"/>
      <c r="HA3695" s="80"/>
      <c r="HB3695" s="80"/>
      <c r="HC3695" s="80"/>
      <c r="HD3695" s="80"/>
      <c r="HE3695" s="80"/>
      <c r="HF3695" s="80"/>
      <c r="HG3695" s="80"/>
      <c r="HH3695" s="80"/>
      <c r="HI3695" s="80"/>
      <c r="HJ3695" s="80"/>
      <c r="HK3695" s="80"/>
      <c r="HL3695" s="80"/>
      <c r="HM3695" s="80"/>
      <c r="HN3695" s="80"/>
      <c r="HO3695" s="80"/>
      <c r="HP3695" s="80"/>
      <c r="HQ3695" s="80"/>
      <c r="HR3695" s="80"/>
      <c r="HS3695" s="80"/>
      <c r="HT3695" s="80"/>
      <c r="HU3695" s="80"/>
      <c r="HV3695" s="80"/>
      <c r="HW3695" s="80"/>
      <c r="HX3695" s="80"/>
      <c r="HY3695" s="80"/>
      <c r="HZ3695" s="80"/>
      <c r="IA3695" s="80"/>
      <c r="IB3695" s="80"/>
      <c r="IC3695" s="80"/>
      <c r="ID3695" s="80"/>
      <c r="IE3695" s="80"/>
      <c r="IF3695" s="80"/>
      <c r="IG3695" s="80"/>
      <c r="IH3695" s="80"/>
      <c r="II3695" s="80"/>
      <c r="IJ3695" s="80"/>
      <c r="IK3695" s="80"/>
      <c r="IL3695" s="80"/>
      <c r="IM3695" s="80"/>
      <c r="IN3695" s="80"/>
      <c r="IO3695" s="80"/>
      <c r="IP3695" s="80"/>
      <c r="IQ3695" s="80"/>
      <c r="IR3695" s="80"/>
      <c r="IS3695" s="80"/>
      <c r="IT3695" s="80"/>
      <c r="IU3695" s="80"/>
      <c r="IV3695" s="80"/>
    </row>
    <row r="3696" spans="1:256">
      <c r="A3696" s="155"/>
      <c r="B3696" s="206"/>
      <c r="C3696" s="192"/>
      <c r="D3696" s="193"/>
      <c r="E3696" s="190"/>
      <c r="F3696" s="119"/>
    </row>
    <row r="3697" spans="1:256">
      <c r="A3697" s="155"/>
      <c r="B3697" s="206"/>
      <c r="C3697" s="192"/>
      <c r="D3697" s="193"/>
      <c r="E3697" s="190"/>
      <c r="F3697" s="119"/>
      <c r="G3697" s="80"/>
      <c r="H3697" s="80"/>
      <c r="I3697" s="80"/>
      <c r="J3697" s="80"/>
      <c r="K3697" s="80"/>
      <c r="L3697" s="80"/>
      <c r="M3697" s="80"/>
      <c r="N3697" s="80"/>
      <c r="O3697" s="80"/>
      <c r="P3697" s="80"/>
      <c r="Q3697" s="80"/>
      <c r="R3697" s="80"/>
      <c r="S3697" s="80"/>
      <c r="T3697" s="80"/>
      <c r="U3697" s="80"/>
      <c r="V3697" s="80"/>
      <c r="W3697" s="80"/>
      <c r="X3697" s="80"/>
      <c r="Y3697" s="80"/>
      <c r="Z3697" s="80"/>
      <c r="AA3697" s="80"/>
      <c r="AB3697" s="80"/>
      <c r="AC3697" s="80"/>
      <c r="AD3697" s="80"/>
      <c r="AE3697" s="80"/>
      <c r="AF3697" s="80"/>
      <c r="AG3697" s="80"/>
      <c r="AH3697" s="80"/>
      <c r="AI3697" s="80"/>
      <c r="AJ3697" s="80"/>
      <c r="AK3697" s="80"/>
      <c r="AL3697" s="80"/>
      <c r="AM3697" s="80"/>
      <c r="AN3697" s="80"/>
      <c r="AO3697" s="80"/>
      <c r="AP3697" s="80"/>
      <c r="AQ3697" s="80"/>
      <c r="AR3697" s="80"/>
      <c r="AS3697" s="80"/>
      <c r="AT3697" s="80"/>
      <c r="AU3697" s="80"/>
      <c r="AV3697" s="80"/>
      <c r="AW3697" s="80"/>
      <c r="AX3697" s="80"/>
      <c r="AY3697" s="80"/>
      <c r="AZ3697" s="80"/>
      <c r="BA3697" s="80"/>
      <c r="BB3697" s="80"/>
      <c r="BC3697" s="80"/>
      <c r="BD3697" s="80"/>
      <c r="BE3697" s="80"/>
      <c r="BF3697" s="80"/>
      <c r="BG3697" s="80"/>
      <c r="BH3697" s="80"/>
      <c r="BI3697" s="80"/>
      <c r="BJ3697" s="80"/>
      <c r="BK3697" s="80"/>
      <c r="BL3697" s="80"/>
      <c r="BM3697" s="80"/>
      <c r="BN3697" s="80"/>
      <c r="BO3697" s="80"/>
      <c r="BP3697" s="80"/>
      <c r="BQ3697" s="80"/>
      <c r="BR3697" s="80"/>
      <c r="BS3697" s="80"/>
      <c r="BT3697" s="80"/>
      <c r="BU3697" s="80"/>
      <c r="BV3697" s="80"/>
      <c r="BW3697" s="80"/>
      <c r="BX3697" s="80"/>
      <c r="BY3697" s="80"/>
      <c r="BZ3697" s="80"/>
      <c r="CA3697" s="80"/>
      <c r="CB3697" s="80"/>
      <c r="CC3697" s="80"/>
      <c r="CD3697" s="80"/>
      <c r="CE3697" s="80"/>
      <c r="CF3697" s="80"/>
      <c r="CG3697" s="80"/>
      <c r="CH3697" s="80"/>
      <c r="CI3697" s="80"/>
      <c r="CJ3697" s="80"/>
      <c r="CK3697" s="80"/>
      <c r="CL3697" s="80"/>
      <c r="CM3697" s="80"/>
      <c r="CN3697" s="80"/>
      <c r="CO3697" s="80"/>
      <c r="CP3697" s="80"/>
      <c r="CQ3697" s="80"/>
      <c r="CR3697" s="80"/>
      <c r="CS3697" s="80"/>
      <c r="CT3697" s="80"/>
      <c r="CU3697" s="80"/>
      <c r="CV3697" s="80"/>
      <c r="CW3697" s="80"/>
      <c r="CX3697" s="80"/>
      <c r="CY3697" s="80"/>
      <c r="CZ3697" s="80"/>
      <c r="DA3697" s="80"/>
      <c r="DB3697" s="80"/>
      <c r="DC3697" s="80"/>
      <c r="DD3697" s="80"/>
      <c r="DE3697" s="80"/>
      <c r="DF3697" s="80"/>
      <c r="DG3697" s="80"/>
      <c r="DH3697" s="80"/>
      <c r="DI3697" s="80"/>
      <c r="DJ3697" s="80"/>
      <c r="DK3697" s="80"/>
      <c r="DL3697" s="80"/>
      <c r="DM3697" s="80"/>
      <c r="DN3697" s="80"/>
      <c r="DO3697" s="80"/>
      <c r="DP3697" s="80"/>
      <c r="DQ3697" s="80"/>
      <c r="DR3697" s="80"/>
      <c r="DS3697" s="80"/>
      <c r="DT3697" s="80"/>
      <c r="DU3697" s="80"/>
      <c r="DV3697" s="80"/>
      <c r="DW3697" s="80"/>
      <c r="DX3697" s="80"/>
      <c r="DY3697" s="80"/>
      <c r="DZ3697" s="80"/>
      <c r="EA3697" s="80"/>
      <c r="EB3697" s="80"/>
      <c r="EC3697" s="80"/>
      <c r="ED3697" s="80"/>
      <c r="EE3697" s="80"/>
      <c r="EF3697" s="80"/>
      <c r="EG3697" s="80"/>
      <c r="EH3697" s="80"/>
      <c r="EI3697" s="80"/>
      <c r="EJ3697" s="80"/>
      <c r="EK3697" s="80"/>
      <c r="EL3697" s="80"/>
      <c r="EM3697" s="80"/>
      <c r="EN3697" s="80"/>
      <c r="EO3697" s="80"/>
      <c r="EP3697" s="80"/>
      <c r="EQ3697" s="80"/>
      <c r="ER3697" s="80"/>
      <c r="ES3697" s="80"/>
      <c r="ET3697" s="80"/>
      <c r="EU3697" s="80"/>
      <c r="EV3697" s="80"/>
      <c r="EW3697" s="80"/>
      <c r="EX3697" s="80"/>
      <c r="EY3697" s="80"/>
      <c r="EZ3697" s="80"/>
      <c r="FA3697" s="80"/>
      <c r="FB3697" s="80"/>
      <c r="FC3697" s="80"/>
      <c r="FD3697" s="80"/>
      <c r="FE3697" s="80"/>
      <c r="FF3697" s="80"/>
      <c r="FG3697" s="80"/>
      <c r="FH3697" s="80"/>
      <c r="FI3697" s="80"/>
      <c r="FJ3697" s="80"/>
      <c r="FK3697" s="80"/>
      <c r="FL3697" s="80"/>
      <c r="FM3697" s="80"/>
      <c r="FN3697" s="80"/>
      <c r="FO3697" s="80"/>
      <c r="FP3697" s="80"/>
      <c r="FQ3697" s="80"/>
      <c r="FR3697" s="80"/>
      <c r="FS3697" s="80"/>
      <c r="FT3697" s="80"/>
      <c r="FU3697" s="80"/>
      <c r="FV3697" s="80"/>
      <c r="FW3697" s="80"/>
      <c r="FX3697" s="80"/>
      <c r="FY3697" s="80"/>
      <c r="FZ3697" s="80"/>
      <c r="GA3697" s="80"/>
      <c r="GB3697" s="80"/>
      <c r="GC3697" s="80"/>
      <c r="GD3697" s="80"/>
      <c r="GE3697" s="80"/>
      <c r="GF3697" s="80"/>
      <c r="GG3697" s="80"/>
      <c r="GH3697" s="80"/>
      <c r="GI3697" s="80"/>
      <c r="GJ3697" s="80"/>
      <c r="GK3697" s="80"/>
      <c r="GL3697" s="80"/>
      <c r="GM3697" s="80"/>
      <c r="GN3697" s="80"/>
      <c r="GO3697" s="80"/>
      <c r="GP3697" s="80"/>
      <c r="GQ3697" s="80"/>
      <c r="GR3697" s="80"/>
      <c r="GS3697" s="80"/>
      <c r="GT3697" s="80"/>
      <c r="GU3697" s="80"/>
      <c r="GV3697" s="80"/>
      <c r="GW3697" s="80"/>
      <c r="GX3697" s="80"/>
      <c r="GY3697" s="80"/>
      <c r="GZ3697" s="80"/>
      <c r="HA3697" s="80"/>
      <c r="HB3697" s="80"/>
      <c r="HC3697" s="80"/>
      <c r="HD3697" s="80"/>
      <c r="HE3697" s="80"/>
      <c r="HF3697" s="80"/>
      <c r="HG3697" s="80"/>
      <c r="HH3697" s="80"/>
      <c r="HI3697" s="80"/>
      <c r="HJ3697" s="80"/>
      <c r="HK3697" s="80"/>
      <c r="HL3697" s="80"/>
      <c r="HM3697" s="80"/>
      <c r="HN3697" s="80"/>
      <c r="HO3697" s="80"/>
      <c r="HP3697" s="80"/>
      <c r="HQ3697" s="80"/>
      <c r="HR3697" s="80"/>
      <c r="HS3697" s="80"/>
      <c r="HT3697" s="80"/>
      <c r="HU3697" s="80"/>
      <c r="HV3697" s="80"/>
      <c r="HW3697" s="80"/>
      <c r="HX3697" s="80"/>
      <c r="HY3697" s="80"/>
      <c r="HZ3697" s="80"/>
      <c r="IA3697" s="80"/>
      <c r="IB3697" s="80"/>
      <c r="IC3697" s="80"/>
      <c r="ID3697" s="80"/>
      <c r="IE3697" s="80"/>
      <c r="IF3697" s="80"/>
      <c r="IG3697" s="80"/>
      <c r="IH3697" s="80"/>
      <c r="II3697" s="80"/>
      <c r="IJ3697" s="80"/>
      <c r="IK3697" s="80"/>
      <c r="IL3697" s="80"/>
      <c r="IM3697" s="80"/>
      <c r="IN3697" s="80"/>
      <c r="IO3697" s="80"/>
      <c r="IP3697" s="80"/>
      <c r="IQ3697" s="80"/>
      <c r="IR3697" s="80"/>
      <c r="IS3697" s="80"/>
      <c r="IT3697" s="80"/>
      <c r="IU3697" s="80"/>
      <c r="IV3697" s="80"/>
    </row>
    <row r="3698" spans="1:256">
      <c r="A3698" s="155"/>
      <c r="B3698" s="206"/>
      <c r="C3698" s="192"/>
      <c r="D3698" s="193"/>
      <c r="E3698" s="190"/>
      <c r="F3698" s="119"/>
      <c r="G3698" s="80"/>
      <c r="H3698" s="80"/>
      <c r="I3698" s="80"/>
      <c r="J3698" s="80"/>
      <c r="K3698" s="80"/>
      <c r="L3698" s="80"/>
      <c r="M3698" s="80"/>
      <c r="N3698" s="80"/>
      <c r="O3698" s="80"/>
      <c r="P3698" s="80"/>
      <c r="Q3698" s="80"/>
      <c r="R3698" s="80"/>
      <c r="S3698" s="80"/>
      <c r="T3698" s="80"/>
      <c r="U3698" s="80"/>
      <c r="V3698" s="80"/>
      <c r="W3698" s="80"/>
      <c r="X3698" s="80"/>
      <c r="Y3698" s="80"/>
      <c r="Z3698" s="80"/>
      <c r="AA3698" s="80"/>
      <c r="AB3698" s="80"/>
      <c r="AC3698" s="80"/>
      <c r="AD3698" s="80"/>
      <c r="AE3698" s="80"/>
      <c r="AF3698" s="80"/>
      <c r="AG3698" s="80"/>
      <c r="AH3698" s="80"/>
      <c r="AI3698" s="80"/>
      <c r="AJ3698" s="80"/>
      <c r="AK3698" s="80"/>
      <c r="AL3698" s="80"/>
      <c r="AM3698" s="80"/>
      <c r="AN3698" s="80"/>
      <c r="AO3698" s="80"/>
      <c r="AP3698" s="80"/>
      <c r="AQ3698" s="80"/>
      <c r="AR3698" s="80"/>
      <c r="AS3698" s="80"/>
      <c r="AT3698" s="80"/>
      <c r="AU3698" s="80"/>
      <c r="AV3698" s="80"/>
      <c r="AW3698" s="80"/>
      <c r="AX3698" s="80"/>
      <c r="AY3698" s="80"/>
      <c r="AZ3698" s="80"/>
      <c r="BA3698" s="80"/>
      <c r="BB3698" s="80"/>
      <c r="BC3698" s="80"/>
      <c r="BD3698" s="80"/>
      <c r="BE3698" s="80"/>
      <c r="BF3698" s="80"/>
      <c r="BG3698" s="80"/>
      <c r="BH3698" s="80"/>
      <c r="BI3698" s="80"/>
      <c r="BJ3698" s="80"/>
      <c r="BK3698" s="80"/>
      <c r="BL3698" s="80"/>
      <c r="BM3698" s="80"/>
      <c r="BN3698" s="80"/>
      <c r="BO3698" s="80"/>
      <c r="BP3698" s="80"/>
      <c r="BQ3698" s="80"/>
      <c r="BR3698" s="80"/>
      <c r="BS3698" s="80"/>
      <c r="BT3698" s="80"/>
      <c r="BU3698" s="80"/>
      <c r="BV3698" s="80"/>
      <c r="BW3698" s="80"/>
      <c r="BX3698" s="80"/>
      <c r="BY3698" s="80"/>
      <c r="BZ3698" s="80"/>
      <c r="CA3698" s="80"/>
      <c r="CB3698" s="80"/>
      <c r="CC3698" s="80"/>
      <c r="CD3698" s="80"/>
      <c r="CE3698" s="80"/>
      <c r="CF3698" s="80"/>
      <c r="CG3698" s="80"/>
      <c r="CH3698" s="80"/>
      <c r="CI3698" s="80"/>
      <c r="CJ3698" s="80"/>
      <c r="CK3698" s="80"/>
      <c r="CL3698" s="80"/>
      <c r="CM3698" s="80"/>
      <c r="CN3698" s="80"/>
      <c r="CO3698" s="80"/>
      <c r="CP3698" s="80"/>
      <c r="CQ3698" s="80"/>
      <c r="CR3698" s="80"/>
      <c r="CS3698" s="80"/>
      <c r="CT3698" s="80"/>
      <c r="CU3698" s="80"/>
      <c r="CV3698" s="80"/>
      <c r="CW3698" s="80"/>
      <c r="CX3698" s="80"/>
      <c r="CY3698" s="80"/>
      <c r="CZ3698" s="80"/>
      <c r="DA3698" s="80"/>
      <c r="DB3698" s="80"/>
      <c r="DC3698" s="80"/>
      <c r="DD3698" s="80"/>
      <c r="DE3698" s="80"/>
      <c r="DF3698" s="80"/>
      <c r="DG3698" s="80"/>
      <c r="DH3698" s="80"/>
      <c r="DI3698" s="80"/>
      <c r="DJ3698" s="80"/>
      <c r="DK3698" s="80"/>
      <c r="DL3698" s="80"/>
      <c r="DM3698" s="80"/>
      <c r="DN3698" s="80"/>
      <c r="DO3698" s="80"/>
      <c r="DP3698" s="80"/>
      <c r="DQ3698" s="80"/>
      <c r="DR3698" s="80"/>
      <c r="DS3698" s="80"/>
      <c r="DT3698" s="80"/>
      <c r="DU3698" s="80"/>
      <c r="DV3698" s="80"/>
      <c r="DW3698" s="80"/>
      <c r="DX3698" s="80"/>
      <c r="DY3698" s="80"/>
      <c r="DZ3698" s="80"/>
      <c r="EA3698" s="80"/>
      <c r="EB3698" s="80"/>
      <c r="EC3698" s="80"/>
      <c r="ED3698" s="80"/>
      <c r="EE3698" s="80"/>
      <c r="EF3698" s="80"/>
      <c r="EG3698" s="80"/>
      <c r="EH3698" s="80"/>
      <c r="EI3698" s="80"/>
      <c r="EJ3698" s="80"/>
      <c r="EK3698" s="80"/>
      <c r="EL3698" s="80"/>
      <c r="EM3698" s="80"/>
      <c r="EN3698" s="80"/>
      <c r="EO3698" s="80"/>
      <c r="EP3698" s="80"/>
      <c r="EQ3698" s="80"/>
      <c r="ER3698" s="80"/>
      <c r="ES3698" s="80"/>
      <c r="ET3698" s="80"/>
      <c r="EU3698" s="80"/>
      <c r="EV3698" s="80"/>
      <c r="EW3698" s="80"/>
      <c r="EX3698" s="80"/>
      <c r="EY3698" s="80"/>
      <c r="EZ3698" s="80"/>
      <c r="FA3698" s="80"/>
      <c r="FB3698" s="80"/>
      <c r="FC3698" s="80"/>
      <c r="FD3698" s="80"/>
      <c r="FE3698" s="80"/>
      <c r="FF3698" s="80"/>
      <c r="FG3698" s="80"/>
      <c r="FH3698" s="80"/>
      <c r="FI3698" s="80"/>
      <c r="FJ3698" s="80"/>
      <c r="FK3698" s="80"/>
      <c r="FL3698" s="80"/>
      <c r="FM3698" s="80"/>
      <c r="FN3698" s="80"/>
      <c r="FO3698" s="80"/>
      <c r="FP3698" s="80"/>
      <c r="FQ3698" s="80"/>
      <c r="FR3698" s="80"/>
      <c r="FS3698" s="80"/>
      <c r="FT3698" s="80"/>
      <c r="FU3698" s="80"/>
      <c r="FV3698" s="80"/>
      <c r="FW3698" s="80"/>
      <c r="FX3698" s="80"/>
      <c r="FY3698" s="80"/>
      <c r="FZ3698" s="80"/>
      <c r="GA3698" s="80"/>
      <c r="GB3698" s="80"/>
      <c r="GC3698" s="80"/>
      <c r="GD3698" s="80"/>
      <c r="GE3698" s="80"/>
      <c r="GF3698" s="80"/>
      <c r="GG3698" s="80"/>
      <c r="GH3698" s="80"/>
      <c r="GI3698" s="80"/>
      <c r="GJ3698" s="80"/>
      <c r="GK3698" s="80"/>
      <c r="GL3698" s="80"/>
      <c r="GM3698" s="80"/>
      <c r="GN3698" s="80"/>
      <c r="GO3698" s="80"/>
      <c r="GP3698" s="80"/>
      <c r="GQ3698" s="80"/>
      <c r="GR3698" s="80"/>
      <c r="GS3698" s="80"/>
      <c r="GT3698" s="80"/>
      <c r="GU3698" s="80"/>
      <c r="GV3698" s="80"/>
      <c r="GW3698" s="80"/>
      <c r="GX3698" s="80"/>
      <c r="GY3698" s="80"/>
      <c r="GZ3698" s="80"/>
      <c r="HA3698" s="80"/>
      <c r="HB3698" s="80"/>
      <c r="HC3698" s="80"/>
      <c r="HD3698" s="80"/>
      <c r="HE3698" s="80"/>
      <c r="HF3698" s="80"/>
      <c r="HG3698" s="80"/>
      <c r="HH3698" s="80"/>
      <c r="HI3698" s="80"/>
      <c r="HJ3698" s="80"/>
      <c r="HK3698" s="80"/>
      <c r="HL3698" s="80"/>
      <c r="HM3698" s="80"/>
      <c r="HN3698" s="80"/>
      <c r="HO3698" s="80"/>
      <c r="HP3698" s="80"/>
      <c r="HQ3698" s="80"/>
      <c r="HR3698" s="80"/>
      <c r="HS3698" s="80"/>
      <c r="HT3698" s="80"/>
      <c r="HU3698" s="80"/>
      <c r="HV3698" s="80"/>
      <c r="HW3698" s="80"/>
      <c r="HX3698" s="80"/>
      <c r="HY3698" s="80"/>
      <c r="HZ3698" s="80"/>
      <c r="IA3698" s="80"/>
      <c r="IB3698" s="80"/>
      <c r="IC3698" s="80"/>
      <c r="ID3698" s="80"/>
      <c r="IE3698" s="80"/>
      <c r="IF3698" s="80"/>
      <c r="IG3698" s="80"/>
      <c r="IH3698" s="80"/>
      <c r="II3698" s="80"/>
      <c r="IJ3698" s="80"/>
      <c r="IK3698" s="80"/>
      <c r="IL3698" s="80"/>
      <c r="IM3698" s="80"/>
      <c r="IN3698" s="80"/>
      <c r="IO3698" s="80"/>
      <c r="IP3698" s="80"/>
      <c r="IQ3698" s="80"/>
      <c r="IR3698" s="80"/>
      <c r="IS3698" s="80"/>
      <c r="IT3698" s="80"/>
      <c r="IU3698" s="80"/>
      <c r="IV3698" s="80"/>
    </row>
    <row r="3699" spans="1:256">
      <c r="A3699" s="155"/>
      <c r="B3699" s="206"/>
      <c r="C3699" s="192"/>
      <c r="D3699" s="193"/>
      <c r="E3699" s="190"/>
      <c r="F3699" s="119"/>
      <c r="G3699" s="80"/>
      <c r="H3699" s="80"/>
      <c r="I3699" s="80"/>
      <c r="J3699" s="80"/>
      <c r="K3699" s="80"/>
      <c r="L3699" s="80"/>
      <c r="M3699" s="80"/>
      <c r="N3699" s="80"/>
      <c r="O3699" s="80"/>
      <c r="P3699" s="80"/>
      <c r="Q3699" s="80"/>
      <c r="R3699" s="80"/>
      <c r="S3699" s="80"/>
      <c r="T3699" s="80"/>
      <c r="U3699" s="80"/>
      <c r="V3699" s="80"/>
      <c r="W3699" s="80"/>
      <c r="X3699" s="80"/>
      <c r="Y3699" s="80"/>
      <c r="Z3699" s="80"/>
      <c r="AA3699" s="80"/>
      <c r="AB3699" s="80"/>
      <c r="AC3699" s="80"/>
      <c r="AD3699" s="80"/>
      <c r="AE3699" s="80"/>
      <c r="AF3699" s="80"/>
      <c r="AG3699" s="80"/>
      <c r="AH3699" s="80"/>
      <c r="AI3699" s="80"/>
      <c r="AJ3699" s="80"/>
      <c r="AK3699" s="80"/>
      <c r="AL3699" s="80"/>
      <c r="AM3699" s="80"/>
      <c r="AN3699" s="80"/>
      <c r="AO3699" s="80"/>
      <c r="AP3699" s="80"/>
      <c r="AQ3699" s="80"/>
      <c r="AR3699" s="80"/>
      <c r="AS3699" s="80"/>
      <c r="AT3699" s="80"/>
      <c r="AU3699" s="80"/>
      <c r="AV3699" s="80"/>
      <c r="AW3699" s="80"/>
      <c r="AX3699" s="80"/>
      <c r="AY3699" s="80"/>
      <c r="AZ3699" s="80"/>
      <c r="BA3699" s="80"/>
      <c r="BB3699" s="80"/>
      <c r="BC3699" s="80"/>
      <c r="BD3699" s="80"/>
      <c r="BE3699" s="80"/>
      <c r="BF3699" s="80"/>
      <c r="BG3699" s="80"/>
      <c r="BH3699" s="80"/>
      <c r="BI3699" s="80"/>
      <c r="BJ3699" s="80"/>
      <c r="BK3699" s="80"/>
      <c r="BL3699" s="80"/>
      <c r="BM3699" s="80"/>
      <c r="BN3699" s="80"/>
      <c r="BO3699" s="80"/>
      <c r="BP3699" s="80"/>
      <c r="BQ3699" s="80"/>
      <c r="BR3699" s="80"/>
      <c r="BS3699" s="80"/>
      <c r="BT3699" s="80"/>
      <c r="BU3699" s="80"/>
      <c r="BV3699" s="80"/>
      <c r="BW3699" s="80"/>
      <c r="BX3699" s="80"/>
      <c r="BY3699" s="80"/>
      <c r="BZ3699" s="80"/>
      <c r="CA3699" s="80"/>
      <c r="CB3699" s="80"/>
      <c r="CC3699" s="80"/>
      <c r="CD3699" s="80"/>
      <c r="CE3699" s="80"/>
      <c r="CF3699" s="80"/>
      <c r="CG3699" s="80"/>
      <c r="CH3699" s="80"/>
      <c r="CI3699" s="80"/>
      <c r="CJ3699" s="80"/>
      <c r="CK3699" s="80"/>
      <c r="CL3699" s="80"/>
      <c r="CM3699" s="80"/>
      <c r="CN3699" s="80"/>
      <c r="CO3699" s="80"/>
      <c r="CP3699" s="80"/>
      <c r="CQ3699" s="80"/>
      <c r="CR3699" s="80"/>
      <c r="CS3699" s="80"/>
      <c r="CT3699" s="80"/>
      <c r="CU3699" s="80"/>
      <c r="CV3699" s="80"/>
      <c r="CW3699" s="80"/>
      <c r="CX3699" s="80"/>
      <c r="CY3699" s="80"/>
      <c r="CZ3699" s="80"/>
      <c r="DA3699" s="80"/>
      <c r="DB3699" s="80"/>
      <c r="DC3699" s="80"/>
      <c r="DD3699" s="80"/>
      <c r="DE3699" s="80"/>
      <c r="DF3699" s="80"/>
      <c r="DG3699" s="80"/>
      <c r="DH3699" s="80"/>
      <c r="DI3699" s="80"/>
      <c r="DJ3699" s="80"/>
      <c r="DK3699" s="80"/>
      <c r="DL3699" s="80"/>
      <c r="DM3699" s="80"/>
      <c r="DN3699" s="80"/>
      <c r="DO3699" s="80"/>
      <c r="DP3699" s="80"/>
      <c r="DQ3699" s="80"/>
      <c r="DR3699" s="80"/>
      <c r="DS3699" s="80"/>
      <c r="DT3699" s="80"/>
      <c r="DU3699" s="80"/>
      <c r="DV3699" s="80"/>
      <c r="DW3699" s="80"/>
      <c r="DX3699" s="80"/>
      <c r="DY3699" s="80"/>
      <c r="DZ3699" s="80"/>
      <c r="EA3699" s="80"/>
      <c r="EB3699" s="80"/>
      <c r="EC3699" s="80"/>
      <c r="ED3699" s="80"/>
      <c r="EE3699" s="80"/>
      <c r="EF3699" s="80"/>
      <c r="EG3699" s="80"/>
      <c r="EH3699" s="80"/>
      <c r="EI3699" s="80"/>
      <c r="EJ3699" s="80"/>
      <c r="EK3699" s="80"/>
      <c r="EL3699" s="80"/>
      <c r="EM3699" s="80"/>
      <c r="EN3699" s="80"/>
      <c r="EO3699" s="80"/>
      <c r="EP3699" s="80"/>
      <c r="EQ3699" s="80"/>
      <c r="ER3699" s="80"/>
      <c r="ES3699" s="80"/>
      <c r="ET3699" s="80"/>
      <c r="EU3699" s="80"/>
      <c r="EV3699" s="80"/>
      <c r="EW3699" s="80"/>
      <c r="EX3699" s="80"/>
      <c r="EY3699" s="80"/>
      <c r="EZ3699" s="80"/>
      <c r="FA3699" s="80"/>
      <c r="FB3699" s="80"/>
      <c r="FC3699" s="80"/>
      <c r="FD3699" s="80"/>
      <c r="FE3699" s="80"/>
      <c r="FF3699" s="80"/>
      <c r="FG3699" s="80"/>
      <c r="FH3699" s="80"/>
      <c r="FI3699" s="80"/>
      <c r="FJ3699" s="80"/>
      <c r="FK3699" s="80"/>
      <c r="FL3699" s="80"/>
      <c r="FM3699" s="80"/>
      <c r="FN3699" s="80"/>
      <c r="FO3699" s="80"/>
      <c r="FP3699" s="80"/>
      <c r="FQ3699" s="80"/>
      <c r="FR3699" s="80"/>
      <c r="FS3699" s="80"/>
      <c r="FT3699" s="80"/>
      <c r="FU3699" s="80"/>
      <c r="FV3699" s="80"/>
      <c r="FW3699" s="80"/>
      <c r="FX3699" s="80"/>
      <c r="FY3699" s="80"/>
      <c r="FZ3699" s="80"/>
      <c r="GA3699" s="80"/>
      <c r="GB3699" s="80"/>
      <c r="GC3699" s="80"/>
      <c r="GD3699" s="80"/>
      <c r="GE3699" s="80"/>
      <c r="GF3699" s="80"/>
      <c r="GG3699" s="80"/>
      <c r="GH3699" s="80"/>
      <c r="GI3699" s="80"/>
      <c r="GJ3699" s="80"/>
      <c r="GK3699" s="80"/>
      <c r="GL3699" s="80"/>
      <c r="GM3699" s="80"/>
      <c r="GN3699" s="80"/>
      <c r="GO3699" s="80"/>
      <c r="GP3699" s="80"/>
      <c r="GQ3699" s="80"/>
      <c r="GR3699" s="80"/>
      <c r="GS3699" s="80"/>
      <c r="GT3699" s="80"/>
      <c r="GU3699" s="80"/>
      <c r="GV3699" s="80"/>
      <c r="GW3699" s="80"/>
      <c r="GX3699" s="80"/>
      <c r="GY3699" s="80"/>
      <c r="GZ3699" s="80"/>
      <c r="HA3699" s="80"/>
      <c r="HB3699" s="80"/>
      <c r="HC3699" s="80"/>
      <c r="HD3699" s="80"/>
      <c r="HE3699" s="80"/>
      <c r="HF3699" s="80"/>
      <c r="HG3699" s="80"/>
      <c r="HH3699" s="80"/>
      <c r="HI3699" s="80"/>
      <c r="HJ3699" s="80"/>
      <c r="HK3699" s="80"/>
      <c r="HL3699" s="80"/>
      <c r="HM3699" s="80"/>
      <c r="HN3699" s="80"/>
      <c r="HO3699" s="80"/>
      <c r="HP3699" s="80"/>
      <c r="HQ3699" s="80"/>
      <c r="HR3699" s="80"/>
      <c r="HS3699" s="80"/>
      <c r="HT3699" s="80"/>
      <c r="HU3699" s="80"/>
      <c r="HV3699" s="80"/>
      <c r="HW3699" s="80"/>
      <c r="HX3699" s="80"/>
      <c r="HY3699" s="80"/>
      <c r="HZ3699" s="80"/>
      <c r="IA3699" s="80"/>
      <c r="IB3699" s="80"/>
      <c r="IC3699" s="80"/>
      <c r="ID3699" s="80"/>
      <c r="IE3699" s="80"/>
      <c r="IF3699" s="80"/>
      <c r="IG3699" s="80"/>
      <c r="IH3699" s="80"/>
      <c r="II3699" s="80"/>
      <c r="IJ3699" s="80"/>
      <c r="IK3699" s="80"/>
      <c r="IL3699" s="80"/>
      <c r="IM3699" s="80"/>
      <c r="IN3699" s="80"/>
      <c r="IO3699" s="80"/>
      <c r="IP3699" s="80"/>
      <c r="IQ3699" s="80"/>
      <c r="IR3699" s="80"/>
      <c r="IS3699" s="80"/>
      <c r="IT3699" s="80"/>
      <c r="IU3699" s="80"/>
      <c r="IV3699" s="80"/>
    </row>
    <row r="3700" spans="1:256">
      <c r="A3700" s="155"/>
      <c r="B3700" s="206"/>
      <c r="C3700" s="192"/>
      <c r="D3700" s="193"/>
      <c r="E3700" s="190"/>
      <c r="F3700" s="119"/>
      <c r="G3700" s="80"/>
      <c r="H3700" s="80"/>
      <c r="I3700" s="80"/>
      <c r="J3700" s="80"/>
      <c r="K3700" s="80"/>
      <c r="L3700" s="80"/>
      <c r="M3700" s="80"/>
      <c r="N3700" s="80"/>
      <c r="O3700" s="80"/>
      <c r="P3700" s="80"/>
      <c r="Q3700" s="80"/>
      <c r="R3700" s="80"/>
      <c r="S3700" s="80"/>
      <c r="T3700" s="80"/>
      <c r="U3700" s="80"/>
      <c r="V3700" s="80"/>
      <c r="W3700" s="80"/>
      <c r="X3700" s="80"/>
      <c r="Y3700" s="80"/>
      <c r="Z3700" s="80"/>
      <c r="AA3700" s="80"/>
      <c r="AB3700" s="80"/>
      <c r="AC3700" s="80"/>
      <c r="AD3700" s="80"/>
      <c r="AE3700" s="80"/>
      <c r="AF3700" s="80"/>
      <c r="AG3700" s="80"/>
      <c r="AH3700" s="80"/>
      <c r="AI3700" s="80"/>
      <c r="AJ3700" s="80"/>
      <c r="AK3700" s="80"/>
      <c r="AL3700" s="80"/>
      <c r="AM3700" s="80"/>
      <c r="AN3700" s="80"/>
      <c r="AO3700" s="80"/>
      <c r="AP3700" s="80"/>
      <c r="AQ3700" s="80"/>
      <c r="AR3700" s="80"/>
      <c r="AS3700" s="80"/>
      <c r="AT3700" s="80"/>
      <c r="AU3700" s="80"/>
      <c r="AV3700" s="80"/>
      <c r="AW3700" s="80"/>
      <c r="AX3700" s="80"/>
      <c r="AY3700" s="80"/>
      <c r="AZ3700" s="80"/>
      <c r="BA3700" s="80"/>
      <c r="BB3700" s="80"/>
      <c r="BC3700" s="80"/>
      <c r="BD3700" s="80"/>
      <c r="BE3700" s="80"/>
      <c r="BF3700" s="80"/>
      <c r="BG3700" s="80"/>
      <c r="BH3700" s="80"/>
      <c r="BI3700" s="80"/>
      <c r="BJ3700" s="80"/>
      <c r="BK3700" s="80"/>
      <c r="BL3700" s="80"/>
      <c r="BM3700" s="80"/>
      <c r="BN3700" s="80"/>
      <c r="BO3700" s="80"/>
      <c r="BP3700" s="80"/>
      <c r="BQ3700" s="80"/>
      <c r="BR3700" s="80"/>
      <c r="BS3700" s="80"/>
      <c r="BT3700" s="80"/>
      <c r="BU3700" s="80"/>
      <c r="BV3700" s="80"/>
      <c r="BW3700" s="80"/>
      <c r="BX3700" s="80"/>
      <c r="BY3700" s="80"/>
      <c r="BZ3700" s="80"/>
      <c r="CA3700" s="80"/>
      <c r="CB3700" s="80"/>
      <c r="CC3700" s="80"/>
      <c r="CD3700" s="80"/>
      <c r="CE3700" s="80"/>
      <c r="CF3700" s="80"/>
      <c r="CG3700" s="80"/>
      <c r="CH3700" s="80"/>
      <c r="CI3700" s="80"/>
      <c r="CJ3700" s="80"/>
      <c r="CK3700" s="80"/>
      <c r="CL3700" s="80"/>
      <c r="CM3700" s="80"/>
      <c r="CN3700" s="80"/>
      <c r="CO3700" s="80"/>
      <c r="CP3700" s="80"/>
      <c r="CQ3700" s="80"/>
      <c r="CR3700" s="80"/>
      <c r="CS3700" s="80"/>
      <c r="CT3700" s="80"/>
      <c r="CU3700" s="80"/>
      <c r="CV3700" s="80"/>
      <c r="CW3700" s="80"/>
      <c r="CX3700" s="80"/>
      <c r="CY3700" s="80"/>
      <c r="CZ3700" s="80"/>
      <c r="DA3700" s="80"/>
      <c r="DB3700" s="80"/>
      <c r="DC3700" s="80"/>
      <c r="DD3700" s="80"/>
      <c r="DE3700" s="80"/>
      <c r="DF3700" s="80"/>
      <c r="DG3700" s="80"/>
      <c r="DH3700" s="80"/>
      <c r="DI3700" s="80"/>
      <c r="DJ3700" s="80"/>
      <c r="DK3700" s="80"/>
      <c r="DL3700" s="80"/>
      <c r="DM3700" s="80"/>
      <c r="DN3700" s="80"/>
      <c r="DO3700" s="80"/>
      <c r="DP3700" s="80"/>
      <c r="DQ3700" s="80"/>
      <c r="DR3700" s="80"/>
      <c r="DS3700" s="80"/>
      <c r="DT3700" s="80"/>
      <c r="DU3700" s="80"/>
      <c r="DV3700" s="80"/>
      <c r="DW3700" s="80"/>
      <c r="DX3700" s="80"/>
      <c r="DY3700" s="80"/>
      <c r="DZ3700" s="80"/>
      <c r="EA3700" s="80"/>
      <c r="EB3700" s="80"/>
      <c r="EC3700" s="80"/>
      <c r="ED3700" s="80"/>
      <c r="EE3700" s="80"/>
      <c r="EF3700" s="80"/>
      <c r="EG3700" s="80"/>
      <c r="EH3700" s="80"/>
      <c r="EI3700" s="80"/>
      <c r="EJ3700" s="80"/>
      <c r="EK3700" s="80"/>
      <c r="EL3700" s="80"/>
      <c r="EM3700" s="80"/>
      <c r="EN3700" s="80"/>
      <c r="EO3700" s="80"/>
      <c r="EP3700" s="80"/>
      <c r="EQ3700" s="80"/>
      <c r="ER3700" s="80"/>
      <c r="ES3700" s="80"/>
      <c r="ET3700" s="80"/>
      <c r="EU3700" s="80"/>
      <c r="EV3700" s="80"/>
      <c r="EW3700" s="80"/>
      <c r="EX3700" s="80"/>
      <c r="EY3700" s="80"/>
      <c r="EZ3700" s="80"/>
      <c r="FA3700" s="80"/>
      <c r="FB3700" s="80"/>
      <c r="FC3700" s="80"/>
      <c r="FD3700" s="80"/>
      <c r="FE3700" s="80"/>
      <c r="FF3700" s="80"/>
      <c r="FG3700" s="80"/>
      <c r="FH3700" s="80"/>
      <c r="FI3700" s="80"/>
      <c r="FJ3700" s="80"/>
      <c r="FK3700" s="80"/>
      <c r="FL3700" s="80"/>
      <c r="FM3700" s="80"/>
      <c r="FN3700" s="80"/>
      <c r="FO3700" s="80"/>
      <c r="FP3700" s="80"/>
      <c r="FQ3700" s="80"/>
      <c r="FR3700" s="80"/>
      <c r="FS3700" s="80"/>
      <c r="FT3700" s="80"/>
      <c r="FU3700" s="80"/>
      <c r="FV3700" s="80"/>
      <c r="FW3700" s="80"/>
      <c r="FX3700" s="80"/>
      <c r="FY3700" s="80"/>
      <c r="FZ3700" s="80"/>
      <c r="GA3700" s="80"/>
      <c r="GB3700" s="80"/>
      <c r="GC3700" s="80"/>
      <c r="GD3700" s="80"/>
      <c r="GE3700" s="80"/>
      <c r="GF3700" s="80"/>
      <c r="GG3700" s="80"/>
      <c r="GH3700" s="80"/>
      <c r="GI3700" s="80"/>
      <c r="GJ3700" s="80"/>
      <c r="GK3700" s="80"/>
      <c r="GL3700" s="80"/>
      <c r="GM3700" s="80"/>
      <c r="GN3700" s="80"/>
      <c r="GO3700" s="80"/>
      <c r="GP3700" s="80"/>
      <c r="GQ3700" s="80"/>
      <c r="GR3700" s="80"/>
      <c r="GS3700" s="80"/>
      <c r="GT3700" s="80"/>
      <c r="GU3700" s="80"/>
      <c r="GV3700" s="80"/>
      <c r="GW3700" s="80"/>
      <c r="GX3700" s="80"/>
      <c r="GY3700" s="80"/>
      <c r="GZ3700" s="80"/>
      <c r="HA3700" s="80"/>
      <c r="HB3700" s="80"/>
      <c r="HC3700" s="80"/>
      <c r="HD3700" s="80"/>
      <c r="HE3700" s="80"/>
      <c r="HF3700" s="80"/>
      <c r="HG3700" s="80"/>
      <c r="HH3700" s="80"/>
      <c r="HI3700" s="80"/>
      <c r="HJ3700" s="80"/>
      <c r="HK3700" s="80"/>
      <c r="HL3700" s="80"/>
      <c r="HM3700" s="80"/>
      <c r="HN3700" s="80"/>
      <c r="HO3700" s="80"/>
      <c r="HP3700" s="80"/>
      <c r="HQ3700" s="80"/>
      <c r="HR3700" s="80"/>
      <c r="HS3700" s="80"/>
      <c r="HT3700" s="80"/>
      <c r="HU3700" s="80"/>
      <c r="HV3700" s="80"/>
      <c r="HW3700" s="80"/>
      <c r="HX3700" s="80"/>
      <c r="HY3700" s="80"/>
      <c r="HZ3700" s="80"/>
      <c r="IA3700" s="80"/>
      <c r="IB3700" s="80"/>
      <c r="IC3700" s="80"/>
      <c r="ID3700" s="80"/>
      <c r="IE3700" s="80"/>
      <c r="IF3700" s="80"/>
      <c r="IG3700" s="80"/>
      <c r="IH3700" s="80"/>
      <c r="II3700" s="80"/>
      <c r="IJ3700" s="80"/>
      <c r="IK3700" s="80"/>
      <c r="IL3700" s="80"/>
      <c r="IM3700" s="80"/>
      <c r="IN3700" s="80"/>
      <c r="IO3700" s="80"/>
      <c r="IP3700" s="80"/>
      <c r="IQ3700" s="80"/>
      <c r="IR3700" s="80"/>
      <c r="IS3700" s="80"/>
      <c r="IT3700" s="80"/>
      <c r="IU3700" s="80"/>
      <c r="IV3700" s="80"/>
    </row>
    <row r="3701" spans="1:256">
      <c r="A3701" s="155"/>
      <c r="B3701" s="206"/>
      <c r="C3701" s="192"/>
      <c r="D3701" s="193"/>
      <c r="E3701" s="190"/>
      <c r="F3701" s="119"/>
      <c r="G3701" s="80"/>
      <c r="H3701" s="80"/>
      <c r="I3701" s="80"/>
      <c r="J3701" s="80"/>
      <c r="K3701" s="80"/>
      <c r="L3701" s="80"/>
      <c r="M3701" s="80"/>
      <c r="N3701" s="80"/>
      <c r="O3701" s="80"/>
      <c r="P3701" s="80"/>
      <c r="Q3701" s="80"/>
      <c r="R3701" s="80"/>
      <c r="S3701" s="80"/>
      <c r="T3701" s="80"/>
      <c r="U3701" s="80"/>
      <c r="V3701" s="80"/>
      <c r="W3701" s="80"/>
      <c r="X3701" s="80"/>
      <c r="Y3701" s="80"/>
      <c r="Z3701" s="80"/>
      <c r="AA3701" s="80"/>
      <c r="AB3701" s="80"/>
      <c r="AC3701" s="80"/>
      <c r="AD3701" s="80"/>
      <c r="AE3701" s="80"/>
      <c r="AF3701" s="80"/>
      <c r="AG3701" s="80"/>
      <c r="AH3701" s="80"/>
      <c r="AI3701" s="80"/>
      <c r="AJ3701" s="80"/>
      <c r="AK3701" s="80"/>
      <c r="AL3701" s="80"/>
      <c r="AM3701" s="80"/>
      <c r="AN3701" s="80"/>
      <c r="AO3701" s="80"/>
      <c r="AP3701" s="80"/>
      <c r="AQ3701" s="80"/>
      <c r="AR3701" s="80"/>
      <c r="AS3701" s="80"/>
      <c r="AT3701" s="80"/>
      <c r="AU3701" s="80"/>
      <c r="AV3701" s="80"/>
      <c r="AW3701" s="80"/>
      <c r="AX3701" s="80"/>
      <c r="AY3701" s="80"/>
      <c r="AZ3701" s="80"/>
      <c r="BA3701" s="80"/>
      <c r="BB3701" s="80"/>
      <c r="BC3701" s="80"/>
      <c r="BD3701" s="80"/>
      <c r="BE3701" s="80"/>
      <c r="BF3701" s="80"/>
      <c r="BG3701" s="80"/>
      <c r="BH3701" s="80"/>
      <c r="BI3701" s="80"/>
      <c r="BJ3701" s="80"/>
      <c r="BK3701" s="80"/>
      <c r="BL3701" s="80"/>
      <c r="BM3701" s="80"/>
      <c r="BN3701" s="80"/>
      <c r="BO3701" s="80"/>
      <c r="BP3701" s="80"/>
      <c r="BQ3701" s="80"/>
      <c r="BR3701" s="80"/>
      <c r="BS3701" s="80"/>
      <c r="BT3701" s="80"/>
      <c r="BU3701" s="80"/>
      <c r="BV3701" s="80"/>
      <c r="BW3701" s="80"/>
      <c r="BX3701" s="80"/>
      <c r="BY3701" s="80"/>
      <c r="BZ3701" s="80"/>
      <c r="CA3701" s="80"/>
      <c r="CB3701" s="80"/>
      <c r="CC3701" s="80"/>
      <c r="CD3701" s="80"/>
      <c r="CE3701" s="80"/>
      <c r="CF3701" s="80"/>
      <c r="CG3701" s="80"/>
      <c r="CH3701" s="80"/>
      <c r="CI3701" s="80"/>
      <c r="CJ3701" s="80"/>
      <c r="CK3701" s="80"/>
      <c r="CL3701" s="80"/>
      <c r="CM3701" s="80"/>
      <c r="CN3701" s="80"/>
      <c r="CO3701" s="80"/>
      <c r="CP3701" s="80"/>
      <c r="CQ3701" s="80"/>
      <c r="CR3701" s="80"/>
      <c r="CS3701" s="80"/>
      <c r="CT3701" s="80"/>
      <c r="CU3701" s="80"/>
      <c r="CV3701" s="80"/>
      <c r="CW3701" s="80"/>
      <c r="CX3701" s="80"/>
      <c r="CY3701" s="80"/>
      <c r="CZ3701" s="80"/>
      <c r="DA3701" s="80"/>
      <c r="DB3701" s="80"/>
      <c r="DC3701" s="80"/>
      <c r="DD3701" s="80"/>
      <c r="DE3701" s="80"/>
      <c r="DF3701" s="80"/>
      <c r="DG3701" s="80"/>
      <c r="DH3701" s="80"/>
      <c r="DI3701" s="80"/>
      <c r="DJ3701" s="80"/>
      <c r="DK3701" s="80"/>
      <c r="DL3701" s="80"/>
      <c r="DM3701" s="80"/>
      <c r="DN3701" s="80"/>
      <c r="DO3701" s="80"/>
      <c r="DP3701" s="80"/>
      <c r="DQ3701" s="80"/>
      <c r="DR3701" s="80"/>
      <c r="DS3701" s="80"/>
      <c r="DT3701" s="80"/>
      <c r="DU3701" s="80"/>
      <c r="DV3701" s="80"/>
      <c r="DW3701" s="80"/>
      <c r="DX3701" s="80"/>
      <c r="DY3701" s="80"/>
      <c r="DZ3701" s="80"/>
      <c r="EA3701" s="80"/>
      <c r="EB3701" s="80"/>
      <c r="EC3701" s="80"/>
      <c r="ED3701" s="80"/>
      <c r="EE3701" s="80"/>
      <c r="EF3701" s="80"/>
      <c r="EG3701" s="80"/>
      <c r="EH3701" s="80"/>
      <c r="EI3701" s="80"/>
      <c r="EJ3701" s="80"/>
      <c r="EK3701" s="80"/>
      <c r="EL3701" s="80"/>
      <c r="EM3701" s="80"/>
      <c r="EN3701" s="80"/>
      <c r="EO3701" s="80"/>
      <c r="EP3701" s="80"/>
      <c r="EQ3701" s="80"/>
      <c r="ER3701" s="80"/>
      <c r="ES3701" s="80"/>
      <c r="ET3701" s="80"/>
      <c r="EU3701" s="80"/>
      <c r="EV3701" s="80"/>
      <c r="EW3701" s="80"/>
      <c r="EX3701" s="80"/>
      <c r="EY3701" s="80"/>
      <c r="EZ3701" s="80"/>
      <c r="FA3701" s="80"/>
      <c r="FB3701" s="80"/>
      <c r="FC3701" s="80"/>
      <c r="FD3701" s="80"/>
      <c r="FE3701" s="80"/>
      <c r="FF3701" s="80"/>
      <c r="FG3701" s="80"/>
      <c r="FH3701" s="80"/>
      <c r="FI3701" s="80"/>
      <c r="FJ3701" s="80"/>
      <c r="FK3701" s="80"/>
      <c r="FL3701" s="80"/>
      <c r="FM3701" s="80"/>
      <c r="FN3701" s="80"/>
      <c r="FO3701" s="80"/>
      <c r="FP3701" s="80"/>
      <c r="FQ3701" s="80"/>
      <c r="FR3701" s="80"/>
      <c r="FS3701" s="80"/>
      <c r="FT3701" s="80"/>
      <c r="FU3701" s="80"/>
      <c r="FV3701" s="80"/>
      <c r="FW3701" s="80"/>
      <c r="FX3701" s="80"/>
      <c r="FY3701" s="80"/>
      <c r="FZ3701" s="80"/>
      <c r="GA3701" s="80"/>
      <c r="GB3701" s="80"/>
      <c r="GC3701" s="80"/>
      <c r="GD3701" s="80"/>
      <c r="GE3701" s="80"/>
      <c r="GF3701" s="80"/>
      <c r="GG3701" s="80"/>
      <c r="GH3701" s="80"/>
      <c r="GI3701" s="80"/>
      <c r="GJ3701" s="80"/>
      <c r="GK3701" s="80"/>
      <c r="GL3701" s="80"/>
      <c r="GM3701" s="80"/>
      <c r="GN3701" s="80"/>
      <c r="GO3701" s="80"/>
      <c r="GP3701" s="80"/>
      <c r="GQ3701" s="80"/>
      <c r="GR3701" s="80"/>
      <c r="GS3701" s="80"/>
      <c r="GT3701" s="80"/>
      <c r="GU3701" s="80"/>
      <c r="GV3701" s="80"/>
      <c r="GW3701" s="80"/>
      <c r="GX3701" s="80"/>
      <c r="GY3701" s="80"/>
      <c r="GZ3701" s="80"/>
      <c r="HA3701" s="80"/>
      <c r="HB3701" s="80"/>
      <c r="HC3701" s="80"/>
      <c r="HD3701" s="80"/>
      <c r="HE3701" s="80"/>
      <c r="HF3701" s="80"/>
      <c r="HG3701" s="80"/>
      <c r="HH3701" s="80"/>
      <c r="HI3701" s="80"/>
      <c r="HJ3701" s="80"/>
      <c r="HK3701" s="80"/>
      <c r="HL3701" s="80"/>
      <c r="HM3701" s="80"/>
      <c r="HN3701" s="80"/>
      <c r="HO3701" s="80"/>
      <c r="HP3701" s="80"/>
      <c r="HQ3701" s="80"/>
      <c r="HR3701" s="80"/>
      <c r="HS3701" s="80"/>
      <c r="HT3701" s="80"/>
      <c r="HU3701" s="80"/>
      <c r="HV3701" s="80"/>
      <c r="HW3701" s="80"/>
      <c r="HX3701" s="80"/>
      <c r="HY3701" s="80"/>
      <c r="HZ3701" s="80"/>
      <c r="IA3701" s="80"/>
      <c r="IB3701" s="80"/>
      <c r="IC3701" s="80"/>
      <c r="ID3701" s="80"/>
      <c r="IE3701" s="80"/>
      <c r="IF3701" s="80"/>
      <c r="IG3701" s="80"/>
      <c r="IH3701" s="80"/>
      <c r="II3701" s="80"/>
      <c r="IJ3701" s="80"/>
      <c r="IK3701" s="80"/>
      <c r="IL3701" s="80"/>
      <c r="IM3701" s="80"/>
      <c r="IN3701" s="80"/>
      <c r="IO3701" s="80"/>
      <c r="IP3701" s="80"/>
      <c r="IQ3701" s="80"/>
      <c r="IR3701" s="80"/>
      <c r="IS3701" s="80"/>
      <c r="IT3701" s="80"/>
      <c r="IU3701" s="80"/>
      <c r="IV3701" s="80"/>
    </row>
    <row r="3702" spans="1:256">
      <c r="A3702" s="155"/>
      <c r="B3702" s="206"/>
      <c r="C3702" s="192"/>
      <c r="D3702" s="193"/>
      <c r="E3702" s="190"/>
      <c r="F3702" s="119"/>
      <c r="G3702" s="80"/>
      <c r="H3702" s="80"/>
      <c r="I3702" s="80"/>
      <c r="J3702" s="80"/>
      <c r="K3702" s="80"/>
      <c r="L3702" s="80"/>
      <c r="M3702" s="80"/>
      <c r="N3702" s="80"/>
      <c r="O3702" s="80"/>
      <c r="P3702" s="80"/>
      <c r="Q3702" s="80"/>
      <c r="R3702" s="80"/>
      <c r="S3702" s="80"/>
      <c r="T3702" s="80"/>
      <c r="U3702" s="80"/>
      <c r="V3702" s="80"/>
      <c r="W3702" s="80"/>
      <c r="X3702" s="80"/>
      <c r="Y3702" s="80"/>
      <c r="Z3702" s="80"/>
      <c r="AA3702" s="80"/>
      <c r="AB3702" s="80"/>
      <c r="AC3702" s="80"/>
      <c r="AD3702" s="80"/>
      <c r="AE3702" s="80"/>
      <c r="AF3702" s="80"/>
      <c r="AG3702" s="80"/>
      <c r="AH3702" s="80"/>
      <c r="AI3702" s="80"/>
      <c r="AJ3702" s="80"/>
      <c r="AK3702" s="80"/>
      <c r="AL3702" s="80"/>
      <c r="AM3702" s="80"/>
      <c r="AN3702" s="80"/>
      <c r="AO3702" s="80"/>
      <c r="AP3702" s="80"/>
      <c r="AQ3702" s="80"/>
      <c r="AR3702" s="80"/>
      <c r="AS3702" s="80"/>
      <c r="AT3702" s="80"/>
      <c r="AU3702" s="80"/>
      <c r="AV3702" s="80"/>
      <c r="AW3702" s="80"/>
      <c r="AX3702" s="80"/>
      <c r="AY3702" s="80"/>
      <c r="AZ3702" s="80"/>
      <c r="BA3702" s="80"/>
      <c r="BB3702" s="80"/>
      <c r="BC3702" s="80"/>
      <c r="BD3702" s="80"/>
      <c r="BE3702" s="80"/>
      <c r="BF3702" s="80"/>
      <c r="BG3702" s="80"/>
      <c r="BH3702" s="80"/>
      <c r="BI3702" s="80"/>
      <c r="BJ3702" s="80"/>
      <c r="BK3702" s="80"/>
      <c r="BL3702" s="80"/>
      <c r="BM3702" s="80"/>
      <c r="BN3702" s="80"/>
      <c r="BO3702" s="80"/>
      <c r="BP3702" s="80"/>
      <c r="BQ3702" s="80"/>
      <c r="BR3702" s="80"/>
      <c r="BS3702" s="80"/>
      <c r="BT3702" s="80"/>
      <c r="BU3702" s="80"/>
      <c r="BV3702" s="80"/>
      <c r="BW3702" s="80"/>
      <c r="BX3702" s="80"/>
      <c r="BY3702" s="80"/>
      <c r="BZ3702" s="80"/>
      <c r="CA3702" s="80"/>
      <c r="CB3702" s="80"/>
      <c r="CC3702" s="80"/>
      <c r="CD3702" s="80"/>
      <c r="CE3702" s="80"/>
      <c r="CF3702" s="80"/>
      <c r="CG3702" s="80"/>
      <c r="CH3702" s="80"/>
      <c r="CI3702" s="80"/>
      <c r="CJ3702" s="80"/>
      <c r="CK3702" s="80"/>
      <c r="CL3702" s="80"/>
      <c r="CM3702" s="80"/>
      <c r="CN3702" s="80"/>
      <c r="CO3702" s="80"/>
      <c r="CP3702" s="80"/>
      <c r="CQ3702" s="80"/>
      <c r="CR3702" s="80"/>
      <c r="CS3702" s="80"/>
      <c r="CT3702" s="80"/>
      <c r="CU3702" s="80"/>
      <c r="CV3702" s="80"/>
      <c r="CW3702" s="80"/>
      <c r="CX3702" s="80"/>
      <c r="CY3702" s="80"/>
      <c r="CZ3702" s="80"/>
      <c r="DA3702" s="80"/>
      <c r="DB3702" s="80"/>
      <c r="DC3702" s="80"/>
      <c r="DD3702" s="80"/>
      <c r="DE3702" s="80"/>
      <c r="DF3702" s="80"/>
      <c r="DG3702" s="80"/>
      <c r="DH3702" s="80"/>
      <c r="DI3702" s="80"/>
      <c r="DJ3702" s="80"/>
      <c r="DK3702" s="80"/>
      <c r="DL3702" s="80"/>
      <c r="DM3702" s="80"/>
      <c r="DN3702" s="80"/>
      <c r="DO3702" s="80"/>
      <c r="DP3702" s="80"/>
      <c r="DQ3702" s="80"/>
      <c r="DR3702" s="80"/>
      <c r="DS3702" s="80"/>
      <c r="DT3702" s="80"/>
      <c r="DU3702" s="80"/>
      <c r="DV3702" s="80"/>
      <c r="DW3702" s="80"/>
      <c r="DX3702" s="80"/>
      <c r="DY3702" s="80"/>
      <c r="DZ3702" s="80"/>
      <c r="EA3702" s="80"/>
      <c r="EB3702" s="80"/>
      <c r="EC3702" s="80"/>
      <c r="ED3702" s="80"/>
      <c r="EE3702" s="80"/>
      <c r="EF3702" s="80"/>
      <c r="EG3702" s="80"/>
      <c r="EH3702" s="80"/>
      <c r="EI3702" s="80"/>
      <c r="EJ3702" s="80"/>
      <c r="EK3702" s="80"/>
      <c r="EL3702" s="80"/>
      <c r="EM3702" s="80"/>
      <c r="EN3702" s="80"/>
      <c r="EO3702" s="80"/>
      <c r="EP3702" s="80"/>
      <c r="EQ3702" s="80"/>
      <c r="ER3702" s="80"/>
      <c r="ES3702" s="80"/>
      <c r="ET3702" s="80"/>
      <c r="EU3702" s="80"/>
      <c r="EV3702" s="80"/>
      <c r="EW3702" s="80"/>
      <c r="EX3702" s="80"/>
      <c r="EY3702" s="80"/>
      <c r="EZ3702" s="80"/>
      <c r="FA3702" s="80"/>
      <c r="FB3702" s="80"/>
      <c r="FC3702" s="80"/>
      <c r="FD3702" s="80"/>
      <c r="FE3702" s="80"/>
      <c r="FF3702" s="80"/>
      <c r="FG3702" s="80"/>
      <c r="FH3702" s="80"/>
      <c r="FI3702" s="80"/>
      <c r="FJ3702" s="80"/>
      <c r="FK3702" s="80"/>
      <c r="FL3702" s="80"/>
      <c r="FM3702" s="80"/>
      <c r="FN3702" s="80"/>
      <c r="FO3702" s="80"/>
      <c r="FP3702" s="80"/>
      <c r="FQ3702" s="80"/>
      <c r="FR3702" s="80"/>
      <c r="FS3702" s="80"/>
      <c r="FT3702" s="80"/>
      <c r="FU3702" s="80"/>
      <c r="FV3702" s="80"/>
      <c r="FW3702" s="80"/>
      <c r="FX3702" s="80"/>
      <c r="FY3702" s="80"/>
      <c r="FZ3702" s="80"/>
      <c r="GA3702" s="80"/>
      <c r="GB3702" s="80"/>
      <c r="GC3702" s="80"/>
      <c r="GD3702" s="80"/>
      <c r="GE3702" s="80"/>
      <c r="GF3702" s="80"/>
      <c r="GG3702" s="80"/>
      <c r="GH3702" s="80"/>
      <c r="GI3702" s="80"/>
      <c r="GJ3702" s="80"/>
      <c r="GK3702" s="80"/>
      <c r="GL3702" s="80"/>
      <c r="GM3702" s="80"/>
      <c r="GN3702" s="80"/>
      <c r="GO3702" s="80"/>
      <c r="GP3702" s="80"/>
      <c r="GQ3702" s="80"/>
      <c r="GR3702" s="80"/>
      <c r="GS3702" s="80"/>
      <c r="GT3702" s="80"/>
      <c r="GU3702" s="80"/>
      <c r="GV3702" s="80"/>
      <c r="GW3702" s="80"/>
      <c r="GX3702" s="80"/>
      <c r="GY3702" s="80"/>
      <c r="GZ3702" s="80"/>
      <c r="HA3702" s="80"/>
      <c r="HB3702" s="80"/>
      <c r="HC3702" s="80"/>
      <c r="HD3702" s="80"/>
      <c r="HE3702" s="80"/>
      <c r="HF3702" s="80"/>
      <c r="HG3702" s="80"/>
      <c r="HH3702" s="80"/>
      <c r="HI3702" s="80"/>
      <c r="HJ3702" s="80"/>
      <c r="HK3702" s="80"/>
      <c r="HL3702" s="80"/>
      <c r="HM3702" s="80"/>
      <c r="HN3702" s="80"/>
      <c r="HO3702" s="80"/>
      <c r="HP3702" s="80"/>
      <c r="HQ3702" s="80"/>
      <c r="HR3702" s="80"/>
      <c r="HS3702" s="80"/>
      <c r="HT3702" s="80"/>
      <c r="HU3702" s="80"/>
      <c r="HV3702" s="80"/>
      <c r="HW3702" s="80"/>
      <c r="HX3702" s="80"/>
      <c r="HY3702" s="80"/>
      <c r="HZ3702" s="80"/>
      <c r="IA3702" s="80"/>
      <c r="IB3702" s="80"/>
      <c r="IC3702" s="80"/>
      <c r="ID3702" s="80"/>
      <c r="IE3702" s="80"/>
      <c r="IF3702" s="80"/>
      <c r="IG3702" s="80"/>
      <c r="IH3702" s="80"/>
      <c r="II3702" s="80"/>
      <c r="IJ3702" s="80"/>
      <c r="IK3702" s="80"/>
      <c r="IL3702" s="80"/>
      <c r="IM3702" s="80"/>
      <c r="IN3702" s="80"/>
      <c r="IO3702" s="80"/>
      <c r="IP3702" s="80"/>
      <c r="IQ3702" s="80"/>
      <c r="IR3702" s="80"/>
      <c r="IS3702" s="80"/>
      <c r="IT3702" s="80"/>
      <c r="IU3702" s="80"/>
      <c r="IV3702" s="80"/>
    </row>
    <row r="3703" spans="1:256">
      <c r="A3703" s="155"/>
      <c r="B3703" s="206"/>
      <c r="C3703" s="192"/>
      <c r="D3703" s="203"/>
      <c r="E3703" s="190"/>
      <c r="F3703" s="119"/>
      <c r="G3703" s="80"/>
      <c r="H3703" s="80"/>
      <c r="I3703" s="80"/>
      <c r="J3703" s="80"/>
      <c r="K3703" s="80"/>
      <c r="L3703" s="80"/>
      <c r="M3703" s="80"/>
      <c r="N3703" s="80"/>
      <c r="O3703" s="80"/>
      <c r="P3703" s="80"/>
      <c r="Q3703" s="80"/>
      <c r="R3703" s="80"/>
      <c r="S3703" s="80"/>
      <c r="T3703" s="80"/>
      <c r="U3703" s="80"/>
      <c r="V3703" s="80"/>
      <c r="W3703" s="80"/>
      <c r="X3703" s="80"/>
      <c r="Y3703" s="80"/>
      <c r="Z3703" s="80"/>
      <c r="AA3703" s="80"/>
      <c r="AB3703" s="80"/>
      <c r="AC3703" s="80"/>
      <c r="AD3703" s="80"/>
      <c r="AE3703" s="80"/>
      <c r="AF3703" s="80"/>
      <c r="AG3703" s="80"/>
      <c r="AH3703" s="80"/>
      <c r="AI3703" s="80"/>
      <c r="AJ3703" s="80"/>
      <c r="AK3703" s="80"/>
      <c r="AL3703" s="80"/>
      <c r="AM3703" s="80"/>
      <c r="AN3703" s="80"/>
      <c r="AO3703" s="80"/>
      <c r="AP3703" s="80"/>
      <c r="AQ3703" s="80"/>
      <c r="AR3703" s="80"/>
      <c r="AS3703" s="80"/>
      <c r="AT3703" s="80"/>
      <c r="AU3703" s="80"/>
      <c r="AV3703" s="80"/>
      <c r="AW3703" s="80"/>
      <c r="AX3703" s="80"/>
      <c r="AY3703" s="80"/>
      <c r="AZ3703" s="80"/>
      <c r="BA3703" s="80"/>
      <c r="BB3703" s="80"/>
      <c r="BC3703" s="80"/>
      <c r="BD3703" s="80"/>
      <c r="BE3703" s="80"/>
      <c r="BF3703" s="80"/>
      <c r="BG3703" s="80"/>
      <c r="BH3703" s="80"/>
      <c r="BI3703" s="80"/>
      <c r="BJ3703" s="80"/>
      <c r="BK3703" s="80"/>
      <c r="BL3703" s="80"/>
      <c r="BM3703" s="80"/>
      <c r="BN3703" s="80"/>
      <c r="BO3703" s="80"/>
      <c r="BP3703" s="80"/>
      <c r="BQ3703" s="80"/>
      <c r="BR3703" s="80"/>
      <c r="BS3703" s="80"/>
      <c r="BT3703" s="80"/>
      <c r="BU3703" s="80"/>
      <c r="BV3703" s="80"/>
      <c r="BW3703" s="80"/>
      <c r="BX3703" s="80"/>
      <c r="BY3703" s="80"/>
      <c r="BZ3703" s="80"/>
      <c r="CA3703" s="80"/>
      <c r="CB3703" s="80"/>
      <c r="CC3703" s="80"/>
      <c r="CD3703" s="80"/>
      <c r="CE3703" s="80"/>
      <c r="CF3703" s="80"/>
      <c r="CG3703" s="80"/>
      <c r="CH3703" s="80"/>
      <c r="CI3703" s="80"/>
      <c r="CJ3703" s="80"/>
      <c r="CK3703" s="80"/>
      <c r="CL3703" s="80"/>
      <c r="CM3703" s="80"/>
      <c r="CN3703" s="80"/>
      <c r="CO3703" s="80"/>
      <c r="CP3703" s="80"/>
      <c r="CQ3703" s="80"/>
      <c r="CR3703" s="80"/>
      <c r="CS3703" s="80"/>
      <c r="CT3703" s="80"/>
      <c r="CU3703" s="80"/>
      <c r="CV3703" s="80"/>
      <c r="CW3703" s="80"/>
      <c r="CX3703" s="80"/>
      <c r="CY3703" s="80"/>
      <c r="CZ3703" s="80"/>
      <c r="DA3703" s="80"/>
      <c r="DB3703" s="80"/>
      <c r="DC3703" s="80"/>
      <c r="DD3703" s="80"/>
      <c r="DE3703" s="80"/>
      <c r="DF3703" s="80"/>
      <c r="DG3703" s="80"/>
      <c r="DH3703" s="80"/>
      <c r="DI3703" s="80"/>
      <c r="DJ3703" s="80"/>
      <c r="DK3703" s="80"/>
      <c r="DL3703" s="80"/>
      <c r="DM3703" s="80"/>
      <c r="DN3703" s="80"/>
      <c r="DO3703" s="80"/>
      <c r="DP3703" s="80"/>
      <c r="DQ3703" s="80"/>
      <c r="DR3703" s="80"/>
      <c r="DS3703" s="80"/>
      <c r="DT3703" s="80"/>
      <c r="DU3703" s="80"/>
      <c r="DV3703" s="80"/>
      <c r="DW3703" s="80"/>
      <c r="DX3703" s="80"/>
      <c r="DY3703" s="80"/>
      <c r="DZ3703" s="80"/>
      <c r="EA3703" s="80"/>
      <c r="EB3703" s="80"/>
      <c r="EC3703" s="80"/>
      <c r="ED3703" s="80"/>
      <c r="EE3703" s="80"/>
      <c r="EF3703" s="80"/>
      <c r="EG3703" s="80"/>
      <c r="EH3703" s="80"/>
      <c r="EI3703" s="80"/>
      <c r="EJ3703" s="80"/>
      <c r="EK3703" s="80"/>
      <c r="EL3703" s="80"/>
      <c r="EM3703" s="80"/>
      <c r="EN3703" s="80"/>
      <c r="EO3703" s="80"/>
      <c r="EP3703" s="80"/>
      <c r="EQ3703" s="80"/>
      <c r="ER3703" s="80"/>
      <c r="ES3703" s="80"/>
      <c r="ET3703" s="80"/>
      <c r="EU3703" s="80"/>
      <c r="EV3703" s="80"/>
      <c r="EW3703" s="80"/>
      <c r="EX3703" s="80"/>
      <c r="EY3703" s="80"/>
      <c r="EZ3703" s="80"/>
      <c r="FA3703" s="80"/>
      <c r="FB3703" s="80"/>
      <c r="FC3703" s="80"/>
      <c r="FD3703" s="80"/>
      <c r="FE3703" s="80"/>
      <c r="FF3703" s="80"/>
      <c r="FG3703" s="80"/>
      <c r="FH3703" s="80"/>
      <c r="FI3703" s="80"/>
      <c r="FJ3703" s="80"/>
      <c r="FK3703" s="80"/>
      <c r="FL3703" s="80"/>
      <c r="FM3703" s="80"/>
      <c r="FN3703" s="80"/>
      <c r="FO3703" s="80"/>
      <c r="FP3703" s="80"/>
      <c r="FQ3703" s="80"/>
      <c r="FR3703" s="80"/>
      <c r="FS3703" s="80"/>
      <c r="FT3703" s="80"/>
      <c r="FU3703" s="80"/>
      <c r="FV3703" s="80"/>
      <c r="FW3703" s="80"/>
      <c r="FX3703" s="80"/>
      <c r="FY3703" s="80"/>
      <c r="FZ3703" s="80"/>
      <c r="GA3703" s="80"/>
      <c r="GB3703" s="80"/>
      <c r="GC3703" s="80"/>
      <c r="GD3703" s="80"/>
      <c r="GE3703" s="80"/>
      <c r="GF3703" s="80"/>
      <c r="GG3703" s="80"/>
      <c r="GH3703" s="80"/>
      <c r="GI3703" s="80"/>
      <c r="GJ3703" s="80"/>
      <c r="GK3703" s="80"/>
      <c r="GL3703" s="80"/>
      <c r="GM3703" s="80"/>
      <c r="GN3703" s="80"/>
      <c r="GO3703" s="80"/>
      <c r="GP3703" s="80"/>
      <c r="GQ3703" s="80"/>
      <c r="GR3703" s="80"/>
      <c r="GS3703" s="80"/>
      <c r="GT3703" s="80"/>
      <c r="GU3703" s="80"/>
      <c r="GV3703" s="80"/>
      <c r="GW3703" s="80"/>
      <c r="GX3703" s="80"/>
      <c r="GY3703" s="80"/>
      <c r="GZ3703" s="80"/>
      <c r="HA3703" s="80"/>
      <c r="HB3703" s="80"/>
      <c r="HC3703" s="80"/>
      <c r="HD3703" s="80"/>
      <c r="HE3703" s="80"/>
      <c r="HF3703" s="80"/>
      <c r="HG3703" s="80"/>
      <c r="HH3703" s="80"/>
      <c r="HI3703" s="80"/>
      <c r="HJ3703" s="80"/>
      <c r="HK3703" s="80"/>
      <c r="HL3703" s="80"/>
      <c r="HM3703" s="80"/>
      <c r="HN3703" s="80"/>
      <c r="HO3703" s="80"/>
      <c r="HP3703" s="80"/>
      <c r="HQ3703" s="80"/>
      <c r="HR3703" s="80"/>
      <c r="HS3703" s="80"/>
      <c r="HT3703" s="80"/>
      <c r="HU3703" s="80"/>
      <c r="HV3703" s="80"/>
      <c r="HW3703" s="80"/>
      <c r="HX3703" s="80"/>
      <c r="HY3703" s="80"/>
      <c r="HZ3703" s="80"/>
      <c r="IA3703" s="80"/>
      <c r="IB3703" s="80"/>
      <c r="IC3703" s="80"/>
      <c r="ID3703" s="80"/>
      <c r="IE3703" s="80"/>
      <c r="IF3703" s="80"/>
      <c r="IG3703" s="80"/>
      <c r="IH3703" s="80"/>
      <c r="II3703" s="80"/>
      <c r="IJ3703" s="80"/>
      <c r="IK3703" s="80"/>
      <c r="IL3703" s="80"/>
      <c r="IM3703" s="80"/>
      <c r="IN3703" s="80"/>
      <c r="IO3703" s="80"/>
      <c r="IP3703" s="80"/>
      <c r="IQ3703" s="80"/>
      <c r="IR3703" s="80"/>
      <c r="IS3703" s="80"/>
      <c r="IT3703" s="80"/>
      <c r="IU3703" s="80"/>
      <c r="IV3703" s="80"/>
    </row>
    <row r="3704" spans="1:256">
      <c r="A3704" s="162"/>
      <c r="B3704" s="213"/>
      <c r="C3704" s="214"/>
      <c r="D3704" s="221"/>
      <c r="E3704" s="190"/>
      <c r="F3704" s="119"/>
    </row>
    <row r="3705" spans="1:256">
      <c r="A3705" s="155"/>
      <c r="B3705" s="204"/>
      <c r="C3705" s="216"/>
      <c r="D3705" s="193"/>
      <c r="E3705" s="190"/>
      <c r="F3705" s="119"/>
      <c r="G3705" s="80"/>
      <c r="H3705" s="80"/>
      <c r="I3705" s="80"/>
      <c r="J3705" s="80"/>
      <c r="K3705" s="80"/>
      <c r="L3705" s="80"/>
      <c r="M3705" s="80"/>
      <c r="N3705" s="80"/>
      <c r="O3705" s="80"/>
      <c r="P3705" s="80"/>
      <c r="Q3705" s="80"/>
      <c r="R3705" s="80"/>
      <c r="S3705" s="80"/>
      <c r="T3705" s="80"/>
      <c r="U3705" s="80"/>
      <c r="V3705" s="80"/>
      <c r="W3705" s="80"/>
      <c r="X3705" s="80"/>
      <c r="Y3705" s="80"/>
      <c r="Z3705" s="80"/>
      <c r="AA3705" s="80"/>
      <c r="AB3705" s="80"/>
      <c r="AC3705" s="80"/>
      <c r="AD3705" s="80"/>
      <c r="AE3705" s="80"/>
      <c r="AF3705" s="80"/>
      <c r="AG3705" s="80"/>
      <c r="AH3705" s="80"/>
      <c r="AI3705" s="80"/>
      <c r="AJ3705" s="80"/>
      <c r="AK3705" s="80"/>
      <c r="AL3705" s="80"/>
      <c r="AM3705" s="80"/>
      <c r="AN3705" s="80"/>
      <c r="AO3705" s="80"/>
      <c r="AP3705" s="80"/>
      <c r="AQ3705" s="80"/>
      <c r="AR3705" s="80"/>
      <c r="AS3705" s="80"/>
      <c r="AT3705" s="80"/>
      <c r="AU3705" s="80"/>
      <c r="AV3705" s="80"/>
      <c r="AW3705" s="80"/>
      <c r="AX3705" s="80"/>
      <c r="AY3705" s="80"/>
      <c r="AZ3705" s="80"/>
      <c r="BA3705" s="80"/>
      <c r="BB3705" s="80"/>
      <c r="BC3705" s="80"/>
      <c r="BD3705" s="80"/>
      <c r="BE3705" s="80"/>
      <c r="BF3705" s="80"/>
      <c r="BG3705" s="80"/>
      <c r="BH3705" s="80"/>
      <c r="BI3705" s="80"/>
      <c r="BJ3705" s="80"/>
      <c r="BK3705" s="80"/>
      <c r="BL3705" s="80"/>
      <c r="BM3705" s="80"/>
      <c r="BN3705" s="80"/>
      <c r="BO3705" s="80"/>
      <c r="BP3705" s="80"/>
      <c r="BQ3705" s="80"/>
      <c r="BR3705" s="80"/>
      <c r="BS3705" s="80"/>
      <c r="BT3705" s="80"/>
      <c r="BU3705" s="80"/>
      <c r="BV3705" s="80"/>
      <c r="BW3705" s="80"/>
      <c r="BX3705" s="80"/>
      <c r="BY3705" s="80"/>
      <c r="BZ3705" s="80"/>
      <c r="CA3705" s="80"/>
      <c r="CB3705" s="80"/>
      <c r="CC3705" s="80"/>
      <c r="CD3705" s="80"/>
      <c r="CE3705" s="80"/>
      <c r="CF3705" s="80"/>
      <c r="CG3705" s="80"/>
      <c r="CH3705" s="80"/>
      <c r="CI3705" s="80"/>
      <c r="CJ3705" s="80"/>
      <c r="CK3705" s="80"/>
      <c r="CL3705" s="80"/>
      <c r="CM3705" s="80"/>
      <c r="CN3705" s="80"/>
      <c r="CO3705" s="80"/>
      <c r="CP3705" s="80"/>
      <c r="CQ3705" s="80"/>
      <c r="CR3705" s="80"/>
      <c r="CS3705" s="80"/>
      <c r="CT3705" s="80"/>
      <c r="CU3705" s="80"/>
      <c r="CV3705" s="80"/>
      <c r="CW3705" s="80"/>
      <c r="CX3705" s="80"/>
      <c r="CY3705" s="80"/>
      <c r="CZ3705" s="80"/>
      <c r="DA3705" s="80"/>
      <c r="DB3705" s="80"/>
      <c r="DC3705" s="80"/>
      <c r="DD3705" s="80"/>
      <c r="DE3705" s="80"/>
      <c r="DF3705" s="80"/>
      <c r="DG3705" s="80"/>
      <c r="DH3705" s="80"/>
      <c r="DI3705" s="80"/>
      <c r="DJ3705" s="80"/>
      <c r="DK3705" s="80"/>
      <c r="DL3705" s="80"/>
      <c r="DM3705" s="80"/>
      <c r="DN3705" s="80"/>
      <c r="DO3705" s="80"/>
      <c r="DP3705" s="80"/>
      <c r="DQ3705" s="80"/>
      <c r="DR3705" s="80"/>
      <c r="DS3705" s="80"/>
      <c r="DT3705" s="80"/>
      <c r="DU3705" s="80"/>
      <c r="DV3705" s="80"/>
      <c r="DW3705" s="80"/>
      <c r="DX3705" s="80"/>
      <c r="DY3705" s="80"/>
      <c r="DZ3705" s="80"/>
      <c r="EA3705" s="80"/>
      <c r="EB3705" s="80"/>
      <c r="EC3705" s="80"/>
      <c r="ED3705" s="80"/>
      <c r="EE3705" s="80"/>
      <c r="EF3705" s="80"/>
      <c r="EG3705" s="80"/>
      <c r="EH3705" s="80"/>
      <c r="EI3705" s="80"/>
      <c r="EJ3705" s="80"/>
      <c r="EK3705" s="80"/>
      <c r="EL3705" s="80"/>
      <c r="EM3705" s="80"/>
      <c r="EN3705" s="80"/>
      <c r="EO3705" s="80"/>
      <c r="EP3705" s="80"/>
      <c r="EQ3705" s="80"/>
      <c r="ER3705" s="80"/>
      <c r="ES3705" s="80"/>
      <c r="ET3705" s="80"/>
      <c r="EU3705" s="80"/>
      <c r="EV3705" s="80"/>
      <c r="EW3705" s="80"/>
      <c r="EX3705" s="80"/>
      <c r="EY3705" s="80"/>
      <c r="EZ3705" s="80"/>
      <c r="FA3705" s="80"/>
      <c r="FB3705" s="80"/>
      <c r="FC3705" s="80"/>
      <c r="FD3705" s="80"/>
      <c r="FE3705" s="80"/>
      <c r="FF3705" s="80"/>
      <c r="FG3705" s="80"/>
      <c r="FH3705" s="80"/>
      <c r="FI3705" s="80"/>
      <c r="FJ3705" s="80"/>
      <c r="FK3705" s="80"/>
      <c r="FL3705" s="80"/>
      <c r="FM3705" s="80"/>
      <c r="FN3705" s="80"/>
      <c r="FO3705" s="80"/>
      <c r="FP3705" s="80"/>
      <c r="FQ3705" s="80"/>
      <c r="FR3705" s="80"/>
      <c r="FS3705" s="80"/>
      <c r="FT3705" s="80"/>
      <c r="FU3705" s="80"/>
      <c r="FV3705" s="80"/>
      <c r="FW3705" s="80"/>
      <c r="FX3705" s="80"/>
      <c r="FY3705" s="80"/>
      <c r="FZ3705" s="80"/>
      <c r="GA3705" s="80"/>
      <c r="GB3705" s="80"/>
      <c r="GC3705" s="80"/>
      <c r="GD3705" s="80"/>
      <c r="GE3705" s="80"/>
      <c r="GF3705" s="80"/>
      <c r="GG3705" s="80"/>
      <c r="GH3705" s="80"/>
      <c r="GI3705" s="80"/>
      <c r="GJ3705" s="80"/>
      <c r="GK3705" s="80"/>
      <c r="GL3705" s="80"/>
      <c r="GM3705" s="80"/>
      <c r="GN3705" s="80"/>
      <c r="GO3705" s="80"/>
      <c r="GP3705" s="80"/>
      <c r="GQ3705" s="80"/>
      <c r="GR3705" s="80"/>
      <c r="GS3705" s="80"/>
      <c r="GT3705" s="80"/>
      <c r="GU3705" s="80"/>
      <c r="GV3705" s="80"/>
      <c r="GW3705" s="80"/>
      <c r="GX3705" s="80"/>
      <c r="GY3705" s="80"/>
      <c r="GZ3705" s="80"/>
      <c r="HA3705" s="80"/>
      <c r="HB3705" s="80"/>
      <c r="HC3705" s="80"/>
      <c r="HD3705" s="80"/>
      <c r="HE3705" s="80"/>
      <c r="HF3705" s="80"/>
      <c r="HG3705" s="80"/>
      <c r="HH3705" s="80"/>
      <c r="HI3705" s="80"/>
      <c r="HJ3705" s="80"/>
      <c r="HK3705" s="80"/>
      <c r="HL3705" s="80"/>
      <c r="HM3705" s="80"/>
      <c r="HN3705" s="80"/>
      <c r="HO3705" s="80"/>
      <c r="HP3705" s="80"/>
      <c r="HQ3705" s="80"/>
      <c r="HR3705" s="80"/>
      <c r="HS3705" s="80"/>
      <c r="HT3705" s="80"/>
      <c r="HU3705" s="80"/>
      <c r="HV3705" s="80"/>
      <c r="HW3705" s="80"/>
      <c r="HX3705" s="80"/>
      <c r="HY3705" s="80"/>
      <c r="HZ3705" s="80"/>
      <c r="IA3705" s="80"/>
      <c r="IB3705" s="80"/>
      <c r="IC3705" s="80"/>
      <c r="ID3705" s="80"/>
      <c r="IE3705" s="80"/>
      <c r="IF3705" s="80"/>
      <c r="IG3705" s="80"/>
      <c r="IH3705" s="80"/>
      <c r="II3705" s="80"/>
      <c r="IJ3705" s="80"/>
      <c r="IK3705" s="80"/>
      <c r="IL3705" s="80"/>
      <c r="IM3705" s="80"/>
      <c r="IN3705" s="80"/>
      <c r="IO3705" s="80"/>
      <c r="IP3705" s="80"/>
      <c r="IQ3705" s="80"/>
      <c r="IR3705" s="80"/>
      <c r="IS3705" s="80"/>
      <c r="IT3705" s="80"/>
      <c r="IU3705" s="80"/>
      <c r="IV3705" s="80"/>
    </row>
    <row r="3706" spans="1:256">
      <c r="A3706" s="155"/>
      <c r="B3706" s="206"/>
      <c r="C3706" s="192"/>
      <c r="D3706" s="193"/>
      <c r="E3706" s="190"/>
      <c r="F3706" s="119"/>
      <c r="G3706" s="80"/>
      <c r="H3706" s="80"/>
      <c r="I3706" s="80"/>
      <c r="J3706" s="80"/>
      <c r="K3706" s="80"/>
      <c r="L3706" s="80"/>
      <c r="M3706" s="80"/>
      <c r="N3706" s="80"/>
      <c r="O3706" s="80"/>
      <c r="P3706" s="80"/>
      <c r="Q3706" s="80"/>
      <c r="R3706" s="80"/>
      <c r="S3706" s="80"/>
      <c r="T3706" s="80"/>
      <c r="U3706" s="80"/>
      <c r="V3706" s="80"/>
      <c r="W3706" s="80"/>
      <c r="X3706" s="80"/>
      <c r="Y3706" s="80"/>
      <c r="Z3706" s="80"/>
      <c r="AA3706" s="80"/>
      <c r="AB3706" s="80"/>
      <c r="AC3706" s="80"/>
      <c r="AD3706" s="80"/>
      <c r="AE3706" s="80"/>
      <c r="AF3706" s="80"/>
      <c r="AG3706" s="80"/>
      <c r="AH3706" s="80"/>
      <c r="AI3706" s="80"/>
      <c r="AJ3706" s="80"/>
      <c r="AK3706" s="80"/>
      <c r="AL3706" s="80"/>
      <c r="AM3706" s="80"/>
      <c r="AN3706" s="80"/>
      <c r="AO3706" s="80"/>
      <c r="AP3706" s="80"/>
      <c r="AQ3706" s="80"/>
      <c r="AR3706" s="80"/>
      <c r="AS3706" s="80"/>
      <c r="AT3706" s="80"/>
      <c r="AU3706" s="80"/>
      <c r="AV3706" s="80"/>
      <c r="AW3706" s="80"/>
      <c r="AX3706" s="80"/>
      <c r="AY3706" s="80"/>
      <c r="AZ3706" s="80"/>
      <c r="BA3706" s="80"/>
      <c r="BB3706" s="80"/>
      <c r="BC3706" s="80"/>
      <c r="BD3706" s="80"/>
      <c r="BE3706" s="80"/>
      <c r="BF3706" s="80"/>
      <c r="BG3706" s="80"/>
      <c r="BH3706" s="80"/>
      <c r="BI3706" s="80"/>
      <c r="BJ3706" s="80"/>
      <c r="BK3706" s="80"/>
      <c r="BL3706" s="80"/>
      <c r="BM3706" s="80"/>
      <c r="BN3706" s="80"/>
      <c r="BO3706" s="80"/>
      <c r="BP3706" s="80"/>
      <c r="BQ3706" s="80"/>
      <c r="BR3706" s="80"/>
      <c r="BS3706" s="80"/>
      <c r="BT3706" s="80"/>
      <c r="BU3706" s="80"/>
      <c r="BV3706" s="80"/>
      <c r="BW3706" s="80"/>
      <c r="BX3706" s="80"/>
      <c r="BY3706" s="80"/>
      <c r="BZ3706" s="80"/>
      <c r="CA3706" s="80"/>
      <c r="CB3706" s="80"/>
      <c r="CC3706" s="80"/>
      <c r="CD3706" s="80"/>
      <c r="CE3706" s="80"/>
      <c r="CF3706" s="80"/>
      <c r="CG3706" s="80"/>
      <c r="CH3706" s="80"/>
      <c r="CI3706" s="80"/>
      <c r="CJ3706" s="80"/>
      <c r="CK3706" s="80"/>
      <c r="CL3706" s="80"/>
      <c r="CM3706" s="80"/>
      <c r="CN3706" s="80"/>
      <c r="CO3706" s="80"/>
      <c r="CP3706" s="80"/>
      <c r="CQ3706" s="80"/>
      <c r="CR3706" s="80"/>
      <c r="CS3706" s="80"/>
      <c r="CT3706" s="80"/>
      <c r="CU3706" s="80"/>
      <c r="CV3706" s="80"/>
      <c r="CW3706" s="80"/>
      <c r="CX3706" s="80"/>
      <c r="CY3706" s="80"/>
      <c r="CZ3706" s="80"/>
      <c r="DA3706" s="80"/>
      <c r="DB3706" s="80"/>
      <c r="DC3706" s="80"/>
      <c r="DD3706" s="80"/>
      <c r="DE3706" s="80"/>
      <c r="DF3706" s="80"/>
      <c r="DG3706" s="80"/>
      <c r="DH3706" s="80"/>
      <c r="DI3706" s="80"/>
      <c r="DJ3706" s="80"/>
      <c r="DK3706" s="80"/>
      <c r="DL3706" s="80"/>
      <c r="DM3706" s="80"/>
      <c r="DN3706" s="80"/>
      <c r="DO3706" s="80"/>
      <c r="DP3706" s="80"/>
      <c r="DQ3706" s="80"/>
      <c r="DR3706" s="80"/>
      <c r="DS3706" s="80"/>
      <c r="DT3706" s="80"/>
      <c r="DU3706" s="80"/>
      <c r="DV3706" s="80"/>
      <c r="DW3706" s="80"/>
      <c r="DX3706" s="80"/>
      <c r="DY3706" s="80"/>
      <c r="DZ3706" s="80"/>
      <c r="EA3706" s="80"/>
      <c r="EB3706" s="80"/>
      <c r="EC3706" s="80"/>
      <c r="ED3706" s="80"/>
      <c r="EE3706" s="80"/>
      <c r="EF3706" s="80"/>
      <c r="EG3706" s="80"/>
      <c r="EH3706" s="80"/>
      <c r="EI3706" s="80"/>
      <c r="EJ3706" s="80"/>
      <c r="EK3706" s="80"/>
      <c r="EL3706" s="80"/>
      <c r="EM3706" s="80"/>
      <c r="EN3706" s="80"/>
      <c r="EO3706" s="80"/>
      <c r="EP3706" s="80"/>
      <c r="EQ3706" s="80"/>
      <c r="ER3706" s="80"/>
      <c r="ES3706" s="80"/>
      <c r="ET3706" s="80"/>
      <c r="EU3706" s="80"/>
      <c r="EV3706" s="80"/>
      <c r="EW3706" s="80"/>
      <c r="EX3706" s="80"/>
      <c r="EY3706" s="80"/>
      <c r="EZ3706" s="80"/>
      <c r="FA3706" s="80"/>
      <c r="FB3706" s="80"/>
      <c r="FC3706" s="80"/>
      <c r="FD3706" s="80"/>
      <c r="FE3706" s="80"/>
      <c r="FF3706" s="80"/>
      <c r="FG3706" s="80"/>
      <c r="FH3706" s="80"/>
      <c r="FI3706" s="80"/>
      <c r="FJ3706" s="80"/>
      <c r="FK3706" s="80"/>
      <c r="FL3706" s="80"/>
      <c r="FM3706" s="80"/>
      <c r="FN3706" s="80"/>
      <c r="FO3706" s="80"/>
      <c r="FP3706" s="80"/>
      <c r="FQ3706" s="80"/>
      <c r="FR3706" s="80"/>
      <c r="FS3706" s="80"/>
      <c r="FT3706" s="80"/>
      <c r="FU3706" s="80"/>
      <c r="FV3706" s="80"/>
      <c r="FW3706" s="80"/>
      <c r="FX3706" s="80"/>
      <c r="FY3706" s="80"/>
      <c r="FZ3706" s="80"/>
      <c r="GA3706" s="80"/>
      <c r="GB3706" s="80"/>
      <c r="GC3706" s="80"/>
      <c r="GD3706" s="80"/>
      <c r="GE3706" s="80"/>
      <c r="GF3706" s="80"/>
      <c r="GG3706" s="80"/>
      <c r="GH3706" s="80"/>
      <c r="GI3706" s="80"/>
      <c r="GJ3706" s="80"/>
      <c r="GK3706" s="80"/>
      <c r="GL3706" s="80"/>
      <c r="GM3706" s="80"/>
      <c r="GN3706" s="80"/>
      <c r="GO3706" s="80"/>
      <c r="GP3706" s="80"/>
      <c r="GQ3706" s="80"/>
      <c r="GR3706" s="80"/>
      <c r="GS3706" s="80"/>
      <c r="GT3706" s="80"/>
      <c r="GU3706" s="80"/>
      <c r="GV3706" s="80"/>
      <c r="GW3706" s="80"/>
      <c r="GX3706" s="80"/>
      <c r="GY3706" s="80"/>
      <c r="GZ3706" s="80"/>
      <c r="HA3706" s="80"/>
      <c r="HB3706" s="80"/>
      <c r="HC3706" s="80"/>
      <c r="HD3706" s="80"/>
      <c r="HE3706" s="80"/>
      <c r="HF3706" s="80"/>
      <c r="HG3706" s="80"/>
      <c r="HH3706" s="80"/>
      <c r="HI3706" s="80"/>
      <c r="HJ3706" s="80"/>
      <c r="HK3706" s="80"/>
      <c r="HL3706" s="80"/>
      <c r="HM3706" s="80"/>
      <c r="HN3706" s="80"/>
      <c r="HO3706" s="80"/>
      <c r="HP3706" s="80"/>
      <c r="HQ3706" s="80"/>
      <c r="HR3706" s="80"/>
      <c r="HS3706" s="80"/>
      <c r="HT3706" s="80"/>
      <c r="HU3706" s="80"/>
      <c r="HV3706" s="80"/>
      <c r="HW3706" s="80"/>
      <c r="HX3706" s="80"/>
      <c r="HY3706" s="80"/>
      <c r="HZ3706" s="80"/>
      <c r="IA3706" s="80"/>
      <c r="IB3706" s="80"/>
      <c r="IC3706" s="80"/>
      <c r="ID3706" s="80"/>
      <c r="IE3706" s="80"/>
      <c r="IF3706" s="80"/>
      <c r="IG3706" s="80"/>
      <c r="IH3706" s="80"/>
      <c r="II3706" s="80"/>
      <c r="IJ3706" s="80"/>
      <c r="IK3706" s="80"/>
      <c r="IL3706" s="80"/>
      <c r="IM3706" s="80"/>
      <c r="IN3706" s="80"/>
      <c r="IO3706" s="80"/>
      <c r="IP3706" s="80"/>
      <c r="IQ3706" s="80"/>
      <c r="IR3706" s="80"/>
      <c r="IS3706" s="80"/>
      <c r="IT3706" s="80"/>
      <c r="IU3706" s="80"/>
      <c r="IV3706" s="80"/>
    </row>
    <row r="3707" spans="1:256">
      <c r="A3707" s="155"/>
      <c r="B3707" s="206"/>
      <c r="C3707" s="192"/>
      <c r="D3707" s="193"/>
      <c r="E3707" s="190"/>
      <c r="F3707" s="119"/>
      <c r="G3707" s="80"/>
      <c r="H3707" s="80"/>
      <c r="I3707" s="80"/>
      <c r="J3707" s="80"/>
      <c r="K3707" s="80"/>
      <c r="L3707" s="80"/>
      <c r="M3707" s="80"/>
      <c r="N3707" s="80"/>
      <c r="O3707" s="80"/>
      <c r="P3707" s="80"/>
      <c r="Q3707" s="80"/>
      <c r="R3707" s="80"/>
      <c r="S3707" s="80"/>
      <c r="T3707" s="80"/>
      <c r="U3707" s="80"/>
      <c r="V3707" s="80"/>
      <c r="W3707" s="80"/>
      <c r="X3707" s="80"/>
      <c r="Y3707" s="80"/>
      <c r="Z3707" s="80"/>
      <c r="AA3707" s="80"/>
      <c r="AB3707" s="80"/>
      <c r="AC3707" s="80"/>
      <c r="AD3707" s="80"/>
      <c r="AE3707" s="80"/>
      <c r="AF3707" s="80"/>
      <c r="AG3707" s="80"/>
      <c r="AH3707" s="80"/>
      <c r="AI3707" s="80"/>
      <c r="AJ3707" s="80"/>
      <c r="AK3707" s="80"/>
      <c r="AL3707" s="80"/>
      <c r="AM3707" s="80"/>
      <c r="AN3707" s="80"/>
      <c r="AO3707" s="80"/>
      <c r="AP3707" s="80"/>
      <c r="AQ3707" s="80"/>
      <c r="AR3707" s="80"/>
      <c r="AS3707" s="80"/>
      <c r="AT3707" s="80"/>
      <c r="AU3707" s="80"/>
      <c r="AV3707" s="80"/>
      <c r="AW3707" s="80"/>
      <c r="AX3707" s="80"/>
      <c r="AY3707" s="80"/>
      <c r="AZ3707" s="80"/>
      <c r="BA3707" s="80"/>
      <c r="BB3707" s="80"/>
      <c r="BC3707" s="80"/>
      <c r="BD3707" s="80"/>
      <c r="BE3707" s="80"/>
      <c r="BF3707" s="80"/>
      <c r="BG3707" s="80"/>
      <c r="BH3707" s="80"/>
      <c r="BI3707" s="80"/>
      <c r="BJ3707" s="80"/>
      <c r="BK3707" s="80"/>
      <c r="BL3707" s="80"/>
      <c r="BM3707" s="80"/>
      <c r="BN3707" s="80"/>
      <c r="BO3707" s="80"/>
      <c r="BP3707" s="80"/>
      <c r="BQ3707" s="80"/>
      <c r="BR3707" s="80"/>
      <c r="BS3707" s="80"/>
      <c r="BT3707" s="80"/>
      <c r="BU3707" s="80"/>
      <c r="BV3707" s="80"/>
      <c r="BW3707" s="80"/>
      <c r="BX3707" s="80"/>
      <c r="BY3707" s="80"/>
      <c r="BZ3707" s="80"/>
      <c r="CA3707" s="80"/>
      <c r="CB3707" s="80"/>
      <c r="CC3707" s="80"/>
      <c r="CD3707" s="80"/>
      <c r="CE3707" s="80"/>
      <c r="CF3707" s="80"/>
      <c r="CG3707" s="80"/>
      <c r="CH3707" s="80"/>
      <c r="CI3707" s="80"/>
      <c r="CJ3707" s="80"/>
      <c r="CK3707" s="80"/>
      <c r="CL3707" s="80"/>
      <c r="CM3707" s="80"/>
      <c r="CN3707" s="80"/>
      <c r="CO3707" s="80"/>
      <c r="CP3707" s="80"/>
      <c r="CQ3707" s="80"/>
      <c r="CR3707" s="80"/>
      <c r="CS3707" s="80"/>
      <c r="CT3707" s="80"/>
      <c r="CU3707" s="80"/>
      <c r="CV3707" s="80"/>
      <c r="CW3707" s="80"/>
      <c r="CX3707" s="80"/>
      <c r="CY3707" s="80"/>
      <c r="CZ3707" s="80"/>
      <c r="DA3707" s="80"/>
      <c r="DB3707" s="80"/>
      <c r="DC3707" s="80"/>
      <c r="DD3707" s="80"/>
      <c r="DE3707" s="80"/>
      <c r="DF3707" s="80"/>
      <c r="DG3707" s="80"/>
      <c r="DH3707" s="80"/>
      <c r="DI3707" s="80"/>
      <c r="DJ3707" s="80"/>
      <c r="DK3707" s="80"/>
      <c r="DL3707" s="80"/>
      <c r="DM3707" s="80"/>
      <c r="DN3707" s="80"/>
      <c r="DO3707" s="80"/>
      <c r="DP3707" s="80"/>
      <c r="DQ3707" s="80"/>
      <c r="DR3707" s="80"/>
      <c r="DS3707" s="80"/>
      <c r="DT3707" s="80"/>
      <c r="DU3707" s="80"/>
      <c r="DV3707" s="80"/>
      <c r="DW3707" s="80"/>
      <c r="DX3707" s="80"/>
      <c r="DY3707" s="80"/>
      <c r="DZ3707" s="80"/>
      <c r="EA3707" s="80"/>
      <c r="EB3707" s="80"/>
      <c r="EC3707" s="80"/>
      <c r="ED3707" s="80"/>
      <c r="EE3707" s="80"/>
      <c r="EF3707" s="80"/>
      <c r="EG3707" s="80"/>
      <c r="EH3707" s="80"/>
      <c r="EI3707" s="80"/>
      <c r="EJ3707" s="80"/>
      <c r="EK3707" s="80"/>
      <c r="EL3707" s="80"/>
      <c r="EM3707" s="80"/>
      <c r="EN3707" s="80"/>
      <c r="EO3707" s="80"/>
      <c r="EP3707" s="80"/>
      <c r="EQ3707" s="80"/>
      <c r="ER3707" s="80"/>
      <c r="ES3707" s="80"/>
      <c r="ET3707" s="80"/>
      <c r="EU3707" s="80"/>
      <c r="EV3707" s="80"/>
      <c r="EW3707" s="80"/>
      <c r="EX3707" s="80"/>
      <c r="EY3707" s="80"/>
      <c r="EZ3707" s="80"/>
      <c r="FA3707" s="80"/>
      <c r="FB3707" s="80"/>
      <c r="FC3707" s="80"/>
      <c r="FD3707" s="80"/>
      <c r="FE3707" s="80"/>
      <c r="FF3707" s="80"/>
      <c r="FG3707" s="80"/>
      <c r="FH3707" s="80"/>
      <c r="FI3707" s="80"/>
      <c r="FJ3707" s="80"/>
      <c r="FK3707" s="80"/>
      <c r="FL3707" s="80"/>
      <c r="FM3707" s="80"/>
      <c r="FN3707" s="80"/>
      <c r="FO3707" s="80"/>
      <c r="FP3707" s="80"/>
      <c r="FQ3707" s="80"/>
      <c r="FR3707" s="80"/>
      <c r="FS3707" s="80"/>
      <c r="FT3707" s="80"/>
      <c r="FU3707" s="80"/>
      <c r="FV3707" s="80"/>
      <c r="FW3707" s="80"/>
      <c r="FX3707" s="80"/>
      <c r="FY3707" s="80"/>
      <c r="FZ3707" s="80"/>
      <c r="GA3707" s="80"/>
      <c r="GB3707" s="80"/>
      <c r="GC3707" s="80"/>
      <c r="GD3707" s="80"/>
      <c r="GE3707" s="80"/>
      <c r="GF3707" s="80"/>
      <c r="GG3707" s="80"/>
      <c r="GH3707" s="80"/>
      <c r="GI3707" s="80"/>
      <c r="GJ3707" s="80"/>
      <c r="GK3707" s="80"/>
      <c r="GL3707" s="80"/>
      <c r="GM3707" s="80"/>
      <c r="GN3707" s="80"/>
      <c r="GO3707" s="80"/>
      <c r="GP3707" s="80"/>
      <c r="GQ3707" s="80"/>
      <c r="GR3707" s="80"/>
      <c r="GS3707" s="80"/>
      <c r="GT3707" s="80"/>
      <c r="GU3707" s="80"/>
      <c r="GV3707" s="80"/>
      <c r="GW3707" s="80"/>
      <c r="GX3707" s="80"/>
      <c r="GY3707" s="80"/>
      <c r="GZ3707" s="80"/>
      <c r="HA3707" s="80"/>
      <c r="HB3707" s="80"/>
      <c r="HC3707" s="80"/>
      <c r="HD3707" s="80"/>
      <c r="HE3707" s="80"/>
      <c r="HF3707" s="80"/>
      <c r="HG3707" s="80"/>
      <c r="HH3707" s="80"/>
      <c r="HI3707" s="80"/>
      <c r="HJ3707" s="80"/>
      <c r="HK3707" s="80"/>
      <c r="HL3707" s="80"/>
      <c r="HM3707" s="80"/>
      <c r="HN3707" s="80"/>
      <c r="HO3707" s="80"/>
      <c r="HP3707" s="80"/>
      <c r="HQ3707" s="80"/>
      <c r="HR3707" s="80"/>
      <c r="HS3707" s="80"/>
      <c r="HT3707" s="80"/>
      <c r="HU3707" s="80"/>
      <c r="HV3707" s="80"/>
      <c r="HW3707" s="80"/>
      <c r="HX3707" s="80"/>
      <c r="HY3707" s="80"/>
      <c r="HZ3707" s="80"/>
      <c r="IA3707" s="80"/>
      <c r="IB3707" s="80"/>
      <c r="IC3707" s="80"/>
      <c r="ID3707" s="80"/>
      <c r="IE3707" s="80"/>
      <c r="IF3707" s="80"/>
      <c r="IG3707" s="80"/>
      <c r="IH3707" s="80"/>
      <c r="II3707" s="80"/>
      <c r="IJ3707" s="80"/>
      <c r="IK3707" s="80"/>
      <c r="IL3707" s="80"/>
      <c r="IM3707" s="80"/>
      <c r="IN3707" s="80"/>
      <c r="IO3707" s="80"/>
      <c r="IP3707" s="80"/>
      <c r="IQ3707" s="80"/>
      <c r="IR3707" s="80"/>
      <c r="IS3707" s="80"/>
      <c r="IT3707" s="80"/>
      <c r="IU3707" s="80"/>
      <c r="IV3707" s="80"/>
    </row>
    <row r="3708" spans="1:256">
      <c r="A3708" s="155"/>
      <c r="B3708" s="206"/>
      <c r="C3708" s="192"/>
      <c r="D3708" s="193"/>
      <c r="E3708" s="190"/>
      <c r="F3708" s="119"/>
      <c r="G3708" s="80"/>
      <c r="H3708" s="80"/>
      <c r="I3708" s="80"/>
      <c r="J3708" s="80"/>
      <c r="K3708" s="80"/>
      <c r="L3708" s="80"/>
      <c r="M3708" s="80"/>
      <c r="N3708" s="80"/>
      <c r="O3708" s="80"/>
      <c r="P3708" s="80"/>
      <c r="Q3708" s="80"/>
      <c r="R3708" s="80"/>
      <c r="S3708" s="80"/>
      <c r="T3708" s="80"/>
      <c r="U3708" s="80"/>
      <c r="V3708" s="80"/>
      <c r="W3708" s="80"/>
      <c r="X3708" s="80"/>
      <c r="Y3708" s="80"/>
      <c r="Z3708" s="80"/>
      <c r="AA3708" s="80"/>
      <c r="AB3708" s="80"/>
      <c r="AC3708" s="80"/>
      <c r="AD3708" s="80"/>
      <c r="AE3708" s="80"/>
      <c r="AF3708" s="80"/>
      <c r="AG3708" s="80"/>
      <c r="AH3708" s="80"/>
      <c r="AI3708" s="80"/>
      <c r="AJ3708" s="80"/>
      <c r="AK3708" s="80"/>
      <c r="AL3708" s="80"/>
      <c r="AM3708" s="80"/>
      <c r="AN3708" s="80"/>
      <c r="AO3708" s="80"/>
      <c r="AP3708" s="80"/>
      <c r="AQ3708" s="80"/>
      <c r="AR3708" s="80"/>
      <c r="AS3708" s="80"/>
      <c r="AT3708" s="80"/>
      <c r="AU3708" s="80"/>
      <c r="AV3708" s="80"/>
      <c r="AW3708" s="80"/>
      <c r="AX3708" s="80"/>
      <c r="AY3708" s="80"/>
      <c r="AZ3708" s="80"/>
      <c r="BA3708" s="80"/>
      <c r="BB3708" s="80"/>
      <c r="BC3708" s="80"/>
      <c r="BD3708" s="80"/>
      <c r="BE3708" s="80"/>
      <c r="BF3708" s="80"/>
      <c r="BG3708" s="80"/>
      <c r="BH3708" s="80"/>
      <c r="BI3708" s="80"/>
      <c r="BJ3708" s="80"/>
      <c r="BK3708" s="80"/>
      <c r="BL3708" s="80"/>
      <c r="BM3708" s="80"/>
      <c r="BN3708" s="80"/>
      <c r="BO3708" s="80"/>
      <c r="BP3708" s="80"/>
      <c r="BQ3708" s="80"/>
      <c r="BR3708" s="80"/>
      <c r="BS3708" s="80"/>
      <c r="BT3708" s="80"/>
      <c r="BU3708" s="80"/>
      <c r="BV3708" s="80"/>
      <c r="BW3708" s="80"/>
      <c r="BX3708" s="80"/>
      <c r="BY3708" s="80"/>
      <c r="BZ3708" s="80"/>
      <c r="CA3708" s="80"/>
      <c r="CB3708" s="80"/>
      <c r="CC3708" s="80"/>
      <c r="CD3708" s="80"/>
      <c r="CE3708" s="80"/>
      <c r="CF3708" s="80"/>
      <c r="CG3708" s="80"/>
      <c r="CH3708" s="80"/>
      <c r="CI3708" s="80"/>
      <c r="CJ3708" s="80"/>
      <c r="CK3708" s="80"/>
      <c r="CL3708" s="80"/>
      <c r="CM3708" s="80"/>
      <c r="CN3708" s="80"/>
      <c r="CO3708" s="80"/>
      <c r="CP3708" s="80"/>
      <c r="CQ3708" s="80"/>
      <c r="CR3708" s="80"/>
      <c r="CS3708" s="80"/>
      <c r="CT3708" s="80"/>
      <c r="CU3708" s="80"/>
      <c r="CV3708" s="80"/>
      <c r="CW3708" s="80"/>
      <c r="CX3708" s="80"/>
      <c r="CY3708" s="80"/>
      <c r="CZ3708" s="80"/>
      <c r="DA3708" s="80"/>
      <c r="DB3708" s="80"/>
      <c r="DC3708" s="80"/>
      <c r="DD3708" s="80"/>
      <c r="DE3708" s="80"/>
      <c r="DF3708" s="80"/>
      <c r="DG3708" s="80"/>
      <c r="DH3708" s="80"/>
      <c r="DI3708" s="80"/>
      <c r="DJ3708" s="80"/>
      <c r="DK3708" s="80"/>
      <c r="DL3708" s="80"/>
      <c r="DM3708" s="80"/>
      <c r="DN3708" s="80"/>
      <c r="DO3708" s="80"/>
      <c r="DP3708" s="80"/>
      <c r="DQ3708" s="80"/>
      <c r="DR3708" s="80"/>
      <c r="DS3708" s="80"/>
      <c r="DT3708" s="80"/>
      <c r="DU3708" s="80"/>
      <c r="DV3708" s="80"/>
      <c r="DW3708" s="80"/>
      <c r="DX3708" s="80"/>
      <c r="DY3708" s="80"/>
      <c r="DZ3708" s="80"/>
      <c r="EA3708" s="80"/>
      <c r="EB3708" s="80"/>
      <c r="EC3708" s="80"/>
      <c r="ED3708" s="80"/>
      <c r="EE3708" s="80"/>
      <c r="EF3708" s="80"/>
      <c r="EG3708" s="80"/>
      <c r="EH3708" s="80"/>
      <c r="EI3708" s="80"/>
      <c r="EJ3708" s="80"/>
      <c r="EK3708" s="80"/>
      <c r="EL3708" s="80"/>
      <c r="EM3708" s="80"/>
      <c r="EN3708" s="80"/>
      <c r="EO3708" s="80"/>
      <c r="EP3708" s="80"/>
      <c r="EQ3708" s="80"/>
      <c r="ER3708" s="80"/>
      <c r="ES3708" s="80"/>
      <c r="ET3708" s="80"/>
      <c r="EU3708" s="80"/>
      <c r="EV3708" s="80"/>
      <c r="EW3708" s="80"/>
      <c r="EX3708" s="80"/>
      <c r="EY3708" s="80"/>
      <c r="EZ3708" s="80"/>
      <c r="FA3708" s="80"/>
      <c r="FB3708" s="80"/>
      <c r="FC3708" s="80"/>
      <c r="FD3708" s="80"/>
      <c r="FE3708" s="80"/>
      <c r="FF3708" s="80"/>
      <c r="FG3708" s="80"/>
      <c r="FH3708" s="80"/>
      <c r="FI3708" s="80"/>
      <c r="FJ3708" s="80"/>
      <c r="FK3708" s="80"/>
      <c r="FL3708" s="80"/>
      <c r="FM3708" s="80"/>
      <c r="FN3708" s="80"/>
      <c r="FO3708" s="80"/>
      <c r="FP3708" s="80"/>
      <c r="FQ3708" s="80"/>
      <c r="FR3708" s="80"/>
      <c r="FS3708" s="80"/>
      <c r="FT3708" s="80"/>
      <c r="FU3708" s="80"/>
      <c r="FV3708" s="80"/>
      <c r="FW3708" s="80"/>
      <c r="FX3708" s="80"/>
      <c r="FY3708" s="80"/>
      <c r="FZ3708" s="80"/>
      <c r="GA3708" s="80"/>
      <c r="GB3708" s="80"/>
      <c r="GC3708" s="80"/>
      <c r="GD3708" s="80"/>
      <c r="GE3708" s="80"/>
      <c r="GF3708" s="80"/>
      <c r="GG3708" s="80"/>
      <c r="GH3708" s="80"/>
      <c r="GI3708" s="80"/>
      <c r="GJ3708" s="80"/>
      <c r="GK3708" s="80"/>
      <c r="GL3708" s="80"/>
      <c r="GM3708" s="80"/>
      <c r="GN3708" s="80"/>
      <c r="GO3708" s="80"/>
      <c r="GP3708" s="80"/>
      <c r="GQ3708" s="80"/>
      <c r="GR3708" s="80"/>
      <c r="GS3708" s="80"/>
      <c r="GT3708" s="80"/>
      <c r="GU3708" s="80"/>
      <c r="GV3708" s="80"/>
      <c r="GW3708" s="80"/>
      <c r="GX3708" s="80"/>
      <c r="GY3708" s="80"/>
      <c r="GZ3708" s="80"/>
      <c r="HA3708" s="80"/>
      <c r="HB3708" s="80"/>
      <c r="HC3708" s="80"/>
      <c r="HD3708" s="80"/>
      <c r="HE3708" s="80"/>
      <c r="HF3708" s="80"/>
      <c r="HG3708" s="80"/>
      <c r="HH3708" s="80"/>
      <c r="HI3708" s="80"/>
      <c r="HJ3708" s="80"/>
      <c r="HK3708" s="80"/>
      <c r="HL3708" s="80"/>
      <c r="HM3708" s="80"/>
      <c r="HN3708" s="80"/>
      <c r="HO3708" s="80"/>
      <c r="HP3708" s="80"/>
      <c r="HQ3708" s="80"/>
      <c r="HR3708" s="80"/>
      <c r="HS3708" s="80"/>
      <c r="HT3708" s="80"/>
      <c r="HU3708" s="80"/>
      <c r="HV3708" s="80"/>
      <c r="HW3708" s="80"/>
      <c r="HX3708" s="80"/>
      <c r="HY3708" s="80"/>
      <c r="HZ3708" s="80"/>
      <c r="IA3708" s="80"/>
      <c r="IB3708" s="80"/>
      <c r="IC3708" s="80"/>
      <c r="ID3708" s="80"/>
      <c r="IE3708" s="80"/>
      <c r="IF3708" s="80"/>
      <c r="IG3708" s="80"/>
      <c r="IH3708" s="80"/>
      <c r="II3708" s="80"/>
      <c r="IJ3708" s="80"/>
      <c r="IK3708" s="80"/>
      <c r="IL3708" s="80"/>
      <c r="IM3708" s="80"/>
      <c r="IN3708" s="80"/>
      <c r="IO3708" s="80"/>
      <c r="IP3708" s="80"/>
      <c r="IQ3708" s="80"/>
      <c r="IR3708" s="80"/>
      <c r="IS3708" s="80"/>
      <c r="IT3708" s="80"/>
      <c r="IU3708" s="80"/>
      <c r="IV3708" s="80"/>
    </row>
    <row r="3709" spans="1:256">
      <c r="A3709" s="155"/>
      <c r="B3709" s="206"/>
      <c r="C3709" s="192"/>
      <c r="D3709" s="193"/>
      <c r="E3709" s="190"/>
      <c r="F3709" s="119"/>
      <c r="G3709" s="80"/>
      <c r="H3709" s="80"/>
      <c r="I3709" s="80"/>
      <c r="J3709" s="80"/>
      <c r="K3709" s="80"/>
      <c r="L3709" s="80"/>
      <c r="M3709" s="80"/>
      <c r="N3709" s="80"/>
      <c r="O3709" s="80"/>
      <c r="P3709" s="80"/>
      <c r="Q3709" s="80"/>
      <c r="R3709" s="80"/>
      <c r="S3709" s="80"/>
      <c r="T3709" s="80"/>
      <c r="U3709" s="80"/>
      <c r="V3709" s="80"/>
      <c r="W3709" s="80"/>
      <c r="X3709" s="80"/>
      <c r="Y3709" s="80"/>
      <c r="Z3709" s="80"/>
      <c r="AA3709" s="80"/>
      <c r="AB3709" s="80"/>
      <c r="AC3709" s="80"/>
      <c r="AD3709" s="80"/>
      <c r="AE3709" s="80"/>
      <c r="AF3709" s="80"/>
      <c r="AG3709" s="80"/>
      <c r="AH3709" s="80"/>
      <c r="AI3709" s="80"/>
      <c r="AJ3709" s="80"/>
      <c r="AK3709" s="80"/>
      <c r="AL3709" s="80"/>
      <c r="AM3709" s="80"/>
      <c r="AN3709" s="80"/>
      <c r="AO3709" s="80"/>
      <c r="AP3709" s="80"/>
      <c r="AQ3709" s="80"/>
      <c r="AR3709" s="80"/>
      <c r="AS3709" s="80"/>
      <c r="AT3709" s="80"/>
      <c r="AU3709" s="80"/>
      <c r="AV3709" s="80"/>
      <c r="AW3709" s="80"/>
      <c r="AX3709" s="80"/>
      <c r="AY3709" s="80"/>
      <c r="AZ3709" s="80"/>
      <c r="BA3709" s="80"/>
      <c r="BB3709" s="80"/>
      <c r="BC3709" s="80"/>
      <c r="BD3709" s="80"/>
      <c r="BE3709" s="80"/>
      <c r="BF3709" s="80"/>
      <c r="BG3709" s="80"/>
      <c r="BH3709" s="80"/>
      <c r="BI3709" s="80"/>
      <c r="BJ3709" s="80"/>
      <c r="BK3709" s="80"/>
      <c r="BL3709" s="80"/>
      <c r="BM3709" s="80"/>
      <c r="BN3709" s="80"/>
      <c r="BO3709" s="80"/>
      <c r="BP3709" s="80"/>
      <c r="BQ3709" s="80"/>
      <c r="BR3709" s="80"/>
      <c r="BS3709" s="80"/>
      <c r="BT3709" s="80"/>
      <c r="BU3709" s="80"/>
      <c r="BV3709" s="80"/>
      <c r="BW3709" s="80"/>
      <c r="BX3709" s="80"/>
      <c r="BY3709" s="80"/>
      <c r="BZ3709" s="80"/>
      <c r="CA3709" s="80"/>
      <c r="CB3709" s="80"/>
      <c r="CC3709" s="80"/>
      <c r="CD3709" s="80"/>
      <c r="CE3709" s="80"/>
      <c r="CF3709" s="80"/>
      <c r="CG3709" s="80"/>
      <c r="CH3709" s="80"/>
      <c r="CI3709" s="80"/>
      <c r="CJ3709" s="80"/>
      <c r="CK3709" s="80"/>
      <c r="CL3709" s="80"/>
      <c r="CM3709" s="80"/>
      <c r="CN3709" s="80"/>
      <c r="CO3709" s="80"/>
      <c r="CP3709" s="80"/>
      <c r="CQ3709" s="80"/>
      <c r="CR3709" s="80"/>
      <c r="CS3709" s="80"/>
      <c r="CT3709" s="80"/>
      <c r="CU3709" s="80"/>
      <c r="CV3709" s="80"/>
      <c r="CW3709" s="80"/>
      <c r="CX3709" s="80"/>
      <c r="CY3709" s="80"/>
      <c r="CZ3709" s="80"/>
      <c r="DA3709" s="80"/>
      <c r="DB3709" s="80"/>
      <c r="DC3709" s="80"/>
      <c r="DD3709" s="80"/>
      <c r="DE3709" s="80"/>
      <c r="DF3709" s="80"/>
      <c r="DG3709" s="80"/>
      <c r="DH3709" s="80"/>
      <c r="DI3709" s="80"/>
      <c r="DJ3709" s="80"/>
      <c r="DK3709" s="80"/>
      <c r="DL3709" s="80"/>
      <c r="DM3709" s="80"/>
      <c r="DN3709" s="80"/>
      <c r="DO3709" s="80"/>
      <c r="DP3709" s="80"/>
      <c r="DQ3709" s="80"/>
      <c r="DR3709" s="80"/>
      <c r="DS3709" s="80"/>
      <c r="DT3709" s="80"/>
      <c r="DU3709" s="80"/>
      <c r="DV3709" s="80"/>
      <c r="DW3709" s="80"/>
      <c r="DX3709" s="80"/>
      <c r="DY3709" s="80"/>
      <c r="DZ3709" s="80"/>
      <c r="EA3709" s="80"/>
      <c r="EB3709" s="80"/>
      <c r="EC3709" s="80"/>
      <c r="ED3709" s="80"/>
      <c r="EE3709" s="80"/>
      <c r="EF3709" s="80"/>
      <c r="EG3709" s="80"/>
      <c r="EH3709" s="80"/>
      <c r="EI3709" s="80"/>
      <c r="EJ3709" s="80"/>
      <c r="EK3709" s="80"/>
      <c r="EL3709" s="80"/>
      <c r="EM3709" s="80"/>
      <c r="EN3709" s="80"/>
      <c r="EO3709" s="80"/>
      <c r="EP3709" s="80"/>
      <c r="EQ3709" s="80"/>
      <c r="ER3709" s="80"/>
      <c r="ES3709" s="80"/>
      <c r="ET3709" s="80"/>
      <c r="EU3709" s="80"/>
      <c r="EV3709" s="80"/>
      <c r="EW3709" s="80"/>
      <c r="EX3709" s="80"/>
      <c r="EY3709" s="80"/>
      <c r="EZ3709" s="80"/>
      <c r="FA3709" s="80"/>
      <c r="FB3709" s="80"/>
      <c r="FC3709" s="80"/>
      <c r="FD3709" s="80"/>
      <c r="FE3709" s="80"/>
      <c r="FF3709" s="80"/>
      <c r="FG3709" s="80"/>
      <c r="FH3709" s="80"/>
      <c r="FI3709" s="80"/>
      <c r="FJ3709" s="80"/>
      <c r="FK3709" s="80"/>
      <c r="FL3709" s="80"/>
      <c r="FM3709" s="80"/>
      <c r="FN3709" s="80"/>
      <c r="FO3709" s="80"/>
      <c r="FP3709" s="80"/>
      <c r="FQ3709" s="80"/>
      <c r="FR3709" s="80"/>
      <c r="FS3709" s="80"/>
      <c r="FT3709" s="80"/>
      <c r="FU3709" s="80"/>
      <c r="FV3709" s="80"/>
      <c r="FW3709" s="80"/>
      <c r="FX3709" s="80"/>
      <c r="FY3709" s="80"/>
      <c r="FZ3709" s="80"/>
      <c r="GA3709" s="80"/>
      <c r="GB3709" s="80"/>
      <c r="GC3709" s="80"/>
      <c r="GD3709" s="80"/>
      <c r="GE3709" s="80"/>
      <c r="GF3709" s="80"/>
      <c r="GG3709" s="80"/>
      <c r="GH3709" s="80"/>
      <c r="GI3709" s="80"/>
      <c r="GJ3709" s="80"/>
      <c r="GK3709" s="80"/>
      <c r="GL3709" s="80"/>
      <c r="GM3709" s="80"/>
      <c r="GN3709" s="80"/>
      <c r="GO3709" s="80"/>
      <c r="GP3709" s="80"/>
      <c r="GQ3709" s="80"/>
      <c r="GR3709" s="80"/>
      <c r="GS3709" s="80"/>
      <c r="GT3709" s="80"/>
      <c r="GU3709" s="80"/>
      <c r="GV3709" s="80"/>
      <c r="GW3709" s="80"/>
      <c r="GX3709" s="80"/>
      <c r="GY3709" s="80"/>
      <c r="GZ3709" s="80"/>
      <c r="HA3709" s="80"/>
      <c r="HB3709" s="80"/>
      <c r="HC3709" s="80"/>
      <c r="HD3709" s="80"/>
      <c r="HE3709" s="80"/>
      <c r="HF3709" s="80"/>
      <c r="HG3709" s="80"/>
      <c r="HH3709" s="80"/>
      <c r="HI3709" s="80"/>
      <c r="HJ3709" s="80"/>
      <c r="HK3709" s="80"/>
      <c r="HL3709" s="80"/>
      <c r="HM3709" s="80"/>
      <c r="HN3709" s="80"/>
      <c r="HO3709" s="80"/>
      <c r="HP3709" s="80"/>
      <c r="HQ3709" s="80"/>
      <c r="HR3709" s="80"/>
      <c r="HS3709" s="80"/>
      <c r="HT3709" s="80"/>
      <c r="HU3709" s="80"/>
      <c r="HV3709" s="80"/>
      <c r="HW3709" s="80"/>
      <c r="HX3709" s="80"/>
      <c r="HY3709" s="80"/>
      <c r="HZ3709" s="80"/>
      <c r="IA3709" s="80"/>
      <c r="IB3709" s="80"/>
      <c r="IC3709" s="80"/>
      <c r="ID3709" s="80"/>
      <c r="IE3709" s="80"/>
      <c r="IF3709" s="80"/>
      <c r="IG3709" s="80"/>
      <c r="IH3709" s="80"/>
      <c r="II3709" s="80"/>
      <c r="IJ3709" s="80"/>
      <c r="IK3709" s="80"/>
      <c r="IL3709" s="80"/>
      <c r="IM3709" s="80"/>
      <c r="IN3709" s="80"/>
      <c r="IO3709" s="80"/>
      <c r="IP3709" s="80"/>
      <c r="IQ3709" s="80"/>
      <c r="IR3709" s="80"/>
      <c r="IS3709" s="80"/>
      <c r="IT3709" s="80"/>
      <c r="IU3709" s="80"/>
      <c r="IV3709" s="80"/>
    </row>
    <row r="3710" spans="1:256">
      <c r="A3710" s="155"/>
      <c r="B3710" s="206"/>
      <c r="C3710" s="192"/>
      <c r="D3710" s="193"/>
      <c r="E3710" s="190"/>
      <c r="F3710" s="119"/>
      <c r="G3710" s="80"/>
      <c r="H3710" s="80"/>
      <c r="I3710" s="80"/>
      <c r="J3710" s="80"/>
      <c r="K3710" s="80"/>
      <c r="L3710" s="80"/>
      <c r="M3710" s="80"/>
      <c r="N3710" s="80"/>
      <c r="O3710" s="80"/>
      <c r="P3710" s="80"/>
      <c r="Q3710" s="80"/>
      <c r="R3710" s="80"/>
      <c r="S3710" s="80"/>
      <c r="T3710" s="80"/>
      <c r="U3710" s="80"/>
      <c r="V3710" s="80"/>
      <c r="W3710" s="80"/>
      <c r="X3710" s="80"/>
      <c r="Y3710" s="80"/>
      <c r="Z3710" s="80"/>
      <c r="AA3710" s="80"/>
      <c r="AB3710" s="80"/>
      <c r="AC3710" s="80"/>
      <c r="AD3710" s="80"/>
      <c r="AE3710" s="80"/>
      <c r="AF3710" s="80"/>
      <c r="AG3710" s="80"/>
      <c r="AH3710" s="80"/>
      <c r="AI3710" s="80"/>
      <c r="AJ3710" s="80"/>
      <c r="AK3710" s="80"/>
      <c r="AL3710" s="80"/>
      <c r="AM3710" s="80"/>
      <c r="AN3710" s="80"/>
      <c r="AO3710" s="80"/>
      <c r="AP3710" s="80"/>
      <c r="AQ3710" s="80"/>
      <c r="AR3710" s="80"/>
      <c r="AS3710" s="80"/>
      <c r="AT3710" s="80"/>
      <c r="AU3710" s="80"/>
      <c r="AV3710" s="80"/>
      <c r="AW3710" s="80"/>
      <c r="AX3710" s="80"/>
      <c r="AY3710" s="80"/>
      <c r="AZ3710" s="80"/>
      <c r="BA3710" s="80"/>
      <c r="BB3710" s="80"/>
      <c r="BC3710" s="80"/>
      <c r="BD3710" s="80"/>
      <c r="BE3710" s="80"/>
      <c r="BF3710" s="80"/>
      <c r="BG3710" s="80"/>
      <c r="BH3710" s="80"/>
      <c r="BI3710" s="80"/>
      <c r="BJ3710" s="80"/>
      <c r="BK3710" s="80"/>
      <c r="BL3710" s="80"/>
      <c r="BM3710" s="80"/>
      <c r="BN3710" s="80"/>
      <c r="BO3710" s="80"/>
      <c r="BP3710" s="80"/>
      <c r="BQ3710" s="80"/>
      <c r="BR3710" s="80"/>
      <c r="BS3710" s="80"/>
      <c r="BT3710" s="80"/>
      <c r="BU3710" s="80"/>
      <c r="BV3710" s="80"/>
      <c r="BW3710" s="80"/>
      <c r="BX3710" s="80"/>
      <c r="BY3710" s="80"/>
      <c r="BZ3710" s="80"/>
      <c r="CA3710" s="80"/>
      <c r="CB3710" s="80"/>
      <c r="CC3710" s="80"/>
      <c r="CD3710" s="80"/>
      <c r="CE3710" s="80"/>
      <c r="CF3710" s="80"/>
      <c r="CG3710" s="80"/>
      <c r="CH3710" s="80"/>
      <c r="CI3710" s="80"/>
      <c r="CJ3710" s="80"/>
      <c r="CK3710" s="80"/>
      <c r="CL3710" s="80"/>
      <c r="CM3710" s="80"/>
      <c r="CN3710" s="80"/>
      <c r="CO3710" s="80"/>
      <c r="CP3710" s="80"/>
      <c r="CQ3710" s="80"/>
      <c r="CR3710" s="80"/>
      <c r="CS3710" s="80"/>
      <c r="CT3710" s="80"/>
      <c r="CU3710" s="80"/>
      <c r="CV3710" s="80"/>
      <c r="CW3710" s="80"/>
      <c r="CX3710" s="80"/>
      <c r="CY3710" s="80"/>
      <c r="CZ3710" s="80"/>
      <c r="DA3710" s="80"/>
      <c r="DB3710" s="80"/>
      <c r="DC3710" s="80"/>
      <c r="DD3710" s="80"/>
      <c r="DE3710" s="80"/>
      <c r="DF3710" s="80"/>
      <c r="DG3710" s="80"/>
      <c r="DH3710" s="80"/>
      <c r="DI3710" s="80"/>
      <c r="DJ3710" s="80"/>
      <c r="DK3710" s="80"/>
      <c r="DL3710" s="80"/>
      <c r="DM3710" s="80"/>
      <c r="DN3710" s="80"/>
      <c r="DO3710" s="80"/>
      <c r="DP3710" s="80"/>
      <c r="DQ3710" s="80"/>
      <c r="DR3710" s="80"/>
      <c r="DS3710" s="80"/>
      <c r="DT3710" s="80"/>
      <c r="DU3710" s="80"/>
      <c r="DV3710" s="80"/>
      <c r="DW3710" s="80"/>
      <c r="DX3710" s="80"/>
      <c r="DY3710" s="80"/>
      <c r="DZ3710" s="80"/>
      <c r="EA3710" s="80"/>
      <c r="EB3710" s="80"/>
      <c r="EC3710" s="80"/>
      <c r="ED3710" s="80"/>
      <c r="EE3710" s="80"/>
      <c r="EF3710" s="80"/>
      <c r="EG3710" s="80"/>
      <c r="EH3710" s="80"/>
      <c r="EI3710" s="80"/>
      <c r="EJ3710" s="80"/>
      <c r="EK3710" s="80"/>
      <c r="EL3710" s="80"/>
      <c r="EM3710" s="80"/>
      <c r="EN3710" s="80"/>
      <c r="EO3710" s="80"/>
      <c r="EP3710" s="80"/>
      <c r="EQ3710" s="80"/>
      <c r="ER3710" s="80"/>
      <c r="ES3710" s="80"/>
      <c r="ET3710" s="80"/>
      <c r="EU3710" s="80"/>
      <c r="EV3710" s="80"/>
      <c r="EW3710" s="80"/>
      <c r="EX3710" s="80"/>
      <c r="EY3710" s="80"/>
      <c r="EZ3710" s="80"/>
      <c r="FA3710" s="80"/>
      <c r="FB3710" s="80"/>
      <c r="FC3710" s="80"/>
      <c r="FD3710" s="80"/>
      <c r="FE3710" s="80"/>
      <c r="FF3710" s="80"/>
      <c r="FG3710" s="80"/>
      <c r="FH3710" s="80"/>
      <c r="FI3710" s="80"/>
      <c r="FJ3710" s="80"/>
      <c r="FK3710" s="80"/>
      <c r="FL3710" s="80"/>
      <c r="FM3710" s="80"/>
      <c r="FN3710" s="80"/>
      <c r="FO3710" s="80"/>
      <c r="FP3710" s="80"/>
      <c r="FQ3710" s="80"/>
      <c r="FR3710" s="80"/>
      <c r="FS3710" s="80"/>
      <c r="FT3710" s="80"/>
      <c r="FU3710" s="80"/>
      <c r="FV3710" s="80"/>
      <c r="FW3710" s="80"/>
      <c r="FX3710" s="80"/>
      <c r="FY3710" s="80"/>
      <c r="FZ3710" s="80"/>
      <c r="GA3710" s="80"/>
      <c r="GB3710" s="80"/>
      <c r="GC3710" s="80"/>
      <c r="GD3710" s="80"/>
      <c r="GE3710" s="80"/>
      <c r="GF3710" s="80"/>
      <c r="GG3710" s="80"/>
      <c r="GH3710" s="80"/>
      <c r="GI3710" s="80"/>
      <c r="GJ3710" s="80"/>
      <c r="GK3710" s="80"/>
      <c r="GL3710" s="80"/>
      <c r="GM3710" s="80"/>
      <c r="GN3710" s="80"/>
      <c r="GO3710" s="80"/>
      <c r="GP3710" s="80"/>
      <c r="GQ3710" s="80"/>
      <c r="GR3710" s="80"/>
      <c r="GS3710" s="80"/>
      <c r="GT3710" s="80"/>
      <c r="GU3710" s="80"/>
      <c r="GV3710" s="80"/>
      <c r="GW3710" s="80"/>
      <c r="GX3710" s="80"/>
      <c r="GY3710" s="80"/>
      <c r="GZ3710" s="80"/>
      <c r="HA3710" s="80"/>
      <c r="HB3710" s="80"/>
      <c r="HC3710" s="80"/>
      <c r="HD3710" s="80"/>
      <c r="HE3710" s="80"/>
      <c r="HF3710" s="80"/>
      <c r="HG3710" s="80"/>
      <c r="HH3710" s="80"/>
      <c r="HI3710" s="80"/>
      <c r="HJ3710" s="80"/>
      <c r="HK3710" s="80"/>
      <c r="HL3710" s="80"/>
      <c r="HM3710" s="80"/>
      <c r="HN3710" s="80"/>
      <c r="HO3710" s="80"/>
      <c r="HP3710" s="80"/>
      <c r="HQ3710" s="80"/>
      <c r="HR3710" s="80"/>
      <c r="HS3710" s="80"/>
      <c r="HT3710" s="80"/>
      <c r="HU3710" s="80"/>
      <c r="HV3710" s="80"/>
      <c r="HW3710" s="80"/>
      <c r="HX3710" s="80"/>
      <c r="HY3710" s="80"/>
      <c r="HZ3710" s="80"/>
      <c r="IA3710" s="80"/>
      <c r="IB3710" s="80"/>
      <c r="IC3710" s="80"/>
      <c r="ID3710" s="80"/>
      <c r="IE3710" s="80"/>
      <c r="IF3710" s="80"/>
      <c r="IG3710" s="80"/>
      <c r="IH3710" s="80"/>
      <c r="II3710" s="80"/>
      <c r="IJ3710" s="80"/>
      <c r="IK3710" s="80"/>
      <c r="IL3710" s="80"/>
      <c r="IM3710" s="80"/>
      <c r="IN3710" s="80"/>
      <c r="IO3710" s="80"/>
      <c r="IP3710" s="80"/>
      <c r="IQ3710" s="80"/>
      <c r="IR3710" s="80"/>
      <c r="IS3710" s="80"/>
      <c r="IT3710" s="80"/>
      <c r="IU3710" s="80"/>
      <c r="IV3710" s="80"/>
    </row>
    <row r="3711" spans="1:256">
      <c r="A3711" s="155"/>
      <c r="B3711" s="206"/>
      <c r="C3711" s="192"/>
      <c r="D3711" s="203"/>
      <c r="E3711" s="190"/>
      <c r="F3711" s="119"/>
      <c r="G3711" s="80"/>
      <c r="H3711" s="80"/>
      <c r="I3711" s="80"/>
      <c r="J3711" s="80"/>
      <c r="K3711" s="80"/>
      <c r="L3711" s="80"/>
      <c r="M3711" s="80"/>
      <c r="N3711" s="80"/>
      <c r="O3711" s="80"/>
      <c r="P3711" s="80"/>
      <c r="Q3711" s="80"/>
      <c r="R3711" s="80"/>
      <c r="S3711" s="80"/>
      <c r="T3711" s="80"/>
      <c r="U3711" s="80"/>
      <c r="V3711" s="80"/>
      <c r="W3711" s="80"/>
      <c r="X3711" s="80"/>
      <c r="Y3711" s="80"/>
      <c r="Z3711" s="80"/>
      <c r="AA3711" s="80"/>
      <c r="AB3711" s="80"/>
      <c r="AC3711" s="80"/>
      <c r="AD3711" s="80"/>
      <c r="AE3711" s="80"/>
      <c r="AF3711" s="80"/>
      <c r="AG3711" s="80"/>
      <c r="AH3711" s="80"/>
      <c r="AI3711" s="80"/>
      <c r="AJ3711" s="80"/>
      <c r="AK3711" s="80"/>
      <c r="AL3711" s="80"/>
      <c r="AM3711" s="80"/>
      <c r="AN3711" s="80"/>
      <c r="AO3711" s="80"/>
      <c r="AP3711" s="80"/>
      <c r="AQ3711" s="80"/>
      <c r="AR3711" s="80"/>
      <c r="AS3711" s="80"/>
      <c r="AT3711" s="80"/>
      <c r="AU3711" s="80"/>
      <c r="AV3711" s="80"/>
      <c r="AW3711" s="80"/>
      <c r="AX3711" s="80"/>
      <c r="AY3711" s="80"/>
      <c r="AZ3711" s="80"/>
      <c r="BA3711" s="80"/>
      <c r="BB3711" s="80"/>
      <c r="BC3711" s="80"/>
      <c r="BD3711" s="80"/>
      <c r="BE3711" s="80"/>
      <c r="BF3711" s="80"/>
      <c r="BG3711" s="80"/>
      <c r="BH3711" s="80"/>
      <c r="BI3711" s="80"/>
      <c r="BJ3711" s="80"/>
      <c r="BK3711" s="80"/>
      <c r="BL3711" s="80"/>
      <c r="BM3711" s="80"/>
      <c r="BN3711" s="80"/>
      <c r="BO3711" s="80"/>
      <c r="BP3711" s="80"/>
      <c r="BQ3711" s="80"/>
      <c r="BR3711" s="80"/>
      <c r="BS3711" s="80"/>
      <c r="BT3711" s="80"/>
      <c r="BU3711" s="80"/>
      <c r="BV3711" s="80"/>
      <c r="BW3711" s="80"/>
      <c r="BX3711" s="80"/>
      <c r="BY3711" s="80"/>
      <c r="BZ3711" s="80"/>
      <c r="CA3711" s="80"/>
      <c r="CB3711" s="80"/>
      <c r="CC3711" s="80"/>
      <c r="CD3711" s="80"/>
      <c r="CE3711" s="80"/>
      <c r="CF3711" s="80"/>
      <c r="CG3711" s="80"/>
      <c r="CH3711" s="80"/>
      <c r="CI3711" s="80"/>
      <c r="CJ3711" s="80"/>
      <c r="CK3711" s="80"/>
      <c r="CL3711" s="80"/>
      <c r="CM3711" s="80"/>
      <c r="CN3711" s="80"/>
      <c r="CO3711" s="80"/>
      <c r="CP3711" s="80"/>
      <c r="CQ3711" s="80"/>
      <c r="CR3711" s="80"/>
      <c r="CS3711" s="80"/>
      <c r="CT3711" s="80"/>
      <c r="CU3711" s="80"/>
      <c r="CV3711" s="80"/>
      <c r="CW3711" s="80"/>
      <c r="CX3711" s="80"/>
      <c r="CY3711" s="80"/>
      <c r="CZ3711" s="80"/>
      <c r="DA3711" s="80"/>
      <c r="DB3711" s="80"/>
      <c r="DC3711" s="80"/>
      <c r="DD3711" s="80"/>
      <c r="DE3711" s="80"/>
      <c r="DF3711" s="80"/>
      <c r="DG3711" s="80"/>
      <c r="DH3711" s="80"/>
      <c r="DI3711" s="80"/>
      <c r="DJ3711" s="80"/>
      <c r="DK3711" s="80"/>
      <c r="DL3711" s="80"/>
      <c r="DM3711" s="80"/>
      <c r="DN3711" s="80"/>
      <c r="DO3711" s="80"/>
      <c r="DP3711" s="80"/>
      <c r="DQ3711" s="80"/>
      <c r="DR3711" s="80"/>
      <c r="DS3711" s="80"/>
      <c r="DT3711" s="80"/>
      <c r="DU3711" s="80"/>
      <c r="DV3711" s="80"/>
      <c r="DW3711" s="80"/>
      <c r="DX3711" s="80"/>
      <c r="DY3711" s="80"/>
      <c r="DZ3711" s="80"/>
      <c r="EA3711" s="80"/>
      <c r="EB3711" s="80"/>
      <c r="EC3711" s="80"/>
      <c r="ED3711" s="80"/>
      <c r="EE3711" s="80"/>
      <c r="EF3711" s="80"/>
      <c r="EG3711" s="80"/>
      <c r="EH3711" s="80"/>
      <c r="EI3711" s="80"/>
      <c r="EJ3711" s="80"/>
      <c r="EK3711" s="80"/>
      <c r="EL3711" s="80"/>
      <c r="EM3711" s="80"/>
      <c r="EN3711" s="80"/>
      <c r="EO3711" s="80"/>
      <c r="EP3711" s="80"/>
      <c r="EQ3711" s="80"/>
      <c r="ER3711" s="80"/>
      <c r="ES3711" s="80"/>
      <c r="ET3711" s="80"/>
      <c r="EU3711" s="80"/>
      <c r="EV3711" s="80"/>
      <c r="EW3711" s="80"/>
      <c r="EX3711" s="80"/>
      <c r="EY3711" s="80"/>
      <c r="EZ3711" s="80"/>
      <c r="FA3711" s="80"/>
      <c r="FB3711" s="80"/>
      <c r="FC3711" s="80"/>
      <c r="FD3711" s="80"/>
      <c r="FE3711" s="80"/>
      <c r="FF3711" s="80"/>
      <c r="FG3711" s="80"/>
      <c r="FH3711" s="80"/>
      <c r="FI3711" s="80"/>
      <c r="FJ3711" s="80"/>
      <c r="FK3711" s="80"/>
      <c r="FL3711" s="80"/>
      <c r="FM3711" s="80"/>
      <c r="FN3711" s="80"/>
      <c r="FO3711" s="80"/>
      <c r="FP3711" s="80"/>
      <c r="FQ3711" s="80"/>
      <c r="FR3711" s="80"/>
      <c r="FS3711" s="80"/>
      <c r="FT3711" s="80"/>
      <c r="FU3711" s="80"/>
      <c r="FV3711" s="80"/>
      <c r="FW3711" s="80"/>
      <c r="FX3711" s="80"/>
      <c r="FY3711" s="80"/>
      <c r="FZ3711" s="80"/>
      <c r="GA3711" s="80"/>
      <c r="GB3711" s="80"/>
      <c r="GC3711" s="80"/>
      <c r="GD3711" s="80"/>
      <c r="GE3711" s="80"/>
      <c r="GF3711" s="80"/>
      <c r="GG3711" s="80"/>
      <c r="GH3711" s="80"/>
      <c r="GI3711" s="80"/>
      <c r="GJ3711" s="80"/>
      <c r="GK3711" s="80"/>
      <c r="GL3711" s="80"/>
      <c r="GM3711" s="80"/>
      <c r="GN3711" s="80"/>
      <c r="GO3711" s="80"/>
      <c r="GP3711" s="80"/>
      <c r="GQ3711" s="80"/>
      <c r="GR3711" s="80"/>
      <c r="GS3711" s="80"/>
      <c r="GT3711" s="80"/>
      <c r="GU3711" s="80"/>
      <c r="GV3711" s="80"/>
      <c r="GW3711" s="80"/>
      <c r="GX3711" s="80"/>
      <c r="GY3711" s="80"/>
      <c r="GZ3711" s="80"/>
      <c r="HA3711" s="80"/>
      <c r="HB3711" s="80"/>
      <c r="HC3711" s="80"/>
      <c r="HD3711" s="80"/>
      <c r="HE3711" s="80"/>
      <c r="HF3711" s="80"/>
      <c r="HG3711" s="80"/>
      <c r="HH3711" s="80"/>
      <c r="HI3711" s="80"/>
      <c r="HJ3711" s="80"/>
      <c r="HK3711" s="80"/>
      <c r="HL3711" s="80"/>
      <c r="HM3711" s="80"/>
      <c r="HN3711" s="80"/>
      <c r="HO3711" s="80"/>
      <c r="HP3711" s="80"/>
      <c r="HQ3711" s="80"/>
      <c r="HR3711" s="80"/>
      <c r="HS3711" s="80"/>
      <c r="HT3711" s="80"/>
      <c r="HU3711" s="80"/>
      <c r="HV3711" s="80"/>
      <c r="HW3711" s="80"/>
      <c r="HX3711" s="80"/>
      <c r="HY3711" s="80"/>
      <c r="HZ3711" s="80"/>
      <c r="IA3711" s="80"/>
      <c r="IB3711" s="80"/>
      <c r="IC3711" s="80"/>
      <c r="ID3711" s="80"/>
      <c r="IE3711" s="80"/>
      <c r="IF3711" s="80"/>
      <c r="IG3711" s="80"/>
      <c r="IH3711" s="80"/>
      <c r="II3711" s="80"/>
      <c r="IJ3711" s="80"/>
      <c r="IK3711" s="80"/>
      <c r="IL3711" s="80"/>
      <c r="IM3711" s="80"/>
      <c r="IN3711" s="80"/>
      <c r="IO3711" s="80"/>
      <c r="IP3711" s="80"/>
      <c r="IQ3711" s="80"/>
      <c r="IR3711" s="80"/>
      <c r="IS3711" s="80"/>
      <c r="IT3711" s="80"/>
      <c r="IU3711" s="80"/>
      <c r="IV3711" s="80"/>
    </row>
    <row r="3712" spans="1:256">
      <c r="A3712" s="155"/>
      <c r="B3712" s="206"/>
      <c r="C3712" s="192"/>
      <c r="D3712" s="193"/>
      <c r="E3712" s="190"/>
      <c r="F3712" s="119"/>
      <c r="G3712" s="80"/>
      <c r="H3712" s="80"/>
      <c r="I3712" s="80"/>
      <c r="J3712" s="80"/>
      <c r="K3712" s="80"/>
      <c r="L3712" s="80"/>
      <c r="M3712" s="80"/>
      <c r="N3712" s="80"/>
      <c r="O3712" s="80"/>
      <c r="P3712" s="80"/>
      <c r="Q3712" s="80"/>
      <c r="R3712" s="80"/>
      <c r="S3712" s="80"/>
      <c r="T3712" s="80"/>
      <c r="U3712" s="80"/>
      <c r="V3712" s="80"/>
      <c r="W3712" s="80"/>
      <c r="X3712" s="80"/>
      <c r="Y3712" s="80"/>
      <c r="Z3712" s="80"/>
      <c r="AA3712" s="80"/>
      <c r="AB3712" s="80"/>
      <c r="AC3712" s="80"/>
      <c r="AD3712" s="80"/>
      <c r="AE3712" s="80"/>
      <c r="AF3712" s="80"/>
      <c r="AG3712" s="80"/>
      <c r="AH3712" s="80"/>
      <c r="AI3712" s="80"/>
      <c r="AJ3712" s="80"/>
      <c r="AK3712" s="80"/>
      <c r="AL3712" s="80"/>
      <c r="AM3712" s="80"/>
      <c r="AN3712" s="80"/>
      <c r="AO3712" s="80"/>
      <c r="AP3712" s="80"/>
      <c r="AQ3712" s="80"/>
      <c r="AR3712" s="80"/>
      <c r="AS3712" s="80"/>
      <c r="AT3712" s="80"/>
      <c r="AU3712" s="80"/>
      <c r="AV3712" s="80"/>
      <c r="AW3712" s="80"/>
      <c r="AX3712" s="80"/>
      <c r="AY3712" s="80"/>
      <c r="AZ3712" s="80"/>
      <c r="BA3712" s="80"/>
      <c r="BB3712" s="80"/>
      <c r="BC3712" s="80"/>
      <c r="BD3712" s="80"/>
      <c r="BE3712" s="80"/>
      <c r="BF3712" s="80"/>
      <c r="BG3712" s="80"/>
      <c r="BH3712" s="80"/>
      <c r="BI3712" s="80"/>
      <c r="BJ3712" s="80"/>
      <c r="BK3712" s="80"/>
      <c r="BL3712" s="80"/>
      <c r="BM3712" s="80"/>
      <c r="BN3712" s="80"/>
      <c r="BO3712" s="80"/>
      <c r="BP3712" s="80"/>
      <c r="BQ3712" s="80"/>
      <c r="BR3712" s="80"/>
      <c r="BS3712" s="80"/>
      <c r="BT3712" s="80"/>
      <c r="BU3712" s="80"/>
      <c r="BV3712" s="80"/>
      <c r="BW3712" s="80"/>
      <c r="BX3712" s="80"/>
      <c r="BY3712" s="80"/>
      <c r="BZ3712" s="80"/>
      <c r="CA3712" s="80"/>
      <c r="CB3712" s="80"/>
      <c r="CC3712" s="80"/>
      <c r="CD3712" s="80"/>
      <c r="CE3712" s="80"/>
      <c r="CF3712" s="80"/>
      <c r="CG3712" s="80"/>
      <c r="CH3712" s="80"/>
      <c r="CI3712" s="80"/>
      <c r="CJ3712" s="80"/>
      <c r="CK3712" s="80"/>
      <c r="CL3712" s="80"/>
      <c r="CM3712" s="80"/>
      <c r="CN3712" s="80"/>
      <c r="CO3712" s="80"/>
      <c r="CP3712" s="80"/>
      <c r="CQ3712" s="80"/>
      <c r="CR3712" s="80"/>
      <c r="CS3712" s="80"/>
      <c r="CT3712" s="80"/>
      <c r="CU3712" s="80"/>
      <c r="CV3712" s="80"/>
      <c r="CW3712" s="80"/>
      <c r="CX3712" s="80"/>
      <c r="CY3712" s="80"/>
      <c r="CZ3712" s="80"/>
      <c r="DA3712" s="80"/>
      <c r="DB3712" s="80"/>
      <c r="DC3712" s="80"/>
      <c r="DD3712" s="80"/>
      <c r="DE3712" s="80"/>
      <c r="DF3712" s="80"/>
      <c r="DG3712" s="80"/>
      <c r="DH3712" s="80"/>
      <c r="DI3712" s="80"/>
      <c r="DJ3712" s="80"/>
      <c r="DK3712" s="80"/>
      <c r="DL3712" s="80"/>
      <c r="DM3712" s="80"/>
      <c r="DN3712" s="80"/>
      <c r="DO3712" s="80"/>
      <c r="DP3712" s="80"/>
      <c r="DQ3712" s="80"/>
      <c r="DR3712" s="80"/>
      <c r="DS3712" s="80"/>
      <c r="DT3712" s="80"/>
      <c r="DU3712" s="80"/>
      <c r="DV3712" s="80"/>
      <c r="DW3712" s="80"/>
      <c r="DX3712" s="80"/>
      <c r="DY3712" s="80"/>
      <c r="DZ3712" s="80"/>
      <c r="EA3712" s="80"/>
      <c r="EB3712" s="80"/>
      <c r="EC3712" s="80"/>
      <c r="ED3712" s="80"/>
      <c r="EE3712" s="80"/>
      <c r="EF3712" s="80"/>
      <c r="EG3712" s="80"/>
      <c r="EH3712" s="80"/>
      <c r="EI3712" s="80"/>
      <c r="EJ3712" s="80"/>
      <c r="EK3712" s="80"/>
      <c r="EL3712" s="80"/>
      <c r="EM3712" s="80"/>
      <c r="EN3712" s="80"/>
      <c r="EO3712" s="80"/>
      <c r="EP3712" s="80"/>
      <c r="EQ3712" s="80"/>
      <c r="ER3712" s="80"/>
      <c r="ES3712" s="80"/>
      <c r="ET3712" s="80"/>
      <c r="EU3712" s="80"/>
      <c r="EV3712" s="80"/>
      <c r="EW3712" s="80"/>
      <c r="EX3712" s="80"/>
      <c r="EY3712" s="80"/>
      <c r="EZ3712" s="80"/>
      <c r="FA3712" s="80"/>
      <c r="FB3712" s="80"/>
      <c r="FC3712" s="80"/>
      <c r="FD3712" s="80"/>
      <c r="FE3712" s="80"/>
      <c r="FF3712" s="80"/>
      <c r="FG3712" s="80"/>
      <c r="FH3712" s="80"/>
      <c r="FI3712" s="80"/>
      <c r="FJ3712" s="80"/>
      <c r="FK3712" s="80"/>
      <c r="FL3712" s="80"/>
      <c r="FM3712" s="80"/>
      <c r="FN3712" s="80"/>
      <c r="FO3712" s="80"/>
      <c r="FP3712" s="80"/>
      <c r="FQ3712" s="80"/>
      <c r="FR3712" s="80"/>
      <c r="FS3712" s="80"/>
      <c r="FT3712" s="80"/>
      <c r="FU3712" s="80"/>
      <c r="FV3712" s="80"/>
      <c r="FW3712" s="80"/>
      <c r="FX3712" s="80"/>
      <c r="FY3712" s="80"/>
      <c r="FZ3712" s="80"/>
      <c r="GA3712" s="80"/>
      <c r="GB3712" s="80"/>
      <c r="GC3712" s="80"/>
      <c r="GD3712" s="80"/>
      <c r="GE3712" s="80"/>
      <c r="GF3712" s="80"/>
      <c r="GG3712" s="80"/>
      <c r="GH3712" s="80"/>
      <c r="GI3712" s="80"/>
      <c r="GJ3712" s="80"/>
      <c r="GK3712" s="80"/>
      <c r="GL3712" s="80"/>
      <c r="GM3712" s="80"/>
      <c r="GN3712" s="80"/>
      <c r="GO3712" s="80"/>
      <c r="GP3712" s="80"/>
      <c r="GQ3712" s="80"/>
      <c r="GR3712" s="80"/>
      <c r="GS3712" s="80"/>
      <c r="GT3712" s="80"/>
      <c r="GU3712" s="80"/>
      <c r="GV3712" s="80"/>
      <c r="GW3712" s="80"/>
      <c r="GX3712" s="80"/>
      <c r="GY3712" s="80"/>
      <c r="GZ3712" s="80"/>
      <c r="HA3712" s="80"/>
      <c r="HB3712" s="80"/>
      <c r="HC3712" s="80"/>
      <c r="HD3712" s="80"/>
      <c r="HE3712" s="80"/>
      <c r="HF3712" s="80"/>
      <c r="HG3712" s="80"/>
      <c r="HH3712" s="80"/>
      <c r="HI3712" s="80"/>
      <c r="HJ3712" s="80"/>
      <c r="HK3712" s="80"/>
      <c r="HL3712" s="80"/>
      <c r="HM3712" s="80"/>
      <c r="HN3712" s="80"/>
      <c r="HO3712" s="80"/>
      <c r="HP3712" s="80"/>
      <c r="HQ3712" s="80"/>
      <c r="HR3712" s="80"/>
      <c r="HS3712" s="80"/>
      <c r="HT3712" s="80"/>
      <c r="HU3712" s="80"/>
      <c r="HV3712" s="80"/>
      <c r="HW3712" s="80"/>
      <c r="HX3712" s="80"/>
      <c r="HY3712" s="80"/>
      <c r="HZ3712" s="80"/>
      <c r="IA3712" s="80"/>
      <c r="IB3712" s="80"/>
      <c r="IC3712" s="80"/>
      <c r="ID3712" s="80"/>
      <c r="IE3712" s="80"/>
      <c r="IF3712" s="80"/>
      <c r="IG3712" s="80"/>
      <c r="IH3712" s="80"/>
      <c r="II3712" s="80"/>
      <c r="IJ3712" s="80"/>
      <c r="IK3712" s="80"/>
      <c r="IL3712" s="80"/>
      <c r="IM3712" s="80"/>
      <c r="IN3712" s="80"/>
      <c r="IO3712" s="80"/>
      <c r="IP3712" s="80"/>
      <c r="IQ3712" s="80"/>
      <c r="IR3712" s="80"/>
      <c r="IS3712" s="80"/>
      <c r="IT3712" s="80"/>
      <c r="IU3712" s="80"/>
      <c r="IV3712" s="80"/>
    </row>
    <row r="3713" spans="1:256">
      <c r="A3713" s="155"/>
      <c r="B3713" s="206"/>
      <c r="C3713" s="192"/>
      <c r="D3713" s="193"/>
      <c r="E3713" s="190"/>
      <c r="F3713" s="119"/>
      <c r="G3713" s="80"/>
      <c r="H3713" s="80"/>
      <c r="I3713" s="80"/>
      <c r="J3713" s="80"/>
      <c r="K3713" s="80"/>
      <c r="L3713" s="80"/>
      <c r="M3713" s="80"/>
      <c r="N3713" s="80"/>
      <c r="O3713" s="80"/>
      <c r="P3713" s="80"/>
      <c r="Q3713" s="80"/>
      <c r="R3713" s="80"/>
      <c r="S3713" s="80"/>
      <c r="T3713" s="80"/>
      <c r="U3713" s="80"/>
      <c r="V3713" s="80"/>
      <c r="W3713" s="80"/>
      <c r="X3713" s="80"/>
      <c r="Y3713" s="80"/>
      <c r="Z3713" s="80"/>
      <c r="AA3713" s="80"/>
      <c r="AB3713" s="80"/>
      <c r="AC3713" s="80"/>
      <c r="AD3713" s="80"/>
      <c r="AE3713" s="80"/>
      <c r="AF3713" s="80"/>
      <c r="AG3713" s="80"/>
      <c r="AH3713" s="80"/>
      <c r="AI3713" s="80"/>
      <c r="AJ3713" s="80"/>
      <c r="AK3713" s="80"/>
      <c r="AL3713" s="80"/>
      <c r="AM3713" s="80"/>
      <c r="AN3713" s="80"/>
      <c r="AO3713" s="80"/>
      <c r="AP3713" s="80"/>
      <c r="AQ3713" s="80"/>
      <c r="AR3713" s="80"/>
      <c r="AS3713" s="80"/>
      <c r="AT3713" s="80"/>
      <c r="AU3713" s="80"/>
      <c r="AV3713" s="80"/>
      <c r="AW3713" s="80"/>
      <c r="AX3713" s="80"/>
      <c r="AY3713" s="80"/>
      <c r="AZ3713" s="80"/>
      <c r="BA3713" s="80"/>
      <c r="BB3713" s="80"/>
      <c r="BC3713" s="80"/>
      <c r="BD3713" s="80"/>
      <c r="BE3713" s="80"/>
      <c r="BF3713" s="80"/>
      <c r="BG3713" s="80"/>
      <c r="BH3713" s="80"/>
      <c r="BI3713" s="80"/>
      <c r="BJ3713" s="80"/>
      <c r="BK3713" s="80"/>
      <c r="BL3713" s="80"/>
      <c r="BM3713" s="80"/>
      <c r="BN3713" s="80"/>
      <c r="BO3713" s="80"/>
      <c r="BP3713" s="80"/>
      <c r="BQ3713" s="80"/>
      <c r="BR3713" s="80"/>
      <c r="BS3713" s="80"/>
      <c r="BT3713" s="80"/>
      <c r="BU3713" s="80"/>
      <c r="BV3713" s="80"/>
      <c r="BW3713" s="80"/>
      <c r="BX3713" s="80"/>
      <c r="BY3713" s="80"/>
      <c r="BZ3713" s="80"/>
      <c r="CA3713" s="80"/>
      <c r="CB3713" s="80"/>
      <c r="CC3713" s="80"/>
      <c r="CD3713" s="80"/>
      <c r="CE3713" s="80"/>
      <c r="CF3713" s="80"/>
      <c r="CG3713" s="80"/>
      <c r="CH3713" s="80"/>
      <c r="CI3713" s="80"/>
      <c r="CJ3713" s="80"/>
      <c r="CK3713" s="80"/>
      <c r="CL3713" s="80"/>
      <c r="CM3713" s="80"/>
      <c r="CN3713" s="80"/>
      <c r="CO3713" s="80"/>
      <c r="CP3713" s="80"/>
      <c r="CQ3713" s="80"/>
      <c r="CR3713" s="80"/>
      <c r="CS3713" s="80"/>
      <c r="CT3713" s="80"/>
      <c r="CU3713" s="80"/>
      <c r="CV3713" s="80"/>
      <c r="CW3713" s="80"/>
      <c r="CX3713" s="80"/>
      <c r="CY3713" s="80"/>
      <c r="CZ3713" s="80"/>
      <c r="DA3713" s="80"/>
      <c r="DB3713" s="80"/>
      <c r="DC3713" s="80"/>
      <c r="DD3713" s="80"/>
      <c r="DE3713" s="80"/>
      <c r="DF3713" s="80"/>
      <c r="DG3713" s="80"/>
      <c r="DH3713" s="80"/>
      <c r="DI3713" s="80"/>
      <c r="DJ3713" s="80"/>
      <c r="DK3713" s="80"/>
      <c r="DL3713" s="80"/>
      <c r="DM3713" s="80"/>
      <c r="DN3713" s="80"/>
      <c r="DO3713" s="80"/>
      <c r="DP3713" s="80"/>
      <c r="DQ3713" s="80"/>
      <c r="DR3713" s="80"/>
      <c r="DS3713" s="80"/>
      <c r="DT3713" s="80"/>
      <c r="DU3713" s="80"/>
      <c r="DV3713" s="80"/>
      <c r="DW3713" s="80"/>
      <c r="DX3713" s="80"/>
      <c r="DY3713" s="80"/>
      <c r="DZ3713" s="80"/>
      <c r="EA3713" s="80"/>
      <c r="EB3713" s="80"/>
      <c r="EC3713" s="80"/>
      <c r="ED3713" s="80"/>
      <c r="EE3713" s="80"/>
      <c r="EF3713" s="80"/>
      <c r="EG3713" s="80"/>
      <c r="EH3713" s="80"/>
      <c r="EI3713" s="80"/>
      <c r="EJ3713" s="80"/>
      <c r="EK3713" s="80"/>
      <c r="EL3713" s="80"/>
      <c r="EM3713" s="80"/>
      <c r="EN3713" s="80"/>
      <c r="EO3713" s="80"/>
      <c r="EP3713" s="80"/>
      <c r="EQ3713" s="80"/>
      <c r="ER3713" s="80"/>
      <c r="ES3713" s="80"/>
      <c r="ET3713" s="80"/>
      <c r="EU3713" s="80"/>
      <c r="EV3713" s="80"/>
      <c r="EW3713" s="80"/>
      <c r="EX3713" s="80"/>
      <c r="EY3713" s="80"/>
      <c r="EZ3713" s="80"/>
      <c r="FA3713" s="80"/>
      <c r="FB3713" s="80"/>
      <c r="FC3713" s="80"/>
      <c r="FD3713" s="80"/>
      <c r="FE3713" s="80"/>
      <c r="FF3713" s="80"/>
      <c r="FG3713" s="80"/>
      <c r="FH3713" s="80"/>
      <c r="FI3713" s="80"/>
      <c r="FJ3713" s="80"/>
      <c r="FK3713" s="80"/>
      <c r="FL3713" s="80"/>
      <c r="FM3713" s="80"/>
      <c r="FN3713" s="80"/>
      <c r="FO3713" s="80"/>
      <c r="FP3713" s="80"/>
      <c r="FQ3713" s="80"/>
      <c r="FR3713" s="80"/>
      <c r="FS3713" s="80"/>
      <c r="FT3713" s="80"/>
      <c r="FU3713" s="80"/>
      <c r="FV3713" s="80"/>
      <c r="FW3713" s="80"/>
      <c r="FX3713" s="80"/>
      <c r="FY3713" s="80"/>
      <c r="FZ3713" s="80"/>
      <c r="GA3713" s="80"/>
      <c r="GB3713" s="80"/>
      <c r="GC3713" s="80"/>
      <c r="GD3713" s="80"/>
      <c r="GE3713" s="80"/>
      <c r="GF3713" s="80"/>
      <c r="GG3713" s="80"/>
      <c r="GH3713" s="80"/>
      <c r="GI3713" s="80"/>
      <c r="GJ3713" s="80"/>
      <c r="GK3713" s="80"/>
      <c r="GL3713" s="80"/>
      <c r="GM3713" s="80"/>
      <c r="GN3713" s="80"/>
      <c r="GO3713" s="80"/>
      <c r="GP3713" s="80"/>
      <c r="GQ3713" s="80"/>
      <c r="GR3713" s="80"/>
      <c r="GS3713" s="80"/>
      <c r="GT3713" s="80"/>
      <c r="GU3713" s="80"/>
      <c r="GV3713" s="80"/>
      <c r="GW3713" s="80"/>
      <c r="GX3713" s="80"/>
      <c r="GY3713" s="80"/>
      <c r="GZ3713" s="80"/>
      <c r="HA3713" s="80"/>
      <c r="HB3713" s="80"/>
      <c r="HC3713" s="80"/>
      <c r="HD3713" s="80"/>
      <c r="HE3713" s="80"/>
      <c r="HF3713" s="80"/>
      <c r="HG3713" s="80"/>
      <c r="HH3713" s="80"/>
      <c r="HI3713" s="80"/>
      <c r="HJ3713" s="80"/>
      <c r="HK3713" s="80"/>
      <c r="HL3713" s="80"/>
      <c r="HM3713" s="80"/>
      <c r="HN3713" s="80"/>
      <c r="HO3713" s="80"/>
      <c r="HP3713" s="80"/>
      <c r="HQ3713" s="80"/>
      <c r="HR3713" s="80"/>
      <c r="HS3713" s="80"/>
      <c r="HT3713" s="80"/>
      <c r="HU3713" s="80"/>
      <c r="HV3713" s="80"/>
      <c r="HW3713" s="80"/>
      <c r="HX3713" s="80"/>
      <c r="HY3713" s="80"/>
      <c r="HZ3713" s="80"/>
      <c r="IA3713" s="80"/>
      <c r="IB3713" s="80"/>
      <c r="IC3713" s="80"/>
      <c r="ID3713" s="80"/>
      <c r="IE3713" s="80"/>
      <c r="IF3713" s="80"/>
      <c r="IG3713" s="80"/>
      <c r="IH3713" s="80"/>
      <c r="II3713" s="80"/>
      <c r="IJ3713" s="80"/>
      <c r="IK3713" s="80"/>
      <c r="IL3713" s="80"/>
      <c r="IM3713" s="80"/>
      <c r="IN3713" s="80"/>
      <c r="IO3713" s="80"/>
      <c r="IP3713" s="80"/>
      <c r="IQ3713" s="80"/>
      <c r="IR3713" s="80"/>
      <c r="IS3713" s="80"/>
      <c r="IT3713" s="80"/>
      <c r="IU3713" s="80"/>
      <c r="IV3713" s="80"/>
    </row>
    <row r="3714" spans="1:256">
      <c r="A3714" s="162"/>
      <c r="B3714" s="213"/>
      <c r="C3714" s="214"/>
      <c r="D3714" s="193"/>
      <c r="E3714" s="190"/>
      <c r="F3714" s="119"/>
      <c r="G3714" s="80"/>
      <c r="H3714" s="80"/>
      <c r="I3714" s="80"/>
      <c r="J3714" s="80"/>
      <c r="K3714" s="80"/>
      <c r="L3714" s="80"/>
      <c r="M3714" s="80"/>
      <c r="N3714" s="80"/>
      <c r="O3714" s="80"/>
      <c r="P3714" s="80"/>
      <c r="Q3714" s="80"/>
      <c r="R3714" s="80"/>
      <c r="S3714" s="80"/>
      <c r="T3714" s="80"/>
      <c r="U3714" s="80"/>
      <c r="V3714" s="80"/>
      <c r="W3714" s="80"/>
      <c r="X3714" s="80"/>
      <c r="Y3714" s="80"/>
      <c r="Z3714" s="80"/>
      <c r="AA3714" s="80"/>
      <c r="AB3714" s="80"/>
      <c r="AC3714" s="80"/>
      <c r="AD3714" s="80"/>
      <c r="AE3714" s="80"/>
      <c r="AF3714" s="80"/>
      <c r="AG3714" s="80"/>
      <c r="AH3714" s="80"/>
      <c r="AI3714" s="80"/>
      <c r="AJ3714" s="80"/>
      <c r="AK3714" s="80"/>
      <c r="AL3714" s="80"/>
      <c r="AM3714" s="80"/>
      <c r="AN3714" s="80"/>
      <c r="AO3714" s="80"/>
      <c r="AP3714" s="80"/>
      <c r="AQ3714" s="80"/>
      <c r="AR3714" s="80"/>
      <c r="AS3714" s="80"/>
      <c r="AT3714" s="80"/>
      <c r="AU3714" s="80"/>
      <c r="AV3714" s="80"/>
      <c r="AW3714" s="80"/>
      <c r="AX3714" s="80"/>
      <c r="AY3714" s="80"/>
      <c r="AZ3714" s="80"/>
      <c r="BA3714" s="80"/>
      <c r="BB3714" s="80"/>
      <c r="BC3714" s="80"/>
      <c r="BD3714" s="80"/>
      <c r="BE3714" s="80"/>
      <c r="BF3714" s="80"/>
      <c r="BG3714" s="80"/>
      <c r="BH3714" s="80"/>
      <c r="BI3714" s="80"/>
      <c r="BJ3714" s="80"/>
      <c r="BK3714" s="80"/>
      <c r="BL3714" s="80"/>
      <c r="BM3714" s="80"/>
      <c r="BN3714" s="80"/>
      <c r="BO3714" s="80"/>
      <c r="BP3714" s="80"/>
      <c r="BQ3714" s="80"/>
      <c r="BR3714" s="80"/>
      <c r="BS3714" s="80"/>
      <c r="BT3714" s="80"/>
      <c r="BU3714" s="80"/>
      <c r="BV3714" s="80"/>
      <c r="BW3714" s="80"/>
      <c r="BX3714" s="80"/>
      <c r="BY3714" s="80"/>
      <c r="BZ3714" s="80"/>
      <c r="CA3714" s="80"/>
      <c r="CB3714" s="80"/>
      <c r="CC3714" s="80"/>
      <c r="CD3714" s="80"/>
      <c r="CE3714" s="80"/>
      <c r="CF3714" s="80"/>
      <c r="CG3714" s="80"/>
      <c r="CH3714" s="80"/>
      <c r="CI3714" s="80"/>
      <c r="CJ3714" s="80"/>
      <c r="CK3714" s="80"/>
      <c r="CL3714" s="80"/>
      <c r="CM3714" s="80"/>
      <c r="CN3714" s="80"/>
      <c r="CO3714" s="80"/>
      <c r="CP3714" s="80"/>
      <c r="CQ3714" s="80"/>
      <c r="CR3714" s="80"/>
      <c r="CS3714" s="80"/>
      <c r="CT3714" s="80"/>
      <c r="CU3714" s="80"/>
      <c r="CV3714" s="80"/>
      <c r="CW3714" s="80"/>
      <c r="CX3714" s="80"/>
      <c r="CY3714" s="80"/>
      <c r="CZ3714" s="80"/>
      <c r="DA3714" s="80"/>
      <c r="DB3714" s="80"/>
      <c r="DC3714" s="80"/>
      <c r="DD3714" s="80"/>
      <c r="DE3714" s="80"/>
      <c r="DF3714" s="80"/>
      <c r="DG3714" s="80"/>
      <c r="DH3714" s="80"/>
      <c r="DI3714" s="80"/>
      <c r="DJ3714" s="80"/>
      <c r="DK3714" s="80"/>
      <c r="DL3714" s="80"/>
      <c r="DM3714" s="80"/>
      <c r="DN3714" s="80"/>
      <c r="DO3714" s="80"/>
      <c r="DP3714" s="80"/>
      <c r="DQ3714" s="80"/>
      <c r="DR3714" s="80"/>
      <c r="DS3714" s="80"/>
      <c r="DT3714" s="80"/>
      <c r="DU3714" s="80"/>
      <c r="DV3714" s="80"/>
      <c r="DW3714" s="80"/>
      <c r="DX3714" s="80"/>
      <c r="DY3714" s="80"/>
      <c r="DZ3714" s="80"/>
      <c r="EA3714" s="80"/>
      <c r="EB3714" s="80"/>
      <c r="EC3714" s="80"/>
      <c r="ED3714" s="80"/>
      <c r="EE3714" s="80"/>
      <c r="EF3714" s="80"/>
      <c r="EG3714" s="80"/>
      <c r="EH3714" s="80"/>
      <c r="EI3714" s="80"/>
      <c r="EJ3714" s="80"/>
      <c r="EK3714" s="80"/>
      <c r="EL3714" s="80"/>
      <c r="EM3714" s="80"/>
      <c r="EN3714" s="80"/>
      <c r="EO3714" s="80"/>
      <c r="EP3714" s="80"/>
      <c r="EQ3714" s="80"/>
      <c r="ER3714" s="80"/>
      <c r="ES3714" s="80"/>
      <c r="ET3714" s="80"/>
      <c r="EU3714" s="80"/>
      <c r="EV3714" s="80"/>
      <c r="EW3714" s="80"/>
      <c r="EX3714" s="80"/>
      <c r="EY3714" s="80"/>
      <c r="EZ3714" s="80"/>
      <c r="FA3714" s="80"/>
      <c r="FB3714" s="80"/>
      <c r="FC3714" s="80"/>
      <c r="FD3714" s="80"/>
      <c r="FE3714" s="80"/>
      <c r="FF3714" s="80"/>
      <c r="FG3714" s="80"/>
      <c r="FH3714" s="80"/>
      <c r="FI3714" s="80"/>
      <c r="FJ3714" s="80"/>
      <c r="FK3714" s="80"/>
      <c r="FL3714" s="80"/>
      <c r="FM3714" s="80"/>
      <c r="FN3714" s="80"/>
      <c r="FO3714" s="80"/>
      <c r="FP3714" s="80"/>
      <c r="FQ3714" s="80"/>
      <c r="FR3714" s="80"/>
      <c r="FS3714" s="80"/>
      <c r="FT3714" s="80"/>
      <c r="FU3714" s="80"/>
      <c r="FV3714" s="80"/>
      <c r="FW3714" s="80"/>
      <c r="FX3714" s="80"/>
      <c r="FY3714" s="80"/>
      <c r="FZ3714" s="80"/>
      <c r="GA3714" s="80"/>
      <c r="GB3714" s="80"/>
      <c r="GC3714" s="80"/>
      <c r="GD3714" s="80"/>
      <c r="GE3714" s="80"/>
      <c r="GF3714" s="80"/>
      <c r="GG3714" s="80"/>
      <c r="GH3714" s="80"/>
      <c r="GI3714" s="80"/>
      <c r="GJ3714" s="80"/>
      <c r="GK3714" s="80"/>
      <c r="GL3714" s="80"/>
      <c r="GM3714" s="80"/>
      <c r="GN3714" s="80"/>
      <c r="GO3714" s="80"/>
      <c r="GP3714" s="80"/>
      <c r="GQ3714" s="80"/>
      <c r="GR3714" s="80"/>
      <c r="GS3714" s="80"/>
      <c r="GT3714" s="80"/>
      <c r="GU3714" s="80"/>
      <c r="GV3714" s="80"/>
      <c r="GW3714" s="80"/>
      <c r="GX3714" s="80"/>
      <c r="GY3714" s="80"/>
      <c r="GZ3714" s="80"/>
      <c r="HA3714" s="80"/>
      <c r="HB3714" s="80"/>
      <c r="HC3714" s="80"/>
      <c r="HD3714" s="80"/>
      <c r="HE3714" s="80"/>
      <c r="HF3714" s="80"/>
      <c r="HG3714" s="80"/>
      <c r="HH3714" s="80"/>
      <c r="HI3714" s="80"/>
      <c r="HJ3714" s="80"/>
      <c r="HK3714" s="80"/>
      <c r="HL3714" s="80"/>
      <c r="HM3714" s="80"/>
      <c r="HN3714" s="80"/>
      <c r="HO3714" s="80"/>
      <c r="HP3714" s="80"/>
      <c r="HQ3714" s="80"/>
      <c r="HR3714" s="80"/>
      <c r="HS3714" s="80"/>
      <c r="HT3714" s="80"/>
      <c r="HU3714" s="80"/>
      <c r="HV3714" s="80"/>
      <c r="HW3714" s="80"/>
      <c r="HX3714" s="80"/>
      <c r="HY3714" s="80"/>
      <c r="HZ3714" s="80"/>
      <c r="IA3714" s="80"/>
      <c r="IB3714" s="80"/>
      <c r="IC3714" s="80"/>
      <c r="ID3714" s="80"/>
      <c r="IE3714" s="80"/>
      <c r="IF3714" s="80"/>
      <c r="IG3714" s="80"/>
      <c r="IH3714" s="80"/>
      <c r="II3714" s="80"/>
      <c r="IJ3714" s="80"/>
      <c r="IK3714" s="80"/>
      <c r="IL3714" s="80"/>
      <c r="IM3714" s="80"/>
      <c r="IN3714" s="80"/>
      <c r="IO3714" s="80"/>
      <c r="IP3714" s="80"/>
      <c r="IQ3714" s="80"/>
      <c r="IR3714" s="80"/>
      <c r="IS3714" s="80"/>
      <c r="IT3714" s="80"/>
      <c r="IU3714" s="80"/>
      <c r="IV3714" s="80"/>
    </row>
    <row r="3715" spans="1:256">
      <c r="A3715" s="155"/>
      <c r="B3715" s="204"/>
      <c r="C3715" s="216"/>
      <c r="D3715" s="193"/>
      <c r="E3715" s="190"/>
      <c r="F3715" s="119"/>
      <c r="G3715" s="80"/>
      <c r="H3715" s="80"/>
      <c r="I3715" s="80"/>
      <c r="J3715" s="80"/>
      <c r="K3715" s="80"/>
      <c r="L3715" s="80"/>
      <c r="M3715" s="80"/>
      <c r="N3715" s="80"/>
      <c r="O3715" s="80"/>
      <c r="P3715" s="80"/>
      <c r="Q3715" s="80"/>
      <c r="R3715" s="80"/>
      <c r="S3715" s="80"/>
      <c r="T3715" s="80"/>
      <c r="U3715" s="80"/>
      <c r="V3715" s="80"/>
      <c r="W3715" s="80"/>
      <c r="X3715" s="80"/>
      <c r="Y3715" s="80"/>
      <c r="Z3715" s="80"/>
      <c r="AA3715" s="80"/>
      <c r="AB3715" s="80"/>
      <c r="AC3715" s="80"/>
      <c r="AD3715" s="80"/>
      <c r="AE3715" s="80"/>
      <c r="AF3715" s="80"/>
      <c r="AG3715" s="80"/>
      <c r="AH3715" s="80"/>
      <c r="AI3715" s="80"/>
      <c r="AJ3715" s="80"/>
      <c r="AK3715" s="80"/>
      <c r="AL3715" s="80"/>
      <c r="AM3715" s="80"/>
      <c r="AN3715" s="80"/>
      <c r="AO3715" s="80"/>
      <c r="AP3715" s="80"/>
      <c r="AQ3715" s="80"/>
      <c r="AR3715" s="80"/>
      <c r="AS3715" s="80"/>
      <c r="AT3715" s="80"/>
      <c r="AU3715" s="80"/>
      <c r="AV3715" s="80"/>
      <c r="AW3715" s="80"/>
      <c r="AX3715" s="80"/>
      <c r="AY3715" s="80"/>
      <c r="AZ3715" s="80"/>
      <c r="BA3715" s="80"/>
      <c r="BB3715" s="80"/>
      <c r="BC3715" s="80"/>
      <c r="BD3715" s="80"/>
      <c r="BE3715" s="80"/>
      <c r="BF3715" s="80"/>
      <c r="BG3715" s="80"/>
      <c r="BH3715" s="80"/>
      <c r="BI3715" s="80"/>
      <c r="BJ3715" s="80"/>
      <c r="BK3715" s="80"/>
      <c r="BL3715" s="80"/>
      <c r="BM3715" s="80"/>
      <c r="BN3715" s="80"/>
      <c r="BO3715" s="80"/>
      <c r="BP3715" s="80"/>
      <c r="BQ3715" s="80"/>
      <c r="BR3715" s="80"/>
      <c r="BS3715" s="80"/>
      <c r="BT3715" s="80"/>
      <c r="BU3715" s="80"/>
      <c r="BV3715" s="80"/>
      <c r="BW3715" s="80"/>
      <c r="BX3715" s="80"/>
      <c r="BY3715" s="80"/>
      <c r="BZ3715" s="80"/>
      <c r="CA3715" s="80"/>
      <c r="CB3715" s="80"/>
      <c r="CC3715" s="80"/>
      <c r="CD3715" s="80"/>
      <c r="CE3715" s="80"/>
      <c r="CF3715" s="80"/>
      <c r="CG3715" s="80"/>
      <c r="CH3715" s="80"/>
      <c r="CI3715" s="80"/>
      <c r="CJ3715" s="80"/>
      <c r="CK3715" s="80"/>
      <c r="CL3715" s="80"/>
      <c r="CM3715" s="80"/>
      <c r="CN3715" s="80"/>
      <c r="CO3715" s="80"/>
      <c r="CP3715" s="80"/>
      <c r="CQ3715" s="80"/>
      <c r="CR3715" s="80"/>
      <c r="CS3715" s="80"/>
      <c r="CT3715" s="80"/>
      <c r="CU3715" s="80"/>
      <c r="CV3715" s="80"/>
      <c r="CW3715" s="80"/>
      <c r="CX3715" s="80"/>
      <c r="CY3715" s="80"/>
      <c r="CZ3715" s="80"/>
      <c r="DA3715" s="80"/>
      <c r="DB3715" s="80"/>
      <c r="DC3715" s="80"/>
      <c r="DD3715" s="80"/>
      <c r="DE3715" s="80"/>
      <c r="DF3715" s="80"/>
      <c r="DG3715" s="80"/>
      <c r="DH3715" s="80"/>
      <c r="DI3715" s="80"/>
      <c r="DJ3715" s="80"/>
      <c r="DK3715" s="80"/>
      <c r="DL3715" s="80"/>
      <c r="DM3715" s="80"/>
      <c r="DN3715" s="80"/>
      <c r="DO3715" s="80"/>
      <c r="DP3715" s="80"/>
      <c r="DQ3715" s="80"/>
      <c r="DR3715" s="80"/>
      <c r="DS3715" s="80"/>
      <c r="DT3715" s="80"/>
      <c r="DU3715" s="80"/>
      <c r="DV3715" s="80"/>
      <c r="DW3715" s="80"/>
      <c r="DX3715" s="80"/>
      <c r="DY3715" s="80"/>
      <c r="DZ3715" s="80"/>
      <c r="EA3715" s="80"/>
      <c r="EB3715" s="80"/>
      <c r="EC3715" s="80"/>
      <c r="ED3715" s="80"/>
      <c r="EE3715" s="80"/>
      <c r="EF3715" s="80"/>
      <c r="EG3715" s="80"/>
      <c r="EH3715" s="80"/>
      <c r="EI3715" s="80"/>
      <c r="EJ3715" s="80"/>
      <c r="EK3715" s="80"/>
      <c r="EL3715" s="80"/>
      <c r="EM3715" s="80"/>
      <c r="EN3715" s="80"/>
      <c r="EO3715" s="80"/>
      <c r="EP3715" s="80"/>
      <c r="EQ3715" s="80"/>
      <c r="ER3715" s="80"/>
      <c r="ES3715" s="80"/>
      <c r="ET3715" s="80"/>
      <c r="EU3715" s="80"/>
      <c r="EV3715" s="80"/>
      <c r="EW3715" s="80"/>
      <c r="EX3715" s="80"/>
      <c r="EY3715" s="80"/>
      <c r="EZ3715" s="80"/>
      <c r="FA3715" s="80"/>
      <c r="FB3715" s="80"/>
      <c r="FC3715" s="80"/>
      <c r="FD3715" s="80"/>
      <c r="FE3715" s="80"/>
      <c r="FF3715" s="80"/>
      <c r="FG3715" s="80"/>
      <c r="FH3715" s="80"/>
      <c r="FI3715" s="80"/>
      <c r="FJ3715" s="80"/>
      <c r="FK3715" s="80"/>
      <c r="FL3715" s="80"/>
      <c r="FM3715" s="80"/>
      <c r="FN3715" s="80"/>
      <c r="FO3715" s="80"/>
      <c r="FP3715" s="80"/>
      <c r="FQ3715" s="80"/>
      <c r="FR3715" s="80"/>
      <c r="FS3715" s="80"/>
      <c r="FT3715" s="80"/>
      <c r="FU3715" s="80"/>
      <c r="FV3715" s="80"/>
      <c r="FW3715" s="80"/>
      <c r="FX3715" s="80"/>
      <c r="FY3715" s="80"/>
      <c r="FZ3715" s="80"/>
      <c r="GA3715" s="80"/>
      <c r="GB3715" s="80"/>
      <c r="GC3715" s="80"/>
      <c r="GD3715" s="80"/>
      <c r="GE3715" s="80"/>
      <c r="GF3715" s="80"/>
      <c r="GG3715" s="80"/>
      <c r="GH3715" s="80"/>
      <c r="GI3715" s="80"/>
      <c r="GJ3715" s="80"/>
      <c r="GK3715" s="80"/>
      <c r="GL3715" s="80"/>
      <c r="GM3715" s="80"/>
      <c r="GN3715" s="80"/>
      <c r="GO3715" s="80"/>
      <c r="GP3715" s="80"/>
      <c r="GQ3715" s="80"/>
      <c r="GR3715" s="80"/>
      <c r="GS3715" s="80"/>
      <c r="GT3715" s="80"/>
      <c r="GU3715" s="80"/>
      <c r="GV3715" s="80"/>
      <c r="GW3715" s="80"/>
      <c r="GX3715" s="80"/>
      <c r="GY3715" s="80"/>
      <c r="GZ3715" s="80"/>
      <c r="HA3715" s="80"/>
      <c r="HB3715" s="80"/>
      <c r="HC3715" s="80"/>
      <c r="HD3715" s="80"/>
      <c r="HE3715" s="80"/>
      <c r="HF3715" s="80"/>
      <c r="HG3715" s="80"/>
      <c r="HH3715" s="80"/>
      <c r="HI3715" s="80"/>
      <c r="HJ3715" s="80"/>
      <c r="HK3715" s="80"/>
      <c r="HL3715" s="80"/>
      <c r="HM3715" s="80"/>
      <c r="HN3715" s="80"/>
      <c r="HO3715" s="80"/>
      <c r="HP3715" s="80"/>
      <c r="HQ3715" s="80"/>
      <c r="HR3715" s="80"/>
      <c r="HS3715" s="80"/>
      <c r="HT3715" s="80"/>
      <c r="HU3715" s="80"/>
      <c r="HV3715" s="80"/>
      <c r="HW3715" s="80"/>
      <c r="HX3715" s="80"/>
      <c r="HY3715" s="80"/>
      <c r="HZ3715" s="80"/>
      <c r="IA3715" s="80"/>
      <c r="IB3715" s="80"/>
      <c r="IC3715" s="80"/>
      <c r="ID3715" s="80"/>
      <c r="IE3715" s="80"/>
      <c r="IF3715" s="80"/>
      <c r="IG3715" s="80"/>
      <c r="IH3715" s="80"/>
      <c r="II3715" s="80"/>
      <c r="IJ3715" s="80"/>
      <c r="IK3715" s="80"/>
      <c r="IL3715" s="80"/>
      <c r="IM3715" s="80"/>
      <c r="IN3715" s="80"/>
      <c r="IO3715" s="80"/>
      <c r="IP3715" s="80"/>
      <c r="IQ3715" s="80"/>
      <c r="IR3715" s="80"/>
      <c r="IS3715" s="80"/>
      <c r="IT3715" s="80"/>
      <c r="IU3715" s="80"/>
      <c r="IV3715" s="80"/>
    </row>
    <row r="3716" spans="1:256">
      <c r="A3716" s="155"/>
      <c r="B3716" s="206"/>
      <c r="C3716" s="192"/>
      <c r="D3716" s="193"/>
      <c r="E3716" s="190"/>
      <c r="F3716" s="119"/>
      <c r="G3716" s="80"/>
      <c r="H3716" s="80"/>
      <c r="I3716" s="80"/>
      <c r="J3716" s="80"/>
      <c r="K3716" s="80"/>
      <c r="L3716" s="80"/>
      <c r="M3716" s="80"/>
      <c r="N3716" s="80"/>
      <c r="O3716" s="80"/>
      <c r="P3716" s="80"/>
      <c r="Q3716" s="80"/>
      <c r="R3716" s="80"/>
      <c r="S3716" s="80"/>
      <c r="T3716" s="80"/>
      <c r="U3716" s="80"/>
      <c r="V3716" s="80"/>
      <c r="W3716" s="80"/>
      <c r="X3716" s="80"/>
      <c r="Y3716" s="80"/>
      <c r="Z3716" s="80"/>
      <c r="AA3716" s="80"/>
      <c r="AB3716" s="80"/>
      <c r="AC3716" s="80"/>
      <c r="AD3716" s="80"/>
      <c r="AE3716" s="80"/>
      <c r="AF3716" s="80"/>
      <c r="AG3716" s="80"/>
      <c r="AH3716" s="80"/>
      <c r="AI3716" s="80"/>
      <c r="AJ3716" s="80"/>
      <c r="AK3716" s="80"/>
      <c r="AL3716" s="80"/>
      <c r="AM3716" s="80"/>
      <c r="AN3716" s="80"/>
      <c r="AO3716" s="80"/>
      <c r="AP3716" s="80"/>
      <c r="AQ3716" s="80"/>
      <c r="AR3716" s="80"/>
      <c r="AS3716" s="80"/>
      <c r="AT3716" s="80"/>
      <c r="AU3716" s="80"/>
      <c r="AV3716" s="80"/>
      <c r="AW3716" s="80"/>
      <c r="AX3716" s="80"/>
      <c r="AY3716" s="80"/>
      <c r="AZ3716" s="80"/>
      <c r="BA3716" s="80"/>
      <c r="BB3716" s="80"/>
      <c r="BC3716" s="80"/>
      <c r="BD3716" s="80"/>
      <c r="BE3716" s="80"/>
      <c r="BF3716" s="80"/>
      <c r="BG3716" s="80"/>
      <c r="BH3716" s="80"/>
      <c r="BI3716" s="80"/>
      <c r="BJ3716" s="80"/>
      <c r="BK3716" s="80"/>
      <c r="BL3716" s="80"/>
      <c r="BM3716" s="80"/>
      <c r="BN3716" s="80"/>
      <c r="BO3716" s="80"/>
      <c r="BP3716" s="80"/>
      <c r="BQ3716" s="80"/>
      <c r="BR3716" s="80"/>
      <c r="BS3716" s="80"/>
      <c r="BT3716" s="80"/>
      <c r="BU3716" s="80"/>
      <c r="BV3716" s="80"/>
      <c r="BW3716" s="80"/>
      <c r="BX3716" s="80"/>
      <c r="BY3716" s="80"/>
      <c r="BZ3716" s="80"/>
      <c r="CA3716" s="80"/>
      <c r="CB3716" s="80"/>
      <c r="CC3716" s="80"/>
      <c r="CD3716" s="80"/>
      <c r="CE3716" s="80"/>
      <c r="CF3716" s="80"/>
      <c r="CG3716" s="80"/>
      <c r="CH3716" s="80"/>
      <c r="CI3716" s="80"/>
      <c r="CJ3716" s="80"/>
      <c r="CK3716" s="80"/>
      <c r="CL3716" s="80"/>
      <c r="CM3716" s="80"/>
      <c r="CN3716" s="80"/>
      <c r="CO3716" s="80"/>
      <c r="CP3716" s="80"/>
      <c r="CQ3716" s="80"/>
      <c r="CR3716" s="80"/>
      <c r="CS3716" s="80"/>
      <c r="CT3716" s="80"/>
      <c r="CU3716" s="80"/>
      <c r="CV3716" s="80"/>
      <c r="CW3716" s="80"/>
      <c r="CX3716" s="80"/>
      <c r="CY3716" s="80"/>
      <c r="CZ3716" s="80"/>
      <c r="DA3716" s="80"/>
      <c r="DB3716" s="80"/>
      <c r="DC3716" s="80"/>
      <c r="DD3716" s="80"/>
      <c r="DE3716" s="80"/>
      <c r="DF3716" s="80"/>
      <c r="DG3716" s="80"/>
      <c r="DH3716" s="80"/>
      <c r="DI3716" s="80"/>
      <c r="DJ3716" s="80"/>
      <c r="DK3716" s="80"/>
      <c r="DL3716" s="80"/>
      <c r="DM3716" s="80"/>
      <c r="DN3716" s="80"/>
      <c r="DO3716" s="80"/>
      <c r="DP3716" s="80"/>
      <c r="DQ3716" s="80"/>
      <c r="DR3716" s="80"/>
      <c r="DS3716" s="80"/>
      <c r="DT3716" s="80"/>
      <c r="DU3716" s="80"/>
      <c r="DV3716" s="80"/>
      <c r="DW3716" s="80"/>
      <c r="DX3716" s="80"/>
      <c r="DY3716" s="80"/>
      <c r="DZ3716" s="80"/>
      <c r="EA3716" s="80"/>
      <c r="EB3716" s="80"/>
      <c r="EC3716" s="80"/>
      <c r="ED3716" s="80"/>
      <c r="EE3716" s="80"/>
      <c r="EF3716" s="80"/>
      <c r="EG3716" s="80"/>
      <c r="EH3716" s="80"/>
      <c r="EI3716" s="80"/>
      <c r="EJ3716" s="80"/>
      <c r="EK3716" s="80"/>
      <c r="EL3716" s="80"/>
      <c r="EM3716" s="80"/>
      <c r="EN3716" s="80"/>
      <c r="EO3716" s="80"/>
      <c r="EP3716" s="80"/>
      <c r="EQ3716" s="80"/>
      <c r="ER3716" s="80"/>
      <c r="ES3716" s="80"/>
      <c r="ET3716" s="80"/>
      <c r="EU3716" s="80"/>
      <c r="EV3716" s="80"/>
      <c r="EW3716" s="80"/>
      <c r="EX3716" s="80"/>
      <c r="EY3716" s="80"/>
      <c r="EZ3716" s="80"/>
      <c r="FA3716" s="80"/>
      <c r="FB3716" s="80"/>
      <c r="FC3716" s="80"/>
      <c r="FD3716" s="80"/>
      <c r="FE3716" s="80"/>
      <c r="FF3716" s="80"/>
      <c r="FG3716" s="80"/>
      <c r="FH3716" s="80"/>
      <c r="FI3716" s="80"/>
      <c r="FJ3716" s="80"/>
      <c r="FK3716" s="80"/>
      <c r="FL3716" s="80"/>
      <c r="FM3716" s="80"/>
      <c r="FN3716" s="80"/>
      <c r="FO3716" s="80"/>
      <c r="FP3716" s="80"/>
      <c r="FQ3716" s="80"/>
      <c r="FR3716" s="80"/>
      <c r="FS3716" s="80"/>
      <c r="FT3716" s="80"/>
      <c r="FU3716" s="80"/>
      <c r="FV3716" s="80"/>
      <c r="FW3716" s="80"/>
      <c r="FX3716" s="80"/>
      <c r="FY3716" s="80"/>
      <c r="FZ3716" s="80"/>
      <c r="GA3716" s="80"/>
      <c r="GB3716" s="80"/>
      <c r="GC3716" s="80"/>
      <c r="GD3716" s="80"/>
      <c r="GE3716" s="80"/>
      <c r="GF3716" s="80"/>
      <c r="GG3716" s="80"/>
      <c r="GH3716" s="80"/>
      <c r="GI3716" s="80"/>
      <c r="GJ3716" s="80"/>
      <c r="GK3716" s="80"/>
      <c r="GL3716" s="80"/>
      <c r="GM3716" s="80"/>
      <c r="GN3716" s="80"/>
      <c r="GO3716" s="80"/>
      <c r="GP3716" s="80"/>
      <c r="GQ3716" s="80"/>
      <c r="GR3716" s="80"/>
      <c r="GS3716" s="80"/>
      <c r="GT3716" s="80"/>
      <c r="GU3716" s="80"/>
      <c r="GV3716" s="80"/>
      <c r="GW3716" s="80"/>
      <c r="GX3716" s="80"/>
      <c r="GY3716" s="80"/>
      <c r="GZ3716" s="80"/>
      <c r="HA3716" s="80"/>
      <c r="HB3716" s="80"/>
      <c r="HC3716" s="80"/>
      <c r="HD3716" s="80"/>
      <c r="HE3716" s="80"/>
      <c r="HF3716" s="80"/>
      <c r="HG3716" s="80"/>
      <c r="HH3716" s="80"/>
      <c r="HI3716" s="80"/>
      <c r="HJ3716" s="80"/>
      <c r="HK3716" s="80"/>
      <c r="HL3716" s="80"/>
      <c r="HM3716" s="80"/>
      <c r="HN3716" s="80"/>
      <c r="HO3716" s="80"/>
      <c r="HP3716" s="80"/>
      <c r="HQ3716" s="80"/>
      <c r="HR3716" s="80"/>
      <c r="HS3716" s="80"/>
      <c r="HT3716" s="80"/>
      <c r="HU3716" s="80"/>
      <c r="HV3716" s="80"/>
      <c r="HW3716" s="80"/>
      <c r="HX3716" s="80"/>
      <c r="HY3716" s="80"/>
      <c r="HZ3716" s="80"/>
      <c r="IA3716" s="80"/>
      <c r="IB3716" s="80"/>
      <c r="IC3716" s="80"/>
      <c r="ID3716" s="80"/>
      <c r="IE3716" s="80"/>
      <c r="IF3716" s="80"/>
      <c r="IG3716" s="80"/>
      <c r="IH3716" s="80"/>
      <c r="II3716" s="80"/>
      <c r="IJ3716" s="80"/>
      <c r="IK3716" s="80"/>
      <c r="IL3716" s="80"/>
      <c r="IM3716" s="80"/>
      <c r="IN3716" s="80"/>
      <c r="IO3716" s="80"/>
      <c r="IP3716" s="80"/>
      <c r="IQ3716" s="80"/>
      <c r="IR3716" s="80"/>
      <c r="IS3716" s="80"/>
      <c r="IT3716" s="80"/>
      <c r="IU3716" s="80"/>
      <c r="IV3716" s="80"/>
    </row>
    <row r="3717" spans="1:256">
      <c r="A3717" s="155"/>
      <c r="B3717" s="206"/>
      <c r="C3717" s="192"/>
      <c r="D3717" s="193"/>
      <c r="E3717" s="190"/>
      <c r="F3717" s="119"/>
      <c r="G3717" s="80"/>
      <c r="H3717" s="80"/>
      <c r="I3717" s="80"/>
      <c r="J3717" s="80"/>
      <c r="K3717" s="80"/>
      <c r="L3717" s="80"/>
      <c r="M3717" s="80"/>
      <c r="N3717" s="80"/>
      <c r="O3717" s="80"/>
      <c r="P3717" s="80"/>
      <c r="Q3717" s="80"/>
      <c r="R3717" s="80"/>
      <c r="S3717" s="80"/>
      <c r="T3717" s="80"/>
      <c r="U3717" s="80"/>
      <c r="V3717" s="80"/>
      <c r="W3717" s="80"/>
      <c r="X3717" s="80"/>
      <c r="Y3717" s="80"/>
      <c r="Z3717" s="80"/>
      <c r="AA3717" s="80"/>
      <c r="AB3717" s="80"/>
      <c r="AC3717" s="80"/>
      <c r="AD3717" s="80"/>
      <c r="AE3717" s="80"/>
      <c r="AF3717" s="80"/>
      <c r="AG3717" s="80"/>
      <c r="AH3717" s="80"/>
      <c r="AI3717" s="80"/>
      <c r="AJ3717" s="80"/>
      <c r="AK3717" s="80"/>
      <c r="AL3717" s="80"/>
      <c r="AM3717" s="80"/>
      <c r="AN3717" s="80"/>
      <c r="AO3717" s="80"/>
      <c r="AP3717" s="80"/>
      <c r="AQ3717" s="80"/>
      <c r="AR3717" s="80"/>
      <c r="AS3717" s="80"/>
      <c r="AT3717" s="80"/>
      <c r="AU3717" s="80"/>
      <c r="AV3717" s="80"/>
      <c r="AW3717" s="80"/>
      <c r="AX3717" s="80"/>
      <c r="AY3717" s="80"/>
      <c r="AZ3717" s="80"/>
      <c r="BA3717" s="80"/>
      <c r="BB3717" s="80"/>
      <c r="BC3717" s="80"/>
      <c r="BD3717" s="80"/>
      <c r="BE3717" s="80"/>
      <c r="BF3717" s="80"/>
      <c r="BG3717" s="80"/>
      <c r="BH3717" s="80"/>
      <c r="BI3717" s="80"/>
      <c r="BJ3717" s="80"/>
      <c r="BK3717" s="80"/>
      <c r="BL3717" s="80"/>
      <c r="BM3717" s="80"/>
      <c r="BN3717" s="80"/>
      <c r="BO3717" s="80"/>
      <c r="BP3717" s="80"/>
      <c r="BQ3717" s="80"/>
      <c r="BR3717" s="80"/>
      <c r="BS3717" s="80"/>
      <c r="BT3717" s="80"/>
      <c r="BU3717" s="80"/>
      <c r="BV3717" s="80"/>
      <c r="BW3717" s="80"/>
      <c r="BX3717" s="80"/>
      <c r="BY3717" s="80"/>
      <c r="BZ3717" s="80"/>
      <c r="CA3717" s="80"/>
      <c r="CB3717" s="80"/>
      <c r="CC3717" s="80"/>
      <c r="CD3717" s="80"/>
      <c r="CE3717" s="80"/>
      <c r="CF3717" s="80"/>
      <c r="CG3717" s="80"/>
      <c r="CH3717" s="80"/>
      <c r="CI3717" s="80"/>
      <c r="CJ3717" s="80"/>
      <c r="CK3717" s="80"/>
      <c r="CL3717" s="80"/>
      <c r="CM3717" s="80"/>
      <c r="CN3717" s="80"/>
      <c r="CO3717" s="80"/>
      <c r="CP3717" s="80"/>
      <c r="CQ3717" s="80"/>
      <c r="CR3717" s="80"/>
      <c r="CS3717" s="80"/>
      <c r="CT3717" s="80"/>
      <c r="CU3717" s="80"/>
      <c r="CV3717" s="80"/>
      <c r="CW3717" s="80"/>
      <c r="CX3717" s="80"/>
      <c r="CY3717" s="80"/>
      <c r="CZ3717" s="80"/>
      <c r="DA3717" s="80"/>
      <c r="DB3717" s="80"/>
      <c r="DC3717" s="80"/>
      <c r="DD3717" s="80"/>
      <c r="DE3717" s="80"/>
      <c r="DF3717" s="80"/>
      <c r="DG3717" s="80"/>
      <c r="DH3717" s="80"/>
      <c r="DI3717" s="80"/>
      <c r="DJ3717" s="80"/>
      <c r="DK3717" s="80"/>
      <c r="DL3717" s="80"/>
      <c r="DM3717" s="80"/>
      <c r="DN3717" s="80"/>
      <c r="DO3717" s="80"/>
      <c r="DP3717" s="80"/>
      <c r="DQ3717" s="80"/>
      <c r="DR3717" s="80"/>
      <c r="DS3717" s="80"/>
      <c r="DT3717" s="80"/>
      <c r="DU3717" s="80"/>
      <c r="DV3717" s="80"/>
      <c r="DW3717" s="80"/>
      <c r="DX3717" s="80"/>
      <c r="DY3717" s="80"/>
      <c r="DZ3717" s="80"/>
      <c r="EA3717" s="80"/>
      <c r="EB3717" s="80"/>
      <c r="EC3717" s="80"/>
      <c r="ED3717" s="80"/>
      <c r="EE3717" s="80"/>
      <c r="EF3717" s="80"/>
      <c r="EG3717" s="80"/>
      <c r="EH3717" s="80"/>
      <c r="EI3717" s="80"/>
      <c r="EJ3717" s="80"/>
      <c r="EK3717" s="80"/>
      <c r="EL3717" s="80"/>
      <c r="EM3717" s="80"/>
      <c r="EN3717" s="80"/>
      <c r="EO3717" s="80"/>
      <c r="EP3717" s="80"/>
      <c r="EQ3717" s="80"/>
      <c r="ER3717" s="80"/>
      <c r="ES3717" s="80"/>
      <c r="ET3717" s="80"/>
      <c r="EU3717" s="80"/>
      <c r="EV3717" s="80"/>
      <c r="EW3717" s="80"/>
      <c r="EX3717" s="80"/>
      <c r="EY3717" s="80"/>
      <c r="EZ3717" s="80"/>
      <c r="FA3717" s="80"/>
      <c r="FB3717" s="80"/>
      <c r="FC3717" s="80"/>
      <c r="FD3717" s="80"/>
      <c r="FE3717" s="80"/>
      <c r="FF3717" s="80"/>
      <c r="FG3717" s="80"/>
      <c r="FH3717" s="80"/>
      <c r="FI3717" s="80"/>
      <c r="FJ3717" s="80"/>
      <c r="FK3717" s="80"/>
      <c r="FL3717" s="80"/>
      <c r="FM3717" s="80"/>
      <c r="FN3717" s="80"/>
      <c r="FO3717" s="80"/>
      <c r="FP3717" s="80"/>
      <c r="FQ3717" s="80"/>
      <c r="FR3717" s="80"/>
      <c r="FS3717" s="80"/>
      <c r="FT3717" s="80"/>
      <c r="FU3717" s="80"/>
      <c r="FV3717" s="80"/>
      <c r="FW3717" s="80"/>
      <c r="FX3717" s="80"/>
      <c r="FY3717" s="80"/>
      <c r="FZ3717" s="80"/>
      <c r="GA3717" s="80"/>
      <c r="GB3717" s="80"/>
      <c r="GC3717" s="80"/>
      <c r="GD3717" s="80"/>
      <c r="GE3717" s="80"/>
      <c r="GF3717" s="80"/>
      <c r="GG3717" s="80"/>
      <c r="GH3717" s="80"/>
      <c r="GI3717" s="80"/>
      <c r="GJ3717" s="80"/>
      <c r="GK3717" s="80"/>
      <c r="GL3717" s="80"/>
      <c r="GM3717" s="80"/>
      <c r="GN3717" s="80"/>
      <c r="GO3717" s="80"/>
      <c r="GP3717" s="80"/>
      <c r="GQ3717" s="80"/>
      <c r="GR3717" s="80"/>
      <c r="GS3717" s="80"/>
      <c r="GT3717" s="80"/>
      <c r="GU3717" s="80"/>
      <c r="GV3717" s="80"/>
      <c r="GW3717" s="80"/>
      <c r="GX3717" s="80"/>
      <c r="GY3717" s="80"/>
      <c r="GZ3717" s="80"/>
      <c r="HA3717" s="80"/>
      <c r="HB3717" s="80"/>
      <c r="HC3717" s="80"/>
      <c r="HD3717" s="80"/>
      <c r="HE3717" s="80"/>
      <c r="HF3717" s="80"/>
      <c r="HG3717" s="80"/>
      <c r="HH3717" s="80"/>
      <c r="HI3717" s="80"/>
      <c r="HJ3717" s="80"/>
      <c r="HK3717" s="80"/>
      <c r="HL3717" s="80"/>
      <c r="HM3717" s="80"/>
      <c r="HN3717" s="80"/>
      <c r="HO3717" s="80"/>
      <c r="HP3717" s="80"/>
      <c r="HQ3717" s="80"/>
      <c r="HR3717" s="80"/>
      <c r="HS3717" s="80"/>
      <c r="HT3717" s="80"/>
      <c r="HU3717" s="80"/>
      <c r="HV3717" s="80"/>
      <c r="HW3717" s="80"/>
      <c r="HX3717" s="80"/>
      <c r="HY3717" s="80"/>
      <c r="HZ3717" s="80"/>
      <c r="IA3717" s="80"/>
      <c r="IB3717" s="80"/>
      <c r="IC3717" s="80"/>
      <c r="ID3717" s="80"/>
      <c r="IE3717" s="80"/>
      <c r="IF3717" s="80"/>
      <c r="IG3717" s="80"/>
      <c r="IH3717" s="80"/>
      <c r="II3717" s="80"/>
      <c r="IJ3717" s="80"/>
      <c r="IK3717" s="80"/>
      <c r="IL3717" s="80"/>
      <c r="IM3717" s="80"/>
      <c r="IN3717" s="80"/>
      <c r="IO3717" s="80"/>
      <c r="IP3717" s="80"/>
      <c r="IQ3717" s="80"/>
      <c r="IR3717" s="80"/>
      <c r="IS3717" s="80"/>
      <c r="IT3717" s="80"/>
      <c r="IU3717" s="80"/>
      <c r="IV3717" s="80"/>
    </row>
    <row r="3718" spans="1:256">
      <c r="A3718" s="155"/>
      <c r="B3718" s="206"/>
      <c r="C3718" s="192"/>
      <c r="D3718" s="193"/>
      <c r="E3718" s="190"/>
      <c r="F3718" s="119"/>
      <c r="G3718" s="80"/>
      <c r="H3718" s="80"/>
      <c r="I3718" s="80"/>
      <c r="J3718" s="80"/>
      <c r="K3718" s="80"/>
      <c r="L3718" s="80"/>
      <c r="M3718" s="80"/>
      <c r="N3718" s="80"/>
      <c r="O3718" s="80"/>
      <c r="P3718" s="80"/>
      <c r="Q3718" s="80"/>
      <c r="R3718" s="80"/>
      <c r="S3718" s="80"/>
      <c r="T3718" s="80"/>
      <c r="U3718" s="80"/>
      <c r="V3718" s="80"/>
      <c r="W3718" s="80"/>
      <c r="X3718" s="80"/>
      <c r="Y3718" s="80"/>
      <c r="Z3718" s="80"/>
      <c r="AA3718" s="80"/>
      <c r="AB3718" s="80"/>
      <c r="AC3718" s="80"/>
      <c r="AD3718" s="80"/>
      <c r="AE3718" s="80"/>
      <c r="AF3718" s="80"/>
      <c r="AG3718" s="80"/>
      <c r="AH3718" s="80"/>
      <c r="AI3718" s="80"/>
      <c r="AJ3718" s="80"/>
      <c r="AK3718" s="80"/>
      <c r="AL3718" s="80"/>
      <c r="AM3718" s="80"/>
      <c r="AN3718" s="80"/>
      <c r="AO3718" s="80"/>
      <c r="AP3718" s="80"/>
      <c r="AQ3718" s="80"/>
      <c r="AR3718" s="80"/>
      <c r="AS3718" s="80"/>
      <c r="AT3718" s="80"/>
      <c r="AU3718" s="80"/>
      <c r="AV3718" s="80"/>
      <c r="AW3718" s="80"/>
      <c r="AX3718" s="80"/>
      <c r="AY3718" s="80"/>
      <c r="AZ3718" s="80"/>
      <c r="BA3718" s="80"/>
      <c r="BB3718" s="80"/>
      <c r="BC3718" s="80"/>
      <c r="BD3718" s="80"/>
      <c r="BE3718" s="80"/>
      <c r="BF3718" s="80"/>
      <c r="BG3718" s="80"/>
      <c r="BH3718" s="80"/>
      <c r="BI3718" s="80"/>
      <c r="BJ3718" s="80"/>
      <c r="BK3718" s="80"/>
      <c r="BL3718" s="80"/>
      <c r="BM3718" s="80"/>
      <c r="BN3718" s="80"/>
      <c r="BO3718" s="80"/>
      <c r="BP3718" s="80"/>
      <c r="BQ3718" s="80"/>
      <c r="BR3718" s="80"/>
      <c r="BS3718" s="80"/>
      <c r="BT3718" s="80"/>
      <c r="BU3718" s="80"/>
      <c r="BV3718" s="80"/>
      <c r="BW3718" s="80"/>
      <c r="BX3718" s="80"/>
      <c r="BY3718" s="80"/>
      <c r="BZ3718" s="80"/>
      <c r="CA3718" s="80"/>
      <c r="CB3718" s="80"/>
      <c r="CC3718" s="80"/>
      <c r="CD3718" s="80"/>
      <c r="CE3718" s="80"/>
      <c r="CF3718" s="80"/>
      <c r="CG3718" s="80"/>
      <c r="CH3718" s="80"/>
      <c r="CI3718" s="80"/>
      <c r="CJ3718" s="80"/>
      <c r="CK3718" s="80"/>
      <c r="CL3718" s="80"/>
      <c r="CM3718" s="80"/>
      <c r="CN3718" s="80"/>
      <c r="CO3718" s="80"/>
      <c r="CP3718" s="80"/>
      <c r="CQ3718" s="80"/>
      <c r="CR3718" s="80"/>
      <c r="CS3718" s="80"/>
      <c r="CT3718" s="80"/>
      <c r="CU3718" s="80"/>
      <c r="CV3718" s="80"/>
      <c r="CW3718" s="80"/>
      <c r="CX3718" s="80"/>
      <c r="CY3718" s="80"/>
      <c r="CZ3718" s="80"/>
      <c r="DA3718" s="80"/>
      <c r="DB3718" s="80"/>
      <c r="DC3718" s="80"/>
      <c r="DD3718" s="80"/>
      <c r="DE3718" s="80"/>
      <c r="DF3718" s="80"/>
      <c r="DG3718" s="80"/>
      <c r="DH3718" s="80"/>
      <c r="DI3718" s="80"/>
      <c r="DJ3718" s="80"/>
      <c r="DK3718" s="80"/>
      <c r="DL3718" s="80"/>
      <c r="DM3718" s="80"/>
      <c r="DN3718" s="80"/>
      <c r="DO3718" s="80"/>
      <c r="DP3718" s="80"/>
      <c r="DQ3718" s="80"/>
      <c r="DR3718" s="80"/>
      <c r="DS3718" s="80"/>
      <c r="DT3718" s="80"/>
      <c r="DU3718" s="80"/>
      <c r="DV3718" s="80"/>
      <c r="DW3718" s="80"/>
      <c r="DX3718" s="80"/>
      <c r="DY3718" s="80"/>
      <c r="DZ3718" s="80"/>
      <c r="EA3718" s="80"/>
      <c r="EB3718" s="80"/>
      <c r="EC3718" s="80"/>
      <c r="ED3718" s="80"/>
      <c r="EE3718" s="80"/>
      <c r="EF3718" s="80"/>
      <c r="EG3718" s="80"/>
      <c r="EH3718" s="80"/>
      <c r="EI3718" s="80"/>
      <c r="EJ3718" s="80"/>
      <c r="EK3718" s="80"/>
      <c r="EL3718" s="80"/>
      <c r="EM3718" s="80"/>
      <c r="EN3718" s="80"/>
      <c r="EO3718" s="80"/>
      <c r="EP3718" s="80"/>
      <c r="EQ3718" s="80"/>
      <c r="ER3718" s="80"/>
      <c r="ES3718" s="80"/>
      <c r="ET3718" s="80"/>
      <c r="EU3718" s="80"/>
      <c r="EV3718" s="80"/>
      <c r="EW3718" s="80"/>
      <c r="EX3718" s="80"/>
      <c r="EY3718" s="80"/>
      <c r="EZ3718" s="80"/>
      <c r="FA3718" s="80"/>
      <c r="FB3718" s="80"/>
      <c r="FC3718" s="80"/>
      <c r="FD3718" s="80"/>
      <c r="FE3718" s="80"/>
      <c r="FF3718" s="80"/>
      <c r="FG3718" s="80"/>
      <c r="FH3718" s="80"/>
      <c r="FI3718" s="80"/>
      <c r="FJ3718" s="80"/>
      <c r="FK3718" s="80"/>
      <c r="FL3718" s="80"/>
      <c r="FM3718" s="80"/>
      <c r="FN3718" s="80"/>
      <c r="FO3718" s="80"/>
      <c r="FP3718" s="80"/>
      <c r="FQ3718" s="80"/>
      <c r="FR3718" s="80"/>
      <c r="FS3718" s="80"/>
      <c r="FT3718" s="80"/>
      <c r="FU3718" s="80"/>
      <c r="FV3718" s="80"/>
      <c r="FW3718" s="80"/>
      <c r="FX3718" s="80"/>
      <c r="FY3718" s="80"/>
      <c r="FZ3718" s="80"/>
      <c r="GA3718" s="80"/>
      <c r="GB3718" s="80"/>
      <c r="GC3718" s="80"/>
      <c r="GD3718" s="80"/>
      <c r="GE3718" s="80"/>
      <c r="GF3718" s="80"/>
      <c r="GG3718" s="80"/>
      <c r="GH3718" s="80"/>
      <c r="GI3718" s="80"/>
      <c r="GJ3718" s="80"/>
      <c r="GK3718" s="80"/>
      <c r="GL3718" s="80"/>
      <c r="GM3718" s="80"/>
      <c r="GN3718" s="80"/>
      <c r="GO3718" s="80"/>
      <c r="GP3718" s="80"/>
      <c r="GQ3718" s="80"/>
      <c r="GR3718" s="80"/>
      <c r="GS3718" s="80"/>
      <c r="GT3718" s="80"/>
      <c r="GU3718" s="80"/>
      <c r="GV3718" s="80"/>
      <c r="GW3718" s="80"/>
      <c r="GX3718" s="80"/>
      <c r="GY3718" s="80"/>
      <c r="GZ3718" s="80"/>
      <c r="HA3718" s="80"/>
      <c r="HB3718" s="80"/>
      <c r="HC3718" s="80"/>
      <c r="HD3718" s="80"/>
      <c r="HE3718" s="80"/>
      <c r="HF3718" s="80"/>
      <c r="HG3718" s="80"/>
      <c r="HH3718" s="80"/>
      <c r="HI3718" s="80"/>
      <c r="HJ3718" s="80"/>
      <c r="HK3718" s="80"/>
      <c r="HL3718" s="80"/>
      <c r="HM3718" s="80"/>
      <c r="HN3718" s="80"/>
      <c r="HO3718" s="80"/>
      <c r="HP3718" s="80"/>
      <c r="HQ3718" s="80"/>
      <c r="HR3718" s="80"/>
      <c r="HS3718" s="80"/>
      <c r="HT3718" s="80"/>
      <c r="HU3718" s="80"/>
      <c r="HV3718" s="80"/>
      <c r="HW3718" s="80"/>
      <c r="HX3718" s="80"/>
      <c r="HY3718" s="80"/>
      <c r="HZ3718" s="80"/>
      <c r="IA3718" s="80"/>
      <c r="IB3718" s="80"/>
      <c r="IC3718" s="80"/>
      <c r="ID3718" s="80"/>
      <c r="IE3718" s="80"/>
      <c r="IF3718" s="80"/>
      <c r="IG3718" s="80"/>
      <c r="IH3718" s="80"/>
      <c r="II3718" s="80"/>
      <c r="IJ3718" s="80"/>
      <c r="IK3718" s="80"/>
      <c r="IL3718" s="80"/>
      <c r="IM3718" s="80"/>
      <c r="IN3718" s="80"/>
      <c r="IO3718" s="80"/>
      <c r="IP3718" s="80"/>
      <c r="IQ3718" s="80"/>
      <c r="IR3718" s="80"/>
      <c r="IS3718" s="80"/>
      <c r="IT3718" s="80"/>
      <c r="IU3718" s="80"/>
      <c r="IV3718" s="80"/>
    </row>
    <row r="3719" spans="1:256">
      <c r="A3719" s="155"/>
      <c r="B3719" s="206"/>
      <c r="C3719" s="192"/>
      <c r="D3719" s="193"/>
      <c r="E3719" s="190"/>
      <c r="F3719" s="119"/>
      <c r="G3719" s="80"/>
      <c r="H3719" s="80"/>
      <c r="I3719" s="80"/>
      <c r="J3719" s="80"/>
      <c r="K3719" s="80"/>
      <c r="L3719" s="80"/>
      <c r="M3719" s="80"/>
      <c r="N3719" s="80"/>
      <c r="O3719" s="80"/>
      <c r="P3719" s="80"/>
      <c r="Q3719" s="80"/>
      <c r="R3719" s="80"/>
      <c r="S3719" s="80"/>
      <c r="T3719" s="80"/>
      <c r="U3719" s="80"/>
      <c r="V3719" s="80"/>
      <c r="W3719" s="80"/>
      <c r="X3719" s="80"/>
      <c r="Y3719" s="80"/>
      <c r="Z3719" s="80"/>
      <c r="AA3719" s="80"/>
      <c r="AB3719" s="80"/>
      <c r="AC3719" s="80"/>
      <c r="AD3719" s="80"/>
      <c r="AE3719" s="80"/>
      <c r="AF3719" s="80"/>
      <c r="AG3719" s="80"/>
      <c r="AH3719" s="80"/>
      <c r="AI3719" s="80"/>
      <c r="AJ3719" s="80"/>
      <c r="AK3719" s="80"/>
      <c r="AL3719" s="80"/>
      <c r="AM3719" s="80"/>
      <c r="AN3719" s="80"/>
      <c r="AO3719" s="80"/>
      <c r="AP3719" s="80"/>
      <c r="AQ3719" s="80"/>
      <c r="AR3719" s="80"/>
      <c r="AS3719" s="80"/>
      <c r="AT3719" s="80"/>
      <c r="AU3719" s="80"/>
      <c r="AV3719" s="80"/>
      <c r="AW3719" s="80"/>
      <c r="AX3719" s="80"/>
      <c r="AY3719" s="80"/>
      <c r="AZ3719" s="80"/>
      <c r="BA3719" s="80"/>
      <c r="BB3719" s="80"/>
      <c r="BC3719" s="80"/>
      <c r="BD3719" s="80"/>
      <c r="BE3719" s="80"/>
      <c r="BF3719" s="80"/>
      <c r="BG3719" s="80"/>
      <c r="BH3719" s="80"/>
      <c r="BI3719" s="80"/>
      <c r="BJ3719" s="80"/>
      <c r="BK3719" s="80"/>
      <c r="BL3719" s="80"/>
      <c r="BM3719" s="80"/>
      <c r="BN3719" s="80"/>
      <c r="BO3719" s="80"/>
      <c r="BP3719" s="80"/>
      <c r="BQ3719" s="80"/>
      <c r="BR3719" s="80"/>
      <c r="BS3719" s="80"/>
      <c r="BT3719" s="80"/>
      <c r="BU3719" s="80"/>
      <c r="BV3719" s="80"/>
      <c r="BW3719" s="80"/>
      <c r="BX3719" s="80"/>
      <c r="BY3719" s="80"/>
      <c r="BZ3719" s="80"/>
      <c r="CA3719" s="80"/>
      <c r="CB3719" s="80"/>
      <c r="CC3719" s="80"/>
      <c r="CD3719" s="80"/>
      <c r="CE3719" s="80"/>
      <c r="CF3719" s="80"/>
      <c r="CG3719" s="80"/>
      <c r="CH3719" s="80"/>
      <c r="CI3719" s="80"/>
      <c r="CJ3719" s="80"/>
      <c r="CK3719" s="80"/>
      <c r="CL3719" s="80"/>
      <c r="CM3719" s="80"/>
      <c r="CN3719" s="80"/>
      <c r="CO3719" s="80"/>
      <c r="CP3719" s="80"/>
      <c r="CQ3719" s="80"/>
      <c r="CR3719" s="80"/>
      <c r="CS3719" s="80"/>
      <c r="CT3719" s="80"/>
      <c r="CU3719" s="80"/>
      <c r="CV3719" s="80"/>
      <c r="CW3719" s="80"/>
      <c r="CX3719" s="80"/>
      <c r="CY3719" s="80"/>
      <c r="CZ3719" s="80"/>
      <c r="DA3719" s="80"/>
      <c r="DB3719" s="80"/>
      <c r="DC3719" s="80"/>
      <c r="DD3719" s="80"/>
      <c r="DE3719" s="80"/>
      <c r="DF3719" s="80"/>
      <c r="DG3719" s="80"/>
      <c r="DH3719" s="80"/>
      <c r="DI3719" s="80"/>
      <c r="DJ3719" s="80"/>
      <c r="DK3719" s="80"/>
      <c r="DL3719" s="80"/>
      <c r="DM3719" s="80"/>
      <c r="DN3719" s="80"/>
      <c r="DO3719" s="80"/>
      <c r="DP3719" s="80"/>
      <c r="DQ3719" s="80"/>
      <c r="DR3719" s="80"/>
      <c r="DS3719" s="80"/>
      <c r="DT3719" s="80"/>
      <c r="DU3719" s="80"/>
      <c r="DV3719" s="80"/>
      <c r="DW3719" s="80"/>
      <c r="DX3719" s="80"/>
      <c r="DY3719" s="80"/>
      <c r="DZ3719" s="80"/>
      <c r="EA3719" s="80"/>
      <c r="EB3719" s="80"/>
      <c r="EC3719" s="80"/>
      <c r="ED3719" s="80"/>
      <c r="EE3719" s="80"/>
      <c r="EF3719" s="80"/>
      <c r="EG3719" s="80"/>
      <c r="EH3719" s="80"/>
      <c r="EI3719" s="80"/>
      <c r="EJ3719" s="80"/>
      <c r="EK3719" s="80"/>
      <c r="EL3719" s="80"/>
      <c r="EM3719" s="80"/>
      <c r="EN3719" s="80"/>
      <c r="EO3719" s="80"/>
      <c r="EP3719" s="80"/>
      <c r="EQ3719" s="80"/>
      <c r="ER3719" s="80"/>
      <c r="ES3719" s="80"/>
      <c r="ET3719" s="80"/>
      <c r="EU3719" s="80"/>
      <c r="EV3719" s="80"/>
      <c r="EW3719" s="80"/>
      <c r="EX3719" s="80"/>
      <c r="EY3719" s="80"/>
      <c r="EZ3719" s="80"/>
      <c r="FA3719" s="80"/>
      <c r="FB3719" s="80"/>
      <c r="FC3719" s="80"/>
      <c r="FD3719" s="80"/>
      <c r="FE3719" s="80"/>
      <c r="FF3719" s="80"/>
      <c r="FG3719" s="80"/>
      <c r="FH3719" s="80"/>
      <c r="FI3719" s="80"/>
      <c r="FJ3719" s="80"/>
      <c r="FK3719" s="80"/>
      <c r="FL3719" s="80"/>
      <c r="FM3719" s="80"/>
      <c r="FN3719" s="80"/>
      <c r="FO3719" s="80"/>
      <c r="FP3719" s="80"/>
      <c r="FQ3719" s="80"/>
      <c r="FR3719" s="80"/>
      <c r="FS3719" s="80"/>
      <c r="FT3719" s="80"/>
      <c r="FU3719" s="80"/>
      <c r="FV3719" s="80"/>
      <c r="FW3719" s="80"/>
      <c r="FX3719" s="80"/>
      <c r="FY3719" s="80"/>
      <c r="FZ3719" s="80"/>
      <c r="GA3719" s="80"/>
      <c r="GB3719" s="80"/>
      <c r="GC3719" s="80"/>
      <c r="GD3719" s="80"/>
      <c r="GE3719" s="80"/>
      <c r="GF3719" s="80"/>
      <c r="GG3719" s="80"/>
      <c r="GH3719" s="80"/>
      <c r="GI3719" s="80"/>
      <c r="GJ3719" s="80"/>
      <c r="GK3719" s="80"/>
      <c r="GL3719" s="80"/>
      <c r="GM3719" s="80"/>
      <c r="GN3719" s="80"/>
      <c r="GO3719" s="80"/>
      <c r="GP3719" s="80"/>
      <c r="GQ3719" s="80"/>
      <c r="GR3719" s="80"/>
      <c r="GS3719" s="80"/>
      <c r="GT3719" s="80"/>
      <c r="GU3719" s="80"/>
      <c r="GV3719" s="80"/>
      <c r="GW3719" s="80"/>
      <c r="GX3719" s="80"/>
      <c r="GY3719" s="80"/>
      <c r="GZ3719" s="80"/>
      <c r="HA3719" s="80"/>
      <c r="HB3719" s="80"/>
      <c r="HC3719" s="80"/>
      <c r="HD3719" s="80"/>
      <c r="HE3719" s="80"/>
      <c r="HF3719" s="80"/>
      <c r="HG3719" s="80"/>
      <c r="HH3719" s="80"/>
      <c r="HI3719" s="80"/>
      <c r="HJ3719" s="80"/>
      <c r="HK3719" s="80"/>
      <c r="HL3719" s="80"/>
      <c r="HM3719" s="80"/>
      <c r="HN3719" s="80"/>
      <c r="HO3719" s="80"/>
      <c r="HP3719" s="80"/>
      <c r="HQ3719" s="80"/>
      <c r="HR3719" s="80"/>
      <c r="HS3719" s="80"/>
      <c r="HT3719" s="80"/>
      <c r="HU3719" s="80"/>
      <c r="HV3719" s="80"/>
      <c r="HW3719" s="80"/>
      <c r="HX3719" s="80"/>
      <c r="HY3719" s="80"/>
      <c r="HZ3719" s="80"/>
      <c r="IA3719" s="80"/>
      <c r="IB3719" s="80"/>
      <c r="IC3719" s="80"/>
      <c r="ID3719" s="80"/>
      <c r="IE3719" s="80"/>
      <c r="IF3719" s="80"/>
      <c r="IG3719" s="80"/>
      <c r="IH3719" s="80"/>
      <c r="II3719" s="80"/>
      <c r="IJ3719" s="80"/>
      <c r="IK3719" s="80"/>
      <c r="IL3719" s="80"/>
      <c r="IM3719" s="80"/>
      <c r="IN3719" s="80"/>
      <c r="IO3719" s="80"/>
      <c r="IP3719" s="80"/>
      <c r="IQ3719" s="80"/>
      <c r="IR3719" s="80"/>
      <c r="IS3719" s="80"/>
      <c r="IT3719" s="80"/>
      <c r="IU3719" s="80"/>
      <c r="IV3719" s="80"/>
    </row>
    <row r="3720" spans="1:256">
      <c r="A3720" s="155"/>
      <c r="B3720" s="206"/>
      <c r="C3720" s="192"/>
      <c r="D3720" s="193"/>
      <c r="E3720" s="190"/>
      <c r="F3720" s="119"/>
      <c r="G3720" s="80"/>
      <c r="H3720" s="80"/>
      <c r="I3720" s="80"/>
      <c r="J3720" s="80"/>
      <c r="K3720" s="80"/>
      <c r="L3720" s="80"/>
      <c r="M3720" s="80"/>
      <c r="N3720" s="80"/>
      <c r="O3720" s="80"/>
      <c r="P3720" s="80"/>
      <c r="Q3720" s="80"/>
      <c r="R3720" s="80"/>
      <c r="S3720" s="80"/>
      <c r="T3720" s="80"/>
      <c r="U3720" s="80"/>
      <c r="V3720" s="80"/>
      <c r="W3720" s="80"/>
      <c r="X3720" s="80"/>
      <c r="Y3720" s="80"/>
      <c r="Z3720" s="80"/>
      <c r="AA3720" s="80"/>
      <c r="AB3720" s="80"/>
      <c r="AC3720" s="80"/>
      <c r="AD3720" s="80"/>
      <c r="AE3720" s="80"/>
      <c r="AF3720" s="80"/>
      <c r="AG3720" s="80"/>
      <c r="AH3720" s="80"/>
      <c r="AI3720" s="80"/>
      <c r="AJ3720" s="80"/>
      <c r="AK3720" s="80"/>
      <c r="AL3720" s="80"/>
      <c r="AM3720" s="80"/>
      <c r="AN3720" s="80"/>
      <c r="AO3720" s="80"/>
      <c r="AP3720" s="80"/>
      <c r="AQ3720" s="80"/>
      <c r="AR3720" s="80"/>
      <c r="AS3720" s="80"/>
      <c r="AT3720" s="80"/>
      <c r="AU3720" s="80"/>
      <c r="AV3720" s="80"/>
      <c r="AW3720" s="80"/>
      <c r="AX3720" s="80"/>
      <c r="AY3720" s="80"/>
      <c r="AZ3720" s="80"/>
      <c r="BA3720" s="80"/>
      <c r="BB3720" s="80"/>
      <c r="BC3720" s="80"/>
      <c r="BD3720" s="80"/>
      <c r="BE3720" s="80"/>
      <c r="BF3720" s="80"/>
      <c r="BG3720" s="80"/>
      <c r="BH3720" s="80"/>
      <c r="BI3720" s="80"/>
      <c r="BJ3720" s="80"/>
      <c r="BK3720" s="80"/>
      <c r="BL3720" s="80"/>
      <c r="BM3720" s="80"/>
      <c r="BN3720" s="80"/>
      <c r="BO3720" s="80"/>
      <c r="BP3720" s="80"/>
      <c r="BQ3720" s="80"/>
      <c r="BR3720" s="80"/>
      <c r="BS3720" s="80"/>
      <c r="BT3720" s="80"/>
      <c r="BU3720" s="80"/>
      <c r="BV3720" s="80"/>
      <c r="BW3720" s="80"/>
      <c r="BX3720" s="80"/>
      <c r="BY3720" s="80"/>
      <c r="BZ3720" s="80"/>
      <c r="CA3720" s="80"/>
      <c r="CB3720" s="80"/>
      <c r="CC3720" s="80"/>
      <c r="CD3720" s="80"/>
      <c r="CE3720" s="80"/>
      <c r="CF3720" s="80"/>
      <c r="CG3720" s="80"/>
      <c r="CH3720" s="80"/>
      <c r="CI3720" s="80"/>
      <c r="CJ3720" s="80"/>
      <c r="CK3720" s="80"/>
      <c r="CL3720" s="80"/>
      <c r="CM3720" s="80"/>
      <c r="CN3720" s="80"/>
      <c r="CO3720" s="80"/>
      <c r="CP3720" s="80"/>
      <c r="CQ3720" s="80"/>
      <c r="CR3720" s="80"/>
      <c r="CS3720" s="80"/>
      <c r="CT3720" s="80"/>
      <c r="CU3720" s="80"/>
      <c r="CV3720" s="80"/>
      <c r="CW3720" s="80"/>
      <c r="CX3720" s="80"/>
      <c r="CY3720" s="80"/>
      <c r="CZ3720" s="80"/>
      <c r="DA3720" s="80"/>
      <c r="DB3720" s="80"/>
      <c r="DC3720" s="80"/>
      <c r="DD3720" s="80"/>
      <c r="DE3720" s="80"/>
      <c r="DF3720" s="80"/>
      <c r="DG3720" s="80"/>
      <c r="DH3720" s="80"/>
      <c r="DI3720" s="80"/>
      <c r="DJ3720" s="80"/>
      <c r="DK3720" s="80"/>
      <c r="DL3720" s="80"/>
      <c r="DM3720" s="80"/>
      <c r="DN3720" s="80"/>
      <c r="DO3720" s="80"/>
      <c r="DP3720" s="80"/>
      <c r="DQ3720" s="80"/>
      <c r="DR3720" s="80"/>
      <c r="DS3720" s="80"/>
      <c r="DT3720" s="80"/>
      <c r="DU3720" s="80"/>
      <c r="DV3720" s="80"/>
      <c r="DW3720" s="80"/>
      <c r="DX3720" s="80"/>
      <c r="DY3720" s="80"/>
      <c r="DZ3720" s="80"/>
      <c r="EA3720" s="80"/>
      <c r="EB3720" s="80"/>
      <c r="EC3720" s="80"/>
      <c r="ED3720" s="80"/>
      <c r="EE3720" s="80"/>
      <c r="EF3720" s="80"/>
      <c r="EG3720" s="80"/>
      <c r="EH3720" s="80"/>
      <c r="EI3720" s="80"/>
      <c r="EJ3720" s="80"/>
      <c r="EK3720" s="80"/>
      <c r="EL3720" s="80"/>
      <c r="EM3720" s="80"/>
      <c r="EN3720" s="80"/>
      <c r="EO3720" s="80"/>
      <c r="EP3720" s="80"/>
      <c r="EQ3720" s="80"/>
      <c r="ER3720" s="80"/>
      <c r="ES3720" s="80"/>
      <c r="ET3720" s="80"/>
      <c r="EU3720" s="80"/>
      <c r="EV3720" s="80"/>
      <c r="EW3720" s="80"/>
      <c r="EX3720" s="80"/>
      <c r="EY3720" s="80"/>
      <c r="EZ3720" s="80"/>
      <c r="FA3720" s="80"/>
      <c r="FB3720" s="80"/>
      <c r="FC3720" s="80"/>
      <c r="FD3720" s="80"/>
      <c r="FE3720" s="80"/>
      <c r="FF3720" s="80"/>
      <c r="FG3720" s="80"/>
      <c r="FH3720" s="80"/>
      <c r="FI3720" s="80"/>
      <c r="FJ3720" s="80"/>
      <c r="FK3720" s="80"/>
      <c r="FL3720" s="80"/>
      <c r="FM3720" s="80"/>
      <c r="FN3720" s="80"/>
      <c r="FO3720" s="80"/>
      <c r="FP3720" s="80"/>
      <c r="FQ3720" s="80"/>
      <c r="FR3720" s="80"/>
      <c r="FS3720" s="80"/>
      <c r="FT3720" s="80"/>
      <c r="FU3720" s="80"/>
      <c r="FV3720" s="80"/>
      <c r="FW3720" s="80"/>
      <c r="FX3720" s="80"/>
      <c r="FY3720" s="80"/>
      <c r="FZ3720" s="80"/>
      <c r="GA3720" s="80"/>
      <c r="GB3720" s="80"/>
      <c r="GC3720" s="80"/>
      <c r="GD3720" s="80"/>
      <c r="GE3720" s="80"/>
      <c r="GF3720" s="80"/>
      <c r="GG3720" s="80"/>
      <c r="GH3720" s="80"/>
      <c r="GI3720" s="80"/>
      <c r="GJ3720" s="80"/>
      <c r="GK3720" s="80"/>
      <c r="GL3720" s="80"/>
      <c r="GM3720" s="80"/>
      <c r="GN3720" s="80"/>
      <c r="GO3720" s="80"/>
      <c r="GP3720" s="80"/>
      <c r="GQ3720" s="80"/>
      <c r="GR3720" s="80"/>
      <c r="GS3720" s="80"/>
      <c r="GT3720" s="80"/>
      <c r="GU3720" s="80"/>
      <c r="GV3720" s="80"/>
      <c r="GW3720" s="80"/>
      <c r="GX3720" s="80"/>
      <c r="GY3720" s="80"/>
      <c r="GZ3720" s="80"/>
      <c r="HA3720" s="80"/>
      <c r="HB3720" s="80"/>
      <c r="HC3720" s="80"/>
      <c r="HD3720" s="80"/>
      <c r="HE3720" s="80"/>
      <c r="HF3720" s="80"/>
      <c r="HG3720" s="80"/>
      <c r="HH3720" s="80"/>
      <c r="HI3720" s="80"/>
      <c r="HJ3720" s="80"/>
      <c r="HK3720" s="80"/>
      <c r="HL3720" s="80"/>
      <c r="HM3720" s="80"/>
      <c r="HN3720" s="80"/>
      <c r="HO3720" s="80"/>
      <c r="HP3720" s="80"/>
      <c r="HQ3720" s="80"/>
      <c r="HR3720" s="80"/>
      <c r="HS3720" s="80"/>
      <c r="HT3720" s="80"/>
      <c r="HU3720" s="80"/>
      <c r="HV3720" s="80"/>
      <c r="HW3720" s="80"/>
      <c r="HX3720" s="80"/>
      <c r="HY3720" s="80"/>
      <c r="HZ3720" s="80"/>
      <c r="IA3720" s="80"/>
      <c r="IB3720" s="80"/>
      <c r="IC3720" s="80"/>
      <c r="ID3720" s="80"/>
      <c r="IE3720" s="80"/>
      <c r="IF3720" s="80"/>
      <c r="IG3720" s="80"/>
      <c r="IH3720" s="80"/>
      <c r="II3720" s="80"/>
      <c r="IJ3720" s="80"/>
      <c r="IK3720" s="80"/>
      <c r="IL3720" s="80"/>
      <c r="IM3720" s="80"/>
      <c r="IN3720" s="80"/>
      <c r="IO3720" s="80"/>
      <c r="IP3720" s="80"/>
      <c r="IQ3720" s="80"/>
      <c r="IR3720" s="80"/>
      <c r="IS3720" s="80"/>
      <c r="IT3720" s="80"/>
      <c r="IU3720" s="80"/>
      <c r="IV3720" s="80"/>
    </row>
    <row r="3721" spans="1:256">
      <c r="A3721" s="155"/>
      <c r="B3721" s="206"/>
      <c r="C3721" s="192"/>
      <c r="D3721" s="193"/>
      <c r="E3721" s="190"/>
      <c r="F3721" s="119"/>
      <c r="G3721" s="80"/>
      <c r="H3721" s="80"/>
      <c r="I3721" s="80"/>
      <c r="J3721" s="80"/>
      <c r="K3721" s="80"/>
      <c r="L3721" s="80"/>
      <c r="M3721" s="80"/>
      <c r="N3721" s="80"/>
      <c r="O3721" s="80"/>
      <c r="P3721" s="80"/>
      <c r="Q3721" s="80"/>
      <c r="R3721" s="80"/>
      <c r="S3721" s="80"/>
      <c r="T3721" s="80"/>
      <c r="U3721" s="80"/>
      <c r="V3721" s="80"/>
      <c r="W3721" s="80"/>
      <c r="X3721" s="80"/>
      <c r="Y3721" s="80"/>
      <c r="Z3721" s="80"/>
      <c r="AA3721" s="80"/>
      <c r="AB3721" s="80"/>
      <c r="AC3721" s="80"/>
      <c r="AD3721" s="80"/>
      <c r="AE3721" s="80"/>
      <c r="AF3721" s="80"/>
      <c r="AG3721" s="80"/>
      <c r="AH3721" s="80"/>
      <c r="AI3721" s="80"/>
      <c r="AJ3721" s="80"/>
      <c r="AK3721" s="80"/>
      <c r="AL3721" s="80"/>
      <c r="AM3721" s="80"/>
      <c r="AN3721" s="80"/>
      <c r="AO3721" s="80"/>
      <c r="AP3721" s="80"/>
      <c r="AQ3721" s="80"/>
      <c r="AR3721" s="80"/>
      <c r="AS3721" s="80"/>
      <c r="AT3721" s="80"/>
      <c r="AU3721" s="80"/>
      <c r="AV3721" s="80"/>
      <c r="AW3721" s="80"/>
      <c r="AX3721" s="80"/>
      <c r="AY3721" s="80"/>
      <c r="AZ3721" s="80"/>
      <c r="BA3721" s="80"/>
      <c r="BB3721" s="80"/>
      <c r="BC3721" s="80"/>
      <c r="BD3721" s="80"/>
      <c r="BE3721" s="80"/>
      <c r="BF3721" s="80"/>
      <c r="BG3721" s="80"/>
      <c r="BH3721" s="80"/>
      <c r="BI3721" s="80"/>
      <c r="BJ3721" s="80"/>
      <c r="BK3721" s="80"/>
      <c r="BL3721" s="80"/>
      <c r="BM3721" s="80"/>
      <c r="BN3721" s="80"/>
      <c r="BO3721" s="80"/>
      <c r="BP3721" s="80"/>
      <c r="BQ3721" s="80"/>
      <c r="BR3721" s="80"/>
      <c r="BS3721" s="80"/>
      <c r="BT3721" s="80"/>
      <c r="BU3721" s="80"/>
      <c r="BV3721" s="80"/>
      <c r="BW3721" s="80"/>
      <c r="BX3721" s="80"/>
      <c r="BY3721" s="80"/>
      <c r="BZ3721" s="80"/>
      <c r="CA3721" s="80"/>
      <c r="CB3721" s="80"/>
      <c r="CC3721" s="80"/>
      <c r="CD3721" s="80"/>
      <c r="CE3721" s="80"/>
      <c r="CF3721" s="80"/>
      <c r="CG3721" s="80"/>
      <c r="CH3721" s="80"/>
      <c r="CI3721" s="80"/>
      <c r="CJ3721" s="80"/>
      <c r="CK3721" s="80"/>
      <c r="CL3721" s="80"/>
      <c r="CM3721" s="80"/>
      <c r="CN3721" s="80"/>
      <c r="CO3721" s="80"/>
      <c r="CP3721" s="80"/>
      <c r="CQ3721" s="80"/>
      <c r="CR3721" s="80"/>
      <c r="CS3721" s="80"/>
      <c r="CT3721" s="80"/>
      <c r="CU3721" s="80"/>
      <c r="CV3721" s="80"/>
      <c r="CW3721" s="80"/>
      <c r="CX3721" s="80"/>
      <c r="CY3721" s="80"/>
      <c r="CZ3721" s="80"/>
      <c r="DA3721" s="80"/>
      <c r="DB3721" s="80"/>
      <c r="DC3721" s="80"/>
      <c r="DD3721" s="80"/>
      <c r="DE3721" s="80"/>
      <c r="DF3721" s="80"/>
      <c r="DG3721" s="80"/>
      <c r="DH3721" s="80"/>
      <c r="DI3721" s="80"/>
      <c r="DJ3721" s="80"/>
      <c r="DK3721" s="80"/>
      <c r="DL3721" s="80"/>
      <c r="DM3721" s="80"/>
      <c r="DN3721" s="80"/>
      <c r="DO3721" s="80"/>
      <c r="DP3721" s="80"/>
      <c r="DQ3721" s="80"/>
      <c r="DR3721" s="80"/>
      <c r="DS3721" s="80"/>
      <c r="DT3721" s="80"/>
      <c r="DU3721" s="80"/>
      <c r="DV3721" s="80"/>
      <c r="DW3721" s="80"/>
      <c r="DX3721" s="80"/>
      <c r="DY3721" s="80"/>
      <c r="DZ3721" s="80"/>
      <c r="EA3721" s="80"/>
      <c r="EB3721" s="80"/>
      <c r="EC3721" s="80"/>
      <c r="ED3721" s="80"/>
      <c r="EE3721" s="80"/>
      <c r="EF3721" s="80"/>
      <c r="EG3721" s="80"/>
      <c r="EH3721" s="80"/>
      <c r="EI3721" s="80"/>
      <c r="EJ3721" s="80"/>
      <c r="EK3721" s="80"/>
      <c r="EL3721" s="80"/>
      <c r="EM3721" s="80"/>
      <c r="EN3721" s="80"/>
      <c r="EO3721" s="80"/>
      <c r="EP3721" s="80"/>
      <c r="EQ3721" s="80"/>
      <c r="ER3721" s="80"/>
      <c r="ES3721" s="80"/>
      <c r="ET3721" s="80"/>
      <c r="EU3721" s="80"/>
      <c r="EV3721" s="80"/>
      <c r="EW3721" s="80"/>
      <c r="EX3721" s="80"/>
      <c r="EY3721" s="80"/>
      <c r="EZ3721" s="80"/>
      <c r="FA3721" s="80"/>
      <c r="FB3721" s="80"/>
      <c r="FC3721" s="80"/>
      <c r="FD3721" s="80"/>
      <c r="FE3721" s="80"/>
      <c r="FF3721" s="80"/>
      <c r="FG3721" s="80"/>
      <c r="FH3721" s="80"/>
      <c r="FI3721" s="80"/>
      <c r="FJ3721" s="80"/>
      <c r="FK3721" s="80"/>
      <c r="FL3721" s="80"/>
      <c r="FM3721" s="80"/>
      <c r="FN3721" s="80"/>
      <c r="FO3721" s="80"/>
      <c r="FP3721" s="80"/>
      <c r="FQ3721" s="80"/>
      <c r="FR3721" s="80"/>
      <c r="FS3721" s="80"/>
      <c r="FT3721" s="80"/>
      <c r="FU3721" s="80"/>
      <c r="FV3721" s="80"/>
      <c r="FW3721" s="80"/>
      <c r="FX3721" s="80"/>
      <c r="FY3721" s="80"/>
      <c r="FZ3721" s="80"/>
      <c r="GA3721" s="80"/>
      <c r="GB3721" s="80"/>
      <c r="GC3721" s="80"/>
      <c r="GD3721" s="80"/>
      <c r="GE3721" s="80"/>
      <c r="GF3721" s="80"/>
      <c r="GG3721" s="80"/>
      <c r="GH3721" s="80"/>
      <c r="GI3721" s="80"/>
      <c r="GJ3721" s="80"/>
      <c r="GK3721" s="80"/>
      <c r="GL3721" s="80"/>
      <c r="GM3721" s="80"/>
      <c r="GN3721" s="80"/>
      <c r="GO3721" s="80"/>
      <c r="GP3721" s="80"/>
      <c r="GQ3721" s="80"/>
      <c r="GR3721" s="80"/>
      <c r="GS3721" s="80"/>
      <c r="GT3721" s="80"/>
      <c r="GU3721" s="80"/>
      <c r="GV3721" s="80"/>
      <c r="GW3721" s="80"/>
      <c r="GX3721" s="80"/>
      <c r="GY3721" s="80"/>
      <c r="GZ3721" s="80"/>
      <c r="HA3721" s="80"/>
      <c r="HB3721" s="80"/>
      <c r="HC3721" s="80"/>
      <c r="HD3721" s="80"/>
      <c r="HE3721" s="80"/>
      <c r="HF3721" s="80"/>
      <c r="HG3721" s="80"/>
      <c r="HH3721" s="80"/>
      <c r="HI3721" s="80"/>
      <c r="HJ3721" s="80"/>
      <c r="HK3721" s="80"/>
      <c r="HL3721" s="80"/>
      <c r="HM3721" s="80"/>
      <c r="HN3721" s="80"/>
      <c r="HO3721" s="80"/>
      <c r="HP3721" s="80"/>
      <c r="HQ3721" s="80"/>
      <c r="HR3721" s="80"/>
      <c r="HS3721" s="80"/>
      <c r="HT3721" s="80"/>
      <c r="HU3721" s="80"/>
      <c r="HV3721" s="80"/>
      <c r="HW3721" s="80"/>
      <c r="HX3721" s="80"/>
      <c r="HY3721" s="80"/>
      <c r="HZ3721" s="80"/>
      <c r="IA3721" s="80"/>
      <c r="IB3721" s="80"/>
      <c r="IC3721" s="80"/>
      <c r="ID3721" s="80"/>
      <c r="IE3721" s="80"/>
      <c r="IF3721" s="80"/>
      <c r="IG3721" s="80"/>
      <c r="IH3721" s="80"/>
      <c r="II3721" s="80"/>
      <c r="IJ3721" s="80"/>
      <c r="IK3721" s="80"/>
      <c r="IL3721" s="80"/>
      <c r="IM3721" s="80"/>
      <c r="IN3721" s="80"/>
      <c r="IO3721" s="80"/>
      <c r="IP3721" s="80"/>
      <c r="IQ3721" s="80"/>
      <c r="IR3721" s="80"/>
      <c r="IS3721" s="80"/>
      <c r="IT3721" s="80"/>
      <c r="IU3721" s="80"/>
      <c r="IV3721" s="80"/>
    </row>
    <row r="3722" spans="1:256">
      <c r="A3722" s="155"/>
      <c r="B3722" s="206"/>
      <c r="C3722" s="192"/>
      <c r="D3722" s="193"/>
      <c r="E3722" s="190"/>
      <c r="F3722" s="119"/>
      <c r="G3722" s="80"/>
      <c r="H3722" s="80"/>
      <c r="I3722" s="80"/>
      <c r="J3722" s="80"/>
      <c r="K3722" s="80"/>
      <c r="L3722" s="80"/>
      <c r="M3722" s="80"/>
      <c r="N3722" s="80"/>
      <c r="O3722" s="80"/>
      <c r="P3722" s="80"/>
      <c r="Q3722" s="80"/>
      <c r="R3722" s="80"/>
      <c r="S3722" s="80"/>
      <c r="T3722" s="80"/>
      <c r="U3722" s="80"/>
      <c r="V3722" s="80"/>
      <c r="W3722" s="80"/>
      <c r="X3722" s="80"/>
      <c r="Y3722" s="80"/>
      <c r="Z3722" s="80"/>
      <c r="AA3722" s="80"/>
      <c r="AB3722" s="80"/>
      <c r="AC3722" s="80"/>
      <c r="AD3722" s="80"/>
      <c r="AE3722" s="80"/>
      <c r="AF3722" s="80"/>
      <c r="AG3722" s="80"/>
      <c r="AH3722" s="80"/>
      <c r="AI3722" s="80"/>
      <c r="AJ3722" s="80"/>
      <c r="AK3722" s="80"/>
      <c r="AL3722" s="80"/>
      <c r="AM3722" s="80"/>
      <c r="AN3722" s="80"/>
      <c r="AO3722" s="80"/>
      <c r="AP3722" s="80"/>
      <c r="AQ3722" s="80"/>
      <c r="AR3722" s="80"/>
      <c r="AS3722" s="80"/>
      <c r="AT3722" s="80"/>
      <c r="AU3722" s="80"/>
      <c r="AV3722" s="80"/>
      <c r="AW3722" s="80"/>
      <c r="AX3722" s="80"/>
      <c r="AY3722" s="80"/>
      <c r="AZ3722" s="80"/>
      <c r="BA3722" s="80"/>
      <c r="BB3722" s="80"/>
      <c r="BC3722" s="80"/>
      <c r="BD3722" s="80"/>
      <c r="BE3722" s="80"/>
      <c r="BF3722" s="80"/>
      <c r="BG3722" s="80"/>
      <c r="BH3722" s="80"/>
      <c r="BI3722" s="80"/>
      <c r="BJ3722" s="80"/>
      <c r="BK3722" s="80"/>
      <c r="BL3722" s="80"/>
      <c r="BM3722" s="80"/>
      <c r="BN3722" s="80"/>
      <c r="BO3722" s="80"/>
      <c r="BP3722" s="80"/>
      <c r="BQ3722" s="80"/>
      <c r="BR3722" s="80"/>
      <c r="BS3722" s="80"/>
      <c r="BT3722" s="80"/>
      <c r="BU3722" s="80"/>
      <c r="BV3722" s="80"/>
      <c r="BW3722" s="80"/>
      <c r="BX3722" s="80"/>
      <c r="BY3722" s="80"/>
      <c r="BZ3722" s="80"/>
      <c r="CA3722" s="80"/>
      <c r="CB3722" s="80"/>
      <c r="CC3722" s="80"/>
      <c r="CD3722" s="80"/>
      <c r="CE3722" s="80"/>
      <c r="CF3722" s="80"/>
      <c r="CG3722" s="80"/>
      <c r="CH3722" s="80"/>
      <c r="CI3722" s="80"/>
      <c r="CJ3722" s="80"/>
      <c r="CK3722" s="80"/>
      <c r="CL3722" s="80"/>
      <c r="CM3722" s="80"/>
      <c r="CN3722" s="80"/>
      <c r="CO3722" s="80"/>
      <c r="CP3722" s="80"/>
      <c r="CQ3722" s="80"/>
      <c r="CR3722" s="80"/>
      <c r="CS3722" s="80"/>
      <c r="CT3722" s="80"/>
      <c r="CU3722" s="80"/>
      <c r="CV3722" s="80"/>
      <c r="CW3722" s="80"/>
      <c r="CX3722" s="80"/>
      <c r="CY3722" s="80"/>
      <c r="CZ3722" s="80"/>
      <c r="DA3722" s="80"/>
      <c r="DB3722" s="80"/>
      <c r="DC3722" s="80"/>
      <c r="DD3722" s="80"/>
      <c r="DE3722" s="80"/>
      <c r="DF3722" s="80"/>
      <c r="DG3722" s="80"/>
      <c r="DH3722" s="80"/>
      <c r="DI3722" s="80"/>
      <c r="DJ3722" s="80"/>
      <c r="DK3722" s="80"/>
      <c r="DL3722" s="80"/>
      <c r="DM3722" s="80"/>
      <c r="DN3722" s="80"/>
      <c r="DO3722" s="80"/>
      <c r="DP3722" s="80"/>
      <c r="DQ3722" s="80"/>
      <c r="DR3722" s="80"/>
      <c r="DS3722" s="80"/>
      <c r="DT3722" s="80"/>
      <c r="DU3722" s="80"/>
      <c r="DV3722" s="80"/>
      <c r="DW3722" s="80"/>
      <c r="DX3722" s="80"/>
      <c r="DY3722" s="80"/>
      <c r="DZ3722" s="80"/>
      <c r="EA3722" s="80"/>
      <c r="EB3722" s="80"/>
      <c r="EC3722" s="80"/>
      <c r="ED3722" s="80"/>
      <c r="EE3722" s="80"/>
      <c r="EF3722" s="80"/>
      <c r="EG3722" s="80"/>
      <c r="EH3722" s="80"/>
      <c r="EI3722" s="80"/>
      <c r="EJ3722" s="80"/>
      <c r="EK3722" s="80"/>
      <c r="EL3722" s="80"/>
      <c r="EM3722" s="80"/>
      <c r="EN3722" s="80"/>
      <c r="EO3722" s="80"/>
      <c r="EP3722" s="80"/>
      <c r="EQ3722" s="80"/>
      <c r="ER3722" s="80"/>
      <c r="ES3722" s="80"/>
      <c r="ET3722" s="80"/>
      <c r="EU3722" s="80"/>
      <c r="EV3722" s="80"/>
      <c r="EW3722" s="80"/>
      <c r="EX3722" s="80"/>
      <c r="EY3722" s="80"/>
      <c r="EZ3722" s="80"/>
      <c r="FA3722" s="80"/>
      <c r="FB3722" s="80"/>
      <c r="FC3722" s="80"/>
      <c r="FD3722" s="80"/>
      <c r="FE3722" s="80"/>
      <c r="FF3722" s="80"/>
      <c r="FG3722" s="80"/>
      <c r="FH3722" s="80"/>
      <c r="FI3722" s="80"/>
      <c r="FJ3722" s="80"/>
      <c r="FK3722" s="80"/>
      <c r="FL3722" s="80"/>
      <c r="FM3722" s="80"/>
      <c r="FN3722" s="80"/>
      <c r="FO3722" s="80"/>
      <c r="FP3722" s="80"/>
      <c r="FQ3722" s="80"/>
      <c r="FR3722" s="80"/>
      <c r="FS3722" s="80"/>
      <c r="FT3722" s="80"/>
      <c r="FU3722" s="80"/>
      <c r="FV3722" s="80"/>
      <c r="FW3722" s="80"/>
      <c r="FX3722" s="80"/>
      <c r="FY3722" s="80"/>
      <c r="FZ3722" s="80"/>
      <c r="GA3722" s="80"/>
      <c r="GB3722" s="80"/>
      <c r="GC3722" s="80"/>
      <c r="GD3722" s="80"/>
      <c r="GE3722" s="80"/>
      <c r="GF3722" s="80"/>
      <c r="GG3722" s="80"/>
      <c r="GH3722" s="80"/>
      <c r="GI3722" s="80"/>
      <c r="GJ3722" s="80"/>
      <c r="GK3722" s="80"/>
      <c r="GL3722" s="80"/>
      <c r="GM3722" s="80"/>
      <c r="GN3722" s="80"/>
      <c r="GO3722" s="80"/>
      <c r="GP3722" s="80"/>
      <c r="GQ3722" s="80"/>
      <c r="GR3722" s="80"/>
      <c r="GS3722" s="80"/>
      <c r="GT3722" s="80"/>
      <c r="GU3722" s="80"/>
      <c r="GV3722" s="80"/>
      <c r="GW3722" s="80"/>
      <c r="GX3722" s="80"/>
      <c r="GY3722" s="80"/>
      <c r="GZ3722" s="80"/>
      <c r="HA3722" s="80"/>
      <c r="HB3722" s="80"/>
      <c r="HC3722" s="80"/>
      <c r="HD3722" s="80"/>
      <c r="HE3722" s="80"/>
      <c r="HF3722" s="80"/>
      <c r="HG3722" s="80"/>
      <c r="HH3722" s="80"/>
      <c r="HI3722" s="80"/>
      <c r="HJ3722" s="80"/>
      <c r="HK3722" s="80"/>
      <c r="HL3722" s="80"/>
      <c r="HM3722" s="80"/>
      <c r="HN3722" s="80"/>
      <c r="HO3722" s="80"/>
      <c r="HP3722" s="80"/>
      <c r="HQ3722" s="80"/>
      <c r="HR3722" s="80"/>
      <c r="HS3722" s="80"/>
      <c r="HT3722" s="80"/>
      <c r="HU3722" s="80"/>
      <c r="HV3722" s="80"/>
      <c r="HW3722" s="80"/>
      <c r="HX3722" s="80"/>
      <c r="HY3722" s="80"/>
      <c r="HZ3722" s="80"/>
      <c r="IA3722" s="80"/>
      <c r="IB3722" s="80"/>
      <c r="IC3722" s="80"/>
      <c r="ID3722" s="80"/>
      <c r="IE3722" s="80"/>
      <c r="IF3722" s="80"/>
      <c r="IG3722" s="80"/>
      <c r="IH3722" s="80"/>
      <c r="II3722" s="80"/>
      <c r="IJ3722" s="80"/>
      <c r="IK3722" s="80"/>
      <c r="IL3722" s="80"/>
      <c r="IM3722" s="80"/>
      <c r="IN3722" s="80"/>
      <c r="IO3722" s="80"/>
      <c r="IP3722" s="80"/>
      <c r="IQ3722" s="80"/>
      <c r="IR3722" s="80"/>
      <c r="IS3722" s="80"/>
      <c r="IT3722" s="80"/>
      <c r="IU3722" s="80"/>
      <c r="IV3722" s="80"/>
    </row>
    <row r="3723" spans="1:256">
      <c r="A3723" s="155"/>
      <c r="B3723" s="206"/>
      <c r="C3723" s="192"/>
      <c r="D3723" s="211"/>
      <c r="E3723" s="190"/>
      <c r="F3723" s="119"/>
      <c r="G3723" s="83"/>
      <c r="H3723" s="83"/>
      <c r="I3723" s="83"/>
      <c r="J3723" s="83"/>
      <c r="K3723" s="83"/>
      <c r="L3723" s="83"/>
      <c r="M3723" s="83"/>
      <c r="N3723" s="83"/>
      <c r="O3723" s="83"/>
      <c r="P3723" s="83"/>
      <c r="Q3723" s="83"/>
      <c r="R3723" s="83"/>
      <c r="S3723" s="83"/>
      <c r="T3723" s="83"/>
      <c r="U3723" s="83"/>
      <c r="V3723" s="83"/>
      <c r="W3723" s="83"/>
      <c r="X3723" s="83"/>
      <c r="Y3723" s="83"/>
      <c r="Z3723" s="83"/>
      <c r="AA3723" s="83"/>
      <c r="AB3723" s="83"/>
      <c r="AC3723" s="83"/>
      <c r="AD3723" s="83"/>
      <c r="AE3723" s="83"/>
      <c r="AF3723" s="83"/>
      <c r="AG3723" s="83"/>
      <c r="AH3723" s="83"/>
      <c r="AI3723" s="83"/>
      <c r="AJ3723" s="83"/>
      <c r="AK3723" s="83"/>
      <c r="AL3723" s="83"/>
      <c r="AM3723" s="83"/>
      <c r="AN3723" s="83"/>
      <c r="AO3723" s="83"/>
      <c r="AP3723" s="83"/>
      <c r="AQ3723" s="83"/>
      <c r="AR3723" s="83"/>
      <c r="AS3723" s="83"/>
      <c r="AT3723" s="83"/>
      <c r="AU3723" s="83"/>
      <c r="AV3723" s="83"/>
      <c r="AW3723" s="83"/>
      <c r="AX3723" s="83"/>
      <c r="AY3723" s="83"/>
      <c r="AZ3723" s="83"/>
      <c r="BA3723" s="83"/>
      <c r="BB3723" s="83"/>
      <c r="BC3723" s="83"/>
      <c r="BD3723" s="83"/>
      <c r="BE3723" s="83"/>
      <c r="BF3723" s="83"/>
      <c r="BG3723" s="83"/>
      <c r="BH3723" s="83"/>
      <c r="BI3723" s="83"/>
      <c r="BJ3723" s="83"/>
      <c r="BK3723" s="83"/>
      <c r="BL3723" s="83"/>
      <c r="BM3723" s="83"/>
      <c r="BN3723" s="83"/>
      <c r="BO3723" s="83"/>
      <c r="BP3723" s="83"/>
      <c r="BQ3723" s="83"/>
      <c r="BR3723" s="83"/>
      <c r="BS3723" s="83"/>
      <c r="BT3723" s="83"/>
      <c r="BU3723" s="83"/>
      <c r="BV3723" s="83"/>
      <c r="BW3723" s="83"/>
      <c r="BX3723" s="83"/>
      <c r="BY3723" s="83"/>
      <c r="BZ3723" s="83"/>
      <c r="CA3723" s="83"/>
      <c r="CB3723" s="83"/>
      <c r="CC3723" s="83"/>
      <c r="CD3723" s="83"/>
      <c r="CE3723" s="83"/>
      <c r="CF3723" s="83"/>
      <c r="CG3723" s="83"/>
      <c r="CH3723" s="83"/>
      <c r="CI3723" s="83"/>
      <c r="CJ3723" s="83"/>
      <c r="CK3723" s="83"/>
      <c r="CL3723" s="83"/>
      <c r="CM3723" s="83"/>
      <c r="CN3723" s="83"/>
      <c r="CO3723" s="83"/>
      <c r="CP3723" s="83"/>
      <c r="CQ3723" s="83"/>
      <c r="CR3723" s="83"/>
      <c r="CS3723" s="83"/>
      <c r="CT3723" s="83"/>
      <c r="CU3723" s="83"/>
      <c r="CV3723" s="83"/>
      <c r="CW3723" s="83"/>
      <c r="CX3723" s="83"/>
      <c r="CY3723" s="83"/>
      <c r="CZ3723" s="83"/>
      <c r="DA3723" s="83"/>
      <c r="DB3723" s="83"/>
      <c r="DC3723" s="83"/>
      <c r="DD3723" s="83"/>
      <c r="DE3723" s="83"/>
      <c r="DF3723" s="83"/>
      <c r="DG3723" s="83"/>
      <c r="DH3723" s="83"/>
      <c r="DI3723" s="83"/>
      <c r="DJ3723" s="83"/>
      <c r="DK3723" s="83"/>
      <c r="DL3723" s="83"/>
      <c r="DM3723" s="83"/>
      <c r="DN3723" s="83"/>
      <c r="DO3723" s="83"/>
      <c r="DP3723" s="83"/>
      <c r="DQ3723" s="83"/>
      <c r="DR3723" s="83"/>
      <c r="DS3723" s="83"/>
      <c r="DT3723" s="83"/>
      <c r="DU3723" s="83"/>
      <c r="DV3723" s="83"/>
      <c r="DW3723" s="83"/>
      <c r="DX3723" s="83"/>
      <c r="DY3723" s="83"/>
      <c r="DZ3723" s="83"/>
      <c r="EA3723" s="83"/>
      <c r="EB3723" s="83"/>
      <c r="EC3723" s="83"/>
      <c r="ED3723" s="83"/>
      <c r="EE3723" s="83"/>
      <c r="EF3723" s="83"/>
      <c r="EG3723" s="83"/>
      <c r="EH3723" s="83"/>
      <c r="EI3723" s="83"/>
      <c r="EJ3723" s="83"/>
      <c r="EK3723" s="83"/>
      <c r="EL3723" s="83"/>
      <c r="EM3723" s="83"/>
      <c r="EN3723" s="83"/>
      <c r="EO3723" s="83"/>
      <c r="EP3723" s="83"/>
      <c r="EQ3723" s="83"/>
      <c r="ER3723" s="83"/>
      <c r="ES3723" s="83"/>
      <c r="ET3723" s="83"/>
      <c r="EU3723" s="83"/>
      <c r="EV3723" s="83"/>
      <c r="EW3723" s="83"/>
      <c r="EX3723" s="83"/>
      <c r="EY3723" s="83"/>
      <c r="EZ3723" s="83"/>
      <c r="FA3723" s="83"/>
      <c r="FB3723" s="83"/>
      <c r="FC3723" s="83"/>
      <c r="FD3723" s="83"/>
      <c r="FE3723" s="83"/>
      <c r="FF3723" s="83"/>
      <c r="FG3723" s="83"/>
      <c r="FH3723" s="83"/>
      <c r="FI3723" s="83"/>
      <c r="FJ3723" s="83"/>
      <c r="FK3723" s="83"/>
      <c r="FL3723" s="83"/>
      <c r="FM3723" s="83"/>
      <c r="FN3723" s="83"/>
      <c r="FO3723" s="83"/>
      <c r="FP3723" s="83"/>
      <c r="FQ3723" s="83"/>
      <c r="FR3723" s="83"/>
      <c r="FS3723" s="83"/>
      <c r="FT3723" s="83"/>
      <c r="FU3723" s="83"/>
      <c r="FV3723" s="83"/>
      <c r="FW3723" s="83"/>
      <c r="FX3723" s="83"/>
      <c r="FY3723" s="83"/>
      <c r="FZ3723" s="83"/>
      <c r="GA3723" s="83"/>
      <c r="GB3723" s="83"/>
      <c r="GC3723" s="83"/>
      <c r="GD3723" s="83"/>
      <c r="GE3723" s="83"/>
      <c r="GF3723" s="83"/>
      <c r="GG3723" s="83"/>
      <c r="GH3723" s="83"/>
      <c r="GI3723" s="83"/>
      <c r="GJ3723" s="83"/>
      <c r="GK3723" s="83"/>
      <c r="GL3723" s="83"/>
      <c r="GM3723" s="83"/>
      <c r="GN3723" s="83"/>
      <c r="GO3723" s="83"/>
      <c r="GP3723" s="83"/>
      <c r="GQ3723" s="83"/>
      <c r="GR3723" s="83"/>
      <c r="GS3723" s="83"/>
      <c r="GT3723" s="83"/>
      <c r="GU3723" s="83"/>
      <c r="GV3723" s="83"/>
      <c r="GW3723" s="83"/>
      <c r="GX3723" s="83"/>
      <c r="GY3723" s="83"/>
      <c r="GZ3723" s="83"/>
      <c r="HA3723" s="83"/>
      <c r="HB3723" s="83"/>
      <c r="HC3723" s="83"/>
      <c r="HD3723" s="83"/>
      <c r="HE3723" s="83"/>
      <c r="HF3723" s="83"/>
      <c r="HG3723" s="83"/>
      <c r="HH3723" s="83"/>
      <c r="HI3723" s="83"/>
      <c r="HJ3723" s="83"/>
      <c r="HK3723" s="83"/>
      <c r="HL3723" s="83"/>
      <c r="HM3723" s="83"/>
      <c r="HN3723" s="83"/>
      <c r="HO3723" s="83"/>
      <c r="HP3723" s="83"/>
      <c r="HQ3723" s="83"/>
      <c r="HR3723" s="83"/>
      <c r="HS3723" s="83"/>
      <c r="HT3723" s="83"/>
      <c r="HU3723" s="83"/>
      <c r="HV3723" s="83"/>
      <c r="HW3723" s="83"/>
      <c r="HX3723" s="83"/>
      <c r="HY3723" s="83"/>
      <c r="HZ3723" s="83"/>
      <c r="IA3723" s="83"/>
      <c r="IB3723" s="83"/>
      <c r="IC3723" s="83"/>
      <c r="ID3723" s="83"/>
      <c r="IE3723" s="83"/>
      <c r="IF3723" s="83"/>
      <c r="IG3723" s="83"/>
      <c r="IH3723" s="83"/>
      <c r="II3723" s="83"/>
      <c r="IJ3723" s="83"/>
      <c r="IK3723" s="83"/>
      <c r="IL3723" s="83"/>
      <c r="IM3723" s="83"/>
      <c r="IN3723" s="83"/>
      <c r="IO3723" s="83"/>
      <c r="IP3723" s="83"/>
      <c r="IQ3723" s="83"/>
      <c r="IR3723" s="83"/>
      <c r="IS3723" s="83"/>
      <c r="IT3723" s="83"/>
      <c r="IU3723" s="83"/>
      <c r="IV3723" s="83"/>
    </row>
    <row r="3724" spans="1:256">
      <c r="A3724" s="155"/>
      <c r="B3724" s="206"/>
      <c r="C3724" s="192"/>
      <c r="D3724" s="193"/>
      <c r="E3724" s="190"/>
      <c r="F3724" s="119"/>
    </row>
    <row r="3725" spans="1:256">
      <c r="A3725" s="155"/>
      <c r="B3725" s="206"/>
      <c r="C3725" s="192"/>
      <c r="D3725" s="193"/>
      <c r="E3725" s="190"/>
      <c r="F3725" s="119"/>
      <c r="G3725" s="80"/>
      <c r="H3725" s="80"/>
      <c r="I3725" s="80"/>
      <c r="J3725" s="80"/>
      <c r="K3725" s="80"/>
      <c r="L3725" s="80"/>
      <c r="M3725" s="80"/>
      <c r="N3725" s="80"/>
      <c r="O3725" s="80"/>
      <c r="P3725" s="80"/>
      <c r="Q3725" s="80"/>
      <c r="R3725" s="80"/>
      <c r="S3725" s="80"/>
      <c r="T3725" s="80"/>
      <c r="U3725" s="80"/>
      <c r="V3725" s="80"/>
      <c r="W3725" s="80"/>
      <c r="X3725" s="80"/>
      <c r="Y3725" s="80"/>
      <c r="Z3725" s="80"/>
      <c r="AA3725" s="80"/>
      <c r="AB3725" s="80"/>
      <c r="AC3725" s="80"/>
      <c r="AD3725" s="80"/>
      <c r="AE3725" s="80"/>
      <c r="AF3725" s="80"/>
      <c r="AG3725" s="80"/>
      <c r="AH3725" s="80"/>
      <c r="AI3725" s="80"/>
      <c r="AJ3725" s="80"/>
      <c r="AK3725" s="80"/>
      <c r="AL3725" s="80"/>
      <c r="AM3725" s="80"/>
      <c r="AN3725" s="80"/>
      <c r="AO3725" s="80"/>
      <c r="AP3725" s="80"/>
      <c r="AQ3725" s="80"/>
      <c r="AR3725" s="80"/>
      <c r="AS3725" s="80"/>
      <c r="AT3725" s="80"/>
      <c r="AU3725" s="80"/>
      <c r="AV3725" s="80"/>
      <c r="AW3725" s="80"/>
      <c r="AX3725" s="80"/>
      <c r="AY3725" s="80"/>
      <c r="AZ3725" s="80"/>
      <c r="BA3725" s="80"/>
      <c r="BB3725" s="80"/>
      <c r="BC3725" s="80"/>
      <c r="BD3725" s="80"/>
      <c r="BE3725" s="80"/>
      <c r="BF3725" s="80"/>
      <c r="BG3725" s="80"/>
      <c r="BH3725" s="80"/>
      <c r="BI3725" s="80"/>
      <c r="BJ3725" s="80"/>
      <c r="BK3725" s="80"/>
      <c r="BL3725" s="80"/>
      <c r="BM3725" s="80"/>
      <c r="BN3725" s="80"/>
      <c r="BO3725" s="80"/>
      <c r="BP3725" s="80"/>
      <c r="BQ3725" s="80"/>
      <c r="BR3725" s="80"/>
      <c r="BS3725" s="80"/>
      <c r="BT3725" s="80"/>
      <c r="BU3725" s="80"/>
      <c r="BV3725" s="80"/>
      <c r="BW3725" s="80"/>
      <c r="BX3725" s="80"/>
      <c r="BY3725" s="80"/>
      <c r="BZ3725" s="80"/>
      <c r="CA3725" s="80"/>
      <c r="CB3725" s="80"/>
      <c r="CC3725" s="80"/>
      <c r="CD3725" s="80"/>
      <c r="CE3725" s="80"/>
      <c r="CF3725" s="80"/>
      <c r="CG3725" s="80"/>
      <c r="CH3725" s="80"/>
      <c r="CI3725" s="80"/>
      <c r="CJ3725" s="80"/>
      <c r="CK3725" s="80"/>
      <c r="CL3725" s="80"/>
      <c r="CM3725" s="80"/>
      <c r="CN3725" s="80"/>
      <c r="CO3725" s="80"/>
      <c r="CP3725" s="80"/>
      <c r="CQ3725" s="80"/>
      <c r="CR3725" s="80"/>
      <c r="CS3725" s="80"/>
      <c r="CT3725" s="80"/>
      <c r="CU3725" s="80"/>
      <c r="CV3725" s="80"/>
      <c r="CW3725" s="80"/>
      <c r="CX3725" s="80"/>
      <c r="CY3725" s="80"/>
      <c r="CZ3725" s="80"/>
      <c r="DA3725" s="80"/>
      <c r="DB3725" s="80"/>
      <c r="DC3725" s="80"/>
      <c r="DD3725" s="80"/>
      <c r="DE3725" s="80"/>
      <c r="DF3725" s="80"/>
      <c r="DG3725" s="80"/>
      <c r="DH3725" s="80"/>
      <c r="DI3725" s="80"/>
      <c r="DJ3725" s="80"/>
      <c r="DK3725" s="80"/>
      <c r="DL3725" s="80"/>
      <c r="DM3725" s="80"/>
      <c r="DN3725" s="80"/>
      <c r="DO3725" s="80"/>
      <c r="DP3725" s="80"/>
      <c r="DQ3725" s="80"/>
      <c r="DR3725" s="80"/>
      <c r="DS3725" s="80"/>
      <c r="DT3725" s="80"/>
      <c r="DU3725" s="80"/>
      <c r="DV3725" s="80"/>
      <c r="DW3725" s="80"/>
      <c r="DX3725" s="80"/>
      <c r="DY3725" s="80"/>
      <c r="DZ3725" s="80"/>
      <c r="EA3725" s="80"/>
      <c r="EB3725" s="80"/>
      <c r="EC3725" s="80"/>
      <c r="ED3725" s="80"/>
      <c r="EE3725" s="80"/>
      <c r="EF3725" s="80"/>
      <c r="EG3725" s="80"/>
      <c r="EH3725" s="80"/>
      <c r="EI3725" s="80"/>
      <c r="EJ3725" s="80"/>
      <c r="EK3725" s="80"/>
      <c r="EL3725" s="80"/>
      <c r="EM3725" s="80"/>
      <c r="EN3725" s="80"/>
      <c r="EO3725" s="80"/>
      <c r="EP3725" s="80"/>
      <c r="EQ3725" s="80"/>
      <c r="ER3725" s="80"/>
      <c r="ES3725" s="80"/>
      <c r="ET3725" s="80"/>
      <c r="EU3725" s="80"/>
      <c r="EV3725" s="80"/>
      <c r="EW3725" s="80"/>
      <c r="EX3725" s="80"/>
      <c r="EY3725" s="80"/>
      <c r="EZ3725" s="80"/>
      <c r="FA3725" s="80"/>
      <c r="FB3725" s="80"/>
      <c r="FC3725" s="80"/>
      <c r="FD3725" s="80"/>
      <c r="FE3725" s="80"/>
      <c r="FF3725" s="80"/>
      <c r="FG3725" s="80"/>
      <c r="FH3725" s="80"/>
      <c r="FI3725" s="80"/>
      <c r="FJ3725" s="80"/>
      <c r="FK3725" s="80"/>
      <c r="FL3725" s="80"/>
      <c r="FM3725" s="80"/>
      <c r="FN3725" s="80"/>
      <c r="FO3725" s="80"/>
      <c r="FP3725" s="80"/>
      <c r="FQ3725" s="80"/>
      <c r="FR3725" s="80"/>
      <c r="FS3725" s="80"/>
      <c r="FT3725" s="80"/>
      <c r="FU3725" s="80"/>
      <c r="FV3725" s="80"/>
      <c r="FW3725" s="80"/>
      <c r="FX3725" s="80"/>
      <c r="FY3725" s="80"/>
      <c r="FZ3725" s="80"/>
      <c r="GA3725" s="80"/>
      <c r="GB3725" s="80"/>
      <c r="GC3725" s="80"/>
      <c r="GD3725" s="80"/>
      <c r="GE3725" s="80"/>
      <c r="GF3725" s="80"/>
      <c r="GG3725" s="80"/>
      <c r="GH3725" s="80"/>
      <c r="GI3725" s="80"/>
      <c r="GJ3725" s="80"/>
      <c r="GK3725" s="80"/>
      <c r="GL3725" s="80"/>
      <c r="GM3725" s="80"/>
      <c r="GN3725" s="80"/>
      <c r="GO3725" s="80"/>
      <c r="GP3725" s="80"/>
      <c r="GQ3725" s="80"/>
      <c r="GR3725" s="80"/>
      <c r="GS3725" s="80"/>
      <c r="GT3725" s="80"/>
      <c r="GU3725" s="80"/>
      <c r="GV3725" s="80"/>
      <c r="GW3725" s="80"/>
      <c r="GX3725" s="80"/>
      <c r="GY3725" s="80"/>
      <c r="GZ3725" s="80"/>
      <c r="HA3725" s="80"/>
      <c r="HB3725" s="80"/>
      <c r="HC3725" s="80"/>
      <c r="HD3725" s="80"/>
      <c r="HE3725" s="80"/>
      <c r="HF3725" s="80"/>
      <c r="HG3725" s="80"/>
      <c r="HH3725" s="80"/>
      <c r="HI3725" s="80"/>
      <c r="HJ3725" s="80"/>
      <c r="HK3725" s="80"/>
      <c r="HL3725" s="80"/>
      <c r="HM3725" s="80"/>
      <c r="HN3725" s="80"/>
      <c r="HO3725" s="80"/>
      <c r="HP3725" s="80"/>
      <c r="HQ3725" s="80"/>
      <c r="HR3725" s="80"/>
      <c r="HS3725" s="80"/>
      <c r="HT3725" s="80"/>
      <c r="HU3725" s="80"/>
      <c r="HV3725" s="80"/>
      <c r="HW3725" s="80"/>
      <c r="HX3725" s="80"/>
      <c r="HY3725" s="80"/>
      <c r="HZ3725" s="80"/>
      <c r="IA3725" s="80"/>
      <c r="IB3725" s="80"/>
      <c r="IC3725" s="80"/>
      <c r="ID3725" s="80"/>
      <c r="IE3725" s="80"/>
      <c r="IF3725" s="80"/>
      <c r="IG3725" s="80"/>
      <c r="IH3725" s="80"/>
      <c r="II3725" s="80"/>
      <c r="IJ3725" s="80"/>
      <c r="IK3725" s="80"/>
      <c r="IL3725" s="80"/>
      <c r="IM3725" s="80"/>
      <c r="IN3725" s="80"/>
      <c r="IO3725" s="80"/>
      <c r="IP3725" s="80"/>
      <c r="IQ3725" s="80"/>
      <c r="IR3725" s="80"/>
      <c r="IS3725" s="80"/>
      <c r="IT3725" s="80"/>
      <c r="IU3725" s="80"/>
      <c r="IV3725" s="80"/>
    </row>
    <row r="3726" spans="1:256">
      <c r="A3726" s="155"/>
      <c r="B3726" s="206"/>
      <c r="C3726" s="192"/>
      <c r="D3726" s="193"/>
      <c r="E3726" s="190"/>
      <c r="F3726" s="119"/>
      <c r="G3726" s="80"/>
      <c r="H3726" s="80"/>
      <c r="I3726" s="80"/>
      <c r="J3726" s="80"/>
      <c r="K3726" s="80"/>
      <c r="L3726" s="80"/>
      <c r="M3726" s="80"/>
      <c r="N3726" s="80"/>
      <c r="O3726" s="80"/>
      <c r="P3726" s="80"/>
      <c r="Q3726" s="80"/>
      <c r="R3726" s="80"/>
      <c r="S3726" s="80"/>
      <c r="T3726" s="80"/>
      <c r="U3726" s="80"/>
      <c r="V3726" s="80"/>
      <c r="W3726" s="80"/>
      <c r="X3726" s="80"/>
      <c r="Y3726" s="80"/>
      <c r="Z3726" s="80"/>
      <c r="AA3726" s="80"/>
      <c r="AB3726" s="80"/>
      <c r="AC3726" s="80"/>
      <c r="AD3726" s="80"/>
      <c r="AE3726" s="80"/>
      <c r="AF3726" s="80"/>
      <c r="AG3726" s="80"/>
      <c r="AH3726" s="80"/>
      <c r="AI3726" s="80"/>
      <c r="AJ3726" s="80"/>
      <c r="AK3726" s="80"/>
      <c r="AL3726" s="80"/>
      <c r="AM3726" s="80"/>
      <c r="AN3726" s="80"/>
      <c r="AO3726" s="80"/>
      <c r="AP3726" s="80"/>
      <c r="AQ3726" s="80"/>
      <c r="AR3726" s="80"/>
      <c r="AS3726" s="80"/>
      <c r="AT3726" s="80"/>
      <c r="AU3726" s="80"/>
      <c r="AV3726" s="80"/>
      <c r="AW3726" s="80"/>
      <c r="AX3726" s="80"/>
      <c r="AY3726" s="80"/>
      <c r="AZ3726" s="80"/>
      <c r="BA3726" s="80"/>
      <c r="BB3726" s="80"/>
      <c r="BC3726" s="80"/>
      <c r="BD3726" s="80"/>
      <c r="BE3726" s="80"/>
      <c r="BF3726" s="80"/>
      <c r="BG3726" s="80"/>
      <c r="BH3726" s="80"/>
      <c r="BI3726" s="80"/>
      <c r="BJ3726" s="80"/>
      <c r="BK3726" s="80"/>
      <c r="BL3726" s="80"/>
      <c r="BM3726" s="80"/>
      <c r="BN3726" s="80"/>
      <c r="BO3726" s="80"/>
      <c r="BP3726" s="80"/>
      <c r="BQ3726" s="80"/>
      <c r="BR3726" s="80"/>
      <c r="BS3726" s="80"/>
      <c r="BT3726" s="80"/>
      <c r="BU3726" s="80"/>
      <c r="BV3726" s="80"/>
      <c r="BW3726" s="80"/>
      <c r="BX3726" s="80"/>
      <c r="BY3726" s="80"/>
      <c r="BZ3726" s="80"/>
      <c r="CA3726" s="80"/>
      <c r="CB3726" s="80"/>
      <c r="CC3726" s="80"/>
      <c r="CD3726" s="80"/>
      <c r="CE3726" s="80"/>
      <c r="CF3726" s="80"/>
      <c r="CG3726" s="80"/>
      <c r="CH3726" s="80"/>
      <c r="CI3726" s="80"/>
      <c r="CJ3726" s="80"/>
      <c r="CK3726" s="80"/>
      <c r="CL3726" s="80"/>
      <c r="CM3726" s="80"/>
      <c r="CN3726" s="80"/>
      <c r="CO3726" s="80"/>
      <c r="CP3726" s="80"/>
      <c r="CQ3726" s="80"/>
      <c r="CR3726" s="80"/>
      <c r="CS3726" s="80"/>
      <c r="CT3726" s="80"/>
      <c r="CU3726" s="80"/>
      <c r="CV3726" s="80"/>
      <c r="CW3726" s="80"/>
      <c r="CX3726" s="80"/>
      <c r="CY3726" s="80"/>
      <c r="CZ3726" s="80"/>
      <c r="DA3726" s="80"/>
      <c r="DB3726" s="80"/>
      <c r="DC3726" s="80"/>
      <c r="DD3726" s="80"/>
      <c r="DE3726" s="80"/>
      <c r="DF3726" s="80"/>
      <c r="DG3726" s="80"/>
      <c r="DH3726" s="80"/>
      <c r="DI3726" s="80"/>
      <c r="DJ3726" s="80"/>
      <c r="DK3726" s="80"/>
      <c r="DL3726" s="80"/>
      <c r="DM3726" s="80"/>
      <c r="DN3726" s="80"/>
      <c r="DO3726" s="80"/>
      <c r="DP3726" s="80"/>
      <c r="DQ3726" s="80"/>
      <c r="DR3726" s="80"/>
      <c r="DS3726" s="80"/>
      <c r="DT3726" s="80"/>
      <c r="DU3726" s="80"/>
      <c r="DV3726" s="80"/>
      <c r="DW3726" s="80"/>
      <c r="DX3726" s="80"/>
      <c r="DY3726" s="80"/>
      <c r="DZ3726" s="80"/>
      <c r="EA3726" s="80"/>
      <c r="EB3726" s="80"/>
      <c r="EC3726" s="80"/>
      <c r="ED3726" s="80"/>
      <c r="EE3726" s="80"/>
      <c r="EF3726" s="80"/>
      <c r="EG3726" s="80"/>
      <c r="EH3726" s="80"/>
      <c r="EI3726" s="80"/>
      <c r="EJ3726" s="80"/>
      <c r="EK3726" s="80"/>
      <c r="EL3726" s="80"/>
      <c r="EM3726" s="80"/>
      <c r="EN3726" s="80"/>
      <c r="EO3726" s="80"/>
      <c r="EP3726" s="80"/>
      <c r="EQ3726" s="80"/>
      <c r="ER3726" s="80"/>
      <c r="ES3726" s="80"/>
      <c r="ET3726" s="80"/>
      <c r="EU3726" s="80"/>
      <c r="EV3726" s="80"/>
      <c r="EW3726" s="80"/>
      <c r="EX3726" s="80"/>
      <c r="EY3726" s="80"/>
      <c r="EZ3726" s="80"/>
      <c r="FA3726" s="80"/>
      <c r="FB3726" s="80"/>
      <c r="FC3726" s="80"/>
      <c r="FD3726" s="80"/>
      <c r="FE3726" s="80"/>
      <c r="FF3726" s="80"/>
      <c r="FG3726" s="80"/>
      <c r="FH3726" s="80"/>
      <c r="FI3726" s="80"/>
      <c r="FJ3726" s="80"/>
      <c r="FK3726" s="80"/>
      <c r="FL3726" s="80"/>
      <c r="FM3726" s="80"/>
      <c r="FN3726" s="80"/>
      <c r="FO3726" s="80"/>
      <c r="FP3726" s="80"/>
      <c r="FQ3726" s="80"/>
      <c r="FR3726" s="80"/>
      <c r="FS3726" s="80"/>
      <c r="FT3726" s="80"/>
      <c r="FU3726" s="80"/>
      <c r="FV3726" s="80"/>
      <c r="FW3726" s="80"/>
      <c r="FX3726" s="80"/>
      <c r="FY3726" s="80"/>
      <c r="FZ3726" s="80"/>
      <c r="GA3726" s="80"/>
      <c r="GB3726" s="80"/>
      <c r="GC3726" s="80"/>
      <c r="GD3726" s="80"/>
      <c r="GE3726" s="80"/>
      <c r="GF3726" s="80"/>
      <c r="GG3726" s="80"/>
      <c r="GH3726" s="80"/>
      <c r="GI3726" s="80"/>
      <c r="GJ3726" s="80"/>
      <c r="GK3726" s="80"/>
      <c r="GL3726" s="80"/>
      <c r="GM3726" s="80"/>
      <c r="GN3726" s="80"/>
      <c r="GO3726" s="80"/>
      <c r="GP3726" s="80"/>
      <c r="GQ3726" s="80"/>
      <c r="GR3726" s="80"/>
      <c r="GS3726" s="80"/>
      <c r="GT3726" s="80"/>
      <c r="GU3726" s="80"/>
      <c r="GV3726" s="80"/>
      <c r="GW3726" s="80"/>
      <c r="GX3726" s="80"/>
      <c r="GY3726" s="80"/>
      <c r="GZ3726" s="80"/>
      <c r="HA3726" s="80"/>
      <c r="HB3726" s="80"/>
      <c r="HC3726" s="80"/>
      <c r="HD3726" s="80"/>
      <c r="HE3726" s="80"/>
      <c r="HF3726" s="80"/>
      <c r="HG3726" s="80"/>
      <c r="HH3726" s="80"/>
      <c r="HI3726" s="80"/>
      <c r="HJ3726" s="80"/>
      <c r="HK3726" s="80"/>
      <c r="HL3726" s="80"/>
      <c r="HM3726" s="80"/>
      <c r="HN3726" s="80"/>
      <c r="HO3726" s="80"/>
      <c r="HP3726" s="80"/>
      <c r="HQ3726" s="80"/>
      <c r="HR3726" s="80"/>
      <c r="HS3726" s="80"/>
      <c r="HT3726" s="80"/>
      <c r="HU3726" s="80"/>
      <c r="HV3726" s="80"/>
      <c r="HW3726" s="80"/>
      <c r="HX3726" s="80"/>
      <c r="HY3726" s="80"/>
      <c r="HZ3726" s="80"/>
      <c r="IA3726" s="80"/>
      <c r="IB3726" s="80"/>
      <c r="IC3726" s="80"/>
      <c r="ID3726" s="80"/>
      <c r="IE3726" s="80"/>
      <c r="IF3726" s="80"/>
      <c r="IG3726" s="80"/>
      <c r="IH3726" s="80"/>
      <c r="II3726" s="80"/>
      <c r="IJ3726" s="80"/>
      <c r="IK3726" s="80"/>
      <c r="IL3726" s="80"/>
      <c r="IM3726" s="80"/>
      <c r="IN3726" s="80"/>
      <c r="IO3726" s="80"/>
      <c r="IP3726" s="80"/>
      <c r="IQ3726" s="80"/>
      <c r="IR3726" s="80"/>
      <c r="IS3726" s="80"/>
      <c r="IT3726" s="80"/>
      <c r="IU3726" s="80"/>
      <c r="IV3726" s="80"/>
    </row>
    <row r="3727" spans="1:256">
      <c r="A3727" s="155"/>
      <c r="B3727" s="206"/>
      <c r="C3727" s="192"/>
      <c r="D3727" s="193"/>
      <c r="E3727" s="190"/>
      <c r="F3727" s="119"/>
      <c r="G3727" s="80"/>
      <c r="H3727" s="80"/>
      <c r="I3727" s="80"/>
      <c r="J3727" s="80"/>
      <c r="K3727" s="80"/>
      <c r="L3727" s="80"/>
      <c r="M3727" s="80"/>
      <c r="N3727" s="80"/>
      <c r="O3727" s="80"/>
      <c r="P3727" s="80"/>
      <c r="Q3727" s="80"/>
      <c r="R3727" s="80"/>
      <c r="S3727" s="80"/>
      <c r="T3727" s="80"/>
      <c r="U3727" s="80"/>
      <c r="V3727" s="80"/>
      <c r="W3727" s="80"/>
      <c r="X3727" s="80"/>
      <c r="Y3727" s="80"/>
      <c r="Z3727" s="80"/>
      <c r="AA3727" s="80"/>
      <c r="AB3727" s="80"/>
      <c r="AC3727" s="80"/>
      <c r="AD3727" s="80"/>
      <c r="AE3727" s="80"/>
      <c r="AF3727" s="80"/>
      <c r="AG3727" s="80"/>
      <c r="AH3727" s="80"/>
      <c r="AI3727" s="80"/>
      <c r="AJ3727" s="80"/>
      <c r="AK3727" s="80"/>
      <c r="AL3727" s="80"/>
      <c r="AM3727" s="80"/>
      <c r="AN3727" s="80"/>
      <c r="AO3727" s="80"/>
      <c r="AP3727" s="80"/>
      <c r="AQ3727" s="80"/>
      <c r="AR3727" s="80"/>
      <c r="AS3727" s="80"/>
      <c r="AT3727" s="80"/>
      <c r="AU3727" s="80"/>
      <c r="AV3727" s="80"/>
      <c r="AW3727" s="80"/>
      <c r="AX3727" s="80"/>
      <c r="AY3727" s="80"/>
      <c r="AZ3727" s="80"/>
      <c r="BA3727" s="80"/>
      <c r="BB3727" s="80"/>
      <c r="BC3727" s="80"/>
      <c r="BD3727" s="80"/>
      <c r="BE3727" s="80"/>
      <c r="BF3727" s="80"/>
      <c r="BG3727" s="80"/>
      <c r="BH3727" s="80"/>
      <c r="BI3727" s="80"/>
      <c r="BJ3727" s="80"/>
      <c r="BK3727" s="80"/>
      <c r="BL3727" s="80"/>
      <c r="BM3727" s="80"/>
      <c r="BN3727" s="80"/>
      <c r="BO3727" s="80"/>
      <c r="BP3727" s="80"/>
      <c r="BQ3727" s="80"/>
      <c r="BR3727" s="80"/>
      <c r="BS3727" s="80"/>
      <c r="BT3727" s="80"/>
      <c r="BU3727" s="80"/>
      <c r="BV3727" s="80"/>
      <c r="BW3727" s="80"/>
      <c r="BX3727" s="80"/>
      <c r="BY3727" s="80"/>
      <c r="BZ3727" s="80"/>
      <c r="CA3727" s="80"/>
      <c r="CB3727" s="80"/>
      <c r="CC3727" s="80"/>
      <c r="CD3727" s="80"/>
      <c r="CE3727" s="80"/>
      <c r="CF3727" s="80"/>
      <c r="CG3727" s="80"/>
      <c r="CH3727" s="80"/>
      <c r="CI3727" s="80"/>
      <c r="CJ3727" s="80"/>
      <c r="CK3727" s="80"/>
      <c r="CL3727" s="80"/>
      <c r="CM3727" s="80"/>
      <c r="CN3727" s="80"/>
      <c r="CO3727" s="80"/>
      <c r="CP3727" s="80"/>
      <c r="CQ3727" s="80"/>
      <c r="CR3727" s="80"/>
      <c r="CS3727" s="80"/>
      <c r="CT3727" s="80"/>
      <c r="CU3727" s="80"/>
      <c r="CV3727" s="80"/>
      <c r="CW3727" s="80"/>
      <c r="CX3727" s="80"/>
      <c r="CY3727" s="80"/>
      <c r="CZ3727" s="80"/>
      <c r="DA3727" s="80"/>
      <c r="DB3727" s="80"/>
      <c r="DC3727" s="80"/>
      <c r="DD3727" s="80"/>
      <c r="DE3727" s="80"/>
      <c r="DF3727" s="80"/>
      <c r="DG3727" s="80"/>
      <c r="DH3727" s="80"/>
      <c r="DI3727" s="80"/>
      <c r="DJ3727" s="80"/>
      <c r="DK3727" s="80"/>
      <c r="DL3727" s="80"/>
      <c r="DM3727" s="80"/>
      <c r="DN3727" s="80"/>
      <c r="DO3727" s="80"/>
      <c r="DP3727" s="80"/>
      <c r="DQ3727" s="80"/>
      <c r="DR3727" s="80"/>
      <c r="DS3727" s="80"/>
      <c r="DT3727" s="80"/>
      <c r="DU3727" s="80"/>
      <c r="DV3727" s="80"/>
      <c r="DW3727" s="80"/>
      <c r="DX3727" s="80"/>
      <c r="DY3727" s="80"/>
      <c r="DZ3727" s="80"/>
      <c r="EA3727" s="80"/>
      <c r="EB3727" s="80"/>
      <c r="EC3727" s="80"/>
      <c r="ED3727" s="80"/>
      <c r="EE3727" s="80"/>
      <c r="EF3727" s="80"/>
      <c r="EG3727" s="80"/>
      <c r="EH3727" s="80"/>
      <c r="EI3727" s="80"/>
      <c r="EJ3727" s="80"/>
      <c r="EK3727" s="80"/>
      <c r="EL3727" s="80"/>
      <c r="EM3727" s="80"/>
      <c r="EN3727" s="80"/>
      <c r="EO3727" s="80"/>
      <c r="EP3727" s="80"/>
      <c r="EQ3727" s="80"/>
      <c r="ER3727" s="80"/>
      <c r="ES3727" s="80"/>
      <c r="ET3727" s="80"/>
      <c r="EU3727" s="80"/>
      <c r="EV3727" s="80"/>
      <c r="EW3727" s="80"/>
      <c r="EX3727" s="80"/>
      <c r="EY3727" s="80"/>
      <c r="EZ3727" s="80"/>
      <c r="FA3727" s="80"/>
      <c r="FB3727" s="80"/>
      <c r="FC3727" s="80"/>
      <c r="FD3727" s="80"/>
      <c r="FE3727" s="80"/>
      <c r="FF3727" s="80"/>
      <c r="FG3727" s="80"/>
      <c r="FH3727" s="80"/>
      <c r="FI3727" s="80"/>
      <c r="FJ3727" s="80"/>
      <c r="FK3727" s="80"/>
      <c r="FL3727" s="80"/>
      <c r="FM3727" s="80"/>
      <c r="FN3727" s="80"/>
      <c r="FO3727" s="80"/>
      <c r="FP3727" s="80"/>
      <c r="FQ3727" s="80"/>
      <c r="FR3727" s="80"/>
      <c r="FS3727" s="80"/>
      <c r="FT3727" s="80"/>
      <c r="FU3727" s="80"/>
      <c r="FV3727" s="80"/>
      <c r="FW3727" s="80"/>
      <c r="FX3727" s="80"/>
      <c r="FY3727" s="80"/>
      <c r="FZ3727" s="80"/>
      <c r="GA3727" s="80"/>
      <c r="GB3727" s="80"/>
      <c r="GC3727" s="80"/>
      <c r="GD3727" s="80"/>
      <c r="GE3727" s="80"/>
      <c r="GF3727" s="80"/>
      <c r="GG3727" s="80"/>
      <c r="GH3727" s="80"/>
      <c r="GI3727" s="80"/>
      <c r="GJ3727" s="80"/>
      <c r="GK3727" s="80"/>
      <c r="GL3727" s="80"/>
      <c r="GM3727" s="80"/>
      <c r="GN3727" s="80"/>
      <c r="GO3727" s="80"/>
      <c r="GP3727" s="80"/>
      <c r="GQ3727" s="80"/>
      <c r="GR3727" s="80"/>
      <c r="GS3727" s="80"/>
      <c r="GT3727" s="80"/>
      <c r="GU3727" s="80"/>
      <c r="GV3727" s="80"/>
      <c r="GW3727" s="80"/>
      <c r="GX3727" s="80"/>
      <c r="GY3727" s="80"/>
      <c r="GZ3727" s="80"/>
      <c r="HA3727" s="80"/>
      <c r="HB3727" s="80"/>
      <c r="HC3727" s="80"/>
      <c r="HD3727" s="80"/>
      <c r="HE3727" s="80"/>
      <c r="HF3727" s="80"/>
      <c r="HG3727" s="80"/>
      <c r="HH3727" s="80"/>
      <c r="HI3727" s="80"/>
      <c r="HJ3727" s="80"/>
      <c r="HK3727" s="80"/>
      <c r="HL3727" s="80"/>
      <c r="HM3727" s="80"/>
      <c r="HN3727" s="80"/>
      <c r="HO3727" s="80"/>
      <c r="HP3727" s="80"/>
      <c r="HQ3727" s="80"/>
      <c r="HR3727" s="80"/>
      <c r="HS3727" s="80"/>
      <c r="HT3727" s="80"/>
      <c r="HU3727" s="80"/>
      <c r="HV3727" s="80"/>
      <c r="HW3727" s="80"/>
      <c r="HX3727" s="80"/>
      <c r="HY3727" s="80"/>
      <c r="HZ3727" s="80"/>
      <c r="IA3727" s="80"/>
      <c r="IB3727" s="80"/>
      <c r="IC3727" s="80"/>
      <c r="ID3727" s="80"/>
      <c r="IE3727" s="80"/>
      <c r="IF3727" s="80"/>
      <c r="IG3727" s="80"/>
      <c r="IH3727" s="80"/>
      <c r="II3727" s="80"/>
      <c r="IJ3727" s="80"/>
      <c r="IK3727" s="80"/>
      <c r="IL3727" s="80"/>
      <c r="IM3727" s="80"/>
      <c r="IN3727" s="80"/>
      <c r="IO3727" s="80"/>
      <c r="IP3727" s="80"/>
      <c r="IQ3727" s="80"/>
      <c r="IR3727" s="80"/>
      <c r="IS3727" s="80"/>
      <c r="IT3727" s="80"/>
      <c r="IU3727" s="80"/>
      <c r="IV3727" s="80"/>
    </row>
    <row r="3728" spans="1:256">
      <c r="A3728" s="155"/>
      <c r="B3728" s="206"/>
      <c r="C3728" s="192"/>
      <c r="D3728" s="193"/>
      <c r="E3728" s="190"/>
      <c r="F3728" s="119"/>
      <c r="G3728" s="80"/>
      <c r="H3728" s="80"/>
      <c r="I3728" s="80"/>
      <c r="J3728" s="80"/>
      <c r="K3728" s="80"/>
      <c r="L3728" s="80"/>
      <c r="M3728" s="80"/>
      <c r="N3728" s="80"/>
      <c r="O3728" s="80"/>
      <c r="P3728" s="80"/>
      <c r="Q3728" s="80"/>
      <c r="R3728" s="80"/>
      <c r="S3728" s="80"/>
      <c r="T3728" s="80"/>
      <c r="U3728" s="80"/>
      <c r="V3728" s="80"/>
      <c r="W3728" s="80"/>
      <c r="X3728" s="80"/>
      <c r="Y3728" s="80"/>
      <c r="Z3728" s="80"/>
      <c r="AA3728" s="80"/>
      <c r="AB3728" s="80"/>
      <c r="AC3728" s="80"/>
      <c r="AD3728" s="80"/>
      <c r="AE3728" s="80"/>
      <c r="AF3728" s="80"/>
      <c r="AG3728" s="80"/>
      <c r="AH3728" s="80"/>
      <c r="AI3728" s="80"/>
      <c r="AJ3728" s="80"/>
      <c r="AK3728" s="80"/>
      <c r="AL3728" s="80"/>
      <c r="AM3728" s="80"/>
      <c r="AN3728" s="80"/>
      <c r="AO3728" s="80"/>
      <c r="AP3728" s="80"/>
      <c r="AQ3728" s="80"/>
      <c r="AR3728" s="80"/>
      <c r="AS3728" s="80"/>
      <c r="AT3728" s="80"/>
      <c r="AU3728" s="80"/>
      <c r="AV3728" s="80"/>
      <c r="AW3728" s="80"/>
      <c r="AX3728" s="80"/>
      <c r="AY3728" s="80"/>
      <c r="AZ3728" s="80"/>
      <c r="BA3728" s="80"/>
      <c r="BB3728" s="80"/>
      <c r="BC3728" s="80"/>
      <c r="BD3728" s="80"/>
      <c r="BE3728" s="80"/>
      <c r="BF3728" s="80"/>
      <c r="BG3728" s="80"/>
      <c r="BH3728" s="80"/>
      <c r="BI3728" s="80"/>
      <c r="BJ3728" s="80"/>
      <c r="BK3728" s="80"/>
      <c r="BL3728" s="80"/>
      <c r="BM3728" s="80"/>
      <c r="BN3728" s="80"/>
      <c r="BO3728" s="80"/>
      <c r="BP3728" s="80"/>
      <c r="BQ3728" s="80"/>
      <c r="BR3728" s="80"/>
      <c r="BS3728" s="80"/>
      <c r="BT3728" s="80"/>
      <c r="BU3728" s="80"/>
      <c r="BV3728" s="80"/>
      <c r="BW3728" s="80"/>
      <c r="BX3728" s="80"/>
      <c r="BY3728" s="80"/>
      <c r="BZ3728" s="80"/>
      <c r="CA3728" s="80"/>
      <c r="CB3728" s="80"/>
      <c r="CC3728" s="80"/>
      <c r="CD3728" s="80"/>
      <c r="CE3728" s="80"/>
      <c r="CF3728" s="80"/>
      <c r="CG3728" s="80"/>
      <c r="CH3728" s="80"/>
      <c r="CI3728" s="80"/>
      <c r="CJ3728" s="80"/>
      <c r="CK3728" s="80"/>
      <c r="CL3728" s="80"/>
      <c r="CM3728" s="80"/>
      <c r="CN3728" s="80"/>
      <c r="CO3728" s="80"/>
      <c r="CP3728" s="80"/>
      <c r="CQ3728" s="80"/>
      <c r="CR3728" s="80"/>
      <c r="CS3728" s="80"/>
      <c r="CT3728" s="80"/>
      <c r="CU3728" s="80"/>
      <c r="CV3728" s="80"/>
      <c r="CW3728" s="80"/>
      <c r="CX3728" s="80"/>
      <c r="CY3728" s="80"/>
      <c r="CZ3728" s="80"/>
      <c r="DA3728" s="80"/>
      <c r="DB3728" s="80"/>
      <c r="DC3728" s="80"/>
      <c r="DD3728" s="80"/>
      <c r="DE3728" s="80"/>
      <c r="DF3728" s="80"/>
      <c r="DG3728" s="80"/>
      <c r="DH3728" s="80"/>
      <c r="DI3728" s="80"/>
      <c r="DJ3728" s="80"/>
      <c r="DK3728" s="80"/>
      <c r="DL3728" s="80"/>
      <c r="DM3728" s="80"/>
      <c r="DN3728" s="80"/>
      <c r="DO3728" s="80"/>
      <c r="DP3728" s="80"/>
      <c r="DQ3728" s="80"/>
      <c r="DR3728" s="80"/>
      <c r="DS3728" s="80"/>
      <c r="DT3728" s="80"/>
      <c r="DU3728" s="80"/>
      <c r="DV3728" s="80"/>
      <c r="DW3728" s="80"/>
      <c r="DX3728" s="80"/>
      <c r="DY3728" s="80"/>
      <c r="DZ3728" s="80"/>
      <c r="EA3728" s="80"/>
      <c r="EB3728" s="80"/>
      <c r="EC3728" s="80"/>
      <c r="ED3728" s="80"/>
      <c r="EE3728" s="80"/>
      <c r="EF3728" s="80"/>
      <c r="EG3728" s="80"/>
      <c r="EH3728" s="80"/>
      <c r="EI3728" s="80"/>
      <c r="EJ3728" s="80"/>
      <c r="EK3728" s="80"/>
      <c r="EL3728" s="80"/>
      <c r="EM3728" s="80"/>
      <c r="EN3728" s="80"/>
      <c r="EO3728" s="80"/>
      <c r="EP3728" s="80"/>
      <c r="EQ3728" s="80"/>
      <c r="ER3728" s="80"/>
      <c r="ES3728" s="80"/>
      <c r="ET3728" s="80"/>
      <c r="EU3728" s="80"/>
      <c r="EV3728" s="80"/>
      <c r="EW3728" s="80"/>
      <c r="EX3728" s="80"/>
      <c r="EY3728" s="80"/>
      <c r="EZ3728" s="80"/>
      <c r="FA3728" s="80"/>
      <c r="FB3728" s="80"/>
      <c r="FC3728" s="80"/>
      <c r="FD3728" s="80"/>
      <c r="FE3728" s="80"/>
      <c r="FF3728" s="80"/>
      <c r="FG3728" s="80"/>
      <c r="FH3728" s="80"/>
      <c r="FI3728" s="80"/>
      <c r="FJ3728" s="80"/>
      <c r="FK3728" s="80"/>
      <c r="FL3728" s="80"/>
      <c r="FM3728" s="80"/>
      <c r="FN3728" s="80"/>
      <c r="FO3728" s="80"/>
      <c r="FP3728" s="80"/>
      <c r="FQ3728" s="80"/>
      <c r="FR3728" s="80"/>
      <c r="FS3728" s="80"/>
      <c r="FT3728" s="80"/>
      <c r="FU3728" s="80"/>
      <c r="FV3728" s="80"/>
      <c r="FW3728" s="80"/>
      <c r="FX3728" s="80"/>
      <c r="FY3728" s="80"/>
      <c r="FZ3728" s="80"/>
      <c r="GA3728" s="80"/>
      <c r="GB3728" s="80"/>
      <c r="GC3728" s="80"/>
      <c r="GD3728" s="80"/>
      <c r="GE3728" s="80"/>
      <c r="GF3728" s="80"/>
      <c r="GG3728" s="80"/>
      <c r="GH3728" s="80"/>
      <c r="GI3728" s="80"/>
      <c r="GJ3728" s="80"/>
      <c r="GK3728" s="80"/>
      <c r="GL3728" s="80"/>
      <c r="GM3728" s="80"/>
      <c r="GN3728" s="80"/>
      <c r="GO3728" s="80"/>
      <c r="GP3728" s="80"/>
      <c r="GQ3728" s="80"/>
      <c r="GR3728" s="80"/>
      <c r="GS3728" s="80"/>
      <c r="GT3728" s="80"/>
      <c r="GU3728" s="80"/>
      <c r="GV3728" s="80"/>
      <c r="GW3728" s="80"/>
      <c r="GX3728" s="80"/>
      <c r="GY3728" s="80"/>
      <c r="GZ3728" s="80"/>
      <c r="HA3728" s="80"/>
      <c r="HB3728" s="80"/>
      <c r="HC3728" s="80"/>
      <c r="HD3728" s="80"/>
      <c r="HE3728" s="80"/>
      <c r="HF3728" s="80"/>
      <c r="HG3728" s="80"/>
      <c r="HH3728" s="80"/>
      <c r="HI3728" s="80"/>
      <c r="HJ3728" s="80"/>
      <c r="HK3728" s="80"/>
      <c r="HL3728" s="80"/>
      <c r="HM3728" s="80"/>
      <c r="HN3728" s="80"/>
      <c r="HO3728" s="80"/>
      <c r="HP3728" s="80"/>
      <c r="HQ3728" s="80"/>
      <c r="HR3728" s="80"/>
      <c r="HS3728" s="80"/>
      <c r="HT3728" s="80"/>
      <c r="HU3728" s="80"/>
      <c r="HV3728" s="80"/>
      <c r="HW3728" s="80"/>
      <c r="HX3728" s="80"/>
      <c r="HY3728" s="80"/>
      <c r="HZ3728" s="80"/>
      <c r="IA3728" s="80"/>
      <c r="IB3728" s="80"/>
      <c r="IC3728" s="80"/>
      <c r="ID3728" s="80"/>
      <c r="IE3728" s="80"/>
      <c r="IF3728" s="80"/>
      <c r="IG3728" s="80"/>
      <c r="IH3728" s="80"/>
      <c r="II3728" s="80"/>
      <c r="IJ3728" s="80"/>
      <c r="IK3728" s="80"/>
      <c r="IL3728" s="80"/>
      <c r="IM3728" s="80"/>
      <c r="IN3728" s="80"/>
      <c r="IO3728" s="80"/>
      <c r="IP3728" s="80"/>
      <c r="IQ3728" s="80"/>
      <c r="IR3728" s="80"/>
      <c r="IS3728" s="80"/>
      <c r="IT3728" s="80"/>
      <c r="IU3728" s="80"/>
      <c r="IV3728" s="80"/>
    </row>
    <row r="3729" spans="1:256">
      <c r="A3729" s="155"/>
      <c r="B3729" s="206"/>
      <c r="C3729" s="192"/>
      <c r="D3729" s="193"/>
      <c r="E3729" s="190"/>
      <c r="F3729" s="119"/>
      <c r="G3729" s="80"/>
      <c r="H3729" s="80"/>
      <c r="I3729" s="80"/>
      <c r="J3729" s="80"/>
      <c r="K3729" s="80"/>
      <c r="L3729" s="80"/>
      <c r="M3729" s="80"/>
      <c r="N3729" s="80"/>
      <c r="O3729" s="80"/>
      <c r="P3729" s="80"/>
      <c r="Q3729" s="80"/>
      <c r="R3729" s="80"/>
      <c r="S3729" s="80"/>
      <c r="T3729" s="80"/>
      <c r="U3729" s="80"/>
      <c r="V3729" s="80"/>
      <c r="W3729" s="80"/>
      <c r="X3729" s="80"/>
      <c r="Y3729" s="80"/>
      <c r="Z3729" s="80"/>
      <c r="AA3729" s="80"/>
      <c r="AB3729" s="80"/>
      <c r="AC3729" s="80"/>
      <c r="AD3729" s="80"/>
      <c r="AE3729" s="80"/>
      <c r="AF3729" s="80"/>
      <c r="AG3729" s="80"/>
      <c r="AH3729" s="80"/>
      <c r="AI3729" s="80"/>
      <c r="AJ3729" s="80"/>
      <c r="AK3729" s="80"/>
      <c r="AL3729" s="80"/>
      <c r="AM3729" s="80"/>
      <c r="AN3729" s="80"/>
      <c r="AO3729" s="80"/>
      <c r="AP3729" s="80"/>
      <c r="AQ3729" s="80"/>
      <c r="AR3729" s="80"/>
      <c r="AS3729" s="80"/>
      <c r="AT3729" s="80"/>
      <c r="AU3729" s="80"/>
      <c r="AV3729" s="80"/>
      <c r="AW3729" s="80"/>
      <c r="AX3729" s="80"/>
      <c r="AY3729" s="80"/>
      <c r="AZ3729" s="80"/>
      <c r="BA3729" s="80"/>
      <c r="BB3729" s="80"/>
      <c r="BC3729" s="80"/>
      <c r="BD3729" s="80"/>
      <c r="BE3729" s="80"/>
      <c r="BF3729" s="80"/>
      <c r="BG3729" s="80"/>
      <c r="BH3729" s="80"/>
      <c r="BI3729" s="80"/>
      <c r="BJ3729" s="80"/>
      <c r="BK3729" s="80"/>
      <c r="BL3729" s="80"/>
      <c r="BM3729" s="80"/>
      <c r="BN3729" s="80"/>
      <c r="BO3729" s="80"/>
      <c r="BP3729" s="80"/>
      <c r="BQ3729" s="80"/>
      <c r="BR3729" s="80"/>
      <c r="BS3729" s="80"/>
      <c r="BT3729" s="80"/>
      <c r="BU3729" s="80"/>
      <c r="BV3729" s="80"/>
      <c r="BW3729" s="80"/>
      <c r="BX3729" s="80"/>
      <c r="BY3729" s="80"/>
      <c r="BZ3729" s="80"/>
      <c r="CA3729" s="80"/>
      <c r="CB3729" s="80"/>
      <c r="CC3729" s="80"/>
      <c r="CD3729" s="80"/>
      <c r="CE3729" s="80"/>
      <c r="CF3729" s="80"/>
      <c r="CG3729" s="80"/>
      <c r="CH3729" s="80"/>
      <c r="CI3729" s="80"/>
      <c r="CJ3729" s="80"/>
      <c r="CK3729" s="80"/>
      <c r="CL3729" s="80"/>
      <c r="CM3729" s="80"/>
      <c r="CN3729" s="80"/>
      <c r="CO3729" s="80"/>
      <c r="CP3729" s="80"/>
      <c r="CQ3729" s="80"/>
      <c r="CR3729" s="80"/>
      <c r="CS3729" s="80"/>
      <c r="CT3729" s="80"/>
      <c r="CU3729" s="80"/>
      <c r="CV3729" s="80"/>
      <c r="CW3729" s="80"/>
      <c r="CX3729" s="80"/>
      <c r="CY3729" s="80"/>
      <c r="CZ3729" s="80"/>
      <c r="DA3729" s="80"/>
      <c r="DB3729" s="80"/>
      <c r="DC3729" s="80"/>
      <c r="DD3729" s="80"/>
      <c r="DE3729" s="80"/>
      <c r="DF3729" s="80"/>
      <c r="DG3729" s="80"/>
      <c r="DH3729" s="80"/>
      <c r="DI3729" s="80"/>
      <c r="DJ3729" s="80"/>
      <c r="DK3729" s="80"/>
      <c r="DL3729" s="80"/>
      <c r="DM3729" s="80"/>
      <c r="DN3729" s="80"/>
      <c r="DO3729" s="80"/>
      <c r="DP3729" s="80"/>
      <c r="DQ3729" s="80"/>
      <c r="DR3729" s="80"/>
      <c r="DS3729" s="80"/>
      <c r="DT3729" s="80"/>
      <c r="DU3729" s="80"/>
      <c r="DV3729" s="80"/>
      <c r="DW3729" s="80"/>
      <c r="DX3729" s="80"/>
      <c r="DY3729" s="80"/>
      <c r="DZ3729" s="80"/>
      <c r="EA3729" s="80"/>
      <c r="EB3729" s="80"/>
      <c r="EC3729" s="80"/>
      <c r="ED3729" s="80"/>
      <c r="EE3729" s="80"/>
      <c r="EF3729" s="80"/>
      <c r="EG3729" s="80"/>
      <c r="EH3729" s="80"/>
      <c r="EI3729" s="80"/>
      <c r="EJ3729" s="80"/>
      <c r="EK3729" s="80"/>
      <c r="EL3729" s="80"/>
      <c r="EM3729" s="80"/>
      <c r="EN3729" s="80"/>
      <c r="EO3729" s="80"/>
      <c r="EP3729" s="80"/>
      <c r="EQ3729" s="80"/>
      <c r="ER3729" s="80"/>
      <c r="ES3729" s="80"/>
      <c r="ET3729" s="80"/>
      <c r="EU3729" s="80"/>
      <c r="EV3729" s="80"/>
      <c r="EW3729" s="80"/>
      <c r="EX3729" s="80"/>
      <c r="EY3729" s="80"/>
      <c r="EZ3729" s="80"/>
      <c r="FA3729" s="80"/>
      <c r="FB3729" s="80"/>
      <c r="FC3729" s="80"/>
      <c r="FD3729" s="80"/>
      <c r="FE3729" s="80"/>
      <c r="FF3729" s="80"/>
      <c r="FG3729" s="80"/>
      <c r="FH3729" s="80"/>
      <c r="FI3729" s="80"/>
      <c r="FJ3729" s="80"/>
      <c r="FK3729" s="80"/>
      <c r="FL3729" s="80"/>
      <c r="FM3729" s="80"/>
      <c r="FN3729" s="80"/>
      <c r="FO3729" s="80"/>
      <c r="FP3729" s="80"/>
      <c r="FQ3729" s="80"/>
      <c r="FR3729" s="80"/>
      <c r="FS3729" s="80"/>
      <c r="FT3729" s="80"/>
      <c r="FU3729" s="80"/>
      <c r="FV3729" s="80"/>
      <c r="FW3729" s="80"/>
      <c r="FX3729" s="80"/>
      <c r="FY3729" s="80"/>
      <c r="FZ3729" s="80"/>
      <c r="GA3729" s="80"/>
      <c r="GB3729" s="80"/>
      <c r="GC3729" s="80"/>
      <c r="GD3729" s="80"/>
      <c r="GE3729" s="80"/>
      <c r="GF3729" s="80"/>
      <c r="GG3729" s="80"/>
      <c r="GH3729" s="80"/>
      <c r="GI3729" s="80"/>
      <c r="GJ3729" s="80"/>
      <c r="GK3729" s="80"/>
      <c r="GL3729" s="80"/>
      <c r="GM3729" s="80"/>
      <c r="GN3729" s="80"/>
      <c r="GO3729" s="80"/>
      <c r="GP3729" s="80"/>
      <c r="GQ3729" s="80"/>
      <c r="GR3729" s="80"/>
      <c r="GS3729" s="80"/>
      <c r="GT3729" s="80"/>
      <c r="GU3729" s="80"/>
      <c r="GV3729" s="80"/>
      <c r="GW3729" s="80"/>
      <c r="GX3729" s="80"/>
      <c r="GY3729" s="80"/>
      <c r="GZ3729" s="80"/>
      <c r="HA3729" s="80"/>
      <c r="HB3729" s="80"/>
      <c r="HC3729" s="80"/>
      <c r="HD3729" s="80"/>
      <c r="HE3729" s="80"/>
      <c r="HF3729" s="80"/>
      <c r="HG3729" s="80"/>
      <c r="HH3729" s="80"/>
      <c r="HI3729" s="80"/>
      <c r="HJ3729" s="80"/>
      <c r="HK3729" s="80"/>
      <c r="HL3729" s="80"/>
      <c r="HM3729" s="80"/>
      <c r="HN3729" s="80"/>
      <c r="HO3729" s="80"/>
      <c r="HP3729" s="80"/>
      <c r="HQ3729" s="80"/>
      <c r="HR3729" s="80"/>
      <c r="HS3729" s="80"/>
      <c r="HT3729" s="80"/>
      <c r="HU3729" s="80"/>
      <c r="HV3729" s="80"/>
      <c r="HW3729" s="80"/>
      <c r="HX3729" s="80"/>
      <c r="HY3729" s="80"/>
      <c r="HZ3729" s="80"/>
      <c r="IA3729" s="80"/>
      <c r="IB3729" s="80"/>
      <c r="IC3729" s="80"/>
      <c r="ID3729" s="80"/>
      <c r="IE3729" s="80"/>
      <c r="IF3729" s="80"/>
      <c r="IG3729" s="80"/>
      <c r="IH3729" s="80"/>
      <c r="II3729" s="80"/>
      <c r="IJ3729" s="80"/>
      <c r="IK3729" s="80"/>
      <c r="IL3729" s="80"/>
      <c r="IM3729" s="80"/>
      <c r="IN3729" s="80"/>
      <c r="IO3729" s="80"/>
      <c r="IP3729" s="80"/>
      <c r="IQ3729" s="80"/>
      <c r="IR3729" s="80"/>
      <c r="IS3729" s="80"/>
      <c r="IT3729" s="80"/>
      <c r="IU3729" s="80"/>
      <c r="IV3729" s="80"/>
    </row>
    <row r="3730" spans="1:256">
      <c r="A3730" s="155"/>
      <c r="B3730" s="206"/>
      <c r="C3730" s="192"/>
      <c r="D3730" s="193"/>
      <c r="E3730" s="190"/>
      <c r="F3730" s="119"/>
      <c r="G3730" s="80"/>
      <c r="H3730" s="80"/>
      <c r="I3730" s="80"/>
      <c r="J3730" s="80"/>
      <c r="K3730" s="80"/>
      <c r="L3730" s="80"/>
      <c r="M3730" s="80"/>
      <c r="N3730" s="80"/>
      <c r="O3730" s="80"/>
      <c r="P3730" s="80"/>
      <c r="Q3730" s="80"/>
      <c r="R3730" s="80"/>
      <c r="S3730" s="80"/>
      <c r="T3730" s="80"/>
      <c r="U3730" s="80"/>
      <c r="V3730" s="80"/>
      <c r="W3730" s="80"/>
      <c r="X3730" s="80"/>
      <c r="Y3730" s="80"/>
      <c r="Z3730" s="80"/>
      <c r="AA3730" s="80"/>
      <c r="AB3730" s="80"/>
      <c r="AC3730" s="80"/>
      <c r="AD3730" s="80"/>
      <c r="AE3730" s="80"/>
      <c r="AF3730" s="80"/>
      <c r="AG3730" s="80"/>
      <c r="AH3730" s="80"/>
      <c r="AI3730" s="80"/>
      <c r="AJ3730" s="80"/>
      <c r="AK3730" s="80"/>
      <c r="AL3730" s="80"/>
      <c r="AM3730" s="80"/>
      <c r="AN3730" s="80"/>
      <c r="AO3730" s="80"/>
      <c r="AP3730" s="80"/>
      <c r="AQ3730" s="80"/>
      <c r="AR3730" s="80"/>
      <c r="AS3730" s="80"/>
      <c r="AT3730" s="80"/>
      <c r="AU3730" s="80"/>
      <c r="AV3730" s="80"/>
      <c r="AW3730" s="80"/>
      <c r="AX3730" s="80"/>
      <c r="AY3730" s="80"/>
      <c r="AZ3730" s="80"/>
      <c r="BA3730" s="80"/>
      <c r="BB3730" s="80"/>
      <c r="BC3730" s="80"/>
      <c r="BD3730" s="80"/>
      <c r="BE3730" s="80"/>
      <c r="BF3730" s="80"/>
      <c r="BG3730" s="80"/>
      <c r="BH3730" s="80"/>
      <c r="BI3730" s="80"/>
      <c r="BJ3730" s="80"/>
      <c r="BK3730" s="80"/>
      <c r="BL3730" s="80"/>
      <c r="BM3730" s="80"/>
      <c r="BN3730" s="80"/>
      <c r="BO3730" s="80"/>
      <c r="BP3730" s="80"/>
      <c r="BQ3730" s="80"/>
      <c r="BR3730" s="80"/>
      <c r="BS3730" s="80"/>
      <c r="BT3730" s="80"/>
      <c r="BU3730" s="80"/>
      <c r="BV3730" s="80"/>
      <c r="BW3730" s="80"/>
      <c r="BX3730" s="80"/>
      <c r="BY3730" s="80"/>
      <c r="BZ3730" s="80"/>
      <c r="CA3730" s="80"/>
      <c r="CB3730" s="80"/>
      <c r="CC3730" s="80"/>
      <c r="CD3730" s="80"/>
      <c r="CE3730" s="80"/>
      <c r="CF3730" s="80"/>
      <c r="CG3730" s="80"/>
      <c r="CH3730" s="80"/>
      <c r="CI3730" s="80"/>
      <c r="CJ3730" s="80"/>
      <c r="CK3730" s="80"/>
      <c r="CL3730" s="80"/>
      <c r="CM3730" s="80"/>
      <c r="CN3730" s="80"/>
      <c r="CO3730" s="80"/>
      <c r="CP3730" s="80"/>
      <c r="CQ3730" s="80"/>
      <c r="CR3730" s="80"/>
      <c r="CS3730" s="80"/>
      <c r="CT3730" s="80"/>
      <c r="CU3730" s="80"/>
      <c r="CV3730" s="80"/>
      <c r="CW3730" s="80"/>
      <c r="CX3730" s="80"/>
      <c r="CY3730" s="80"/>
      <c r="CZ3730" s="80"/>
      <c r="DA3730" s="80"/>
      <c r="DB3730" s="80"/>
      <c r="DC3730" s="80"/>
      <c r="DD3730" s="80"/>
      <c r="DE3730" s="80"/>
      <c r="DF3730" s="80"/>
      <c r="DG3730" s="80"/>
      <c r="DH3730" s="80"/>
      <c r="DI3730" s="80"/>
      <c r="DJ3730" s="80"/>
      <c r="DK3730" s="80"/>
      <c r="DL3730" s="80"/>
      <c r="DM3730" s="80"/>
      <c r="DN3730" s="80"/>
      <c r="DO3730" s="80"/>
      <c r="DP3730" s="80"/>
      <c r="DQ3730" s="80"/>
      <c r="DR3730" s="80"/>
      <c r="DS3730" s="80"/>
      <c r="DT3730" s="80"/>
      <c r="DU3730" s="80"/>
      <c r="DV3730" s="80"/>
      <c r="DW3730" s="80"/>
      <c r="DX3730" s="80"/>
      <c r="DY3730" s="80"/>
      <c r="DZ3730" s="80"/>
      <c r="EA3730" s="80"/>
      <c r="EB3730" s="80"/>
      <c r="EC3730" s="80"/>
      <c r="ED3730" s="80"/>
      <c r="EE3730" s="80"/>
      <c r="EF3730" s="80"/>
      <c r="EG3730" s="80"/>
      <c r="EH3730" s="80"/>
      <c r="EI3730" s="80"/>
      <c r="EJ3730" s="80"/>
      <c r="EK3730" s="80"/>
      <c r="EL3730" s="80"/>
      <c r="EM3730" s="80"/>
      <c r="EN3730" s="80"/>
      <c r="EO3730" s="80"/>
      <c r="EP3730" s="80"/>
      <c r="EQ3730" s="80"/>
      <c r="ER3730" s="80"/>
      <c r="ES3730" s="80"/>
      <c r="ET3730" s="80"/>
      <c r="EU3730" s="80"/>
      <c r="EV3730" s="80"/>
      <c r="EW3730" s="80"/>
      <c r="EX3730" s="80"/>
      <c r="EY3730" s="80"/>
      <c r="EZ3730" s="80"/>
      <c r="FA3730" s="80"/>
      <c r="FB3730" s="80"/>
      <c r="FC3730" s="80"/>
      <c r="FD3730" s="80"/>
      <c r="FE3730" s="80"/>
      <c r="FF3730" s="80"/>
      <c r="FG3730" s="80"/>
      <c r="FH3730" s="80"/>
      <c r="FI3730" s="80"/>
      <c r="FJ3730" s="80"/>
      <c r="FK3730" s="80"/>
      <c r="FL3730" s="80"/>
      <c r="FM3730" s="80"/>
      <c r="FN3730" s="80"/>
      <c r="FO3730" s="80"/>
      <c r="FP3730" s="80"/>
      <c r="FQ3730" s="80"/>
      <c r="FR3730" s="80"/>
      <c r="FS3730" s="80"/>
      <c r="FT3730" s="80"/>
      <c r="FU3730" s="80"/>
      <c r="FV3730" s="80"/>
      <c r="FW3730" s="80"/>
      <c r="FX3730" s="80"/>
      <c r="FY3730" s="80"/>
      <c r="FZ3730" s="80"/>
      <c r="GA3730" s="80"/>
      <c r="GB3730" s="80"/>
      <c r="GC3730" s="80"/>
      <c r="GD3730" s="80"/>
      <c r="GE3730" s="80"/>
      <c r="GF3730" s="80"/>
      <c r="GG3730" s="80"/>
      <c r="GH3730" s="80"/>
      <c r="GI3730" s="80"/>
      <c r="GJ3730" s="80"/>
      <c r="GK3730" s="80"/>
      <c r="GL3730" s="80"/>
      <c r="GM3730" s="80"/>
      <c r="GN3730" s="80"/>
      <c r="GO3730" s="80"/>
      <c r="GP3730" s="80"/>
      <c r="GQ3730" s="80"/>
      <c r="GR3730" s="80"/>
      <c r="GS3730" s="80"/>
      <c r="GT3730" s="80"/>
      <c r="GU3730" s="80"/>
      <c r="GV3730" s="80"/>
      <c r="GW3730" s="80"/>
      <c r="GX3730" s="80"/>
      <c r="GY3730" s="80"/>
      <c r="GZ3730" s="80"/>
      <c r="HA3730" s="80"/>
      <c r="HB3730" s="80"/>
      <c r="HC3730" s="80"/>
      <c r="HD3730" s="80"/>
      <c r="HE3730" s="80"/>
      <c r="HF3730" s="80"/>
      <c r="HG3730" s="80"/>
      <c r="HH3730" s="80"/>
      <c r="HI3730" s="80"/>
      <c r="HJ3730" s="80"/>
      <c r="HK3730" s="80"/>
      <c r="HL3730" s="80"/>
      <c r="HM3730" s="80"/>
      <c r="HN3730" s="80"/>
      <c r="HO3730" s="80"/>
      <c r="HP3730" s="80"/>
      <c r="HQ3730" s="80"/>
      <c r="HR3730" s="80"/>
      <c r="HS3730" s="80"/>
      <c r="HT3730" s="80"/>
      <c r="HU3730" s="80"/>
      <c r="HV3730" s="80"/>
      <c r="HW3730" s="80"/>
      <c r="HX3730" s="80"/>
      <c r="HY3730" s="80"/>
      <c r="HZ3730" s="80"/>
      <c r="IA3730" s="80"/>
      <c r="IB3730" s="80"/>
      <c r="IC3730" s="80"/>
      <c r="ID3730" s="80"/>
      <c r="IE3730" s="80"/>
      <c r="IF3730" s="80"/>
      <c r="IG3730" s="80"/>
      <c r="IH3730" s="80"/>
      <c r="II3730" s="80"/>
      <c r="IJ3730" s="80"/>
      <c r="IK3730" s="80"/>
      <c r="IL3730" s="80"/>
      <c r="IM3730" s="80"/>
      <c r="IN3730" s="80"/>
      <c r="IO3730" s="80"/>
      <c r="IP3730" s="80"/>
      <c r="IQ3730" s="80"/>
      <c r="IR3730" s="80"/>
      <c r="IS3730" s="80"/>
      <c r="IT3730" s="80"/>
      <c r="IU3730" s="80"/>
      <c r="IV3730" s="80"/>
    </row>
    <row r="3731" spans="1:256">
      <c r="A3731" s="155"/>
      <c r="B3731" s="206"/>
      <c r="C3731" s="192"/>
      <c r="D3731" s="193"/>
      <c r="E3731" s="190"/>
      <c r="F3731" s="119"/>
      <c r="G3731" s="80"/>
      <c r="H3731" s="80"/>
      <c r="I3731" s="80"/>
      <c r="J3731" s="80"/>
      <c r="K3731" s="80"/>
      <c r="L3731" s="80"/>
      <c r="M3731" s="80"/>
      <c r="N3731" s="80"/>
      <c r="O3731" s="80"/>
      <c r="P3731" s="80"/>
      <c r="Q3731" s="80"/>
      <c r="R3731" s="80"/>
      <c r="S3731" s="80"/>
      <c r="T3731" s="80"/>
      <c r="U3731" s="80"/>
      <c r="V3731" s="80"/>
      <c r="W3731" s="80"/>
      <c r="X3731" s="80"/>
      <c r="Y3731" s="80"/>
      <c r="Z3731" s="80"/>
      <c r="AA3731" s="80"/>
      <c r="AB3731" s="80"/>
      <c r="AC3731" s="80"/>
      <c r="AD3731" s="80"/>
      <c r="AE3731" s="80"/>
      <c r="AF3731" s="80"/>
      <c r="AG3731" s="80"/>
      <c r="AH3731" s="80"/>
      <c r="AI3731" s="80"/>
      <c r="AJ3731" s="80"/>
      <c r="AK3731" s="80"/>
      <c r="AL3731" s="80"/>
      <c r="AM3731" s="80"/>
      <c r="AN3731" s="80"/>
      <c r="AO3731" s="80"/>
      <c r="AP3731" s="80"/>
      <c r="AQ3731" s="80"/>
      <c r="AR3731" s="80"/>
      <c r="AS3731" s="80"/>
      <c r="AT3731" s="80"/>
      <c r="AU3731" s="80"/>
      <c r="AV3731" s="80"/>
      <c r="AW3731" s="80"/>
      <c r="AX3731" s="80"/>
      <c r="AY3731" s="80"/>
      <c r="AZ3731" s="80"/>
      <c r="BA3731" s="80"/>
      <c r="BB3731" s="80"/>
      <c r="BC3731" s="80"/>
      <c r="BD3731" s="80"/>
      <c r="BE3731" s="80"/>
      <c r="BF3731" s="80"/>
      <c r="BG3731" s="80"/>
      <c r="BH3731" s="80"/>
      <c r="BI3731" s="80"/>
      <c r="BJ3731" s="80"/>
      <c r="BK3731" s="80"/>
      <c r="BL3731" s="80"/>
      <c r="BM3731" s="80"/>
      <c r="BN3731" s="80"/>
      <c r="BO3731" s="80"/>
      <c r="BP3731" s="80"/>
      <c r="BQ3731" s="80"/>
      <c r="BR3731" s="80"/>
      <c r="BS3731" s="80"/>
      <c r="BT3731" s="80"/>
      <c r="BU3731" s="80"/>
      <c r="BV3731" s="80"/>
      <c r="BW3731" s="80"/>
      <c r="BX3731" s="80"/>
      <c r="BY3731" s="80"/>
      <c r="BZ3731" s="80"/>
      <c r="CA3731" s="80"/>
      <c r="CB3731" s="80"/>
      <c r="CC3731" s="80"/>
      <c r="CD3731" s="80"/>
      <c r="CE3731" s="80"/>
      <c r="CF3731" s="80"/>
      <c r="CG3731" s="80"/>
      <c r="CH3731" s="80"/>
      <c r="CI3731" s="80"/>
      <c r="CJ3731" s="80"/>
      <c r="CK3731" s="80"/>
      <c r="CL3731" s="80"/>
      <c r="CM3731" s="80"/>
      <c r="CN3731" s="80"/>
      <c r="CO3731" s="80"/>
      <c r="CP3731" s="80"/>
      <c r="CQ3731" s="80"/>
      <c r="CR3731" s="80"/>
      <c r="CS3731" s="80"/>
      <c r="CT3731" s="80"/>
      <c r="CU3731" s="80"/>
      <c r="CV3731" s="80"/>
      <c r="CW3731" s="80"/>
      <c r="CX3731" s="80"/>
      <c r="CY3731" s="80"/>
      <c r="CZ3731" s="80"/>
      <c r="DA3731" s="80"/>
      <c r="DB3731" s="80"/>
      <c r="DC3731" s="80"/>
      <c r="DD3731" s="80"/>
      <c r="DE3731" s="80"/>
      <c r="DF3731" s="80"/>
      <c r="DG3731" s="80"/>
      <c r="DH3731" s="80"/>
      <c r="DI3731" s="80"/>
      <c r="DJ3731" s="80"/>
      <c r="DK3731" s="80"/>
      <c r="DL3731" s="80"/>
      <c r="DM3731" s="80"/>
      <c r="DN3731" s="80"/>
      <c r="DO3731" s="80"/>
      <c r="DP3731" s="80"/>
      <c r="DQ3731" s="80"/>
      <c r="DR3731" s="80"/>
      <c r="DS3731" s="80"/>
      <c r="DT3731" s="80"/>
      <c r="DU3731" s="80"/>
      <c r="DV3731" s="80"/>
      <c r="DW3731" s="80"/>
      <c r="DX3731" s="80"/>
      <c r="DY3731" s="80"/>
      <c r="DZ3731" s="80"/>
      <c r="EA3731" s="80"/>
      <c r="EB3731" s="80"/>
      <c r="EC3731" s="80"/>
      <c r="ED3731" s="80"/>
      <c r="EE3731" s="80"/>
      <c r="EF3731" s="80"/>
      <c r="EG3731" s="80"/>
      <c r="EH3731" s="80"/>
      <c r="EI3731" s="80"/>
      <c r="EJ3731" s="80"/>
      <c r="EK3731" s="80"/>
      <c r="EL3731" s="80"/>
      <c r="EM3731" s="80"/>
      <c r="EN3731" s="80"/>
      <c r="EO3731" s="80"/>
      <c r="EP3731" s="80"/>
      <c r="EQ3731" s="80"/>
      <c r="ER3731" s="80"/>
      <c r="ES3731" s="80"/>
      <c r="ET3731" s="80"/>
      <c r="EU3731" s="80"/>
      <c r="EV3731" s="80"/>
      <c r="EW3731" s="80"/>
      <c r="EX3731" s="80"/>
      <c r="EY3731" s="80"/>
      <c r="EZ3731" s="80"/>
      <c r="FA3731" s="80"/>
      <c r="FB3731" s="80"/>
      <c r="FC3731" s="80"/>
      <c r="FD3731" s="80"/>
      <c r="FE3731" s="80"/>
      <c r="FF3731" s="80"/>
      <c r="FG3731" s="80"/>
      <c r="FH3731" s="80"/>
      <c r="FI3731" s="80"/>
      <c r="FJ3731" s="80"/>
      <c r="FK3731" s="80"/>
      <c r="FL3731" s="80"/>
      <c r="FM3731" s="80"/>
      <c r="FN3731" s="80"/>
      <c r="FO3731" s="80"/>
      <c r="FP3731" s="80"/>
      <c r="FQ3731" s="80"/>
      <c r="FR3731" s="80"/>
      <c r="FS3731" s="80"/>
      <c r="FT3731" s="80"/>
      <c r="FU3731" s="80"/>
      <c r="FV3731" s="80"/>
      <c r="FW3731" s="80"/>
      <c r="FX3731" s="80"/>
      <c r="FY3731" s="80"/>
      <c r="FZ3731" s="80"/>
      <c r="GA3731" s="80"/>
      <c r="GB3731" s="80"/>
      <c r="GC3731" s="80"/>
      <c r="GD3731" s="80"/>
      <c r="GE3731" s="80"/>
      <c r="GF3731" s="80"/>
      <c r="GG3731" s="80"/>
      <c r="GH3731" s="80"/>
      <c r="GI3731" s="80"/>
      <c r="GJ3731" s="80"/>
      <c r="GK3731" s="80"/>
      <c r="GL3731" s="80"/>
      <c r="GM3731" s="80"/>
      <c r="GN3731" s="80"/>
      <c r="GO3731" s="80"/>
      <c r="GP3731" s="80"/>
      <c r="GQ3731" s="80"/>
      <c r="GR3731" s="80"/>
      <c r="GS3731" s="80"/>
      <c r="GT3731" s="80"/>
      <c r="GU3731" s="80"/>
      <c r="GV3731" s="80"/>
      <c r="GW3731" s="80"/>
      <c r="GX3731" s="80"/>
      <c r="GY3731" s="80"/>
      <c r="GZ3731" s="80"/>
      <c r="HA3731" s="80"/>
      <c r="HB3731" s="80"/>
      <c r="HC3731" s="80"/>
      <c r="HD3731" s="80"/>
      <c r="HE3731" s="80"/>
      <c r="HF3731" s="80"/>
      <c r="HG3731" s="80"/>
      <c r="HH3731" s="80"/>
      <c r="HI3731" s="80"/>
      <c r="HJ3731" s="80"/>
      <c r="HK3731" s="80"/>
      <c r="HL3731" s="80"/>
      <c r="HM3731" s="80"/>
      <c r="HN3731" s="80"/>
      <c r="HO3731" s="80"/>
      <c r="HP3731" s="80"/>
      <c r="HQ3731" s="80"/>
      <c r="HR3731" s="80"/>
      <c r="HS3731" s="80"/>
      <c r="HT3731" s="80"/>
      <c r="HU3731" s="80"/>
      <c r="HV3731" s="80"/>
      <c r="HW3731" s="80"/>
      <c r="HX3731" s="80"/>
      <c r="HY3731" s="80"/>
      <c r="HZ3731" s="80"/>
      <c r="IA3731" s="80"/>
      <c r="IB3731" s="80"/>
      <c r="IC3731" s="80"/>
      <c r="ID3731" s="80"/>
      <c r="IE3731" s="80"/>
      <c r="IF3731" s="80"/>
      <c r="IG3731" s="80"/>
      <c r="IH3731" s="80"/>
      <c r="II3731" s="80"/>
      <c r="IJ3731" s="80"/>
      <c r="IK3731" s="80"/>
      <c r="IL3731" s="80"/>
      <c r="IM3731" s="80"/>
      <c r="IN3731" s="80"/>
      <c r="IO3731" s="80"/>
      <c r="IP3731" s="80"/>
      <c r="IQ3731" s="80"/>
      <c r="IR3731" s="80"/>
      <c r="IS3731" s="80"/>
      <c r="IT3731" s="80"/>
      <c r="IU3731" s="80"/>
      <c r="IV3731" s="80"/>
    </row>
    <row r="3732" spans="1:256">
      <c r="A3732" s="155"/>
      <c r="B3732" s="206"/>
      <c r="C3732" s="192"/>
      <c r="D3732" s="193"/>
      <c r="E3732" s="190"/>
      <c r="F3732" s="119"/>
      <c r="G3732" s="80"/>
      <c r="H3732" s="80"/>
      <c r="I3732" s="80"/>
      <c r="J3732" s="80"/>
      <c r="K3732" s="80"/>
      <c r="L3732" s="80"/>
      <c r="M3732" s="80"/>
      <c r="N3732" s="80"/>
      <c r="O3732" s="80"/>
      <c r="P3732" s="80"/>
      <c r="Q3732" s="80"/>
      <c r="R3732" s="80"/>
      <c r="S3732" s="80"/>
      <c r="T3732" s="80"/>
      <c r="U3732" s="80"/>
      <c r="V3732" s="80"/>
      <c r="W3732" s="80"/>
      <c r="X3732" s="80"/>
      <c r="Y3732" s="80"/>
      <c r="Z3732" s="80"/>
      <c r="AA3732" s="80"/>
      <c r="AB3732" s="80"/>
      <c r="AC3732" s="80"/>
      <c r="AD3732" s="80"/>
      <c r="AE3732" s="80"/>
      <c r="AF3732" s="80"/>
      <c r="AG3732" s="80"/>
      <c r="AH3732" s="80"/>
      <c r="AI3732" s="80"/>
      <c r="AJ3732" s="80"/>
      <c r="AK3732" s="80"/>
      <c r="AL3732" s="80"/>
      <c r="AM3732" s="80"/>
      <c r="AN3732" s="80"/>
      <c r="AO3732" s="80"/>
      <c r="AP3732" s="80"/>
      <c r="AQ3732" s="80"/>
      <c r="AR3732" s="80"/>
      <c r="AS3732" s="80"/>
      <c r="AT3732" s="80"/>
      <c r="AU3732" s="80"/>
      <c r="AV3732" s="80"/>
      <c r="AW3732" s="80"/>
      <c r="AX3732" s="80"/>
      <c r="AY3732" s="80"/>
      <c r="AZ3732" s="80"/>
      <c r="BA3732" s="80"/>
      <c r="BB3732" s="80"/>
      <c r="BC3732" s="80"/>
      <c r="BD3732" s="80"/>
      <c r="BE3732" s="80"/>
      <c r="BF3732" s="80"/>
      <c r="BG3732" s="80"/>
      <c r="BH3732" s="80"/>
      <c r="BI3732" s="80"/>
      <c r="BJ3732" s="80"/>
      <c r="BK3732" s="80"/>
      <c r="BL3732" s="80"/>
      <c r="BM3732" s="80"/>
      <c r="BN3732" s="80"/>
      <c r="BO3732" s="80"/>
      <c r="BP3732" s="80"/>
      <c r="BQ3732" s="80"/>
      <c r="BR3732" s="80"/>
      <c r="BS3732" s="80"/>
      <c r="BT3732" s="80"/>
      <c r="BU3732" s="80"/>
      <c r="BV3732" s="80"/>
      <c r="BW3732" s="80"/>
      <c r="BX3732" s="80"/>
      <c r="BY3732" s="80"/>
      <c r="BZ3732" s="80"/>
      <c r="CA3732" s="80"/>
      <c r="CB3732" s="80"/>
      <c r="CC3732" s="80"/>
      <c r="CD3732" s="80"/>
      <c r="CE3732" s="80"/>
      <c r="CF3732" s="80"/>
      <c r="CG3732" s="80"/>
      <c r="CH3732" s="80"/>
      <c r="CI3732" s="80"/>
      <c r="CJ3732" s="80"/>
      <c r="CK3732" s="80"/>
      <c r="CL3732" s="80"/>
      <c r="CM3732" s="80"/>
      <c r="CN3732" s="80"/>
      <c r="CO3732" s="80"/>
      <c r="CP3732" s="80"/>
      <c r="CQ3732" s="80"/>
      <c r="CR3732" s="80"/>
      <c r="CS3732" s="80"/>
      <c r="CT3732" s="80"/>
      <c r="CU3732" s="80"/>
      <c r="CV3732" s="80"/>
      <c r="CW3732" s="80"/>
      <c r="CX3732" s="80"/>
      <c r="CY3732" s="80"/>
      <c r="CZ3732" s="80"/>
      <c r="DA3732" s="80"/>
      <c r="DB3732" s="80"/>
      <c r="DC3732" s="80"/>
      <c r="DD3732" s="80"/>
      <c r="DE3732" s="80"/>
      <c r="DF3732" s="80"/>
      <c r="DG3732" s="80"/>
      <c r="DH3732" s="80"/>
      <c r="DI3732" s="80"/>
      <c r="DJ3732" s="80"/>
      <c r="DK3732" s="80"/>
      <c r="DL3732" s="80"/>
      <c r="DM3732" s="80"/>
      <c r="DN3732" s="80"/>
      <c r="DO3732" s="80"/>
      <c r="DP3732" s="80"/>
      <c r="DQ3732" s="80"/>
      <c r="DR3732" s="80"/>
      <c r="DS3732" s="80"/>
      <c r="DT3732" s="80"/>
      <c r="DU3732" s="80"/>
      <c r="DV3732" s="80"/>
      <c r="DW3732" s="80"/>
      <c r="DX3732" s="80"/>
      <c r="DY3732" s="80"/>
      <c r="DZ3732" s="80"/>
      <c r="EA3732" s="80"/>
      <c r="EB3732" s="80"/>
      <c r="EC3732" s="80"/>
      <c r="ED3732" s="80"/>
      <c r="EE3732" s="80"/>
      <c r="EF3732" s="80"/>
      <c r="EG3732" s="80"/>
      <c r="EH3732" s="80"/>
      <c r="EI3732" s="80"/>
      <c r="EJ3732" s="80"/>
      <c r="EK3732" s="80"/>
      <c r="EL3732" s="80"/>
      <c r="EM3732" s="80"/>
      <c r="EN3732" s="80"/>
      <c r="EO3732" s="80"/>
      <c r="EP3732" s="80"/>
      <c r="EQ3732" s="80"/>
      <c r="ER3732" s="80"/>
      <c r="ES3732" s="80"/>
      <c r="ET3732" s="80"/>
      <c r="EU3732" s="80"/>
      <c r="EV3732" s="80"/>
      <c r="EW3732" s="80"/>
      <c r="EX3732" s="80"/>
      <c r="EY3732" s="80"/>
      <c r="EZ3732" s="80"/>
      <c r="FA3732" s="80"/>
      <c r="FB3732" s="80"/>
      <c r="FC3732" s="80"/>
      <c r="FD3732" s="80"/>
      <c r="FE3732" s="80"/>
      <c r="FF3732" s="80"/>
      <c r="FG3732" s="80"/>
      <c r="FH3732" s="80"/>
      <c r="FI3732" s="80"/>
      <c r="FJ3732" s="80"/>
      <c r="FK3732" s="80"/>
      <c r="FL3732" s="80"/>
      <c r="FM3732" s="80"/>
      <c r="FN3732" s="80"/>
      <c r="FO3732" s="80"/>
      <c r="FP3732" s="80"/>
      <c r="FQ3732" s="80"/>
      <c r="FR3732" s="80"/>
      <c r="FS3732" s="80"/>
      <c r="FT3732" s="80"/>
      <c r="FU3732" s="80"/>
      <c r="FV3732" s="80"/>
      <c r="FW3732" s="80"/>
      <c r="FX3732" s="80"/>
      <c r="FY3732" s="80"/>
      <c r="FZ3732" s="80"/>
      <c r="GA3732" s="80"/>
      <c r="GB3732" s="80"/>
      <c r="GC3732" s="80"/>
      <c r="GD3732" s="80"/>
      <c r="GE3732" s="80"/>
      <c r="GF3732" s="80"/>
      <c r="GG3732" s="80"/>
      <c r="GH3732" s="80"/>
      <c r="GI3732" s="80"/>
      <c r="GJ3732" s="80"/>
      <c r="GK3732" s="80"/>
      <c r="GL3732" s="80"/>
      <c r="GM3732" s="80"/>
      <c r="GN3732" s="80"/>
      <c r="GO3732" s="80"/>
      <c r="GP3732" s="80"/>
      <c r="GQ3732" s="80"/>
      <c r="GR3732" s="80"/>
      <c r="GS3732" s="80"/>
      <c r="GT3732" s="80"/>
      <c r="GU3732" s="80"/>
      <c r="GV3732" s="80"/>
      <c r="GW3732" s="80"/>
      <c r="GX3732" s="80"/>
      <c r="GY3732" s="80"/>
      <c r="GZ3732" s="80"/>
      <c r="HA3732" s="80"/>
      <c r="HB3732" s="80"/>
      <c r="HC3732" s="80"/>
      <c r="HD3732" s="80"/>
      <c r="HE3732" s="80"/>
      <c r="HF3732" s="80"/>
      <c r="HG3732" s="80"/>
      <c r="HH3732" s="80"/>
      <c r="HI3732" s="80"/>
      <c r="HJ3732" s="80"/>
      <c r="HK3732" s="80"/>
      <c r="HL3732" s="80"/>
      <c r="HM3732" s="80"/>
      <c r="HN3732" s="80"/>
      <c r="HO3732" s="80"/>
      <c r="HP3732" s="80"/>
      <c r="HQ3732" s="80"/>
      <c r="HR3732" s="80"/>
      <c r="HS3732" s="80"/>
      <c r="HT3732" s="80"/>
      <c r="HU3732" s="80"/>
      <c r="HV3732" s="80"/>
      <c r="HW3732" s="80"/>
      <c r="HX3732" s="80"/>
      <c r="HY3732" s="80"/>
      <c r="HZ3732" s="80"/>
      <c r="IA3732" s="80"/>
      <c r="IB3732" s="80"/>
      <c r="IC3732" s="80"/>
      <c r="ID3732" s="80"/>
      <c r="IE3732" s="80"/>
      <c r="IF3732" s="80"/>
      <c r="IG3732" s="80"/>
      <c r="IH3732" s="80"/>
      <c r="II3732" s="80"/>
      <c r="IJ3732" s="80"/>
      <c r="IK3732" s="80"/>
      <c r="IL3732" s="80"/>
      <c r="IM3732" s="80"/>
      <c r="IN3732" s="80"/>
      <c r="IO3732" s="80"/>
      <c r="IP3732" s="80"/>
      <c r="IQ3732" s="80"/>
      <c r="IR3732" s="80"/>
      <c r="IS3732" s="80"/>
      <c r="IT3732" s="80"/>
      <c r="IU3732" s="80"/>
      <c r="IV3732" s="80"/>
    </row>
    <row r="3733" spans="1:256">
      <c r="A3733" s="155"/>
      <c r="B3733" s="206"/>
      <c r="C3733" s="192"/>
      <c r="D3733" s="193"/>
      <c r="E3733" s="190"/>
      <c r="F3733" s="119"/>
      <c r="G3733" s="80"/>
      <c r="H3733" s="80"/>
      <c r="I3733" s="80"/>
      <c r="J3733" s="80"/>
      <c r="K3733" s="80"/>
      <c r="L3733" s="80"/>
      <c r="M3733" s="80"/>
      <c r="N3733" s="80"/>
      <c r="O3733" s="80"/>
      <c r="P3733" s="80"/>
      <c r="Q3733" s="80"/>
      <c r="R3733" s="80"/>
      <c r="S3733" s="80"/>
      <c r="T3733" s="80"/>
      <c r="U3733" s="80"/>
      <c r="V3733" s="80"/>
      <c r="W3733" s="80"/>
      <c r="X3733" s="80"/>
      <c r="Y3733" s="80"/>
      <c r="Z3733" s="80"/>
      <c r="AA3733" s="80"/>
      <c r="AB3733" s="80"/>
      <c r="AC3733" s="80"/>
      <c r="AD3733" s="80"/>
      <c r="AE3733" s="80"/>
      <c r="AF3733" s="80"/>
      <c r="AG3733" s="80"/>
      <c r="AH3733" s="80"/>
      <c r="AI3733" s="80"/>
      <c r="AJ3733" s="80"/>
      <c r="AK3733" s="80"/>
      <c r="AL3733" s="80"/>
      <c r="AM3733" s="80"/>
      <c r="AN3733" s="80"/>
      <c r="AO3733" s="80"/>
      <c r="AP3733" s="80"/>
      <c r="AQ3733" s="80"/>
      <c r="AR3733" s="80"/>
      <c r="AS3733" s="80"/>
      <c r="AT3733" s="80"/>
      <c r="AU3733" s="80"/>
      <c r="AV3733" s="80"/>
      <c r="AW3733" s="80"/>
      <c r="AX3733" s="80"/>
      <c r="AY3733" s="80"/>
      <c r="AZ3733" s="80"/>
      <c r="BA3733" s="80"/>
      <c r="BB3733" s="80"/>
      <c r="BC3733" s="80"/>
      <c r="BD3733" s="80"/>
      <c r="BE3733" s="80"/>
      <c r="BF3733" s="80"/>
      <c r="BG3733" s="80"/>
      <c r="BH3733" s="80"/>
      <c r="BI3733" s="80"/>
      <c r="BJ3733" s="80"/>
      <c r="BK3733" s="80"/>
      <c r="BL3733" s="80"/>
      <c r="BM3733" s="80"/>
      <c r="BN3733" s="80"/>
      <c r="BO3733" s="80"/>
      <c r="BP3733" s="80"/>
      <c r="BQ3733" s="80"/>
      <c r="BR3733" s="80"/>
      <c r="BS3733" s="80"/>
      <c r="BT3733" s="80"/>
      <c r="BU3733" s="80"/>
      <c r="BV3733" s="80"/>
      <c r="BW3733" s="80"/>
      <c r="BX3733" s="80"/>
      <c r="BY3733" s="80"/>
      <c r="BZ3733" s="80"/>
      <c r="CA3733" s="80"/>
      <c r="CB3733" s="80"/>
      <c r="CC3733" s="80"/>
      <c r="CD3733" s="80"/>
      <c r="CE3733" s="80"/>
      <c r="CF3733" s="80"/>
      <c r="CG3733" s="80"/>
      <c r="CH3733" s="80"/>
      <c r="CI3733" s="80"/>
      <c r="CJ3733" s="80"/>
      <c r="CK3733" s="80"/>
      <c r="CL3733" s="80"/>
      <c r="CM3733" s="80"/>
      <c r="CN3733" s="80"/>
      <c r="CO3733" s="80"/>
      <c r="CP3733" s="80"/>
      <c r="CQ3733" s="80"/>
      <c r="CR3733" s="80"/>
      <c r="CS3733" s="80"/>
      <c r="CT3733" s="80"/>
      <c r="CU3733" s="80"/>
      <c r="CV3733" s="80"/>
      <c r="CW3733" s="80"/>
      <c r="CX3733" s="80"/>
      <c r="CY3733" s="80"/>
      <c r="CZ3733" s="80"/>
      <c r="DA3733" s="80"/>
      <c r="DB3733" s="80"/>
      <c r="DC3733" s="80"/>
      <c r="DD3733" s="80"/>
      <c r="DE3733" s="80"/>
      <c r="DF3733" s="80"/>
      <c r="DG3733" s="80"/>
      <c r="DH3733" s="80"/>
      <c r="DI3733" s="80"/>
      <c r="DJ3733" s="80"/>
      <c r="DK3733" s="80"/>
      <c r="DL3733" s="80"/>
      <c r="DM3733" s="80"/>
      <c r="DN3733" s="80"/>
      <c r="DO3733" s="80"/>
      <c r="DP3733" s="80"/>
      <c r="DQ3733" s="80"/>
      <c r="DR3733" s="80"/>
      <c r="DS3733" s="80"/>
      <c r="DT3733" s="80"/>
      <c r="DU3733" s="80"/>
      <c r="DV3733" s="80"/>
      <c r="DW3733" s="80"/>
      <c r="DX3733" s="80"/>
      <c r="DY3733" s="80"/>
      <c r="DZ3733" s="80"/>
      <c r="EA3733" s="80"/>
      <c r="EB3733" s="80"/>
      <c r="EC3733" s="80"/>
      <c r="ED3733" s="80"/>
      <c r="EE3733" s="80"/>
      <c r="EF3733" s="80"/>
      <c r="EG3733" s="80"/>
      <c r="EH3733" s="80"/>
      <c r="EI3733" s="80"/>
      <c r="EJ3733" s="80"/>
      <c r="EK3733" s="80"/>
      <c r="EL3733" s="80"/>
      <c r="EM3733" s="80"/>
      <c r="EN3733" s="80"/>
      <c r="EO3733" s="80"/>
      <c r="EP3733" s="80"/>
      <c r="EQ3733" s="80"/>
      <c r="ER3733" s="80"/>
      <c r="ES3733" s="80"/>
      <c r="ET3733" s="80"/>
      <c r="EU3733" s="80"/>
      <c r="EV3733" s="80"/>
      <c r="EW3733" s="80"/>
      <c r="EX3733" s="80"/>
      <c r="EY3733" s="80"/>
      <c r="EZ3733" s="80"/>
      <c r="FA3733" s="80"/>
      <c r="FB3733" s="80"/>
      <c r="FC3733" s="80"/>
      <c r="FD3733" s="80"/>
      <c r="FE3733" s="80"/>
      <c r="FF3733" s="80"/>
      <c r="FG3733" s="80"/>
      <c r="FH3733" s="80"/>
      <c r="FI3733" s="80"/>
      <c r="FJ3733" s="80"/>
      <c r="FK3733" s="80"/>
      <c r="FL3733" s="80"/>
      <c r="FM3733" s="80"/>
      <c r="FN3733" s="80"/>
      <c r="FO3733" s="80"/>
      <c r="FP3733" s="80"/>
      <c r="FQ3733" s="80"/>
      <c r="FR3733" s="80"/>
      <c r="FS3733" s="80"/>
      <c r="FT3733" s="80"/>
      <c r="FU3733" s="80"/>
      <c r="FV3733" s="80"/>
      <c r="FW3733" s="80"/>
      <c r="FX3733" s="80"/>
      <c r="FY3733" s="80"/>
      <c r="FZ3733" s="80"/>
      <c r="GA3733" s="80"/>
      <c r="GB3733" s="80"/>
      <c r="GC3733" s="80"/>
      <c r="GD3733" s="80"/>
      <c r="GE3733" s="80"/>
      <c r="GF3733" s="80"/>
      <c r="GG3733" s="80"/>
      <c r="GH3733" s="80"/>
      <c r="GI3733" s="80"/>
      <c r="GJ3733" s="80"/>
      <c r="GK3733" s="80"/>
      <c r="GL3733" s="80"/>
      <c r="GM3733" s="80"/>
      <c r="GN3733" s="80"/>
      <c r="GO3733" s="80"/>
      <c r="GP3733" s="80"/>
      <c r="GQ3733" s="80"/>
      <c r="GR3733" s="80"/>
      <c r="GS3733" s="80"/>
      <c r="GT3733" s="80"/>
      <c r="GU3733" s="80"/>
      <c r="GV3733" s="80"/>
      <c r="GW3733" s="80"/>
      <c r="GX3733" s="80"/>
      <c r="GY3733" s="80"/>
      <c r="GZ3733" s="80"/>
      <c r="HA3733" s="80"/>
      <c r="HB3733" s="80"/>
      <c r="HC3733" s="80"/>
      <c r="HD3733" s="80"/>
      <c r="HE3733" s="80"/>
      <c r="HF3733" s="80"/>
      <c r="HG3733" s="80"/>
      <c r="HH3733" s="80"/>
      <c r="HI3733" s="80"/>
      <c r="HJ3733" s="80"/>
      <c r="HK3733" s="80"/>
      <c r="HL3733" s="80"/>
      <c r="HM3733" s="80"/>
      <c r="HN3733" s="80"/>
      <c r="HO3733" s="80"/>
      <c r="HP3733" s="80"/>
      <c r="HQ3733" s="80"/>
      <c r="HR3733" s="80"/>
      <c r="HS3733" s="80"/>
      <c r="HT3733" s="80"/>
      <c r="HU3733" s="80"/>
      <c r="HV3733" s="80"/>
      <c r="HW3733" s="80"/>
      <c r="HX3733" s="80"/>
      <c r="HY3733" s="80"/>
      <c r="HZ3733" s="80"/>
      <c r="IA3733" s="80"/>
      <c r="IB3733" s="80"/>
      <c r="IC3733" s="80"/>
      <c r="ID3733" s="80"/>
      <c r="IE3733" s="80"/>
      <c r="IF3733" s="80"/>
      <c r="IG3733" s="80"/>
      <c r="IH3733" s="80"/>
      <c r="II3733" s="80"/>
      <c r="IJ3733" s="80"/>
      <c r="IK3733" s="80"/>
      <c r="IL3733" s="80"/>
      <c r="IM3733" s="80"/>
      <c r="IN3733" s="80"/>
      <c r="IO3733" s="80"/>
      <c r="IP3733" s="80"/>
      <c r="IQ3733" s="80"/>
      <c r="IR3733" s="80"/>
      <c r="IS3733" s="80"/>
      <c r="IT3733" s="80"/>
      <c r="IU3733" s="80"/>
      <c r="IV3733" s="80"/>
    </row>
    <row r="3734" spans="1:256">
      <c r="A3734" s="155"/>
      <c r="B3734" s="206"/>
      <c r="C3734" s="192"/>
      <c r="D3734" s="193"/>
      <c r="E3734" s="190"/>
      <c r="F3734" s="119"/>
      <c r="G3734" s="80"/>
      <c r="H3734" s="80"/>
      <c r="I3734" s="80"/>
      <c r="J3734" s="80"/>
      <c r="K3734" s="80"/>
      <c r="L3734" s="80"/>
      <c r="M3734" s="80"/>
      <c r="N3734" s="80"/>
      <c r="O3734" s="80"/>
      <c r="P3734" s="80"/>
      <c r="Q3734" s="80"/>
      <c r="R3734" s="80"/>
      <c r="S3734" s="80"/>
      <c r="T3734" s="80"/>
      <c r="U3734" s="80"/>
      <c r="V3734" s="80"/>
      <c r="W3734" s="80"/>
      <c r="X3734" s="80"/>
      <c r="Y3734" s="80"/>
      <c r="Z3734" s="80"/>
      <c r="AA3734" s="80"/>
      <c r="AB3734" s="80"/>
      <c r="AC3734" s="80"/>
      <c r="AD3734" s="80"/>
      <c r="AE3734" s="80"/>
      <c r="AF3734" s="80"/>
      <c r="AG3734" s="80"/>
      <c r="AH3734" s="80"/>
      <c r="AI3734" s="80"/>
      <c r="AJ3734" s="80"/>
      <c r="AK3734" s="80"/>
      <c r="AL3734" s="80"/>
      <c r="AM3734" s="80"/>
      <c r="AN3734" s="80"/>
      <c r="AO3734" s="80"/>
      <c r="AP3734" s="80"/>
      <c r="AQ3734" s="80"/>
      <c r="AR3734" s="80"/>
      <c r="AS3734" s="80"/>
      <c r="AT3734" s="80"/>
      <c r="AU3734" s="80"/>
      <c r="AV3734" s="80"/>
      <c r="AW3734" s="80"/>
      <c r="AX3734" s="80"/>
      <c r="AY3734" s="80"/>
      <c r="AZ3734" s="80"/>
      <c r="BA3734" s="80"/>
      <c r="BB3734" s="80"/>
      <c r="BC3734" s="80"/>
      <c r="BD3734" s="80"/>
      <c r="BE3734" s="80"/>
      <c r="BF3734" s="80"/>
      <c r="BG3734" s="80"/>
      <c r="BH3734" s="80"/>
      <c r="BI3734" s="80"/>
      <c r="BJ3734" s="80"/>
      <c r="BK3734" s="80"/>
      <c r="BL3734" s="80"/>
      <c r="BM3734" s="80"/>
      <c r="BN3734" s="80"/>
      <c r="BO3734" s="80"/>
      <c r="BP3734" s="80"/>
      <c r="BQ3734" s="80"/>
      <c r="BR3734" s="80"/>
      <c r="BS3734" s="80"/>
      <c r="BT3734" s="80"/>
      <c r="BU3734" s="80"/>
      <c r="BV3734" s="80"/>
      <c r="BW3734" s="80"/>
      <c r="BX3734" s="80"/>
      <c r="BY3734" s="80"/>
      <c r="BZ3734" s="80"/>
      <c r="CA3734" s="80"/>
      <c r="CB3734" s="80"/>
      <c r="CC3734" s="80"/>
      <c r="CD3734" s="80"/>
      <c r="CE3734" s="80"/>
      <c r="CF3734" s="80"/>
      <c r="CG3734" s="80"/>
      <c r="CH3734" s="80"/>
      <c r="CI3734" s="80"/>
      <c r="CJ3734" s="80"/>
      <c r="CK3734" s="80"/>
      <c r="CL3734" s="80"/>
      <c r="CM3734" s="80"/>
      <c r="CN3734" s="80"/>
      <c r="CO3734" s="80"/>
      <c r="CP3734" s="80"/>
      <c r="CQ3734" s="80"/>
      <c r="CR3734" s="80"/>
      <c r="CS3734" s="80"/>
      <c r="CT3734" s="80"/>
      <c r="CU3734" s="80"/>
      <c r="CV3734" s="80"/>
      <c r="CW3734" s="80"/>
      <c r="CX3734" s="80"/>
      <c r="CY3734" s="80"/>
      <c r="CZ3734" s="80"/>
      <c r="DA3734" s="80"/>
      <c r="DB3734" s="80"/>
      <c r="DC3734" s="80"/>
      <c r="DD3734" s="80"/>
      <c r="DE3734" s="80"/>
      <c r="DF3734" s="80"/>
      <c r="DG3734" s="80"/>
      <c r="DH3734" s="80"/>
      <c r="DI3734" s="80"/>
      <c r="DJ3734" s="80"/>
      <c r="DK3734" s="80"/>
      <c r="DL3734" s="80"/>
      <c r="DM3734" s="80"/>
      <c r="DN3734" s="80"/>
      <c r="DO3734" s="80"/>
      <c r="DP3734" s="80"/>
      <c r="DQ3734" s="80"/>
      <c r="DR3734" s="80"/>
      <c r="DS3734" s="80"/>
      <c r="DT3734" s="80"/>
      <c r="DU3734" s="80"/>
      <c r="DV3734" s="80"/>
      <c r="DW3734" s="80"/>
      <c r="DX3734" s="80"/>
      <c r="DY3734" s="80"/>
      <c r="DZ3734" s="80"/>
      <c r="EA3734" s="80"/>
      <c r="EB3734" s="80"/>
      <c r="EC3734" s="80"/>
      <c r="ED3734" s="80"/>
      <c r="EE3734" s="80"/>
      <c r="EF3734" s="80"/>
      <c r="EG3734" s="80"/>
      <c r="EH3734" s="80"/>
      <c r="EI3734" s="80"/>
      <c r="EJ3734" s="80"/>
      <c r="EK3734" s="80"/>
      <c r="EL3734" s="80"/>
      <c r="EM3734" s="80"/>
      <c r="EN3734" s="80"/>
      <c r="EO3734" s="80"/>
      <c r="EP3734" s="80"/>
      <c r="EQ3734" s="80"/>
      <c r="ER3734" s="80"/>
      <c r="ES3734" s="80"/>
      <c r="ET3734" s="80"/>
      <c r="EU3734" s="80"/>
      <c r="EV3734" s="80"/>
      <c r="EW3734" s="80"/>
      <c r="EX3734" s="80"/>
      <c r="EY3734" s="80"/>
      <c r="EZ3734" s="80"/>
      <c r="FA3734" s="80"/>
      <c r="FB3734" s="80"/>
      <c r="FC3734" s="80"/>
      <c r="FD3734" s="80"/>
      <c r="FE3734" s="80"/>
      <c r="FF3734" s="80"/>
      <c r="FG3734" s="80"/>
      <c r="FH3734" s="80"/>
      <c r="FI3734" s="80"/>
      <c r="FJ3734" s="80"/>
      <c r="FK3734" s="80"/>
      <c r="FL3734" s="80"/>
      <c r="FM3734" s="80"/>
      <c r="FN3734" s="80"/>
      <c r="FO3734" s="80"/>
      <c r="FP3734" s="80"/>
      <c r="FQ3734" s="80"/>
      <c r="FR3734" s="80"/>
      <c r="FS3734" s="80"/>
      <c r="FT3734" s="80"/>
      <c r="FU3734" s="80"/>
      <c r="FV3734" s="80"/>
      <c r="FW3734" s="80"/>
      <c r="FX3734" s="80"/>
      <c r="FY3734" s="80"/>
      <c r="FZ3734" s="80"/>
      <c r="GA3734" s="80"/>
      <c r="GB3734" s="80"/>
      <c r="GC3734" s="80"/>
      <c r="GD3734" s="80"/>
      <c r="GE3734" s="80"/>
      <c r="GF3734" s="80"/>
      <c r="GG3734" s="80"/>
      <c r="GH3734" s="80"/>
      <c r="GI3734" s="80"/>
      <c r="GJ3734" s="80"/>
      <c r="GK3734" s="80"/>
      <c r="GL3734" s="80"/>
      <c r="GM3734" s="80"/>
      <c r="GN3734" s="80"/>
      <c r="GO3734" s="80"/>
      <c r="GP3734" s="80"/>
      <c r="GQ3734" s="80"/>
      <c r="GR3734" s="80"/>
      <c r="GS3734" s="80"/>
      <c r="GT3734" s="80"/>
      <c r="GU3734" s="80"/>
      <c r="GV3734" s="80"/>
      <c r="GW3734" s="80"/>
      <c r="GX3734" s="80"/>
      <c r="GY3734" s="80"/>
      <c r="GZ3734" s="80"/>
      <c r="HA3734" s="80"/>
      <c r="HB3734" s="80"/>
      <c r="HC3734" s="80"/>
      <c r="HD3734" s="80"/>
      <c r="HE3734" s="80"/>
      <c r="HF3734" s="80"/>
      <c r="HG3734" s="80"/>
      <c r="HH3734" s="80"/>
      <c r="HI3734" s="80"/>
      <c r="HJ3734" s="80"/>
      <c r="HK3734" s="80"/>
      <c r="HL3734" s="80"/>
      <c r="HM3734" s="80"/>
      <c r="HN3734" s="80"/>
      <c r="HO3734" s="80"/>
      <c r="HP3734" s="80"/>
      <c r="HQ3734" s="80"/>
      <c r="HR3734" s="80"/>
      <c r="HS3734" s="80"/>
      <c r="HT3734" s="80"/>
      <c r="HU3734" s="80"/>
      <c r="HV3734" s="80"/>
      <c r="HW3734" s="80"/>
      <c r="HX3734" s="80"/>
      <c r="HY3734" s="80"/>
      <c r="HZ3734" s="80"/>
      <c r="IA3734" s="80"/>
      <c r="IB3734" s="80"/>
      <c r="IC3734" s="80"/>
      <c r="ID3734" s="80"/>
      <c r="IE3734" s="80"/>
      <c r="IF3734" s="80"/>
      <c r="IG3734" s="80"/>
      <c r="IH3734" s="80"/>
      <c r="II3734" s="80"/>
      <c r="IJ3734" s="80"/>
      <c r="IK3734" s="80"/>
      <c r="IL3734" s="80"/>
      <c r="IM3734" s="80"/>
      <c r="IN3734" s="80"/>
      <c r="IO3734" s="80"/>
      <c r="IP3734" s="80"/>
      <c r="IQ3734" s="80"/>
      <c r="IR3734" s="80"/>
      <c r="IS3734" s="80"/>
      <c r="IT3734" s="80"/>
      <c r="IU3734" s="80"/>
      <c r="IV3734" s="80"/>
    </row>
    <row r="3735" spans="1:256">
      <c r="A3735" s="155"/>
      <c r="B3735" s="206"/>
      <c r="C3735" s="192"/>
      <c r="D3735" s="203"/>
      <c r="E3735" s="190"/>
      <c r="F3735" s="119"/>
      <c r="G3735" s="80"/>
      <c r="H3735" s="80"/>
      <c r="I3735" s="80"/>
      <c r="J3735" s="80"/>
      <c r="K3735" s="80"/>
      <c r="L3735" s="80"/>
      <c r="M3735" s="80"/>
      <c r="N3735" s="80"/>
      <c r="O3735" s="80"/>
      <c r="P3735" s="80"/>
      <c r="Q3735" s="80"/>
      <c r="R3735" s="80"/>
      <c r="S3735" s="80"/>
      <c r="T3735" s="80"/>
      <c r="U3735" s="80"/>
      <c r="V3735" s="80"/>
      <c r="W3735" s="80"/>
      <c r="X3735" s="80"/>
      <c r="Y3735" s="80"/>
      <c r="Z3735" s="80"/>
      <c r="AA3735" s="80"/>
      <c r="AB3735" s="80"/>
      <c r="AC3735" s="80"/>
      <c r="AD3735" s="80"/>
      <c r="AE3735" s="80"/>
      <c r="AF3735" s="80"/>
      <c r="AG3735" s="80"/>
      <c r="AH3735" s="80"/>
      <c r="AI3735" s="80"/>
      <c r="AJ3735" s="80"/>
      <c r="AK3735" s="80"/>
      <c r="AL3735" s="80"/>
      <c r="AM3735" s="80"/>
      <c r="AN3735" s="80"/>
      <c r="AO3735" s="80"/>
      <c r="AP3735" s="80"/>
      <c r="AQ3735" s="80"/>
      <c r="AR3735" s="80"/>
      <c r="AS3735" s="80"/>
      <c r="AT3735" s="80"/>
      <c r="AU3735" s="80"/>
      <c r="AV3735" s="80"/>
      <c r="AW3735" s="80"/>
      <c r="AX3735" s="80"/>
      <c r="AY3735" s="80"/>
      <c r="AZ3735" s="80"/>
      <c r="BA3735" s="80"/>
      <c r="BB3735" s="80"/>
      <c r="BC3735" s="80"/>
      <c r="BD3735" s="80"/>
      <c r="BE3735" s="80"/>
      <c r="BF3735" s="80"/>
      <c r="BG3735" s="80"/>
      <c r="BH3735" s="80"/>
      <c r="BI3735" s="80"/>
      <c r="BJ3735" s="80"/>
      <c r="BK3735" s="80"/>
      <c r="BL3735" s="80"/>
      <c r="BM3735" s="80"/>
      <c r="BN3735" s="80"/>
      <c r="BO3735" s="80"/>
      <c r="BP3735" s="80"/>
      <c r="BQ3735" s="80"/>
      <c r="BR3735" s="80"/>
      <c r="BS3735" s="80"/>
      <c r="BT3735" s="80"/>
      <c r="BU3735" s="80"/>
      <c r="BV3735" s="80"/>
      <c r="BW3735" s="80"/>
      <c r="BX3735" s="80"/>
      <c r="BY3735" s="80"/>
      <c r="BZ3735" s="80"/>
      <c r="CA3735" s="80"/>
      <c r="CB3735" s="80"/>
      <c r="CC3735" s="80"/>
      <c r="CD3735" s="80"/>
      <c r="CE3735" s="80"/>
      <c r="CF3735" s="80"/>
      <c r="CG3735" s="80"/>
      <c r="CH3735" s="80"/>
      <c r="CI3735" s="80"/>
      <c r="CJ3735" s="80"/>
      <c r="CK3735" s="80"/>
      <c r="CL3735" s="80"/>
      <c r="CM3735" s="80"/>
      <c r="CN3735" s="80"/>
      <c r="CO3735" s="80"/>
      <c r="CP3735" s="80"/>
      <c r="CQ3735" s="80"/>
      <c r="CR3735" s="80"/>
      <c r="CS3735" s="80"/>
      <c r="CT3735" s="80"/>
      <c r="CU3735" s="80"/>
      <c r="CV3735" s="80"/>
      <c r="CW3735" s="80"/>
      <c r="CX3735" s="80"/>
      <c r="CY3735" s="80"/>
      <c r="CZ3735" s="80"/>
      <c r="DA3735" s="80"/>
      <c r="DB3735" s="80"/>
      <c r="DC3735" s="80"/>
      <c r="DD3735" s="80"/>
      <c r="DE3735" s="80"/>
      <c r="DF3735" s="80"/>
      <c r="DG3735" s="80"/>
      <c r="DH3735" s="80"/>
      <c r="DI3735" s="80"/>
      <c r="DJ3735" s="80"/>
      <c r="DK3735" s="80"/>
      <c r="DL3735" s="80"/>
      <c r="DM3735" s="80"/>
      <c r="DN3735" s="80"/>
      <c r="DO3735" s="80"/>
      <c r="DP3735" s="80"/>
      <c r="DQ3735" s="80"/>
      <c r="DR3735" s="80"/>
      <c r="DS3735" s="80"/>
      <c r="DT3735" s="80"/>
      <c r="DU3735" s="80"/>
      <c r="DV3735" s="80"/>
      <c r="DW3735" s="80"/>
      <c r="DX3735" s="80"/>
      <c r="DY3735" s="80"/>
      <c r="DZ3735" s="80"/>
      <c r="EA3735" s="80"/>
      <c r="EB3735" s="80"/>
      <c r="EC3735" s="80"/>
      <c r="ED3735" s="80"/>
      <c r="EE3735" s="80"/>
      <c r="EF3735" s="80"/>
      <c r="EG3735" s="80"/>
      <c r="EH3735" s="80"/>
      <c r="EI3735" s="80"/>
      <c r="EJ3735" s="80"/>
      <c r="EK3735" s="80"/>
      <c r="EL3735" s="80"/>
      <c r="EM3735" s="80"/>
      <c r="EN3735" s="80"/>
      <c r="EO3735" s="80"/>
      <c r="EP3735" s="80"/>
      <c r="EQ3735" s="80"/>
      <c r="ER3735" s="80"/>
      <c r="ES3735" s="80"/>
      <c r="ET3735" s="80"/>
      <c r="EU3735" s="80"/>
      <c r="EV3735" s="80"/>
      <c r="EW3735" s="80"/>
      <c r="EX3735" s="80"/>
      <c r="EY3735" s="80"/>
      <c r="EZ3735" s="80"/>
      <c r="FA3735" s="80"/>
      <c r="FB3735" s="80"/>
      <c r="FC3735" s="80"/>
      <c r="FD3735" s="80"/>
      <c r="FE3735" s="80"/>
      <c r="FF3735" s="80"/>
      <c r="FG3735" s="80"/>
      <c r="FH3735" s="80"/>
      <c r="FI3735" s="80"/>
      <c r="FJ3735" s="80"/>
      <c r="FK3735" s="80"/>
      <c r="FL3735" s="80"/>
      <c r="FM3735" s="80"/>
      <c r="FN3735" s="80"/>
      <c r="FO3735" s="80"/>
      <c r="FP3735" s="80"/>
      <c r="FQ3735" s="80"/>
      <c r="FR3735" s="80"/>
      <c r="FS3735" s="80"/>
      <c r="FT3735" s="80"/>
      <c r="FU3735" s="80"/>
      <c r="FV3735" s="80"/>
      <c r="FW3735" s="80"/>
      <c r="FX3735" s="80"/>
      <c r="FY3735" s="80"/>
      <c r="FZ3735" s="80"/>
      <c r="GA3735" s="80"/>
      <c r="GB3735" s="80"/>
      <c r="GC3735" s="80"/>
      <c r="GD3735" s="80"/>
      <c r="GE3735" s="80"/>
      <c r="GF3735" s="80"/>
      <c r="GG3735" s="80"/>
      <c r="GH3735" s="80"/>
      <c r="GI3735" s="80"/>
      <c r="GJ3735" s="80"/>
      <c r="GK3735" s="80"/>
      <c r="GL3735" s="80"/>
      <c r="GM3735" s="80"/>
      <c r="GN3735" s="80"/>
      <c r="GO3735" s="80"/>
      <c r="GP3735" s="80"/>
      <c r="GQ3735" s="80"/>
      <c r="GR3735" s="80"/>
      <c r="GS3735" s="80"/>
      <c r="GT3735" s="80"/>
      <c r="GU3735" s="80"/>
      <c r="GV3735" s="80"/>
      <c r="GW3735" s="80"/>
      <c r="GX3735" s="80"/>
      <c r="GY3735" s="80"/>
      <c r="GZ3735" s="80"/>
      <c r="HA3735" s="80"/>
      <c r="HB3735" s="80"/>
      <c r="HC3735" s="80"/>
      <c r="HD3735" s="80"/>
      <c r="HE3735" s="80"/>
      <c r="HF3735" s="80"/>
      <c r="HG3735" s="80"/>
      <c r="HH3735" s="80"/>
      <c r="HI3735" s="80"/>
      <c r="HJ3735" s="80"/>
      <c r="HK3735" s="80"/>
      <c r="HL3735" s="80"/>
      <c r="HM3735" s="80"/>
      <c r="HN3735" s="80"/>
      <c r="HO3735" s="80"/>
      <c r="HP3735" s="80"/>
      <c r="HQ3735" s="80"/>
      <c r="HR3735" s="80"/>
      <c r="HS3735" s="80"/>
      <c r="HT3735" s="80"/>
      <c r="HU3735" s="80"/>
      <c r="HV3735" s="80"/>
      <c r="HW3735" s="80"/>
      <c r="HX3735" s="80"/>
      <c r="HY3735" s="80"/>
      <c r="HZ3735" s="80"/>
      <c r="IA3735" s="80"/>
      <c r="IB3735" s="80"/>
      <c r="IC3735" s="80"/>
      <c r="ID3735" s="80"/>
      <c r="IE3735" s="80"/>
      <c r="IF3735" s="80"/>
      <c r="IG3735" s="80"/>
      <c r="IH3735" s="80"/>
      <c r="II3735" s="80"/>
      <c r="IJ3735" s="80"/>
      <c r="IK3735" s="80"/>
      <c r="IL3735" s="80"/>
      <c r="IM3735" s="80"/>
      <c r="IN3735" s="80"/>
      <c r="IO3735" s="80"/>
      <c r="IP3735" s="80"/>
      <c r="IQ3735" s="80"/>
      <c r="IR3735" s="80"/>
      <c r="IS3735" s="80"/>
      <c r="IT3735" s="80"/>
      <c r="IU3735" s="80"/>
      <c r="IV3735" s="80"/>
    </row>
    <row r="3736" spans="1:256">
      <c r="A3736" s="162"/>
      <c r="B3736" s="197"/>
      <c r="C3736" s="198"/>
      <c r="D3736" s="193"/>
      <c r="E3736" s="190"/>
      <c r="F3736" s="119"/>
      <c r="G3736" s="80"/>
      <c r="H3736" s="80"/>
      <c r="I3736" s="80"/>
      <c r="J3736" s="80"/>
      <c r="K3736" s="80"/>
      <c r="L3736" s="80"/>
      <c r="M3736" s="80"/>
      <c r="N3736" s="80"/>
      <c r="O3736" s="80"/>
      <c r="P3736" s="80"/>
      <c r="Q3736" s="80"/>
      <c r="R3736" s="80"/>
      <c r="S3736" s="80"/>
      <c r="T3736" s="80"/>
      <c r="U3736" s="80"/>
      <c r="V3736" s="80"/>
      <c r="W3736" s="80"/>
      <c r="X3736" s="80"/>
      <c r="Y3736" s="80"/>
      <c r="Z3736" s="80"/>
      <c r="AA3736" s="80"/>
      <c r="AB3736" s="80"/>
      <c r="AC3736" s="80"/>
      <c r="AD3736" s="80"/>
      <c r="AE3736" s="80"/>
      <c r="AF3736" s="80"/>
      <c r="AG3736" s="80"/>
      <c r="AH3736" s="80"/>
      <c r="AI3736" s="80"/>
      <c r="AJ3736" s="80"/>
      <c r="AK3736" s="80"/>
      <c r="AL3736" s="80"/>
      <c r="AM3736" s="80"/>
      <c r="AN3736" s="80"/>
      <c r="AO3736" s="80"/>
      <c r="AP3736" s="80"/>
      <c r="AQ3736" s="80"/>
      <c r="AR3736" s="80"/>
      <c r="AS3736" s="80"/>
      <c r="AT3736" s="80"/>
      <c r="AU3736" s="80"/>
      <c r="AV3736" s="80"/>
      <c r="AW3736" s="80"/>
      <c r="AX3736" s="80"/>
      <c r="AY3736" s="80"/>
      <c r="AZ3736" s="80"/>
      <c r="BA3736" s="80"/>
      <c r="BB3736" s="80"/>
      <c r="BC3736" s="80"/>
      <c r="BD3736" s="80"/>
      <c r="BE3736" s="80"/>
      <c r="BF3736" s="80"/>
      <c r="BG3736" s="80"/>
      <c r="BH3736" s="80"/>
      <c r="BI3736" s="80"/>
      <c r="BJ3736" s="80"/>
      <c r="BK3736" s="80"/>
      <c r="BL3736" s="80"/>
      <c r="BM3736" s="80"/>
      <c r="BN3736" s="80"/>
      <c r="BO3736" s="80"/>
      <c r="BP3736" s="80"/>
      <c r="BQ3736" s="80"/>
      <c r="BR3736" s="80"/>
      <c r="BS3736" s="80"/>
      <c r="BT3736" s="80"/>
      <c r="BU3736" s="80"/>
      <c r="BV3736" s="80"/>
      <c r="BW3736" s="80"/>
      <c r="BX3736" s="80"/>
      <c r="BY3736" s="80"/>
      <c r="BZ3736" s="80"/>
      <c r="CA3736" s="80"/>
      <c r="CB3736" s="80"/>
      <c r="CC3736" s="80"/>
      <c r="CD3736" s="80"/>
      <c r="CE3736" s="80"/>
      <c r="CF3736" s="80"/>
      <c r="CG3736" s="80"/>
      <c r="CH3736" s="80"/>
      <c r="CI3736" s="80"/>
      <c r="CJ3736" s="80"/>
      <c r="CK3736" s="80"/>
      <c r="CL3736" s="80"/>
      <c r="CM3736" s="80"/>
      <c r="CN3736" s="80"/>
      <c r="CO3736" s="80"/>
      <c r="CP3736" s="80"/>
      <c r="CQ3736" s="80"/>
      <c r="CR3736" s="80"/>
      <c r="CS3736" s="80"/>
      <c r="CT3736" s="80"/>
      <c r="CU3736" s="80"/>
      <c r="CV3736" s="80"/>
      <c r="CW3736" s="80"/>
      <c r="CX3736" s="80"/>
      <c r="CY3736" s="80"/>
      <c r="CZ3736" s="80"/>
      <c r="DA3736" s="80"/>
      <c r="DB3736" s="80"/>
      <c r="DC3736" s="80"/>
      <c r="DD3736" s="80"/>
      <c r="DE3736" s="80"/>
      <c r="DF3736" s="80"/>
      <c r="DG3736" s="80"/>
      <c r="DH3736" s="80"/>
      <c r="DI3736" s="80"/>
      <c r="DJ3736" s="80"/>
      <c r="DK3736" s="80"/>
      <c r="DL3736" s="80"/>
      <c r="DM3736" s="80"/>
      <c r="DN3736" s="80"/>
      <c r="DO3736" s="80"/>
      <c r="DP3736" s="80"/>
      <c r="DQ3736" s="80"/>
      <c r="DR3736" s="80"/>
      <c r="DS3736" s="80"/>
      <c r="DT3736" s="80"/>
      <c r="DU3736" s="80"/>
      <c r="DV3736" s="80"/>
      <c r="DW3736" s="80"/>
      <c r="DX3736" s="80"/>
      <c r="DY3736" s="80"/>
      <c r="DZ3736" s="80"/>
      <c r="EA3736" s="80"/>
      <c r="EB3736" s="80"/>
      <c r="EC3736" s="80"/>
      <c r="ED3736" s="80"/>
      <c r="EE3736" s="80"/>
      <c r="EF3736" s="80"/>
      <c r="EG3736" s="80"/>
      <c r="EH3736" s="80"/>
      <c r="EI3736" s="80"/>
      <c r="EJ3736" s="80"/>
      <c r="EK3736" s="80"/>
      <c r="EL3736" s="80"/>
      <c r="EM3736" s="80"/>
      <c r="EN3736" s="80"/>
      <c r="EO3736" s="80"/>
      <c r="EP3736" s="80"/>
      <c r="EQ3736" s="80"/>
      <c r="ER3736" s="80"/>
      <c r="ES3736" s="80"/>
      <c r="ET3736" s="80"/>
      <c r="EU3736" s="80"/>
      <c r="EV3736" s="80"/>
      <c r="EW3736" s="80"/>
      <c r="EX3736" s="80"/>
      <c r="EY3736" s="80"/>
      <c r="EZ3736" s="80"/>
      <c r="FA3736" s="80"/>
      <c r="FB3736" s="80"/>
      <c r="FC3736" s="80"/>
      <c r="FD3736" s="80"/>
      <c r="FE3736" s="80"/>
      <c r="FF3736" s="80"/>
      <c r="FG3736" s="80"/>
      <c r="FH3736" s="80"/>
      <c r="FI3736" s="80"/>
      <c r="FJ3736" s="80"/>
      <c r="FK3736" s="80"/>
      <c r="FL3736" s="80"/>
      <c r="FM3736" s="80"/>
      <c r="FN3736" s="80"/>
      <c r="FO3736" s="80"/>
      <c r="FP3736" s="80"/>
      <c r="FQ3736" s="80"/>
      <c r="FR3736" s="80"/>
      <c r="FS3736" s="80"/>
      <c r="FT3736" s="80"/>
      <c r="FU3736" s="80"/>
      <c r="FV3736" s="80"/>
      <c r="FW3736" s="80"/>
      <c r="FX3736" s="80"/>
      <c r="FY3736" s="80"/>
      <c r="FZ3736" s="80"/>
      <c r="GA3736" s="80"/>
      <c r="GB3736" s="80"/>
      <c r="GC3736" s="80"/>
      <c r="GD3736" s="80"/>
      <c r="GE3736" s="80"/>
      <c r="GF3736" s="80"/>
      <c r="GG3736" s="80"/>
      <c r="GH3736" s="80"/>
      <c r="GI3736" s="80"/>
      <c r="GJ3736" s="80"/>
      <c r="GK3736" s="80"/>
      <c r="GL3736" s="80"/>
      <c r="GM3736" s="80"/>
      <c r="GN3736" s="80"/>
      <c r="GO3736" s="80"/>
      <c r="GP3736" s="80"/>
      <c r="GQ3736" s="80"/>
      <c r="GR3736" s="80"/>
      <c r="GS3736" s="80"/>
      <c r="GT3736" s="80"/>
      <c r="GU3736" s="80"/>
      <c r="GV3736" s="80"/>
      <c r="GW3736" s="80"/>
      <c r="GX3736" s="80"/>
      <c r="GY3736" s="80"/>
      <c r="GZ3736" s="80"/>
      <c r="HA3736" s="80"/>
      <c r="HB3736" s="80"/>
      <c r="HC3736" s="80"/>
      <c r="HD3736" s="80"/>
      <c r="HE3736" s="80"/>
      <c r="HF3736" s="80"/>
      <c r="HG3736" s="80"/>
      <c r="HH3736" s="80"/>
      <c r="HI3736" s="80"/>
      <c r="HJ3736" s="80"/>
      <c r="HK3736" s="80"/>
      <c r="HL3736" s="80"/>
      <c r="HM3736" s="80"/>
      <c r="HN3736" s="80"/>
      <c r="HO3736" s="80"/>
      <c r="HP3736" s="80"/>
      <c r="HQ3736" s="80"/>
      <c r="HR3736" s="80"/>
      <c r="HS3736" s="80"/>
      <c r="HT3736" s="80"/>
      <c r="HU3736" s="80"/>
      <c r="HV3736" s="80"/>
      <c r="HW3736" s="80"/>
      <c r="HX3736" s="80"/>
      <c r="HY3736" s="80"/>
      <c r="HZ3736" s="80"/>
      <c r="IA3736" s="80"/>
      <c r="IB3736" s="80"/>
      <c r="IC3736" s="80"/>
      <c r="ID3736" s="80"/>
      <c r="IE3736" s="80"/>
      <c r="IF3736" s="80"/>
      <c r="IG3736" s="80"/>
      <c r="IH3736" s="80"/>
      <c r="II3736" s="80"/>
      <c r="IJ3736" s="80"/>
      <c r="IK3736" s="80"/>
      <c r="IL3736" s="80"/>
      <c r="IM3736" s="80"/>
      <c r="IN3736" s="80"/>
      <c r="IO3736" s="80"/>
      <c r="IP3736" s="80"/>
      <c r="IQ3736" s="80"/>
      <c r="IR3736" s="80"/>
      <c r="IS3736" s="80"/>
      <c r="IT3736" s="80"/>
      <c r="IU3736" s="80"/>
      <c r="IV3736" s="80"/>
    </row>
    <row r="3737" spans="1:256">
      <c r="A3737" s="155"/>
      <c r="B3737" s="204"/>
      <c r="C3737" s="216"/>
      <c r="D3737" s="193"/>
      <c r="E3737" s="190"/>
      <c r="F3737" s="119"/>
      <c r="G3737" s="80"/>
      <c r="H3737" s="80"/>
      <c r="I3737" s="80"/>
      <c r="J3737" s="80"/>
      <c r="K3737" s="80"/>
      <c r="L3737" s="80"/>
      <c r="M3737" s="80"/>
      <c r="N3737" s="80"/>
      <c r="O3737" s="80"/>
      <c r="P3737" s="80"/>
      <c r="Q3737" s="80"/>
      <c r="R3737" s="80"/>
      <c r="S3737" s="80"/>
      <c r="T3737" s="80"/>
      <c r="U3737" s="80"/>
      <c r="V3737" s="80"/>
      <c r="W3737" s="80"/>
      <c r="X3737" s="80"/>
      <c r="Y3737" s="80"/>
      <c r="Z3737" s="80"/>
      <c r="AA3737" s="80"/>
      <c r="AB3737" s="80"/>
      <c r="AC3737" s="80"/>
      <c r="AD3737" s="80"/>
      <c r="AE3737" s="80"/>
      <c r="AF3737" s="80"/>
      <c r="AG3737" s="80"/>
      <c r="AH3737" s="80"/>
      <c r="AI3737" s="80"/>
      <c r="AJ3737" s="80"/>
      <c r="AK3737" s="80"/>
      <c r="AL3737" s="80"/>
      <c r="AM3737" s="80"/>
      <c r="AN3737" s="80"/>
      <c r="AO3737" s="80"/>
      <c r="AP3737" s="80"/>
      <c r="AQ3737" s="80"/>
      <c r="AR3737" s="80"/>
      <c r="AS3737" s="80"/>
      <c r="AT3737" s="80"/>
      <c r="AU3737" s="80"/>
      <c r="AV3737" s="80"/>
      <c r="AW3737" s="80"/>
      <c r="AX3737" s="80"/>
      <c r="AY3737" s="80"/>
      <c r="AZ3737" s="80"/>
      <c r="BA3737" s="80"/>
      <c r="BB3737" s="80"/>
      <c r="BC3737" s="80"/>
      <c r="BD3737" s="80"/>
      <c r="BE3737" s="80"/>
      <c r="BF3737" s="80"/>
      <c r="BG3737" s="80"/>
      <c r="BH3737" s="80"/>
      <c r="BI3737" s="80"/>
      <c r="BJ3737" s="80"/>
      <c r="BK3737" s="80"/>
      <c r="BL3737" s="80"/>
      <c r="BM3737" s="80"/>
      <c r="BN3737" s="80"/>
      <c r="BO3737" s="80"/>
      <c r="BP3737" s="80"/>
      <c r="BQ3737" s="80"/>
      <c r="BR3737" s="80"/>
      <c r="BS3737" s="80"/>
      <c r="BT3737" s="80"/>
      <c r="BU3737" s="80"/>
      <c r="BV3737" s="80"/>
      <c r="BW3737" s="80"/>
      <c r="BX3737" s="80"/>
      <c r="BY3737" s="80"/>
      <c r="BZ3737" s="80"/>
      <c r="CA3737" s="80"/>
      <c r="CB3737" s="80"/>
      <c r="CC3737" s="80"/>
      <c r="CD3737" s="80"/>
      <c r="CE3737" s="80"/>
      <c r="CF3737" s="80"/>
      <c r="CG3737" s="80"/>
      <c r="CH3737" s="80"/>
      <c r="CI3737" s="80"/>
      <c r="CJ3737" s="80"/>
      <c r="CK3737" s="80"/>
      <c r="CL3737" s="80"/>
      <c r="CM3737" s="80"/>
      <c r="CN3737" s="80"/>
      <c r="CO3737" s="80"/>
      <c r="CP3737" s="80"/>
      <c r="CQ3737" s="80"/>
      <c r="CR3737" s="80"/>
      <c r="CS3737" s="80"/>
      <c r="CT3737" s="80"/>
      <c r="CU3737" s="80"/>
      <c r="CV3737" s="80"/>
      <c r="CW3737" s="80"/>
      <c r="CX3737" s="80"/>
      <c r="CY3737" s="80"/>
      <c r="CZ3737" s="80"/>
      <c r="DA3737" s="80"/>
      <c r="DB3737" s="80"/>
      <c r="DC3737" s="80"/>
      <c r="DD3737" s="80"/>
      <c r="DE3737" s="80"/>
      <c r="DF3737" s="80"/>
      <c r="DG3737" s="80"/>
      <c r="DH3737" s="80"/>
      <c r="DI3737" s="80"/>
      <c r="DJ3737" s="80"/>
      <c r="DK3737" s="80"/>
      <c r="DL3737" s="80"/>
      <c r="DM3737" s="80"/>
      <c r="DN3737" s="80"/>
      <c r="DO3737" s="80"/>
      <c r="DP3737" s="80"/>
      <c r="DQ3737" s="80"/>
      <c r="DR3737" s="80"/>
      <c r="DS3737" s="80"/>
      <c r="DT3737" s="80"/>
      <c r="DU3737" s="80"/>
      <c r="DV3737" s="80"/>
      <c r="DW3737" s="80"/>
      <c r="DX3737" s="80"/>
      <c r="DY3737" s="80"/>
      <c r="DZ3737" s="80"/>
      <c r="EA3737" s="80"/>
      <c r="EB3737" s="80"/>
      <c r="EC3737" s="80"/>
      <c r="ED3737" s="80"/>
      <c r="EE3737" s="80"/>
      <c r="EF3737" s="80"/>
      <c r="EG3737" s="80"/>
      <c r="EH3737" s="80"/>
      <c r="EI3737" s="80"/>
      <c r="EJ3737" s="80"/>
      <c r="EK3737" s="80"/>
      <c r="EL3737" s="80"/>
      <c r="EM3737" s="80"/>
      <c r="EN3737" s="80"/>
      <c r="EO3737" s="80"/>
      <c r="EP3737" s="80"/>
      <c r="EQ3737" s="80"/>
      <c r="ER3737" s="80"/>
      <c r="ES3737" s="80"/>
      <c r="ET3737" s="80"/>
      <c r="EU3737" s="80"/>
      <c r="EV3737" s="80"/>
      <c r="EW3737" s="80"/>
      <c r="EX3737" s="80"/>
      <c r="EY3737" s="80"/>
      <c r="EZ3737" s="80"/>
      <c r="FA3737" s="80"/>
      <c r="FB3737" s="80"/>
      <c r="FC3737" s="80"/>
      <c r="FD3737" s="80"/>
      <c r="FE3737" s="80"/>
      <c r="FF3737" s="80"/>
      <c r="FG3737" s="80"/>
      <c r="FH3737" s="80"/>
      <c r="FI3737" s="80"/>
      <c r="FJ3737" s="80"/>
      <c r="FK3737" s="80"/>
      <c r="FL3737" s="80"/>
      <c r="FM3737" s="80"/>
      <c r="FN3737" s="80"/>
      <c r="FO3737" s="80"/>
      <c r="FP3737" s="80"/>
      <c r="FQ3737" s="80"/>
      <c r="FR3737" s="80"/>
      <c r="FS3737" s="80"/>
      <c r="FT3737" s="80"/>
      <c r="FU3737" s="80"/>
      <c r="FV3737" s="80"/>
      <c r="FW3737" s="80"/>
      <c r="FX3737" s="80"/>
      <c r="FY3737" s="80"/>
      <c r="FZ3737" s="80"/>
      <c r="GA3737" s="80"/>
      <c r="GB3737" s="80"/>
      <c r="GC3737" s="80"/>
      <c r="GD3737" s="80"/>
      <c r="GE3737" s="80"/>
      <c r="GF3737" s="80"/>
      <c r="GG3737" s="80"/>
      <c r="GH3737" s="80"/>
      <c r="GI3737" s="80"/>
      <c r="GJ3737" s="80"/>
      <c r="GK3737" s="80"/>
      <c r="GL3737" s="80"/>
      <c r="GM3737" s="80"/>
      <c r="GN3737" s="80"/>
      <c r="GO3737" s="80"/>
      <c r="GP3737" s="80"/>
      <c r="GQ3737" s="80"/>
      <c r="GR3737" s="80"/>
      <c r="GS3737" s="80"/>
      <c r="GT3737" s="80"/>
      <c r="GU3737" s="80"/>
      <c r="GV3737" s="80"/>
      <c r="GW3737" s="80"/>
      <c r="GX3737" s="80"/>
      <c r="GY3737" s="80"/>
      <c r="GZ3737" s="80"/>
      <c r="HA3737" s="80"/>
      <c r="HB3737" s="80"/>
      <c r="HC3737" s="80"/>
      <c r="HD3737" s="80"/>
      <c r="HE3737" s="80"/>
      <c r="HF3737" s="80"/>
      <c r="HG3737" s="80"/>
      <c r="HH3737" s="80"/>
      <c r="HI3737" s="80"/>
      <c r="HJ3737" s="80"/>
      <c r="HK3737" s="80"/>
      <c r="HL3737" s="80"/>
      <c r="HM3737" s="80"/>
      <c r="HN3737" s="80"/>
      <c r="HO3737" s="80"/>
      <c r="HP3737" s="80"/>
      <c r="HQ3737" s="80"/>
      <c r="HR3737" s="80"/>
      <c r="HS3737" s="80"/>
      <c r="HT3737" s="80"/>
      <c r="HU3737" s="80"/>
      <c r="HV3737" s="80"/>
      <c r="HW3737" s="80"/>
      <c r="HX3737" s="80"/>
      <c r="HY3737" s="80"/>
      <c r="HZ3737" s="80"/>
      <c r="IA3737" s="80"/>
      <c r="IB3737" s="80"/>
      <c r="IC3737" s="80"/>
      <c r="ID3737" s="80"/>
      <c r="IE3737" s="80"/>
      <c r="IF3737" s="80"/>
      <c r="IG3737" s="80"/>
      <c r="IH3737" s="80"/>
      <c r="II3737" s="80"/>
      <c r="IJ3737" s="80"/>
      <c r="IK3737" s="80"/>
      <c r="IL3737" s="80"/>
      <c r="IM3737" s="80"/>
      <c r="IN3737" s="80"/>
      <c r="IO3737" s="80"/>
      <c r="IP3737" s="80"/>
      <c r="IQ3737" s="80"/>
      <c r="IR3737" s="80"/>
      <c r="IS3737" s="80"/>
      <c r="IT3737" s="80"/>
      <c r="IU3737" s="80"/>
      <c r="IV3737" s="80"/>
    </row>
    <row r="3738" spans="1:256">
      <c r="A3738" s="155"/>
      <c r="B3738" s="204"/>
      <c r="C3738" s="192"/>
      <c r="D3738" s="193"/>
      <c r="E3738" s="190"/>
      <c r="F3738" s="119"/>
      <c r="G3738" s="80"/>
      <c r="H3738" s="80"/>
      <c r="I3738" s="80"/>
      <c r="J3738" s="80"/>
      <c r="K3738" s="80"/>
      <c r="L3738" s="80"/>
      <c r="M3738" s="80"/>
      <c r="N3738" s="80"/>
      <c r="O3738" s="80"/>
      <c r="P3738" s="80"/>
      <c r="Q3738" s="80"/>
      <c r="R3738" s="80"/>
      <c r="S3738" s="80"/>
      <c r="T3738" s="80"/>
      <c r="U3738" s="80"/>
      <c r="V3738" s="80"/>
      <c r="W3738" s="80"/>
      <c r="X3738" s="80"/>
      <c r="Y3738" s="80"/>
      <c r="Z3738" s="80"/>
      <c r="AA3738" s="80"/>
      <c r="AB3738" s="80"/>
      <c r="AC3738" s="80"/>
      <c r="AD3738" s="80"/>
      <c r="AE3738" s="80"/>
      <c r="AF3738" s="80"/>
      <c r="AG3738" s="80"/>
      <c r="AH3738" s="80"/>
      <c r="AI3738" s="80"/>
      <c r="AJ3738" s="80"/>
      <c r="AK3738" s="80"/>
      <c r="AL3738" s="80"/>
      <c r="AM3738" s="80"/>
      <c r="AN3738" s="80"/>
      <c r="AO3738" s="80"/>
      <c r="AP3738" s="80"/>
      <c r="AQ3738" s="80"/>
      <c r="AR3738" s="80"/>
      <c r="AS3738" s="80"/>
      <c r="AT3738" s="80"/>
      <c r="AU3738" s="80"/>
      <c r="AV3738" s="80"/>
      <c r="AW3738" s="80"/>
      <c r="AX3738" s="80"/>
      <c r="AY3738" s="80"/>
      <c r="AZ3738" s="80"/>
      <c r="BA3738" s="80"/>
      <c r="BB3738" s="80"/>
      <c r="BC3738" s="80"/>
      <c r="BD3738" s="80"/>
      <c r="BE3738" s="80"/>
      <c r="BF3738" s="80"/>
      <c r="BG3738" s="80"/>
      <c r="BH3738" s="80"/>
      <c r="BI3738" s="80"/>
      <c r="BJ3738" s="80"/>
      <c r="BK3738" s="80"/>
      <c r="BL3738" s="80"/>
      <c r="BM3738" s="80"/>
      <c r="BN3738" s="80"/>
      <c r="BO3738" s="80"/>
      <c r="BP3738" s="80"/>
      <c r="BQ3738" s="80"/>
      <c r="BR3738" s="80"/>
      <c r="BS3738" s="80"/>
      <c r="BT3738" s="80"/>
      <c r="BU3738" s="80"/>
      <c r="BV3738" s="80"/>
      <c r="BW3738" s="80"/>
      <c r="BX3738" s="80"/>
      <c r="BY3738" s="80"/>
      <c r="BZ3738" s="80"/>
      <c r="CA3738" s="80"/>
      <c r="CB3738" s="80"/>
      <c r="CC3738" s="80"/>
      <c r="CD3738" s="80"/>
      <c r="CE3738" s="80"/>
      <c r="CF3738" s="80"/>
      <c r="CG3738" s="80"/>
      <c r="CH3738" s="80"/>
      <c r="CI3738" s="80"/>
      <c r="CJ3738" s="80"/>
      <c r="CK3738" s="80"/>
      <c r="CL3738" s="80"/>
      <c r="CM3738" s="80"/>
      <c r="CN3738" s="80"/>
      <c r="CO3738" s="80"/>
      <c r="CP3738" s="80"/>
      <c r="CQ3738" s="80"/>
      <c r="CR3738" s="80"/>
      <c r="CS3738" s="80"/>
      <c r="CT3738" s="80"/>
      <c r="CU3738" s="80"/>
      <c r="CV3738" s="80"/>
      <c r="CW3738" s="80"/>
      <c r="CX3738" s="80"/>
      <c r="CY3738" s="80"/>
      <c r="CZ3738" s="80"/>
      <c r="DA3738" s="80"/>
      <c r="DB3738" s="80"/>
      <c r="DC3738" s="80"/>
      <c r="DD3738" s="80"/>
      <c r="DE3738" s="80"/>
      <c r="DF3738" s="80"/>
      <c r="DG3738" s="80"/>
      <c r="DH3738" s="80"/>
      <c r="DI3738" s="80"/>
      <c r="DJ3738" s="80"/>
      <c r="DK3738" s="80"/>
      <c r="DL3738" s="80"/>
      <c r="DM3738" s="80"/>
      <c r="DN3738" s="80"/>
      <c r="DO3738" s="80"/>
      <c r="DP3738" s="80"/>
      <c r="DQ3738" s="80"/>
      <c r="DR3738" s="80"/>
      <c r="DS3738" s="80"/>
      <c r="DT3738" s="80"/>
      <c r="DU3738" s="80"/>
      <c r="DV3738" s="80"/>
      <c r="DW3738" s="80"/>
      <c r="DX3738" s="80"/>
      <c r="DY3738" s="80"/>
      <c r="DZ3738" s="80"/>
      <c r="EA3738" s="80"/>
      <c r="EB3738" s="80"/>
      <c r="EC3738" s="80"/>
      <c r="ED3738" s="80"/>
      <c r="EE3738" s="80"/>
      <c r="EF3738" s="80"/>
      <c r="EG3738" s="80"/>
      <c r="EH3738" s="80"/>
      <c r="EI3738" s="80"/>
      <c r="EJ3738" s="80"/>
      <c r="EK3738" s="80"/>
      <c r="EL3738" s="80"/>
      <c r="EM3738" s="80"/>
      <c r="EN3738" s="80"/>
      <c r="EO3738" s="80"/>
      <c r="EP3738" s="80"/>
      <c r="EQ3738" s="80"/>
      <c r="ER3738" s="80"/>
      <c r="ES3738" s="80"/>
      <c r="ET3738" s="80"/>
      <c r="EU3738" s="80"/>
      <c r="EV3738" s="80"/>
      <c r="EW3738" s="80"/>
      <c r="EX3738" s="80"/>
      <c r="EY3738" s="80"/>
      <c r="EZ3738" s="80"/>
      <c r="FA3738" s="80"/>
      <c r="FB3738" s="80"/>
      <c r="FC3738" s="80"/>
      <c r="FD3738" s="80"/>
      <c r="FE3738" s="80"/>
      <c r="FF3738" s="80"/>
      <c r="FG3738" s="80"/>
      <c r="FH3738" s="80"/>
      <c r="FI3738" s="80"/>
      <c r="FJ3738" s="80"/>
      <c r="FK3738" s="80"/>
      <c r="FL3738" s="80"/>
      <c r="FM3738" s="80"/>
      <c r="FN3738" s="80"/>
      <c r="FO3738" s="80"/>
      <c r="FP3738" s="80"/>
      <c r="FQ3738" s="80"/>
      <c r="FR3738" s="80"/>
      <c r="FS3738" s="80"/>
      <c r="FT3738" s="80"/>
      <c r="FU3738" s="80"/>
      <c r="FV3738" s="80"/>
      <c r="FW3738" s="80"/>
      <c r="FX3738" s="80"/>
      <c r="FY3738" s="80"/>
      <c r="FZ3738" s="80"/>
      <c r="GA3738" s="80"/>
      <c r="GB3738" s="80"/>
      <c r="GC3738" s="80"/>
      <c r="GD3738" s="80"/>
      <c r="GE3738" s="80"/>
      <c r="GF3738" s="80"/>
      <c r="GG3738" s="80"/>
      <c r="GH3738" s="80"/>
      <c r="GI3738" s="80"/>
      <c r="GJ3738" s="80"/>
      <c r="GK3738" s="80"/>
      <c r="GL3738" s="80"/>
      <c r="GM3738" s="80"/>
      <c r="GN3738" s="80"/>
      <c r="GO3738" s="80"/>
      <c r="GP3738" s="80"/>
      <c r="GQ3738" s="80"/>
      <c r="GR3738" s="80"/>
      <c r="GS3738" s="80"/>
      <c r="GT3738" s="80"/>
      <c r="GU3738" s="80"/>
      <c r="GV3738" s="80"/>
      <c r="GW3738" s="80"/>
      <c r="GX3738" s="80"/>
      <c r="GY3738" s="80"/>
      <c r="GZ3738" s="80"/>
      <c r="HA3738" s="80"/>
      <c r="HB3738" s="80"/>
      <c r="HC3738" s="80"/>
      <c r="HD3738" s="80"/>
      <c r="HE3738" s="80"/>
      <c r="HF3738" s="80"/>
      <c r="HG3738" s="80"/>
      <c r="HH3738" s="80"/>
      <c r="HI3738" s="80"/>
      <c r="HJ3738" s="80"/>
      <c r="HK3738" s="80"/>
      <c r="HL3738" s="80"/>
      <c r="HM3738" s="80"/>
      <c r="HN3738" s="80"/>
      <c r="HO3738" s="80"/>
      <c r="HP3738" s="80"/>
      <c r="HQ3738" s="80"/>
      <c r="HR3738" s="80"/>
      <c r="HS3738" s="80"/>
      <c r="HT3738" s="80"/>
      <c r="HU3738" s="80"/>
      <c r="HV3738" s="80"/>
      <c r="HW3738" s="80"/>
      <c r="HX3738" s="80"/>
      <c r="HY3738" s="80"/>
      <c r="HZ3738" s="80"/>
      <c r="IA3738" s="80"/>
      <c r="IB3738" s="80"/>
      <c r="IC3738" s="80"/>
      <c r="ID3738" s="80"/>
      <c r="IE3738" s="80"/>
      <c r="IF3738" s="80"/>
      <c r="IG3738" s="80"/>
      <c r="IH3738" s="80"/>
      <c r="II3738" s="80"/>
      <c r="IJ3738" s="80"/>
      <c r="IK3738" s="80"/>
      <c r="IL3738" s="80"/>
      <c r="IM3738" s="80"/>
      <c r="IN3738" s="80"/>
      <c r="IO3738" s="80"/>
      <c r="IP3738" s="80"/>
      <c r="IQ3738" s="80"/>
      <c r="IR3738" s="80"/>
      <c r="IS3738" s="80"/>
      <c r="IT3738" s="80"/>
      <c r="IU3738" s="80"/>
      <c r="IV3738" s="80"/>
    </row>
    <row r="3739" spans="1:256">
      <c r="A3739" s="155"/>
      <c r="B3739" s="206"/>
      <c r="C3739" s="192"/>
      <c r="D3739" s="193"/>
      <c r="E3739" s="190"/>
      <c r="F3739" s="119"/>
      <c r="G3739" s="80"/>
      <c r="H3739" s="80"/>
      <c r="I3739" s="80"/>
      <c r="J3739" s="80"/>
      <c r="K3739" s="80"/>
      <c r="L3739" s="80"/>
      <c r="M3739" s="80"/>
      <c r="N3739" s="80"/>
      <c r="O3739" s="80"/>
      <c r="P3739" s="80"/>
      <c r="Q3739" s="80"/>
      <c r="R3739" s="80"/>
      <c r="S3739" s="80"/>
      <c r="T3739" s="80"/>
      <c r="U3739" s="80"/>
      <c r="V3739" s="80"/>
      <c r="W3739" s="80"/>
      <c r="X3739" s="80"/>
      <c r="Y3739" s="80"/>
      <c r="Z3739" s="80"/>
      <c r="AA3739" s="80"/>
      <c r="AB3739" s="80"/>
      <c r="AC3739" s="80"/>
      <c r="AD3739" s="80"/>
      <c r="AE3739" s="80"/>
      <c r="AF3739" s="80"/>
      <c r="AG3739" s="80"/>
      <c r="AH3739" s="80"/>
      <c r="AI3739" s="80"/>
      <c r="AJ3739" s="80"/>
      <c r="AK3739" s="80"/>
      <c r="AL3739" s="80"/>
      <c r="AM3739" s="80"/>
      <c r="AN3739" s="80"/>
      <c r="AO3739" s="80"/>
      <c r="AP3739" s="80"/>
      <c r="AQ3739" s="80"/>
      <c r="AR3739" s="80"/>
      <c r="AS3739" s="80"/>
      <c r="AT3739" s="80"/>
      <c r="AU3739" s="80"/>
      <c r="AV3739" s="80"/>
      <c r="AW3739" s="80"/>
      <c r="AX3739" s="80"/>
      <c r="AY3739" s="80"/>
      <c r="AZ3739" s="80"/>
      <c r="BA3739" s="80"/>
      <c r="BB3739" s="80"/>
      <c r="BC3739" s="80"/>
      <c r="BD3739" s="80"/>
      <c r="BE3739" s="80"/>
      <c r="BF3739" s="80"/>
      <c r="BG3739" s="80"/>
      <c r="BH3739" s="80"/>
      <c r="BI3739" s="80"/>
      <c r="BJ3739" s="80"/>
      <c r="BK3739" s="80"/>
      <c r="BL3739" s="80"/>
      <c r="BM3739" s="80"/>
      <c r="BN3739" s="80"/>
      <c r="BO3739" s="80"/>
      <c r="BP3739" s="80"/>
      <c r="BQ3739" s="80"/>
      <c r="BR3739" s="80"/>
      <c r="BS3739" s="80"/>
      <c r="BT3739" s="80"/>
      <c r="BU3739" s="80"/>
      <c r="BV3739" s="80"/>
      <c r="BW3739" s="80"/>
      <c r="BX3739" s="80"/>
      <c r="BY3739" s="80"/>
      <c r="BZ3739" s="80"/>
      <c r="CA3739" s="80"/>
      <c r="CB3739" s="80"/>
      <c r="CC3739" s="80"/>
      <c r="CD3739" s="80"/>
      <c r="CE3739" s="80"/>
      <c r="CF3739" s="80"/>
      <c r="CG3739" s="80"/>
      <c r="CH3739" s="80"/>
      <c r="CI3739" s="80"/>
      <c r="CJ3739" s="80"/>
      <c r="CK3739" s="80"/>
      <c r="CL3739" s="80"/>
      <c r="CM3739" s="80"/>
      <c r="CN3739" s="80"/>
      <c r="CO3739" s="80"/>
      <c r="CP3739" s="80"/>
      <c r="CQ3739" s="80"/>
      <c r="CR3739" s="80"/>
      <c r="CS3739" s="80"/>
      <c r="CT3739" s="80"/>
      <c r="CU3739" s="80"/>
      <c r="CV3739" s="80"/>
      <c r="CW3739" s="80"/>
      <c r="CX3739" s="80"/>
      <c r="CY3739" s="80"/>
      <c r="CZ3739" s="80"/>
      <c r="DA3739" s="80"/>
      <c r="DB3739" s="80"/>
      <c r="DC3739" s="80"/>
      <c r="DD3739" s="80"/>
      <c r="DE3739" s="80"/>
      <c r="DF3739" s="80"/>
      <c r="DG3739" s="80"/>
      <c r="DH3739" s="80"/>
      <c r="DI3739" s="80"/>
      <c r="DJ3739" s="80"/>
      <c r="DK3739" s="80"/>
      <c r="DL3739" s="80"/>
      <c r="DM3739" s="80"/>
      <c r="DN3739" s="80"/>
      <c r="DO3739" s="80"/>
      <c r="DP3739" s="80"/>
      <c r="DQ3739" s="80"/>
      <c r="DR3739" s="80"/>
      <c r="DS3739" s="80"/>
      <c r="DT3739" s="80"/>
      <c r="DU3739" s="80"/>
      <c r="DV3739" s="80"/>
      <c r="DW3739" s="80"/>
      <c r="DX3739" s="80"/>
      <c r="DY3739" s="80"/>
      <c r="DZ3739" s="80"/>
      <c r="EA3739" s="80"/>
      <c r="EB3739" s="80"/>
      <c r="EC3739" s="80"/>
      <c r="ED3739" s="80"/>
      <c r="EE3739" s="80"/>
      <c r="EF3739" s="80"/>
      <c r="EG3739" s="80"/>
      <c r="EH3739" s="80"/>
      <c r="EI3739" s="80"/>
      <c r="EJ3739" s="80"/>
      <c r="EK3739" s="80"/>
      <c r="EL3739" s="80"/>
      <c r="EM3739" s="80"/>
      <c r="EN3739" s="80"/>
      <c r="EO3739" s="80"/>
      <c r="EP3739" s="80"/>
      <c r="EQ3739" s="80"/>
      <c r="ER3739" s="80"/>
      <c r="ES3739" s="80"/>
      <c r="ET3739" s="80"/>
      <c r="EU3739" s="80"/>
      <c r="EV3739" s="80"/>
      <c r="EW3739" s="80"/>
      <c r="EX3739" s="80"/>
      <c r="EY3739" s="80"/>
      <c r="EZ3739" s="80"/>
      <c r="FA3739" s="80"/>
      <c r="FB3739" s="80"/>
      <c r="FC3739" s="80"/>
      <c r="FD3739" s="80"/>
      <c r="FE3739" s="80"/>
      <c r="FF3739" s="80"/>
      <c r="FG3739" s="80"/>
      <c r="FH3739" s="80"/>
      <c r="FI3739" s="80"/>
      <c r="FJ3739" s="80"/>
      <c r="FK3739" s="80"/>
      <c r="FL3739" s="80"/>
      <c r="FM3739" s="80"/>
      <c r="FN3739" s="80"/>
      <c r="FO3739" s="80"/>
      <c r="FP3739" s="80"/>
      <c r="FQ3739" s="80"/>
      <c r="FR3739" s="80"/>
      <c r="FS3739" s="80"/>
      <c r="FT3739" s="80"/>
      <c r="FU3739" s="80"/>
      <c r="FV3739" s="80"/>
      <c r="FW3739" s="80"/>
      <c r="FX3739" s="80"/>
      <c r="FY3739" s="80"/>
      <c r="FZ3739" s="80"/>
      <c r="GA3739" s="80"/>
      <c r="GB3739" s="80"/>
      <c r="GC3739" s="80"/>
      <c r="GD3739" s="80"/>
      <c r="GE3739" s="80"/>
      <c r="GF3739" s="80"/>
      <c r="GG3739" s="80"/>
      <c r="GH3739" s="80"/>
      <c r="GI3739" s="80"/>
      <c r="GJ3739" s="80"/>
      <c r="GK3739" s="80"/>
      <c r="GL3739" s="80"/>
      <c r="GM3739" s="80"/>
      <c r="GN3739" s="80"/>
      <c r="GO3739" s="80"/>
      <c r="GP3739" s="80"/>
      <c r="GQ3739" s="80"/>
      <c r="GR3739" s="80"/>
      <c r="GS3739" s="80"/>
      <c r="GT3739" s="80"/>
      <c r="GU3739" s="80"/>
      <c r="GV3739" s="80"/>
      <c r="GW3739" s="80"/>
      <c r="GX3739" s="80"/>
      <c r="GY3739" s="80"/>
      <c r="GZ3739" s="80"/>
      <c r="HA3739" s="80"/>
      <c r="HB3739" s="80"/>
      <c r="HC3739" s="80"/>
      <c r="HD3739" s="80"/>
      <c r="HE3739" s="80"/>
      <c r="HF3739" s="80"/>
      <c r="HG3739" s="80"/>
      <c r="HH3739" s="80"/>
      <c r="HI3739" s="80"/>
      <c r="HJ3739" s="80"/>
      <c r="HK3739" s="80"/>
      <c r="HL3739" s="80"/>
      <c r="HM3739" s="80"/>
      <c r="HN3739" s="80"/>
      <c r="HO3739" s="80"/>
      <c r="HP3739" s="80"/>
      <c r="HQ3739" s="80"/>
      <c r="HR3739" s="80"/>
      <c r="HS3739" s="80"/>
      <c r="HT3739" s="80"/>
      <c r="HU3739" s="80"/>
      <c r="HV3739" s="80"/>
      <c r="HW3739" s="80"/>
      <c r="HX3739" s="80"/>
      <c r="HY3739" s="80"/>
      <c r="HZ3739" s="80"/>
      <c r="IA3739" s="80"/>
      <c r="IB3739" s="80"/>
      <c r="IC3739" s="80"/>
      <c r="ID3739" s="80"/>
      <c r="IE3739" s="80"/>
      <c r="IF3739" s="80"/>
      <c r="IG3739" s="80"/>
      <c r="IH3739" s="80"/>
      <c r="II3739" s="80"/>
      <c r="IJ3739" s="80"/>
      <c r="IK3739" s="80"/>
      <c r="IL3739" s="80"/>
      <c r="IM3739" s="80"/>
      <c r="IN3739" s="80"/>
      <c r="IO3739" s="80"/>
      <c r="IP3739" s="80"/>
      <c r="IQ3739" s="80"/>
      <c r="IR3739" s="80"/>
      <c r="IS3739" s="80"/>
      <c r="IT3739" s="80"/>
      <c r="IU3739" s="80"/>
      <c r="IV3739" s="80"/>
    </row>
    <row r="3740" spans="1:256">
      <c r="A3740" s="155"/>
      <c r="B3740" s="206"/>
      <c r="C3740" s="192"/>
      <c r="D3740" s="193"/>
      <c r="E3740" s="190"/>
      <c r="F3740" s="119"/>
      <c r="G3740" s="80"/>
      <c r="H3740" s="80"/>
      <c r="I3740" s="80"/>
      <c r="J3740" s="80"/>
      <c r="K3740" s="80"/>
      <c r="L3740" s="80"/>
      <c r="M3740" s="80"/>
      <c r="N3740" s="80"/>
      <c r="O3740" s="80"/>
      <c r="P3740" s="80"/>
      <c r="Q3740" s="80"/>
      <c r="R3740" s="80"/>
      <c r="S3740" s="80"/>
      <c r="T3740" s="80"/>
      <c r="U3740" s="80"/>
      <c r="V3740" s="80"/>
      <c r="W3740" s="80"/>
      <c r="X3740" s="80"/>
      <c r="Y3740" s="80"/>
      <c r="Z3740" s="80"/>
      <c r="AA3740" s="80"/>
      <c r="AB3740" s="80"/>
      <c r="AC3740" s="80"/>
      <c r="AD3740" s="80"/>
      <c r="AE3740" s="80"/>
      <c r="AF3740" s="80"/>
      <c r="AG3740" s="80"/>
      <c r="AH3740" s="80"/>
      <c r="AI3740" s="80"/>
      <c r="AJ3740" s="80"/>
      <c r="AK3740" s="80"/>
      <c r="AL3740" s="80"/>
      <c r="AM3740" s="80"/>
      <c r="AN3740" s="80"/>
      <c r="AO3740" s="80"/>
      <c r="AP3740" s="80"/>
      <c r="AQ3740" s="80"/>
      <c r="AR3740" s="80"/>
      <c r="AS3740" s="80"/>
      <c r="AT3740" s="80"/>
      <c r="AU3740" s="80"/>
      <c r="AV3740" s="80"/>
      <c r="AW3740" s="80"/>
      <c r="AX3740" s="80"/>
      <c r="AY3740" s="80"/>
      <c r="AZ3740" s="80"/>
      <c r="BA3740" s="80"/>
      <c r="BB3740" s="80"/>
      <c r="BC3740" s="80"/>
      <c r="BD3740" s="80"/>
      <c r="BE3740" s="80"/>
      <c r="BF3740" s="80"/>
      <c r="BG3740" s="80"/>
      <c r="BH3740" s="80"/>
      <c r="BI3740" s="80"/>
      <c r="BJ3740" s="80"/>
      <c r="BK3740" s="80"/>
      <c r="BL3740" s="80"/>
      <c r="BM3740" s="80"/>
      <c r="BN3740" s="80"/>
      <c r="BO3740" s="80"/>
      <c r="BP3740" s="80"/>
      <c r="BQ3740" s="80"/>
      <c r="BR3740" s="80"/>
      <c r="BS3740" s="80"/>
      <c r="BT3740" s="80"/>
      <c r="BU3740" s="80"/>
      <c r="BV3740" s="80"/>
      <c r="BW3740" s="80"/>
      <c r="BX3740" s="80"/>
      <c r="BY3740" s="80"/>
      <c r="BZ3740" s="80"/>
      <c r="CA3740" s="80"/>
      <c r="CB3740" s="80"/>
      <c r="CC3740" s="80"/>
      <c r="CD3740" s="80"/>
      <c r="CE3740" s="80"/>
      <c r="CF3740" s="80"/>
      <c r="CG3740" s="80"/>
      <c r="CH3740" s="80"/>
      <c r="CI3740" s="80"/>
      <c r="CJ3740" s="80"/>
      <c r="CK3740" s="80"/>
      <c r="CL3740" s="80"/>
      <c r="CM3740" s="80"/>
      <c r="CN3740" s="80"/>
      <c r="CO3740" s="80"/>
      <c r="CP3740" s="80"/>
      <c r="CQ3740" s="80"/>
      <c r="CR3740" s="80"/>
      <c r="CS3740" s="80"/>
      <c r="CT3740" s="80"/>
      <c r="CU3740" s="80"/>
      <c r="CV3740" s="80"/>
      <c r="CW3740" s="80"/>
      <c r="CX3740" s="80"/>
      <c r="CY3740" s="80"/>
      <c r="CZ3740" s="80"/>
      <c r="DA3740" s="80"/>
      <c r="DB3740" s="80"/>
      <c r="DC3740" s="80"/>
      <c r="DD3740" s="80"/>
      <c r="DE3740" s="80"/>
      <c r="DF3740" s="80"/>
      <c r="DG3740" s="80"/>
      <c r="DH3740" s="80"/>
      <c r="DI3740" s="80"/>
      <c r="DJ3740" s="80"/>
      <c r="DK3740" s="80"/>
      <c r="DL3740" s="80"/>
      <c r="DM3740" s="80"/>
      <c r="DN3740" s="80"/>
      <c r="DO3740" s="80"/>
      <c r="DP3740" s="80"/>
      <c r="DQ3740" s="80"/>
      <c r="DR3740" s="80"/>
      <c r="DS3740" s="80"/>
      <c r="DT3740" s="80"/>
      <c r="DU3740" s="80"/>
      <c r="DV3740" s="80"/>
      <c r="DW3740" s="80"/>
      <c r="DX3740" s="80"/>
      <c r="DY3740" s="80"/>
      <c r="DZ3740" s="80"/>
      <c r="EA3740" s="80"/>
      <c r="EB3740" s="80"/>
      <c r="EC3740" s="80"/>
      <c r="ED3740" s="80"/>
      <c r="EE3740" s="80"/>
      <c r="EF3740" s="80"/>
      <c r="EG3740" s="80"/>
      <c r="EH3740" s="80"/>
      <c r="EI3740" s="80"/>
      <c r="EJ3740" s="80"/>
      <c r="EK3740" s="80"/>
      <c r="EL3740" s="80"/>
      <c r="EM3740" s="80"/>
      <c r="EN3740" s="80"/>
      <c r="EO3740" s="80"/>
      <c r="EP3740" s="80"/>
      <c r="EQ3740" s="80"/>
      <c r="ER3740" s="80"/>
      <c r="ES3740" s="80"/>
      <c r="ET3740" s="80"/>
      <c r="EU3740" s="80"/>
      <c r="EV3740" s="80"/>
      <c r="EW3740" s="80"/>
      <c r="EX3740" s="80"/>
      <c r="EY3740" s="80"/>
      <c r="EZ3740" s="80"/>
      <c r="FA3740" s="80"/>
      <c r="FB3740" s="80"/>
      <c r="FC3740" s="80"/>
      <c r="FD3740" s="80"/>
      <c r="FE3740" s="80"/>
      <c r="FF3740" s="80"/>
      <c r="FG3740" s="80"/>
      <c r="FH3740" s="80"/>
      <c r="FI3740" s="80"/>
      <c r="FJ3740" s="80"/>
      <c r="FK3740" s="80"/>
      <c r="FL3740" s="80"/>
      <c r="FM3740" s="80"/>
      <c r="FN3740" s="80"/>
      <c r="FO3740" s="80"/>
      <c r="FP3740" s="80"/>
      <c r="FQ3740" s="80"/>
      <c r="FR3740" s="80"/>
      <c r="FS3740" s="80"/>
      <c r="FT3740" s="80"/>
      <c r="FU3740" s="80"/>
      <c r="FV3740" s="80"/>
      <c r="FW3740" s="80"/>
      <c r="FX3740" s="80"/>
      <c r="FY3740" s="80"/>
      <c r="FZ3740" s="80"/>
      <c r="GA3740" s="80"/>
      <c r="GB3740" s="80"/>
      <c r="GC3740" s="80"/>
      <c r="GD3740" s="80"/>
      <c r="GE3740" s="80"/>
      <c r="GF3740" s="80"/>
      <c r="GG3740" s="80"/>
      <c r="GH3740" s="80"/>
      <c r="GI3740" s="80"/>
      <c r="GJ3740" s="80"/>
      <c r="GK3740" s="80"/>
      <c r="GL3740" s="80"/>
      <c r="GM3740" s="80"/>
      <c r="GN3740" s="80"/>
      <c r="GO3740" s="80"/>
      <c r="GP3740" s="80"/>
      <c r="GQ3740" s="80"/>
      <c r="GR3740" s="80"/>
      <c r="GS3740" s="80"/>
      <c r="GT3740" s="80"/>
      <c r="GU3740" s="80"/>
      <c r="GV3740" s="80"/>
      <c r="GW3740" s="80"/>
      <c r="GX3740" s="80"/>
      <c r="GY3740" s="80"/>
      <c r="GZ3740" s="80"/>
      <c r="HA3740" s="80"/>
      <c r="HB3740" s="80"/>
      <c r="HC3740" s="80"/>
      <c r="HD3740" s="80"/>
      <c r="HE3740" s="80"/>
      <c r="HF3740" s="80"/>
      <c r="HG3740" s="80"/>
      <c r="HH3740" s="80"/>
      <c r="HI3740" s="80"/>
      <c r="HJ3740" s="80"/>
      <c r="HK3740" s="80"/>
      <c r="HL3740" s="80"/>
      <c r="HM3740" s="80"/>
      <c r="HN3740" s="80"/>
      <c r="HO3740" s="80"/>
      <c r="HP3740" s="80"/>
      <c r="HQ3740" s="80"/>
      <c r="HR3740" s="80"/>
      <c r="HS3740" s="80"/>
      <c r="HT3740" s="80"/>
      <c r="HU3740" s="80"/>
      <c r="HV3740" s="80"/>
      <c r="HW3740" s="80"/>
      <c r="HX3740" s="80"/>
      <c r="HY3740" s="80"/>
      <c r="HZ3740" s="80"/>
      <c r="IA3740" s="80"/>
      <c r="IB3740" s="80"/>
      <c r="IC3740" s="80"/>
      <c r="ID3740" s="80"/>
      <c r="IE3740" s="80"/>
      <c r="IF3740" s="80"/>
      <c r="IG3740" s="80"/>
      <c r="IH3740" s="80"/>
      <c r="II3740" s="80"/>
      <c r="IJ3740" s="80"/>
      <c r="IK3740" s="80"/>
      <c r="IL3740" s="80"/>
      <c r="IM3740" s="80"/>
      <c r="IN3740" s="80"/>
      <c r="IO3740" s="80"/>
      <c r="IP3740" s="80"/>
      <c r="IQ3740" s="80"/>
      <c r="IR3740" s="80"/>
      <c r="IS3740" s="80"/>
      <c r="IT3740" s="80"/>
      <c r="IU3740" s="80"/>
      <c r="IV3740" s="80"/>
    </row>
    <row r="3741" spans="1:256">
      <c r="A3741" s="155"/>
      <c r="B3741" s="206"/>
      <c r="C3741" s="192"/>
      <c r="D3741" s="193"/>
      <c r="E3741" s="190"/>
      <c r="F3741" s="119"/>
      <c r="G3741" s="80"/>
      <c r="H3741" s="80"/>
      <c r="I3741" s="80"/>
      <c r="J3741" s="80"/>
      <c r="K3741" s="80"/>
      <c r="L3741" s="80"/>
      <c r="M3741" s="80"/>
      <c r="N3741" s="80"/>
      <c r="O3741" s="80"/>
      <c r="P3741" s="80"/>
      <c r="Q3741" s="80"/>
      <c r="R3741" s="80"/>
      <c r="S3741" s="80"/>
      <c r="T3741" s="80"/>
      <c r="U3741" s="80"/>
      <c r="V3741" s="80"/>
      <c r="W3741" s="80"/>
      <c r="X3741" s="80"/>
      <c r="Y3741" s="80"/>
      <c r="Z3741" s="80"/>
      <c r="AA3741" s="80"/>
      <c r="AB3741" s="80"/>
      <c r="AC3741" s="80"/>
      <c r="AD3741" s="80"/>
      <c r="AE3741" s="80"/>
      <c r="AF3741" s="80"/>
      <c r="AG3741" s="80"/>
      <c r="AH3741" s="80"/>
      <c r="AI3741" s="80"/>
      <c r="AJ3741" s="80"/>
      <c r="AK3741" s="80"/>
      <c r="AL3741" s="80"/>
      <c r="AM3741" s="80"/>
      <c r="AN3741" s="80"/>
      <c r="AO3741" s="80"/>
      <c r="AP3741" s="80"/>
      <c r="AQ3741" s="80"/>
      <c r="AR3741" s="80"/>
      <c r="AS3741" s="80"/>
      <c r="AT3741" s="80"/>
      <c r="AU3741" s="80"/>
      <c r="AV3741" s="80"/>
      <c r="AW3741" s="80"/>
      <c r="AX3741" s="80"/>
      <c r="AY3741" s="80"/>
      <c r="AZ3741" s="80"/>
      <c r="BA3741" s="80"/>
      <c r="BB3741" s="80"/>
      <c r="BC3741" s="80"/>
      <c r="BD3741" s="80"/>
      <c r="BE3741" s="80"/>
      <c r="BF3741" s="80"/>
      <c r="BG3741" s="80"/>
      <c r="BH3741" s="80"/>
      <c r="BI3741" s="80"/>
      <c r="BJ3741" s="80"/>
      <c r="BK3741" s="80"/>
      <c r="BL3741" s="80"/>
      <c r="BM3741" s="80"/>
      <c r="BN3741" s="80"/>
      <c r="BO3741" s="80"/>
      <c r="BP3741" s="80"/>
      <c r="BQ3741" s="80"/>
      <c r="BR3741" s="80"/>
      <c r="BS3741" s="80"/>
      <c r="BT3741" s="80"/>
      <c r="BU3741" s="80"/>
      <c r="BV3741" s="80"/>
      <c r="BW3741" s="80"/>
      <c r="BX3741" s="80"/>
      <c r="BY3741" s="80"/>
      <c r="BZ3741" s="80"/>
      <c r="CA3741" s="80"/>
      <c r="CB3741" s="80"/>
      <c r="CC3741" s="80"/>
      <c r="CD3741" s="80"/>
      <c r="CE3741" s="80"/>
      <c r="CF3741" s="80"/>
      <c r="CG3741" s="80"/>
      <c r="CH3741" s="80"/>
      <c r="CI3741" s="80"/>
      <c r="CJ3741" s="80"/>
      <c r="CK3741" s="80"/>
      <c r="CL3741" s="80"/>
      <c r="CM3741" s="80"/>
      <c r="CN3741" s="80"/>
      <c r="CO3741" s="80"/>
      <c r="CP3741" s="80"/>
      <c r="CQ3741" s="80"/>
      <c r="CR3741" s="80"/>
      <c r="CS3741" s="80"/>
      <c r="CT3741" s="80"/>
      <c r="CU3741" s="80"/>
      <c r="CV3741" s="80"/>
      <c r="CW3741" s="80"/>
      <c r="CX3741" s="80"/>
      <c r="CY3741" s="80"/>
      <c r="CZ3741" s="80"/>
      <c r="DA3741" s="80"/>
      <c r="DB3741" s="80"/>
      <c r="DC3741" s="80"/>
      <c r="DD3741" s="80"/>
      <c r="DE3741" s="80"/>
      <c r="DF3741" s="80"/>
      <c r="DG3741" s="80"/>
      <c r="DH3741" s="80"/>
      <c r="DI3741" s="80"/>
      <c r="DJ3741" s="80"/>
      <c r="DK3741" s="80"/>
      <c r="DL3741" s="80"/>
      <c r="DM3741" s="80"/>
      <c r="DN3741" s="80"/>
      <c r="DO3741" s="80"/>
      <c r="DP3741" s="80"/>
      <c r="DQ3741" s="80"/>
      <c r="DR3741" s="80"/>
      <c r="DS3741" s="80"/>
      <c r="DT3741" s="80"/>
      <c r="DU3741" s="80"/>
      <c r="DV3741" s="80"/>
      <c r="DW3741" s="80"/>
      <c r="DX3741" s="80"/>
      <c r="DY3741" s="80"/>
      <c r="DZ3741" s="80"/>
      <c r="EA3741" s="80"/>
      <c r="EB3741" s="80"/>
      <c r="EC3741" s="80"/>
      <c r="ED3741" s="80"/>
      <c r="EE3741" s="80"/>
      <c r="EF3741" s="80"/>
      <c r="EG3741" s="80"/>
      <c r="EH3741" s="80"/>
      <c r="EI3741" s="80"/>
      <c r="EJ3741" s="80"/>
      <c r="EK3741" s="80"/>
      <c r="EL3741" s="80"/>
      <c r="EM3741" s="80"/>
      <c r="EN3741" s="80"/>
      <c r="EO3741" s="80"/>
      <c r="EP3741" s="80"/>
      <c r="EQ3741" s="80"/>
      <c r="ER3741" s="80"/>
      <c r="ES3741" s="80"/>
      <c r="ET3741" s="80"/>
      <c r="EU3741" s="80"/>
      <c r="EV3741" s="80"/>
      <c r="EW3741" s="80"/>
      <c r="EX3741" s="80"/>
      <c r="EY3741" s="80"/>
      <c r="EZ3741" s="80"/>
      <c r="FA3741" s="80"/>
      <c r="FB3741" s="80"/>
      <c r="FC3741" s="80"/>
      <c r="FD3741" s="80"/>
      <c r="FE3741" s="80"/>
      <c r="FF3741" s="80"/>
      <c r="FG3741" s="80"/>
      <c r="FH3741" s="80"/>
      <c r="FI3741" s="80"/>
      <c r="FJ3741" s="80"/>
      <c r="FK3741" s="80"/>
      <c r="FL3741" s="80"/>
      <c r="FM3741" s="80"/>
      <c r="FN3741" s="80"/>
      <c r="FO3741" s="80"/>
      <c r="FP3741" s="80"/>
      <c r="FQ3741" s="80"/>
      <c r="FR3741" s="80"/>
      <c r="FS3741" s="80"/>
      <c r="FT3741" s="80"/>
      <c r="FU3741" s="80"/>
      <c r="FV3741" s="80"/>
      <c r="FW3741" s="80"/>
      <c r="FX3741" s="80"/>
      <c r="FY3741" s="80"/>
      <c r="FZ3741" s="80"/>
      <c r="GA3741" s="80"/>
      <c r="GB3741" s="80"/>
      <c r="GC3741" s="80"/>
      <c r="GD3741" s="80"/>
      <c r="GE3741" s="80"/>
      <c r="GF3741" s="80"/>
      <c r="GG3741" s="80"/>
      <c r="GH3741" s="80"/>
      <c r="GI3741" s="80"/>
      <c r="GJ3741" s="80"/>
      <c r="GK3741" s="80"/>
      <c r="GL3741" s="80"/>
      <c r="GM3741" s="80"/>
      <c r="GN3741" s="80"/>
      <c r="GO3741" s="80"/>
      <c r="GP3741" s="80"/>
      <c r="GQ3741" s="80"/>
      <c r="GR3741" s="80"/>
      <c r="GS3741" s="80"/>
      <c r="GT3741" s="80"/>
      <c r="GU3741" s="80"/>
      <c r="GV3741" s="80"/>
      <c r="GW3741" s="80"/>
      <c r="GX3741" s="80"/>
      <c r="GY3741" s="80"/>
      <c r="GZ3741" s="80"/>
      <c r="HA3741" s="80"/>
      <c r="HB3741" s="80"/>
      <c r="HC3741" s="80"/>
      <c r="HD3741" s="80"/>
      <c r="HE3741" s="80"/>
      <c r="HF3741" s="80"/>
      <c r="HG3741" s="80"/>
      <c r="HH3741" s="80"/>
      <c r="HI3741" s="80"/>
      <c r="HJ3741" s="80"/>
      <c r="HK3741" s="80"/>
      <c r="HL3741" s="80"/>
      <c r="HM3741" s="80"/>
      <c r="HN3741" s="80"/>
      <c r="HO3741" s="80"/>
      <c r="HP3741" s="80"/>
      <c r="HQ3741" s="80"/>
      <c r="HR3741" s="80"/>
      <c r="HS3741" s="80"/>
      <c r="HT3741" s="80"/>
      <c r="HU3741" s="80"/>
      <c r="HV3741" s="80"/>
      <c r="HW3741" s="80"/>
      <c r="HX3741" s="80"/>
      <c r="HY3741" s="80"/>
      <c r="HZ3741" s="80"/>
      <c r="IA3741" s="80"/>
      <c r="IB3741" s="80"/>
      <c r="IC3741" s="80"/>
      <c r="ID3741" s="80"/>
      <c r="IE3741" s="80"/>
      <c r="IF3741" s="80"/>
      <c r="IG3741" s="80"/>
      <c r="IH3741" s="80"/>
      <c r="II3741" s="80"/>
      <c r="IJ3741" s="80"/>
      <c r="IK3741" s="80"/>
      <c r="IL3741" s="80"/>
      <c r="IM3741" s="80"/>
      <c r="IN3741" s="80"/>
      <c r="IO3741" s="80"/>
      <c r="IP3741" s="80"/>
      <c r="IQ3741" s="80"/>
      <c r="IR3741" s="80"/>
      <c r="IS3741" s="80"/>
      <c r="IT3741" s="80"/>
      <c r="IU3741" s="80"/>
      <c r="IV3741" s="80"/>
    </row>
    <row r="3742" spans="1:256">
      <c r="A3742" s="155"/>
      <c r="B3742" s="206"/>
      <c r="C3742" s="192"/>
      <c r="D3742" s="193"/>
      <c r="E3742" s="190"/>
      <c r="F3742" s="119"/>
      <c r="G3742" s="80"/>
      <c r="H3742" s="80"/>
      <c r="I3742" s="80"/>
      <c r="J3742" s="80"/>
      <c r="K3742" s="80"/>
      <c r="L3742" s="80"/>
      <c r="M3742" s="80"/>
      <c r="N3742" s="80"/>
      <c r="O3742" s="80"/>
      <c r="P3742" s="80"/>
      <c r="Q3742" s="80"/>
      <c r="R3742" s="80"/>
      <c r="S3742" s="80"/>
      <c r="T3742" s="80"/>
      <c r="U3742" s="80"/>
      <c r="V3742" s="80"/>
      <c r="W3742" s="80"/>
      <c r="X3742" s="80"/>
      <c r="Y3742" s="80"/>
      <c r="Z3742" s="80"/>
      <c r="AA3742" s="80"/>
      <c r="AB3742" s="80"/>
      <c r="AC3742" s="80"/>
      <c r="AD3742" s="80"/>
      <c r="AE3742" s="80"/>
      <c r="AF3742" s="80"/>
      <c r="AG3742" s="80"/>
      <c r="AH3742" s="80"/>
      <c r="AI3742" s="80"/>
      <c r="AJ3742" s="80"/>
      <c r="AK3742" s="80"/>
      <c r="AL3742" s="80"/>
      <c r="AM3742" s="80"/>
      <c r="AN3742" s="80"/>
      <c r="AO3742" s="80"/>
      <c r="AP3742" s="80"/>
      <c r="AQ3742" s="80"/>
      <c r="AR3742" s="80"/>
      <c r="AS3742" s="80"/>
      <c r="AT3742" s="80"/>
      <c r="AU3742" s="80"/>
      <c r="AV3742" s="80"/>
      <c r="AW3742" s="80"/>
      <c r="AX3742" s="80"/>
      <c r="AY3742" s="80"/>
      <c r="AZ3742" s="80"/>
      <c r="BA3742" s="80"/>
      <c r="BB3742" s="80"/>
      <c r="BC3742" s="80"/>
      <c r="BD3742" s="80"/>
      <c r="BE3742" s="80"/>
      <c r="BF3742" s="80"/>
      <c r="BG3742" s="80"/>
      <c r="BH3742" s="80"/>
      <c r="BI3742" s="80"/>
      <c r="BJ3742" s="80"/>
      <c r="BK3742" s="80"/>
      <c r="BL3742" s="80"/>
      <c r="BM3742" s="80"/>
      <c r="BN3742" s="80"/>
      <c r="BO3742" s="80"/>
      <c r="BP3742" s="80"/>
      <c r="BQ3742" s="80"/>
      <c r="BR3742" s="80"/>
      <c r="BS3742" s="80"/>
      <c r="BT3742" s="80"/>
      <c r="BU3742" s="80"/>
      <c r="BV3742" s="80"/>
      <c r="BW3742" s="80"/>
      <c r="BX3742" s="80"/>
      <c r="BY3742" s="80"/>
      <c r="BZ3742" s="80"/>
      <c r="CA3742" s="80"/>
      <c r="CB3742" s="80"/>
      <c r="CC3742" s="80"/>
      <c r="CD3742" s="80"/>
      <c r="CE3742" s="80"/>
      <c r="CF3742" s="80"/>
      <c r="CG3742" s="80"/>
      <c r="CH3742" s="80"/>
      <c r="CI3742" s="80"/>
      <c r="CJ3742" s="80"/>
      <c r="CK3742" s="80"/>
      <c r="CL3742" s="80"/>
      <c r="CM3742" s="80"/>
      <c r="CN3742" s="80"/>
      <c r="CO3742" s="80"/>
      <c r="CP3742" s="80"/>
      <c r="CQ3742" s="80"/>
      <c r="CR3742" s="80"/>
      <c r="CS3742" s="80"/>
      <c r="CT3742" s="80"/>
      <c r="CU3742" s="80"/>
      <c r="CV3742" s="80"/>
      <c r="CW3742" s="80"/>
      <c r="CX3742" s="80"/>
      <c r="CY3742" s="80"/>
      <c r="CZ3742" s="80"/>
      <c r="DA3742" s="80"/>
      <c r="DB3742" s="80"/>
      <c r="DC3742" s="80"/>
      <c r="DD3742" s="80"/>
      <c r="DE3742" s="80"/>
      <c r="DF3742" s="80"/>
      <c r="DG3742" s="80"/>
      <c r="DH3742" s="80"/>
      <c r="DI3742" s="80"/>
      <c r="DJ3742" s="80"/>
      <c r="DK3742" s="80"/>
      <c r="DL3742" s="80"/>
      <c r="DM3742" s="80"/>
      <c r="DN3742" s="80"/>
      <c r="DO3742" s="80"/>
      <c r="DP3742" s="80"/>
      <c r="DQ3742" s="80"/>
      <c r="DR3742" s="80"/>
      <c r="DS3742" s="80"/>
      <c r="DT3742" s="80"/>
      <c r="DU3742" s="80"/>
      <c r="DV3742" s="80"/>
      <c r="DW3742" s="80"/>
      <c r="DX3742" s="80"/>
      <c r="DY3742" s="80"/>
      <c r="DZ3742" s="80"/>
      <c r="EA3742" s="80"/>
      <c r="EB3742" s="80"/>
      <c r="EC3742" s="80"/>
      <c r="ED3742" s="80"/>
      <c r="EE3742" s="80"/>
      <c r="EF3742" s="80"/>
      <c r="EG3742" s="80"/>
      <c r="EH3742" s="80"/>
      <c r="EI3742" s="80"/>
      <c r="EJ3742" s="80"/>
      <c r="EK3742" s="80"/>
      <c r="EL3742" s="80"/>
      <c r="EM3742" s="80"/>
      <c r="EN3742" s="80"/>
      <c r="EO3742" s="80"/>
      <c r="EP3742" s="80"/>
      <c r="EQ3742" s="80"/>
      <c r="ER3742" s="80"/>
      <c r="ES3742" s="80"/>
      <c r="ET3742" s="80"/>
      <c r="EU3742" s="80"/>
      <c r="EV3742" s="80"/>
      <c r="EW3742" s="80"/>
      <c r="EX3742" s="80"/>
      <c r="EY3742" s="80"/>
      <c r="EZ3742" s="80"/>
      <c r="FA3742" s="80"/>
      <c r="FB3742" s="80"/>
      <c r="FC3742" s="80"/>
      <c r="FD3742" s="80"/>
      <c r="FE3742" s="80"/>
      <c r="FF3742" s="80"/>
      <c r="FG3742" s="80"/>
      <c r="FH3742" s="80"/>
      <c r="FI3742" s="80"/>
      <c r="FJ3742" s="80"/>
      <c r="FK3742" s="80"/>
      <c r="FL3742" s="80"/>
      <c r="FM3742" s="80"/>
      <c r="FN3742" s="80"/>
      <c r="FO3742" s="80"/>
      <c r="FP3742" s="80"/>
      <c r="FQ3742" s="80"/>
      <c r="FR3742" s="80"/>
      <c r="FS3742" s="80"/>
      <c r="FT3742" s="80"/>
      <c r="FU3742" s="80"/>
      <c r="FV3742" s="80"/>
      <c r="FW3742" s="80"/>
      <c r="FX3742" s="80"/>
      <c r="FY3742" s="80"/>
      <c r="FZ3742" s="80"/>
      <c r="GA3742" s="80"/>
      <c r="GB3742" s="80"/>
      <c r="GC3742" s="80"/>
      <c r="GD3742" s="80"/>
      <c r="GE3742" s="80"/>
      <c r="GF3742" s="80"/>
      <c r="GG3742" s="80"/>
      <c r="GH3742" s="80"/>
      <c r="GI3742" s="80"/>
      <c r="GJ3742" s="80"/>
      <c r="GK3742" s="80"/>
      <c r="GL3742" s="80"/>
      <c r="GM3742" s="80"/>
      <c r="GN3742" s="80"/>
      <c r="GO3742" s="80"/>
      <c r="GP3742" s="80"/>
      <c r="GQ3742" s="80"/>
      <c r="GR3742" s="80"/>
      <c r="GS3742" s="80"/>
      <c r="GT3742" s="80"/>
      <c r="GU3742" s="80"/>
      <c r="GV3742" s="80"/>
      <c r="GW3742" s="80"/>
      <c r="GX3742" s="80"/>
      <c r="GY3742" s="80"/>
      <c r="GZ3742" s="80"/>
      <c r="HA3742" s="80"/>
      <c r="HB3742" s="80"/>
      <c r="HC3742" s="80"/>
      <c r="HD3742" s="80"/>
      <c r="HE3742" s="80"/>
      <c r="HF3742" s="80"/>
      <c r="HG3742" s="80"/>
      <c r="HH3742" s="80"/>
      <c r="HI3742" s="80"/>
      <c r="HJ3742" s="80"/>
      <c r="HK3742" s="80"/>
      <c r="HL3742" s="80"/>
      <c r="HM3742" s="80"/>
      <c r="HN3742" s="80"/>
      <c r="HO3742" s="80"/>
      <c r="HP3742" s="80"/>
      <c r="HQ3742" s="80"/>
      <c r="HR3742" s="80"/>
      <c r="HS3742" s="80"/>
      <c r="HT3742" s="80"/>
      <c r="HU3742" s="80"/>
      <c r="HV3742" s="80"/>
      <c r="HW3742" s="80"/>
      <c r="HX3742" s="80"/>
      <c r="HY3742" s="80"/>
      <c r="HZ3742" s="80"/>
      <c r="IA3742" s="80"/>
      <c r="IB3742" s="80"/>
      <c r="IC3742" s="80"/>
      <c r="ID3742" s="80"/>
      <c r="IE3742" s="80"/>
      <c r="IF3742" s="80"/>
      <c r="IG3742" s="80"/>
      <c r="IH3742" s="80"/>
      <c r="II3742" s="80"/>
      <c r="IJ3742" s="80"/>
      <c r="IK3742" s="80"/>
      <c r="IL3742" s="80"/>
      <c r="IM3742" s="80"/>
      <c r="IN3742" s="80"/>
      <c r="IO3742" s="80"/>
      <c r="IP3742" s="80"/>
      <c r="IQ3742" s="80"/>
      <c r="IR3742" s="80"/>
      <c r="IS3742" s="80"/>
      <c r="IT3742" s="80"/>
      <c r="IU3742" s="80"/>
      <c r="IV3742" s="80"/>
    </row>
    <row r="3743" spans="1:256">
      <c r="A3743" s="155"/>
      <c r="B3743" s="206"/>
      <c r="C3743" s="192"/>
      <c r="D3743" s="193"/>
      <c r="E3743" s="190"/>
      <c r="F3743" s="119"/>
      <c r="G3743" s="80"/>
      <c r="H3743" s="80"/>
      <c r="I3743" s="80"/>
      <c r="J3743" s="80"/>
      <c r="K3743" s="80"/>
      <c r="L3743" s="80"/>
      <c r="M3743" s="80"/>
      <c r="N3743" s="80"/>
      <c r="O3743" s="80"/>
      <c r="P3743" s="80"/>
      <c r="Q3743" s="80"/>
      <c r="R3743" s="80"/>
      <c r="S3743" s="80"/>
      <c r="T3743" s="80"/>
      <c r="U3743" s="80"/>
      <c r="V3743" s="80"/>
      <c r="W3743" s="80"/>
      <c r="X3743" s="80"/>
      <c r="Y3743" s="80"/>
      <c r="Z3743" s="80"/>
      <c r="AA3743" s="80"/>
      <c r="AB3743" s="80"/>
      <c r="AC3743" s="80"/>
      <c r="AD3743" s="80"/>
      <c r="AE3743" s="80"/>
      <c r="AF3743" s="80"/>
      <c r="AG3743" s="80"/>
      <c r="AH3743" s="80"/>
      <c r="AI3743" s="80"/>
      <c r="AJ3743" s="80"/>
      <c r="AK3743" s="80"/>
      <c r="AL3743" s="80"/>
      <c r="AM3743" s="80"/>
      <c r="AN3743" s="80"/>
      <c r="AO3743" s="80"/>
      <c r="AP3743" s="80"/>
      <c r="AQ3743" s="80"/>
      <c r="AR3743" s="80"/>
      <c r="AS3743" s="80"/>
      <c r="AT3743" s="80"/>
      <c r="AU3743" s="80"/>
      <c r="AV3743" s="80"/>
      <c r="AW3743" s="80"/>
      <c r="AX3743" s="80"/>
      <c r="AY3743" s="80"/>
      <c r="AZ3743" s="80"/>
      <c r="BA3743" s="80"/>
      <c r="BB3743" s="80"/>
      <c r="BC3743" s="80"/>
      <c r="BD3743" s="80"/>
      <c r="BE3743" s="80"/>
      <c r="BF3743" s="80"/>
      <c r="BG3743" s="80"/>
      <c r="BH3743" s="80"/>
      <c r="BI3743" s="80"/>
      <c r="BJ3743" s="80"/>
      <c r="BK3743" s="80"/>
      <c r="BL3743" s="80"/>
      <c r="BM3743" s="80"/>
      <c r="BN3743" s="80"/>
      <c r="BO3743" s="80"/>
      <c r="BP3743" s="80"/>
      <c r="BQ3743" s="80"/>
      <c r="BR3743" s="80"/>
      <c r="BS3743" s="80"/>
      <c r="BT3743" s="80"/>
      <c r="BU3743" s="80"/>
      <c r="BV3743" s="80"/>
      <c r="BW3743" s="80"/>
      <c r="BX3743" s="80"/>
      <c r="BY3743" s="80"/>
      <c r="BZ3743" s="80"/>
      <c r="CA3743" s="80"/>
      <c r="CB3743" s="80"/>
      <c r="CC3743" s="80"/>
      <c r="CD3743" s="80"/>
      <c r="CE3743" s="80"/>
      <c r="CF3743" s="80"/>
      <c r="CG3743" s="80"/>
      <c r="CH3743" s="80"/>
      <c r="CI3743" s="80"/>
      <c r="CJ3743" s="80"/>
      <c r="CK3743" s="80"/>
      <c r="CL3743" s="80"/>
      <c r="CM3743" s="80"/>
      <c r="CN3743" s="80"/>
      <c r="CO3743" s="80"/>
      <c r="CP3743" s="80"/>
      <c r="CQ3743" s="80"/>
      <c r="CR3743" s="80"/>
      <c r="CS3743" s="80"/>
      <c r="CT3743" s="80"/>
      <c r="CU3743" s="80"/>
      <c r="CV3743" s="80"/>
      <c r="CW3743" s="80"/>
      <c r="CX3743" s="80"/>
      <c r="CY3743" s="80"/>
      <c r="CZ3743" s="80"/>
      <c r="DA3743" s="80"/>
      <c r="DB3743" s="80"/>
      <c r="DC3743" s="80"/>
      <c r="DD3743" s="80"/>
      <c r="DE3743" s="80"/>
      <c r="DF3743" s="80"/>
      <c r="DG3743" s="80"/>
      <c r="DH3743" s="80"/>
      <c r="DI3743" s="80"/>
      <c r="DJ3743" s="80"/>
      <c r="DK3743" s="80"/>
      <c r="DL3743" s="80"/>
      <c r="DM3743" s="80"/>
      <c r="DN3743" s="80"/>
      <c r="DO3743" s="80"/>
      <c r="DP3743" s="80"/>
      <c r="DQ3743" s="80"/>
      <c r="DR3743" s="80"/>
      <c r="DS3743" s="80"/>
      <c r="DT3743" s="80"/>
      <c r="DU3743" s="80"/>
      <c r="DV3743" s="80"/>
      <c r="DW3743" s="80"/>
      <c r="DX3743" s="80"/>
      <c r="DY3743" s="80"/>
      <c r="DZ3743" s="80"/>
      <c r="EA3743" s="80"/>
      <c r="EB3743" s="80"/>
      <c r="EC3743" s="80"/>
      <c r="ED3743" s="80"/>
      <c r="EE3743" s="80"/>
      <c r="EF3743" s="80"/>
      <c r="EG3743" s="80"/>
      <c r="EH3743" s="80"/>
      <c r="EI3743" s="80"/>
      <c r="EJ3743" s="80"/>
      <c r="EK3743" s="80"/>
      <c r="EL3743" s="80"/>
      <c r="EM3743" s="80"/>
      <c r="EN3743" s="80"/>
      <c r="EO3743" s="80"/>
      <c r="EP3743" s="80"/>
      <c r="EQ3743" s="80"/>
      <c r="ER3743" s="80"/>
      <c r="ES3743" s="80"/>
      <c r="ET3743" s="80"/>
      <c r="EU3743" s="80"/>
      <c r="EV3743" s="80"/>
      <c r="EW3743" s="80"/>
      <c r="EX3743" s="80"/>
      <c r="EY3743" s="80"/>
      <c r="EZ3743" s="80"/>
      <c r="FA3743" s="80"/>
      <c r="FB3743" s="80"/>
      <c r="FC3743" s="80"/>
      <c r="FD3743" s="80"/>
      <c r="FE3743" s="80"/>
      <c r="FF3743" s="80"/>
      <c r="FG3743" s="80"/>
      <c r="FH3743" s="80"/>
      <c r="FI3743" s="80"/>
      <c r="FJ3743" s="80"/>
      <c r="FK3743" s="80"/>
      <c r="FL3743" s="80"/>
      <c r="FM3743" s="80"/>
      <c r="FN3743" s="80"/>
      <c r="FO3743" s="80"/>
      <c r="FP3743" s="80"/>
      <c r="FQ3743" s="80"/>
      <c r="FR3743" s="80"/>
      <c r="FS3743" s="80"/>
      <c r="FT3743" s="80"/>
      <c r="FU3743" s="80"/>
      <c r="FV3743" s="80"/>
      <c r="FW3743" s="80"/>
      <c r="FX3743" s="80"/>
      <c r="FY3743" s="80"/>
      <c r="FZ3743" s="80"/>
      <c r="GA3743" s="80"/>
      <c r="GB3743" s="80"/>
      <c r="GC3743" s="80"/>
      <c r="GD3743" s="80"/>
      <c r="GE3743" s="80"/>
      <c r="GF3743" s="80"/>
      <c r="GG3743" s="80"/>
      <c r="GH3743" s="80"/>
      <c r="GI3743" s="80"/>
      <c r="GJ3743" s="80"/>
      <c r="GK3743" s="80"/>
      <c r="GL3743" s="80"/>
      <c r="GM3743" s="80"/>
      <c r="GN3743" s="80"/>
      <c r="GO3743" s="80"/>
      <c r="GP3743" s="80"/>
      <c r="GQ3743" s="80"/>
      <c r="GR3743" s="80"/>
      <c r="GS3743" s="80"/>
      <c r="GT3743" s="80"/>
      <c r="GU3743" s="80"/>
      <c r="GV3743" s="80"/>
      <c r="GW3743" s="80"/>
      <c r="GX3743" s="80"/>
      <c r="GY3743" s="80"/>
      <c r="GZ3743" s="80"/>
      <c r="HA3743" s="80"/>
      <c r="HB3743" s="80"/>
      <c r="HC3743" s="80"/>
      <c r="HD3743" s="80"/>
      <c r="HE3743" s="80"/>
      <c r="HF3743" s="80"/>
      <c r="HG3743" s="80"/>
      <c r="HH3743" s="80"/>
      <c r="HI3743" s="80"/>
      <c r="HJ3743" s="80"/>
      <c r="HK3743" s="80"/>
      <c r="HL3743" s="80"/>
      <c r="HM3743" s="80"/>
      <c r="HN3743" s="80"/>
      <c r="HO3743" s="80"/>
      <c r="HP3743" s="80"/>
      <c r="HQ3743" s="80"/>
      <c r="HR3743" s="80"/>
      <c r="HS3743" s="80"/>
      <c r="HT3743" s="80"/>
      <c r="HU3743" s="80"/>
      <c r="HV3743" s="80"/>
      <c r="HW3743" s="80"/>
      <c r="HX3743" s="80"/>
      <c r="HY3743" s="80"/>
      <c r="HZ3743" s="80"/>
      <c r="IA3743" s="80"/>
      <c r="IB3743" s="80"/>
      <c r="IC3743" s="80"/>
      <c r="ID3743" s="80"/>
      <c r="IE3743" s="80"/>
      <c r="IF3743" s="80"/>
      <c r="IG3743" s="80"/>
      <c r="IH3743" s="80"/>
      <c r="II3743" s="80"/>
      <c r="IJ3743" s="80"/>
      <c r="IK3743" s="80"/>
      <c r="IL3743" s="80"/>
      <c r="IM3743" s="80"/>
      <c r="IN3743" s="80"/>
      <c r="IO3743" s="80"/>
      <c r="IP3743" s="80"/>
      <c r="IQ3743" s="80"/>
      <c r="IR3743" s="80"/>
      <c r="IS3743" s="80"/>
      <c r="IT3743" s="80"/>
      <c r="IU3743" s="80"/>
      <c r="IV3743" s="80"/>
    </row>
    <row r="3744" spans="1:256">
      <c r="A3744" s="155"/>
      <c r="B3744" s="206"/>
      <c r="C3744" s="192"/>
      <c r="D3744" s="193"/>
      <c r="E3744" s="190"/>
      <c r="F3744" s="119"/>
      <c r="G3744" s="80"/>
      <c r="H3744" s="80"/>
      <c r="I3744" s="80"/>
      <c r="J3744" s="80"/>
      <c r="K3744" s="80"/>
      <c r="L3744" s="80"/>
      <c r="M3744" s="80"/>
      <c r="N3744" s="80"/>
      <c r="O3744" s="80"/>
      <c r="P3744" s="80"/>
      <c r="Q3744" s="80"/>
      <c r="R3744" s="80"/>
      <c r="S3744" s="80"/>
      <c r="T3744" s="80"/>
      <c r="U3744" s="80"/>
      <c r="V3744" s="80"/>
      <c r="W3744" s="80"/>
      <c r="X3744" s="80"/>
      <c r="Y3744" s="80"/>
      <c r="Z3744" s="80"/>
      <c r="AA3744" s="80"/>
      <c r="AB3744" s="80"/>
      <c r="AC3744" s="80"/>
      <c r="AD3744" s="80"/>
      <c r="AE3744" s="80"/>
      <c r="AF3744" s="80"/>
      <c r="AG3744" s="80"/>
      <c r="AH3744" s="80"/>
      <c r="AI3744" s="80"/>
      <c r="AJ3744" s="80"/>
      <c r="AK3744" s="80"/>
      <c r="AL3744" s="80"/>
      <c r="AM3744" s="80"/>
      <c r="AN3744" s="80"/>
      <c r="AO3744" s="80"/>
      <c r="AP3744" s="80"/>
      <c r="AQ3744" s="80"/>
      <c r="AR3744" s="80"/>
      <c r="AS3744" s="80"/>
      <c r="AT3744" s="80"/>
      <c r="AU3744" s="80"/>
      <c r="AV3744" s="80"/>
      <c r="AW3744" s="80"/>
      <c r="AX3744" s="80"/>
      <c r="AY3744" s="80"/>
      <c r="AZ3744" s="80"/>
      <c r="BA3744" s="80"/>
      <c r="BB3744" s="80"/>
      <c r="BC3744" s="80"/>
      <c r="BD3744" s="80"/>
      <c r="BE3744" s="80"/>
      <c r="BF3744" s="80"/>
      <c r="BG3744" s="80"/>
      <c r="BH3744" s="80"/>
      <c r="BI3744" s="80"/>
      <c r="BJ3744" s="80"/>
      <c r="BK3744" s="80"/>
      <c r="BL3744" s="80"/>
      <c r="BM3744" s="80"/>
      <c r="BN3744" s="80"/>
      <c r="BO3744" s="80"/>
      <c r="BP3744" s="80"/>
      <c r="BQ3744" s="80"/>
      <c r="BR3744" s="80"/>
      <c r="BS3744" s="80"/>
      <c r="BT3744" s="80"/>
      <c r="BU3744" s="80"/>
      <c r="BV3744" s="80"/>
      <c r="BW3744" s="80"/>
      <c r="BX3744" s="80"/>
      <c r="BY3744" s="80"/>
      <c r="BZ3744" s="80"/>
      <c r="CA3744" s="80"/>
      <c r="CB3744" s="80"/>
      <c r="CC3744" s="80"/>
      <c r="CD3744" s="80"/>
      <c r="CE3744" s="80"/>
      <c r="CF3744" s="80"/>
      <c r="CG3744" s="80"/>
      <c r="CH3744" s="80"/>
      <c r="CI3744" s="80"/>
      <c r="CJ3744" s="80"/>
      <c r="CK3744" s="80"/>
      <c r="CL3744" s="80"/>
      <c r="CM3744" s="80"/>
      <c r="CN3744" s="80"/>
      <c r="CO3744" s="80"/>
      <c r="CP3744" s="80"/>
      <c r="CQ3744" s="80"/>
      <c r="CR3744" s="80"/>
      <c r="CS3744" s="80"/>
      <c r="CT3744" s="80"/>
      <c r="CU3744" s="80"/>
      <c r="CV3744" s="80"/>
      <c r="CW3744" s="80"/>
      <c r="CX3744" s="80"/>
      <c r="CY3744" s="80"/>
      <c r="CZ3744" s="80"/>
      <c r="DA3744" s="80"/>
      <c r="DB3744" s="80"/>
      <c r="DC3744" s="80"/>
      <c r="DD3744" s="80"/>
      <c r="DE3744" s="80"/>
      <c r="DF3744" s="80"/>
      <c r="DG3744" s="80"/>
      <c r="DH3744" s="80"/>
      <c r="DI3744" s="80"/>
      <c r="DJ3744" s="80"/>
      <c r="DK3744" s="80"/>
      <c r="DL3744" s="80"/>
      <c r="DM3744" s="80"/>
      <c r="DN3744" s="80"/>
      <c r="DO3744" s="80"/>
      <c r="DP3744" s="80"/>
      <c r="DQ3744" s="80"/>
      <c r="DR3744" s="80"/>
      <c r="DS3744" s="80"/>
      <c r="DT3744" s="80"/>
      <c r="DU3744" s="80"/>
      <c r="DV3744" s="80"/>
      <c r="DW3744" s="80"/>
      <c r="DX3744" s="80"/>
      <c r="DY3744" s="80"/>
      <c r="DZ3744" s="80"/>
      <c r="EA3744" s="80"/>
      <c r="EB3744" s="80"/>
      <c r="EC3744" s="80"/>
      <c r="ED3744" s="80"/>
      <c r="EE3744" s="80"/>
      <c r="EF3744" s="80"/>
      <c r="EG3744" s="80"/>
      <c r="EH3744" s="80"/>
      <c r="EI3744" s="80"/>
      <c r="EJ3744" s="80"/>
      <c r="EK3744" s="80"/>
      <c r="EL3744" s="80"/>
      <c r="EM3744" s="80"/>
      <c r="EN3744" s="80"/>
      <c r="EO3744" s="80"/>
      <c r="EP3744" s="80"/>
      <c r="EQ3744" s="80"/>
      <c r="ER3744" s="80"/>
      <c r="ES3744" s="80"/>
      <c r="ET3744" s="80"/>
      <c r="EU3744" s="80"/>
      <c r="EV3744" s="80"/>
      <c r="EW3744" s="80"/>
      <c r="EX3744" s="80"/>
      <c r="EY3744" s="80"/>
      <c r="EZ3744" s="80"/>
      <c r="FA3744" s="80"/>
      <c r="FB3744" s="80"/>
      <c r="FC3744" s="80"/>
      <c r="FD3744" s="80"/>
      <c r="FE3744" s="80"/>
      <c r="FF3744" s="80"/>
      <c r="FG3744" s="80"/>
      <c r="FH3744" s="80"/>
      <c r="FI3744" s="80"/>
      <c r="FJ3744" s="80"/>
      <c r="FK3744" s="80"/>
      <c r="FL3744" s="80"/>
      <c r="FM3744" s="80"/>
      <c r="FN3744" s="80"/>
      <c r="FO3744" s="80"/>
      <c r="FP3744" s="80"/>
      <c r="FQ3744" s="80"/>
      <c r="FR3744" s="80"/>
      <c r="FS3744" s="80"/>
      <c r="FT3744" s="80"/>
      <c r="FU3744" s="80"/>
      <c r="FV3744" s="80"/>
      <c r="FW3744" s="80"/>
      <c r="FX3744" s="80"/>
      <c r="FY3744" s="80"/>
      <c r="FZ3744" s="80"/>
      <c r="GA3744" s="80"/>
      <c r="GB3744" s="80"/>
      <c r="GC3744" s="80"/>
      <c r="GD3744" s="80"/>
      <c r="GE3744" s="80"/>
      <c r="GF3744" s="80"/>
      <c r="GG3744" s="80"/>
      <c r="GH3744" s="80"/>
      <c r="GI3744" s="80"/>
      <c r="GJ3744" s="80"/>
      <c r="GK3744" s="80"/>
      <c r="GL3744" s="80"/>
      <c r="GM3744" s="80"/>
      <c r="GN3744" s="80"/>
      <c r="GO3744" s="80"/>
      <c r="GP3744" s="80"/>
      <c r="GQ3744" s="80"/>
      <c r="GR3744" s="80"/>
      <c r="GS3744" s="80"/>
      <c r="GT3744" s="80"/>
      <c r="GU3744" s="80"/>
      <c r="GV3744" s="80"/>
      <c r="GW3744" s="80"/>
      <c r="GX3744" s="80"/>
      <c r="GY3744" s="80"/>
      <c r="GZ3744" s="80"/>
      <c r="HA3744" s="80"/>
      <c r="HB3744" s="80"/>
      <c r="HC3744" s="80"/>
      <c r="HD3744" s="80"/>
      <c r="HE3744" s="80"/>
      <c r="HF3744" s="80"/>
      <c r="HG3744" s="80"/>
      <c r="HH3744" s="80"/>
      <c r="HI3744" s="80"/>
      <c r="HJ3744" s="80"/>
      <c r="HK3744" s="80"/>
      <c r="HL3744" s="80"/>
      <c r="HM3744" s="80"/>
      <c r="HN3744" s="80"/>
      <c r="HO3744" s="80"/>
      <c r="HP3744" s="80"/>
      <c r="HQ3744" s="80"/>
      <c r="HR3744" s="80"/>
      <c r="HS3744" s="80"/>
      <c r="HT3744" s="80"/>
      <c r="HU3744" s="80"/>
      <c r="HV3744" s="80"/>
      <c r="HW3744" s="80"/>
      <c r="HX3744" s="80"/>
      <c r="HY3744" s="80"/>
      <c r="HZ3744" s="80"/>
      <c r="IA3744" s="80"/>
      <c r="IB3744" s="80"/>
      <c r="IC3744" s="80"/>
      <c r="ID3744" s="80"/>
      <c r="IE3744" s="80"/>
      <c r="IF3744" s="80"/>
      <c r="IG3744" s="80"/>
      <c r="IH3744" s="80"/>
      <c r="II3744" s="80"/>
      <c r="IJ3744" s="80"/>
      <c r="IK3744" s="80"/>
      <c r="IL3744" s="80"/>
      <c r="IM3744" s="80"/>
      <c r="IN3744" s="80"/>
      <c r="IO3744" s="80"/>
      <c r="IP3744" s="80"/>
      <c r="IQ3744" s="80"/>
      <c r="IR3744" s="80"/>
      <c r="IS3744" s="80"/>
      <c r="IT3744" s="80"/>
      <c r="IU3744" s="80"/>
      <c r="IV3744" s="80"/>
    </row>
    <row r="3745" spans="1:256">
      <c r="A3745" s="155"/>
      <c r="B3745" s="206"/>
      <c r="C3745" s="192"/>
      <c r="D3745" s="193"/>
      <c r="E3745" s="190"/>
      <c r="F3745" s="119"/>
      <c r="G3745" s="80"/>
      <c r="H3745" s="80"/>
      <c r="I3745" s="80"/>
      <c r="J3745" s="80"/>
      <c r="K3745" s="80"/>
      <c r="L3745" s="80"/>
      <c r="M3745" s="80"/>
      <c r="N3745" s="80"/>
      <c r="O3745" s="80"/>
      <c r="P3745" s="80"/>
      <c r="Q3745" s="80"/>
      <c r="R3745" s="80"/>
      <c r="S3745" s="80"/>
      <c r="T3745" s="80"/>
      <c r="U3745" s="80"/>
      <c r="V3745" s="80"/>
      <c r="W3745" s="80"/>
      <c r="X3745" s="80"/>
      <c r="Y3745" s="80"/>
      <c r="Z3745" s="80"/>
      <c r="AA3745" s="80"/>
      <c r="AB3745" s="80"/>
      <c r="AC3745" s="80"/>
      <c r="AD3745" s="80"/>
      <c r="AE3745" s="80"/>
      <c r="AF3745" s="80"/>
      <c r="AG3745" s="80"/>
      <c r="AH3745" s="80"/>
      <c r="AI3745" s="80"/>
      <c r="AJ3745" s="80"/>
      <c r="AK3745" s="80"/>
      <c r="AL3745" s="80"/>
      <c r="AM3745" s="80"/>
      <c r="AN3745" s="80"/>
      <c r="AO3745" s="80"/>
      <c r="AP3745" s="80"/>
      <c r="AQ3745" s="80"/>
      <c r="AR3745" s="80"/>
      <c r="AS3745" s="80"/>
      <c r="AT3745" s="80"/>
      <c r="AU3745" s="80"/>
      <c r="AV3745" s="80"/>
      <c r="AW3745" s="80"/>
      <c r="AX3745" s="80"/>
      <c r="AY3745" s="80"/>
      <c r="AZ3745" s="80"/>
      <c r="BA3745" s="80"/>
      <c r="BB3745" s="80"/>
      <c r="BC3745" s="80"/>
      <c r="BD3745" s="80"/>
      <c r="BE3745" s="80"/>
      <c r="BF3745" s="80"/>
      <c r="BG3745" s="80"/>
      <c r="BH3745" s="80"/>
      <c r="BI3745" s="80"/>
      <c r="BJ3745" s="80"/>
      <c r="BK3745" s="80"/>
      <c r="BL3745" s="80"/>
      <c r="BM3745" s="80"/>
      <c r="BN3745" s="80"/>
      <c r="BO3745" s="80"/>
      <c r="BP3745" s="80"/>
      <c r="BQ3745" s="80"/>
      <c r="BR3745" s="80"/>
      <c r="BS3745" s="80"/>
      <c r="BT3745" s="80"/>
      <c r="BU3745" s="80"/>
      <c r="BV3745" s="80"/>
      <c r="BW3745" s="80"/>
      <c r="BX3745" s="80"/>
      <c r="BY3745" s="80"/>
      <c r="BZ3745" s="80"/>
      <c r="CA3745" s="80"/>
      <c r="CB3745" s="80"/>
      <c r="CC3745" s="80"/>
      <c r="CD3745" s="80"/>
      <c r="CE3745" s="80"/>
      <c r="CF3745" s="80"/>
      <c r="CG3745" s="80"/>
      <c r="CH3745" s="80"/>
      <c r="CI3745" s="80"/>
      <c r="CJ3745" s="80"/>
      <c r="CK3745" s="80"/>
      <c r="CL3745" s="80"/>
      <c r="CM3745" s="80"/>
      <c r="CN3745" s="80"/>
      <c r="CO3745" s="80"/>
      <c r="CP3745" s="80"/>
      <c r="CQ3745" s="80"/>
      <c r="CR3745" s="80"/>
      <c r="CS3745" s="80"/>
      <c r="CT3745" s="80"/>
      <c r="CU3745" s="80"/>
      <c r="CV3745" s="80"/>
      <c r="CW3745" s="80"/>
      <c r="CX3745" s="80"/>
      <c r="CY3745" s="80"/>
      <c r="CZ3745" s="80"/>
      <c r="DA3745" s="80"/>
      <c r="DB3745" s="80"/>
      <c r="DC3745" s="80"/>
      <c r="DD3745" s="80"/>
      <c r="DE3745" s="80"/>
      <c r="DF3745" s="80"/>
      <c r="DG3745" s="80"/>
      <c r="DH3745" s="80"/>
      <c r="DI3745" s="80"/>
      <c r="DJ3745" s="80"/>
      <c r="DK3745" s="80"/>
      <c r="DL3745" s="80"/>
      <c r="DM3745" s="80"/>
      <c r="DN3745" s="80"/>
      <c r="DO3745" s="80"/>
      <c r="DP3745" s="80"/>
      <c r="DQ3745" s="80"/>
      <c r="DR3745" s="80"/>
      <c r="DS3745" s="80"/>
      <c r="DT3745" s="80"/>
      <c r="DU3745" s="80"/>
      <c r="DV3745" s="80"/>
      <c r="DW3745" s="80"/>
      <c r="DX3745" s="80"/>
      <c r="DY3745" s="80"/>
      <c r="DZ3745" s="80"/>
      <c r="EA3745" s="80"/>
      <c r="EB3745" s="80"/>
      <c r="EC3745" s="80"/>
      <c r="ED3745" s="80"/>
      <c r="EE3745" s="80"/>
      <c r="EF3745" s="80"/>
      <c r="EG3745" s="80"/>
      <c r="EH3745" s="80"/>
      <c r="EI3745" s="80"/>
      <c r="EJ3745" s="80"/>
      <c r="EK3745" s="80"/>
      <c r="EL3745" s="80"/>
      <c r="EM3745" s="80"/>
      <c r="EN3745" s="80"/>
      <c r="EO3745" s="80"/>
      <c r="EP3745" s="80"/>
      <c r="EQ3745" s="80"/>
      <c r="ER3745" s="80"/>
      <c r="ES3745" s="80"/>
      <c r="ET3745" s="80"/>
      <c r="EU3745" s="80"/>
      <c r="EV3745" s="80"/>
      <c r="EW3745" s="80"/>
      <c r="EX3745" s="80"/>
      <c r="EY3745" s="80"/>
      <c r="EZ3745" s="80"/>
      <c r="FA3745" s="80"/>
      <c r="FB3745" s="80"/>
      <c r="FC3745" s="80"/>
      <c r="FD3745" s="80"/>
      <c r="FE3745" s="80"/>
      <c r="FF3745" s="80"/>
      <c r="FG3745" s="80"/>
      <c r="FH3745" s="80"/>
      <c r="FI3745" s="80"/>
      <c r="FJ3745" s="80"/>
      <c r="FK3745" s="80"/>
      <c r="FL3745" s="80"/>
      <c r="FM3745" s="80"/>
      <c r="FN3745" s="80"/>
      <c r="FO3745" s="80"/>
      <c r="FP3745" s="80"/>
      <c r="FQ3745" s="80"/>
      <c r="FR3745" s="80"/>
      <c r="FS3745" s="80"/>
      <c r="FT3745" s="80"/>
      <c r="FU3745" s="80"/>
      <c r="FV3745" s="80"/>
      <c r="FW3745" s="80"/>
      <c r="FX3745" s="80"/>
      <c r="FY3745" s="80"/>
      <c r="FZ3745" s="80"/>
      <c r="GA3745" s="80"/>
      <c r="GB3745" s="80"/>
      <c r="GC3745" s="80"/>
      <c r="GD3745" s="80"/>
      <c r="GE3745" s="80"/>
      <c r="GF3745" s="80"/>
      <c r="GG3745" s="80"/>
      <c r="GH3745" s="80"/>
      <c r="GI3745" s="80"/>
      <c r="GJ3745" s="80"/>
      <c r="GK3745" s="80"/>
      <c r="GL3745" s="80"/>
      <c r="GM3745" s="80"/>
      <c r="GN3745" s="80"/>
      <c r="GO3745" s="80"/>
      <c r="GP3745" s="80"/>
      <c r="GQ3745" s="80"/>
      <c r="GR3745" s="80"/>
      <c r="GS3745" s="80"/>
      <c r="GT3745" s="80"/>
      <c r="GU3745" s="80"/>
      <c r="GV3745" s="80"/>
      <c r="GW3745" s="80"/>
      <c r="GX3745" s="80"/>
      <c r="GY3745" s="80"/>
      <c r="GZ3745" s="80"/>
      <c r="HA3745" s="80"/>
      <c r="HB3745" s="80"/>
      <c r="HC3745" s="80"/>
      <c r="HD3745" s="80"/>
      <c r="HE3745" s="80"/>
      <c r="HF3745" s="80"/>
      <c r="HG3745" s="80"/>
      <c r="HH3745" s="80"/>
      <c r="HI3745" s="80"/>
      <c r="HJ3745" s="80"/>
      <c r="HK3745" s="80"/>
      <c r="HL3745" s="80"/>
      <c r="HM3745" s="80"/>
      <c r="HN3745" s="80"/>
      <c r="HO3745" s="80"/>
      <c r="HP3745" s="80"/>
      <c r="HQ3745" s="80"/>
      <c r="HR3745" s="80"/>
      <c r="HS3745" s="80"/>
      <c r="HT3745" s="80"/>
      <c r="HU3745" s="80"/>
      <c r="HV3745" s="80"/>
      <c r="HW3745" s="80"/>
      <c r="HX3745" s="80"/>
      <c r="HY3745" s="80"/>
      <c r="HZ3745" s="80"/>
      <c r="IA3745" s="80"/>
      <c r="IB3745" s="80"/>
      <c r="IC3745" s="80"/>
      <c r="ID3745" s="80"/>
      <c r="IE3745" s="80"/>
      <c r="IF3745" s="80"/>
      <c r="IG3745" s="80"/>
      <c r="IH3745" s="80"/>
      <c r="II3745" s="80"/>
      <c r="IJ3745" s="80"/>
      <c r="IK3745" s="80"/>
      <c r="IL3745" s="80"/>
      <c r="IM3745" s="80"/>
      <c r="IN3745" s="80"/>
      <c r="IO3745" s="80"/>
      <c r="IP3745" s="80"/>
      <c r="IQ3745" s="80"/>
      <c r="IR3745" s="80"/>
      <c r="IS3745" s="80"/>
      <c r="IT3745" s="80"/>
      <c r="IU3745" s="80"/>
      <c r="IV3745" s="80"/>
    </row>
    <row r="3746" spans="1:256">
      <c r="A3746" s="155"/>
      <c r="B3746" s="206"/>
      <c r="C3746" s="192"/>
      <c r="D3746" s="193"/>
      <c r="E3746" s="190"/>
      <c r="F3746" s="119"/>
    </row>
    <row r="3747" spans="1:256">
      <c r="A3747" s="155"/>
      <c r="B3747" s="206"/>
      <c r="C3747" s="192"/>
      <c r="D3747" s="193"/>
      <c r="E3747" s="190"/>
      <c r="F3747" s="119"/>
      <c r="G3747" s="80"/>
      <c r="H3747" s="80"/>
      <c r="I3747" s="80"/>
      <c r="J3747" s="80"/>
      <c r="K3747" s="80"/>
      <c r="L3747" s="80"/>
      <c r="M3747" s="80"/>
      <c r="N3747" s="80"/>
      <c r="O3747" s="80"/>
      <c r="P3747" s="80"/>
      <c r="Q3747" s="80"/>
      <c r="R3747" s="80"/>
      <c r="S3747" s="80"/>
      <c r="T3747" s="80"/>
      <c r="U3747" s="80"/>
      <c r="V3747" s="80"/>
      <c r="W3747" s="80"/>
      <c r="X3747" s="80"/>
      <c r="Y3747" s="80"/>
      <c r="Z3747" s="80"/>
      <c r="AA3747" s="80"/>
      <c r="AB3747" s="80"/>
      <c r="AC3747" s="80"/>
      <c r="AD3747" s="80"/>
      <c r="AE3747" s="80"/>
      <c r="AF3747" s="80"/>
      <c r="AG3747" s="80"/>
      <c r="AH3747" s="80"/>
      <c r="AI3747" s="80"/>
      <c r="AJ3747" s="80"/>
      <c r="AK3747" s="80"/>
      <c r="AL3747" s="80"/>
      <c r="AM3747" s="80"/>
      <c r="AN3747" s="80"/>
      <c r="AO3747" s="80"/>
      <c r="AP3747" s="80"/>
      <c r="AQ3747" s="80"/>
      <c r="AR3747" s="80"/>
      <c r="AS3747" s="80"/>
      <c r="AT3747" s="80"/>
      <c r="AU3747" s="80"/>
      <c r="AV3747" s="80"/>
      <c r="AW3747" s="80"/>
      <c r="AX3747" s="80"/>
      <c r="AY3747" s="80"/>
      <c r="AZ3747" s="80"/>
      <c r="BA3747" s="80"/>
      <c r="BB3747" s="80"/>
      <c r="BC3747" s="80"/>
      <c r="BD3747" s="80"/>
      <c r="BE3747" s="80"/>
      <c r="BF3747" s="80"/>
      <c r="BG3747" s="80"/>
      <c r="BH3747" s="80"/>
      <c r="BI3747" s="80"/>
      <c r="BJ3747" s="80"/>
      <c r="BK3747" s="80"/>
      <c r="BL3747" s="80"/>
      <c r="BM3747" s="80"/>
      <c r="BN3747" s="80"/>
      <c r="BO3747" s="80"/>
      <c r="BP3747" s="80"/>
      <c r="BQ3747" s="80"/>
      <c r="BR3747" s="80"/>
      <c r="BS3747" s="80"/>
      <c r="BT3747" s="80"/>
      <c r="BU3747" s="80"/>
      <c r="BV3747" s="80"/>
      <c r="BW3747" s="80"/>
      <c r="BX3747" s="80"/>
      <c r="BY3747" s="80"/>
      <c r="BZ3747" s="80"/>
      <c r="CA3747" s="80"/>
      <c r="CB3747" s="80"/>
      <c r="CC3747" s="80"/>
      <c r="CD3747" s="80"/>
      <c r="CE3747" s="80"/>
      <c r="CF3747" s="80"/>
      <c r="CG3747" s="80"/>
      <c r="CH3747" s="80"/>
      <c r="CI3747" s="80"/>
      <c r="CJ3747" s="80"/>
      <c r="CK3747" s="80"/>
      <c r="CL3747" s="80"/>
      <c r="CM3747" s="80"/>
      <c r="CN3747" s="80"/>
      <c r="CO3747" s="80"/>
      <c r="CP3747" s="80"/>
      <c r="CQ3747" s="80"/>
      <c r="CR3747" s="80"/>
      <c r="CS3747" s="80"/>
      <c r="CT3747" s="80"/>
      <c r="CU3747" s="80"/>
      <c r="CV3747" s="80"/>
      <c r="CW3747" s="80"/>
      <c r="CX3747" s="80"/>
      <c r="CY3747" s="80"/>
      <c r="CZ3747" s="80"/>
      <c r="DA3747" s="80"/>
      <c r="DB3747" s="80"/>
      <c r="DC3747" s="80"/>
      <c r="DD3747" s="80"/>
      <c r="DE3747" s="80"/>
      <c r="DF3747" s="80"/>
      <c r="DG3747" s="80"/>
      <c r="DH3747" s="80"/>
      <c r="DI3747" s="80"/>
      <c r="DJ3747" s="80"/>
      <c r="DK3747" s="80"/>
      <c r="DL3747" s="80"/>
      <c r="DM3747" s="80"/>
      <c r="DN3747" s="80"/>
      <c r="DO3747" s="80"/>
      <c r="DP3747" s="80"/>
      <c r="DQ3747" s="80"/>
      <c r="DR3747" s="80"/>
      <c r="DS3747" s="80"/>
      <c r="DT3747" s="80"/>
      <c r="DU3747" s="80"/>
      <c r="DV3747" s="80"/>
      <c r="DW3747" s="80"/>
      <c r="DX3747" s="80"/>
      <c r="DY3747" s="80"/>
      <c r="DZ3747" s="80"/>
      <c r="EA3747" s="80"/>
      <c r="EB3747" s="80"/>
      <c r="EC3747" s="80"/>
      <c r="ED3747" s="80"/>
      <c r="EE3747" s="80"/>
      <c r="EF3747" s="80"/>
      <c r="EG3747" s="80"/>
      <c r="EH3747" s="80"/>
      <c r="EI3747" s="80"/>
      <c r="EJ3747" s="80"/>
      <c r="EK3747" s="80"/>
      <c r="EL3747" s="80"/>
      <c r="EM3747" s="80"/>
      <c r="EN3747" s="80"/>
      <c r="EO3747" s="80"/>
      <c r="EP3747" s="80"/>
      <c r="EQ3747" s="80"/>
      <c r="ER3747" s="80"/>
      <c r="ES3747" s="80"/>
      <c r="ET3747" s="80"/>
      <c r="EU3747" s="80"/>
      <c r="EV3747" s="80"/>
      <c r="EW3747" s="80"/>
      <c r="EX3747" s="80"/>
      <c r="EY3747" s="80"/>
      <c r="EZ3747" s="80"/>
      <c r="FA3747" s="80"/>
      <c r="FB3747" s="80"/>
      <c r="FC3747" s="80"/>
      <c r="FD3747" s="80"/>
      <c r="FE3747" s="80"/>
      <c r="FF3747" s="80"/>
      <c r="FG3747" s="80"/>
      <c r="FH3747" s="80"/>
      <c r="FI3747" s="80"/>
      <c r="FJ3747" s="80"/>
      <c r="FK3747" s="80"/>
      <c r="FL3747" s="80"/>
      <c r="FM3747" s="80"/>
      <c r="FN3747" s="80"/>
      <c r="FO3747" s="80"/>
      <c r="FP3747" s="80"/>
      <c r="FQ3747" s="80"/>
      <c r="FR3747" s="80"/>
      <c r="FS3747" s="80"/>
      <c r="FT3747" s="80"/>
      <c r="FU3747" s="80"/>
      <c r="FV3747" s="80"/>
      <c r="FW3747" s="80"/>
      <c r="FX3747" s="80"/>
      <c r="FY3747" s="80"/>
      <c r="FZ3747" s="80"/>
      <c r="GA3747" s="80"/>
      <c r="GB3747" s="80"/>
      <c r="GC3747" s="80"/>
      <c r="GD3747" s="80"/>
      <c r="GE3747" s="80"/>
      <c r="GF3747" s="80"/>
      <c r="GG3747" s="80"/>
      <c r="GH3747" s="80"/>
      <c r="GI3747" s="80"/>
      <c r="GJ3747" s="80"/>
      <c r="GK3747" s="80"/>
      <c r="GL3747" s="80"/>
      <c r="GM3747" s="80"/>
      <c r="GN3747" s="80"/>
      <c r="GO3747" s="80"/>
      <c r="GP3747" s="80"/>
      <c r="GQ3747" s="80"/>
      <c r="GR3747" s="80"/>
      <c r="GS3747" s="80"/>
      <c r="GT3747" s="80"/>
      <c r="GU3747" s="80"/>
      <c r="GV3747" s="80"/>
      <c r="GW3747" s="80"/>
      <c r="GX3747" s="80"/>
      <c r="GY3747" s="80"/>
      <c r="GZ3747" s="80"/>
      <c r="HA3747" s="80"/>
      <c r="HB3747" s="80"/>
      <c r="HC3747" s="80"/>
      <c r="HD3747" s="80"/>
      <c r="HE3747" s="80"/>
      <c r="HF3747" s="80"/>
      <c r="HG3747" s="80"/>
      <c r="HH3747" s="80"/>
      <c r="HI3747" s="80"/>
      <c r="HJ3747" s="80"/>
      <c r="HK3747" s="80"/>
      <c r="HL3747" s="80"/>
      <c r="HM3747" s="80"/>
      <c r="HN3747" s="80"/>
      <c r="HO3747" s="80"/>
      <c r="HP3747" s="80"/>
      <c r="HQ3747" s="80"/>
      <c r="HR3747" s="80"/>
      <c r="HS3747" s="80"/>
      <c r="HT3747" s="80"/>
      <c r="HU3747" s="80"/>
      <c r="HV3747" s="80"/>
      <c r="HW3747" s="80"/>
      <c r="HX3747" s="80"/>
      <c r="HY3747" s="80"/>
      <c r="HZ3747" s="80"/>
      <c r="IA3747" s="80"/>
      <c r="IB3747" s="80"/>
      <c r="IC3747" s="80"/>
      <c r="ID3747" s="80"/>
      <c r="IE3747" s="80"/>
      <c r="IF3747" s="80"/>
      <c r="IG3747" s="80"/>
      <c r="IH3747" s="80"/>
      <c r="II3747" s="80"/>
      <c r="IJ3747" s="80"/>
      <c r="IK3747" s="80"/>
      <c r="IL3747" s="80"/>
      <c r="IM3747" s="80"/>
      <c r="IN3747" s="80"/>
      <c r="IO3747" s="80"/>
      <c r="IP3747" s="80"/>
      <c r="IQ3747" s="80"/>
      <c r="IR3747" s="80"/>
      <c r="IS3747" s="80"/>
      <c r="IT3747" s="80"/>
      <c r="IU3747" s="80"/>
      <c r="IV3747" s="80"/>
    </row>
    <row r="3748" spans="1:256">
      <c r="A3748" s="155"/>
      <c r="B3748" s="206"/>
      <c r="C3748" s="192"/>
      <c r="D3748" s="193"/>
      <c r="E3748" s="190"/>
      <c r="F3748" s="119"/>
      <c r="G3748" s="80"/>
      <c r="H3748" s="80"/>
      <c r="I3748" s="80"/>
      <c r="J3748" s="80"/>
      <c r="K3748" s="80"/>
      <c r="L3748" s="80"/>
      <c r="M3748" s="80"/>
      <c r="N3748" s="80"/>
      <c r="O3748" s="80"/>
      <c r="P3748" s="80"/>
      <c r="Q3748" s="80"/>
      <c r="R3748" s="80"/>
      <c r="S3748" s="80"/>
      <c r="T3748" s="80"/>
      <c r="U3748" s="80"/>
      <c r="V3748" s="80"/>
      <c r="W3748" s="80"/>
      <c r="X3748" s="80"/>
      <c r="Y3748" s="80"/>
      <c r="Z3748" s="80"/>
      <c r="AA3748" s="80"/>
      <c r="AB3748" s="80"/>
      <c r="AC3748" s="80"/>
      <c r="AD3748" s="80"/>
      <c r="AE3748" s="80"/>
      <c r="AF3748" s="80"/>
      <c r="AG3748" s="80"/>
      <c r="AH3748" s="80"/>
      <c r="AI3748" s="80"/>
      <c r="AJ3748" s="80"/>
      <c r="AK3748" s="80"/>
      <c r="AL3748" s="80"/>
      <c r="AM3748" s="80"/>
      <c r="AN3748" s="80"/>
      <c r="AO3748" s="80"/>
      <c r="AP3748" s="80"/>
      <c r="AQ3748" s="80"/>
      <c r="AR3748" s="80"/>
      <c r="AS3748" s="80"/>
      <c r="AT3748" s="80"/>
      <c r="AU3748" s="80"/>
      <c r="AV3748" s="80"/>
      <c r="AW3748" s="80"/>
      <c r="AX3748" s="80"/>
      <c r="AY3748" s="80"/>
      <c r="AZ3748" s="80"/>
      <c r="BA3748" s="80"/>
      <c r="BB3748" s="80"/>
      <c r="BC3748" s="80"/>
      <c r="BD3748" s="80"/>
      <c r="BE3748" s="80"/>
      <c r="BF3748" s="80"/>
      <c r="BG3748" s="80"/>
      <c r="BH3748" s="80"/>
      <c r="BI3748" s="80"/>
      <c r="BJ3748" s="80"/>
      <c r="BK3748" s="80"/>
      <c r="BL3748" s="80"/>
      <c r="BM3748" s="80"/>
      <c r="BN3748" s="80"/>
      <c r="BO3748" s="80"/>
      <c r="BP3748" s="80"/>
      <c r="BQ3748" s="80"/>
      <c r="BR3748" s="80"/>
      <c r="BS3748" s="80"/>
      <c r="BT3748" s="80"/>
      <c r="BU3748" s="80"/>
      <c r="BV3748" s="80"/>
      <c r="BW3748" s="80"/>
      <c r="BX3748" s="80"/>
      <c r="BY3748" s="80"/>
      <c r="BZ3748" s="80"/>
      <c r="CA3748" s="80"/>
      <c r="CB3748" s="80"/>
      <c r="CC3748" s="80"/>
      <c r="CD3748" s="80"/>
      <c r="CE3748" s="80"/>
      <c r="CF3748" s="80"/>
      <c r="CG3748" s="80"/>
      <c r="CH3748" s="80"/>
      <c r="CI3748" s="80"/>
      <c r="CJ3748" s="80"/>
      <c r="CK3748" s="80"/>
      <c r="CL3748" s="80"/>
      <c r="CM3748" s="80"/>
      <c r="CN3748" s="80"/>
      <c r="CO3748" s="80"/>
      <c r="CP3748" s="80"/>
      <c r="CQ3748" s="80"/>
      <c r="CR3748" s="80"/>
      <c r="CS3748" s="80"/>
      <c r="CT3748" s="80"/>
      <c r="CU3748" s="80"/>
      <c r="CV3748" s="80"/>
      <c r="CW3748" s="80"/>
      <c r="CX3748" s="80"/>
      <c r="CY3748" s="80"/>
      <c r="CZ3748" s="80"/>
      <c r="DA3748" s="80"/>
      <c r="DB3748" s="80"/>
      <c r="DC3748" s="80"/>
      <c r="DD3748" s="80"/>
      <c r="DE3748" s="80"/>
      <c r="DF3748" s="80"/>
      <c r="DG3748" s="80"/>
      <c r="DH3748" s="80"/>
      <c r="DI3748" s="80"/>
      <c r="DJ3748" s="80"/>
      <c r="DK3748" s="80"/>
      <c r="DL3748" s="80"/>
      <c r="DM3748" s="80"/>
      <c r="DN3748" s="80"/>
      <c r="DO3748" s="80"/>
      <c r="DP3748" s="80"/>
      <c r="DQ3748" s="80"/>
      <c r="DR3748" s="80"/>
      <c r="DS3748" s="80"/>
      <c r="DT3748" s="80"/>
      <c r="DU3748" s="80"/>
      <c r="DV3748" s="80"/>
      <c r="DW3748" s="80"/>
      <c r="DX3748" s="80"/>
      <c r="DY3748" s="80"/>
      <c r="DZ3748" s="80"/>
      <c r="EA3748" s="80"/>
      <c r="EB3748" s="80"/>
      <c r="EC3748" s="80"/>
      <c r="ED3748" s="80"/>
      <c r="EE3748" s="80"/>
      <c r="EF3748" s="80"/>
      <c r="EG3748" s="80"/>
      <c r="EH3748" s="80"/>
      <c r="EI3748" s="80"/>
      <c r="EJ3748" s="80"/>
      <c r="EK3748" s="80"/>
      <c r="EL3748" s="80"/>
      <c r="EM3748" s="80"/>
      <c r="EN3748" s="80"/>
      <c r="EO3748" s="80"/>
      <c r="EP3748" s="80"/>
      <c r="EQ3748" s="80"/>
      <c r="ER3748" s="80"/>
      <c r="ES3748" s="80"/>
      <c r="ET3748" s="80"/>
      <c r="EU3748" s="80"/>
      <c r="EV3748" s="80"/>
      <c r="EW3748" s="80"/>
      <c r="EX3748" s="80"/>
      <c r="EY3748" s="80"/>
      <c r="EZ3748" s="80"/>
      <c r="FA3748" s="80"/>
      <c r="FB3748" s="80"/>
      <c r="FC3748" s="80"/>
      <c r="FD3748" s="80"/>
      <c r="FE3748" s="80"/>
      <c r="FF3748" s="80"/>
      <c r="FG3748" s="80"/>
      <c r="FH3748" s="80"/>
      <c r="FI3748" s="80"/>
      <c r="FJ3748" s="80"/>
      <c r="FK3748" s="80"/>
      <c r="FL3748" s="80"/>
      <c r="FM3748" s="80"/>
      <c r="FN3748" s="80"/>
      <c r="FO3748" s="80"/>
      <c r="FP3748" s="80"/>
      <c r="FQ3748" s="80"/>
      <c r="FR3748" s="80"/>
      <c r="FS3748" s="80"/>
      <c r="FT3748" s="80"/>
      <c r="FU3748" s="80"/>
      <c r="FV3748" s="80"/>
      <c r="FW3748" s="80"/>
      <c r="FX3748" s="80"/>
      <c r="FY3748" s="80"/>
      <c r="FZ3748" s="80"/>
      <c r="GA3748" s="80"/>
      <c r="GB3748" s="80"/>
      <c r="GC3748" s="80"/>
      <c r="GD3748" s="80"/>
      <c r="GE3748" s="80"/>
      <c r="GF3748" s="80"/>
      <c r="GG3748" s="80"/>
      <c r="GH3748" s="80"/>
      <c r="GI3748" s="80"/>
      <c r="GJ3748" s="80"/>
      <c r="GK3748" s="80"/>
      <c r="GL3748" s="80"/>
      <c r="GM3748" s="80"/>
      <c r="GN3748" s="80"/>
      <c r="GO3748" s="80"/>
      <c r="GP3748" s="80"/>
      <c r="GQ3748" s="80"/>
      <c r="GR3748" s="80"/>
      <c r="GS3748" s="80"/>
      <c r="GT3748" s="80"/>
      <c r="GU3748" s="80"/>
      <c r="GV3748" s="80"/>
      <c r="GW3748" s="80"/>
      <c r="GX3748" s="80"/>
      <c r="GY3748" s="80"/>
      <c r="GZ3748" s="80"/>
      <c r="HA3748" s="80"/>
      <c r="HB3748" s="80"/>
      <c r="HC3748" s="80"/>
      <c r="HD3748" s="80"/>
      <c r="HE3748" s="80"/>
      <c r="HF3748" s="80"/>
      <c r="HG3748" s="80"/>
      <c r="HH3748" s="80"/>
      <c r="HI3748" s="80"/>
      <c r="HJ3748" s="80"/>
      <c r="HK3748" s="80"/>
      <c r="HL3748" s="80"/>
      <c r="HM3748" s="80"/>
      <c r="HN3748" s="80"/>
      <c r="HO3748" s="80"/>
      <c r="HP3748" s="80"/>
      <c r="HQ3748" s="80"/>
      <c r="HR3748" s="80"/>
      <c r="HS3748" s="80"/>
      <c r="HT3748" s="80"/>
      <c r="HU3748" s="80"/>
      <c r="HV3748" s="80"/>
      <c r="HW3748" s="80"/>
      <c r="HX3748" s="80"/>
      <c r="HY3748" s="80"/>
      <c r="HZ3748" s="80"/>
      <c r="IA3748" s="80"/>
      <c r="IB3748" s="80"/>
      <c r="IC3748" s="80"/>
      <c r="ID3748" s="80"/>
      <c r="IE3748" s="80"/>
      <c r="IF3748" s="80"/>
      <c r="IG3748" s="80"/>
      <c r="IH3748" s="80"/>
      <c r="II3748" s="80"/>
      <c r="IJ3748" s="80"/>
      <c r="IK3748" s="80"/>
      <c r="IL3748" s="80"/>
      <c r="IM3748" s="80"/>
      <c r="IN3748" s="80"/>
      <c r="IO3748" s="80"/>
      <c r="IP3748" s="80"/>
      <c r="IQ3748" s="80"/>
      <c r="IR3748" s="80"/>
      <c r="IS3748" s="80"/>
      <c r="IT3748" s="80"/>
      <c r="IU3748" s="80"/>
      <c r="IV3748" s="80"/>
    </row>
    <row r="3749" spans="1:256">
      <c r="A3749" s="155"/>
      <c r="B3749" s="206"/>
      <c r="C3749" s="192"/>
      <c r="D3749" s="208"/>
      <c r="E3749" s="190"/>
      <c r="F3749" s="119"/>
      <c r="G3749" s="80"/>
      <c r="H3749" s="80"/>
      <c r="I3749" s="80"/>
      <c r="J3749" s="80"/>
      <c r="K3749" s="80"/>
      <c r="L3749" s="80"/>
      <c r="M3749" s="80"/>
      <c r="N3749" s="80"/>
      <c r="O3749" s="80"/>
      <c r="P3749" s="80"/>
      <c r="Q3749" s="80"/>
      <c r="R3749" s="80"/>
      <c r="S3749" s="80"/>
      <c r="T3749" s="80"/>
      <c r="U3749" s="80"/>
      <c r="V3749" s="80"/>
      <c r="W3749" s="80"/>
      <c r="X3749" s="80"/>
      <c r="Y3749" s="80"/>
      <c r="Z3749" s="80"/>
      <c r="AA3749" s="80"/>
      <c r="AB3749" s="80"/>
      <c r="AC3749" s="80"/>
      <c r="AD3749" s="80"/>
      <c r="AE3749" s="80"/>
      <c r="AF3749" s="80"/>
      <c r="AG3749" s="80"/>
      <c r="AH3749" s="80"/>
      <c r="AI3749" s="80"/>
      <c r="AJ3749" s="80"/>
      <c r="AK3749" s="80"/>
      <c r="AL3749" s="80"/>
      <c r="AM3749" s="80"/>
      <c r="AN3749" s="80"/>
      <c r="AO3749" s="80"/>
      <c r="AP3749" s="80"/>
      <c r="AQ3749" s="80"/>
      <c r="AR3749" s="80"/>
      <c r="AS3749" s="80"/>
      <c r="AT3749" s="80"/>
      <c r="AU3749" s="80"/>
      <c r="AV3749" s="80"/>
      <c r="AW3749" s="80"/>
      <c r="AX3749" s="80"/>
      <c r="AY3749" s="80"/>
      <c r="AZ3749" s="80"/>
      <c r="BA3749" s="80"/>
      <c r="BB3749" s="80"/>
      <c r="BC3749" s="80"/>
      <c r="BD3749" s="80"/>
      <c r="BE3749" s="80"/>
      <c r="BF3749" s="80"/>
      <c r="BG3749" s="80"/>
      <c r="BH3749" s="80"/>
      <c r="BI3749" s="80"/>
      <c r="BJ3749" s="80"/>
      <c r="BK3749" s="80"/>
      <c r="BL3749" s="80"/>
      <c r="BM3749" s="80"/>
      <c r="BN3749" s="80"/>
      <c r="BO3749" s="80"/>
      <c r="BP3749" s="80"/>
      <c r="BQ3749" s="80"/>
      <c r="BR3749" s="80"/>
      <c r="BS3749" s="80"/>
      <c r="BT3749" s="80"/>
      <c r="BU3749" s="80"/>
      <c r="BV3749" s="80"/>
      <c r="BW3749" s="80"/>
      <c r="BX3749" s="80"/>
      <c r="BY3749" s="80"/>
      <c r="BZ3749" s="80"/>
      <c r="CA3749" s="80"/>
      <c r="CB3749" s="80"/>
      <c r="CC3749" s="80"/>
      <c r="CD3749" s="80"/>
      <c r="CE3749" s="80"/>
      <c r="CF3749" s="80"/>
      <c r="CG3749" s="80"/>
      <c r="CH3749" s="80"/>
      <c r="CI3749" s="80"/>
      <c r="CJ3749" s="80"/>
      <c r="CK3749" s="80"/>
      <c r="CL3749" s="80"/>
      <c r="CM3749" s="80"/>
      <c r="CN3749" s="80"/>
      <c r="CO3749" s="80"/>
      <c r="CP3749" s="80"/>
      <c r="CQ3749" s="80"/>
      <c r="CR3749" s="80"/>
      <c r="CS3749" s="80"/>
      <c r="CT3749" s="80"/>
      <c r="CU3749" s="80"/>
      <c r="CV3749" s="80"/>
      <c r="CW3749" s="80"/>
      <c r="CX3749" s="80"/>
      <c r="CY3749" s="80"/>
      <c r="CZ3749" s="80"/>
      <c r="DA3749" s="80"/>
      <c r="DB3749" s="80"/>
      <c r="DC3749" s="80"/>
      <c r="DD3749" s="80"/>
      <c r="DE3749" s="80"/>
      <c r="DF3749" s="80"/>
      <c r="DG3749" s="80"/>
      <c r="DH3749" s="80"/>
      <c r="DI3749" s="80"/>
      <c r="DJ3749" s="80"/>
      <c r="DK3749" s="80"/>
      <c r="DL3749" s="80"/>
      <c r="DM3749" s="80"/>
      <c r="DN3749" s="80"/>
      <c r="DO3749" s="80"/>
      <c r="DP3749" s="80"/>
      <c r="DQ3749" s="80"/>
      <c r="DR3749" s="80"/>
      <c r="DS3749" s="80"/>
      <c r="DT3749" s="80"/>
      <c r="DU3749" s="80"/>
      <c r="DV3749" s="80"/>
      <c r="DW3749" s="80"/>
      <c r="DX3749" s="80"/>
      <c r="DY3749" s="80"/>
      <c r="DZ3749" s="80"/>
      <c r="EA3749" s="80"/>
      <c r="EB3749" s="80"/>
      <c r="EC3749" s="80"/>
      <c r="ED3749" s="80"/>
      <c r="EE3749" s="80"/>
      <c r="EF3749" s="80"/>
      <c r="EG3749" s="80"/>
      <c r="EH3749" s="80"/>
      <c r="EI3749" s="80"/>
      <c r="EJ3749" s="80"/>
      <c r="EK3749" s="80"/>
      <c r="EL3749" s="80"/>
      <c r="EM3749" s="80"/>
      <c r="EN3749" s="80"/>
      <c r="EO3749" s="80"/>
      <c r="EP3749" s="80"/>
      <c r="EQ3749" s="80"/>
      <c r="ER3749" s="80"/>
      <c r="ES3749" s="80"/>
      <c r="ET3749" s="80"/>
      <c r="EU3749" s="80"/>
      <c r="EV3749" s="80"/>
      <c r="EW3749" s="80"/>
      <c r="EX3749" s="80"/>
      <c r="EY3749" s="80"/>
      <c r="EZ3749" s="80"/>
      <c r="FA3749" s="80"/>
      <c r="FB3749" s="80"/>
      <c r="FC3749" s="80"/>
      <c r="FD3749" s="80"/>
      <c r="FE3749" s="80"/>
      <c r="FF3749" s="80"/>
      <c r="FG3749" s="80"/>
      <c r="FH3749" s="80"/>
      <c r="FI3749" s="80"/>
      <c r="FJ3749" s="80"/>
      <c r="FK3749" s="80"/>
      <c r="FL3749" s="80"/>
      <c r="FM3749" s="80"/>
      <c r="FN3749" s="80"/>
      <c r="FO3749" s="80"/>
      <c r="FP3749" s="80"/>
      <c r="FQ3749" s="80"/>
      <c r="FR3749" s="80"/>
      <c r="FS3749" s="80"/>
      <c r="FT3749" s="80"/>
      <c r="FU3749" s="80"/>
      <c r="FV3749" s="80"/>
      <c r="FW3749" s="80"/>
      <c r="FX3749" s="80"/>
      <c r="FY3749" s="80"/>
      <c r="FZ3749" s="80"/>
      <c r="GA3749" s="80"/>
      <c r="GB3749" s="80"/>
      <c r="GC3749" s="80"/>
      <c r="GD3749" s="80"/>
      <c r="GE3749" s="80"/>
      <c r="GF3749" s="80"/>
      <c r="GG3749" s="80"/>
      <c r="GH3749" s="80"/>
      <c r="GI3749" s="80"/>
      <c r="GJ3749" s="80"/>
      <c r="GK3749" s="80"/>
      <c r="GL3749" s="80"/>
      <c r="GM3749" s="80"/>
      <c r="GN3749" s="80"/>
      <c r="GO3749" s="80"/>
      <c r="GP3749" s="80"/>
      <c r="GQ3749" s="80"/>
      <c r="GR3749" s="80"/>
      <c r="GS3749" s="80"/>
      <c r="GT3749" s="80"/>
      <c r="GU3749" s="80"/>
      <c r="GV3749" s="80"/>
      <c r="GW3749" s="80"/>
      <c r="GX3749" s="80"/>
      <c r="GY3749" s="80"/>
      <c r="GZ3749" s="80"/>
      <c r="HA3749" s="80"/>
      <c r="HB3749" s="80"/>
      <c r="HC3749" s="80"/>
      <c r="HD3749" s="80"/>
      <c r="HE3749" s="80"/>
      <c r="HF3749" s="80"/>
      <c r="HG3749" s="80"/>
      <c r="HH3749" s="80"/>
      <c r="HI3749" s="80"/>
      <c r="HJ3749" s="80"/>
      <c r="HK3749" s="80"/>
      <c r="HL3749" s="80"/>
      <c r="HM3749" s="80"/>
      <c r="HN3749" s="80"/>
      <c r="HO3749" s="80"/>
      <c r="HP3749" s="80"/>
      <c r="HQ3749" s="80"/>
      <c r="HR3749" s="80"/>
      <c r="HS3749" s="80"/>
      <c r="HT3749" s="80"/>
      <c r="HU3749" s="80"/>
      <c r="HV3749" s="80"/>
      <c r="HW3749" s="80"/>
      <c r="HX3749" s="80"/>
      <c r="HY3749" s="80"/>
      <c r="HZ3749" s="80"/>
      <c r="IA3749" s="80"/>
      <c r="IB3749" s="80"/>
      <c r="IC3749" s="80"/>
      <c r="ID3749" s="80"/>
      <c r="IE3749" s="80"/>
      <c r="IF3749" s="80"/>
      <c r="IG3749" s="80"/>
      <c r="IH3749" s="80"/>
      <c r="II3749" s="80"/>
      <c r="IJ3749" s="80"/>
      <c r="IK3749" s="80"/>
      <c r="IL3749" s="80"/>
      <c r="IM3749" s="80"/>
      <c r="IN3749" s="80"/>
      <c r="IO3749" s="80"/>
      <c r="IP3749" s="80"/>
      <c r="IQ3749" s="80"/>
      <c r="IR3749" s="80"/>
      <c r="IS3749" s="80"/>
      <c r="IT3749" s="80"/>
      <c r="IU3749" s="80"/>
      <c r="IV3749" s="80"/>
    </row>
    <row r="3750" spans="1:256">
      <c r="A3750" s="162"/>
      <c r="B3750" s="204"/>
      <c r="C3750" s="192"/>
      <c r="D3750" s="208"/>
      <c r="E3750" s="190"/>
      <c r="F3750" s="119"/>
      <c r="G3750" s="80"/>
      <c r="H3750" s="80"/>
      <c r="I3750" s="80"/>
      <c r="J3750" s="80"/>
      <c r="K3750" s="80"/>
      <c r="L3750" s="80"/>
      <c r="M3750" s="80"/>
      <c r="N3750" s="80"/>
      <c r="O3750" s="80"/>
      <c r="P3750" s="80"/>
      <c r="Q3750" s="80"/>
      <c r="R3750" s="80"/>
      <c r="S3750" s="80"/>
      <c r="T3750" s="80"/>
      <c r="U3750" s="80"/>
      <c r="V3750" s="80"/>
      <c r="W3750" s="80"/>
      <c r="X3750" s="80"/>
      <c r="Y3750" s="80"/>
      <c r="Z3750" s="80"/>
      <c r="AA3750" s="80"/>
      <c r="AB3750" s="80"/>
      <c r="AC3750" s="80"/>
      <c r="AD3750" s="80"/>
      <c r="AE3750" s="80"/>
      <c r="AF3750" s="80"/>
      <c r="AG3750" s="80"/>
      <c r="AH3750" s="80"/>
      <c r="AI3750" s="80"/>
      <c r="AJ3750" s="80"/>
      <c r="AK3750" s="80"/>
      <c r="AL3750" s="80"/>
      <c r="AM3750" s="80"/>
      <c r="AN3750" s="80"/>
      <c r="AO3750" s="80"/>
      <c r="AP3750" s="80"/>
      <c r="AQ3750" s="80"/>
      <c r="AR3750" s="80"/>
      <c r="AS3750" s="80"/>
      <c r="AT3750" s="80"/>
      <c r="AU3750" s="80"/>
      <c r="AV3750" s="80"/>
      <c r="AW3750" s="80"/>
      <c r="AX3750" s="80"/>
      <c r="AY3750" s="80"/>
      <c r="AZ3750" s="80"/>
      <c r="BA3750" s="80"/>
      <c r="BB3750" s="80"/>
      <c r="BC3750" s="80"/>
      <c r="BD3750" s="80"/>
      <c r="BE3750" s="80"/>
      <c r="BF3750" s="80"/>
      <c r="BG3750" s="80"/>
      <c r="BH3750" s="80"/>
      <c r="BI3750" s="80"/>
      <c r="BJ3750" s="80"/>
      <c r="BK3750" s="80"/>
      <c r="BL3750" s="80"/>
      <c r="BM3750" s="80"/>
      <c r="BN3750" s="80"/>
      <c r="BO3750" s="80"/>
      <c r="BP3750" s="80"/>
      <c r="BQ3750" s="80"/>
      <c r="BR3750" s="80"/>
      <c r="BS3750" s="80"/>
      <c r="BT3750" s="80"/>
      <c r="BU3750" s="80"/>
      <c r="BV3750" s="80"/>
      <c r="BW3750" s="80"/>
      <c r="BX3750" s="80"/>
      <c r="BY3750" s="80"/>
      <c r="BZ3750" s="80"/>
      <c r="CA3750" s="80"/>
      <c r="CB3750" s="80"/>
      <c r="CC3750" s="80"/>
      <c r="CD3750" s="80"/>
      <c r="CE3750" s="80"/>
      <c r="CF3750" s="80"/>
      <c r="CG3750" s="80"/>
      <c r="CH3750" s="80"/>
      <c r="CI3750" s="80"/>
      <c r="CJ3750" s="80"/>
      <c r="CK3750" s="80"/>
      <c r="CL3750" s="80"/>
      <c r="CM3750" s="80"/>
      <c r="CN3750" s="80"/>
      <c r="CO3750" s="80"/>
      <c r="CP3750" s="80"/>
      <c r="CQ3750" s="80"/>
      <c r="CR3750" s="80"/>
      <c r="CS3750" s="80"/>
      <c r="CT3750" s="80"/>
      <c r="CU3750" s="80"/>
      <c r="CV3750" s="80"/>
      <c r="CW3750" s="80"/>
      <c r="CX3750" s="80"/>
      <c r="CY3750" s="80"/>
      <c r="CZ3750" s="80"/>
      <c r="DA3750" s="80"/>
      <c r="DB3750" s="80"/>
      <c r="DC3750" s="80"/>
      <c r="DD3750" s="80"/>
      <c r="DE3750" s="80"/>
      <c r="DF3750" s="80"/>
      <c r="DG3750" s="80"/>
      <c r="DH3750" s="80"/>
      <c r="DI3750" s="80"/>
      <c r="DJ3750" s="80"/>
      <c r="DK3750" s="80"/>
      <c r="DL3750" s="80"/>
      <c r="DM3750" s="80"/>
      <c r="DN3750" s="80"/>
      <c r="DO3750" s="80"/>
      <c r="DP3750" s="80"/>
      <c r="DQ3750" s="80"/>
      <c r="DR3750" s="80"/>
      <c r="DS3750" s="80"/>
      <c r="DT3750" s="80"/>
      <c r="DU3750" s="80"/>
      <c r="DV3750" s="80"/>
      <c r="DW3750" s="80"/>
      <c r="DX3750" s="80"/>
      <c r="DY3750" s="80"/>
      <c r="DZ3750" s="80"/>
      <c r="EA3750" s="80"/>
      <c r="EB3750" s="80"/>
      <c r="EC3750" s="80"/>
      <c r="ED3750" s="80"/>
      <c r="EE3750" s="80"/>
      <c r="EF3750" s="80"/>
      <c r="EG3750" s="80"/>
      <c r="EH3750" s="80"/>
      <c r="EI3750" s="80"/>
      <c r="EJ3750" s="80"/>
      <c r="EK3750" s="80"/>
      <c r="EL3750" s="80"/>
      <c r="EM3750" s="80"/>
      <c r="EN3750" s="80"/>
      <c r="EO3750" s="80"/>
      <c r="EP3750" s="80"/>
      <c r="EQ3750" s="80"/>
      <c r="ER3750" s="80"/>
      <c r="ES3750" s="80"/>
      <c r="ET3750" s="80"/>
      <c r="EU3750" s="80"/>
      <c r="EV3750" s="80"/>
      <c r="EW3750" s="80"/>
      <c r="EX3750" s="80"/>
      <c r="EY3750" s="80"/>
      <c r="EZ3750" s="80"/>
      <c r="FA3750" s="80"/>
      <c r="FB3750" s="80"/>
      <c r="FC3750" s="80"/>
      <c r="FD3750" s="80"/>
      <c r="FE3750" s="80"/>
      <c r="FF3750" s="80"/>
      <c r="FG3750" s="80"/>
      <c r="FH3750" s="80"/>
      <c r="FI3750" s="80"/>
      <c r="FJ3750" s="80"/>
      <c r="FK3750" s="80"/>
      <c r="FL3750" s="80"/>
      <c r="FM3750" s="80"/>
      <c r="FN3750" s="80"/>
      <c r="FO3750" s="80"/>
      <c r="FP3750" s="80"/>
      <c r="FQ3750" s="80"/>
      <c r="FR3750" s="80"/>
      <c r="FS3750" s="80"/>
      <c r="FT3750" s="80"/>
      <c r="FU3750" s="80"/>
      <c r="FV3750" s="80"/>
      <c r="FW3750" s="80"/>
      <c r="FX3750" s="80"/>
      <c r="FY3750" s="80"/>
      <c r="FZ3750" s="80"/>
      <c r="GA3750" s="80"/>
      <c r="GB3750" s="80"/>
      <c r="GC3750" s="80"/>
      <c r="GD3750" s="80"/>
      <c r="GE3750" s="80"/>
      <c r="GF3750" s="80"/>
      <c r="GG3750" s="80"/>
      <c r="GH3750" s="80"/>
      <c r="GI3750" s="80"/>
      <c r="GJ3750" s="80"/>
      <c r="GK3750" s="80"/>
      <c r="GL3750" s="80"/>
      <c r="GM3750" s="80"/>
      <c r="GN3750" s="80"/>
      <c r="GO3750" s="80"/>
      <c r="GP3750" s="80"/>
      <c r="GQ3750" s="80"/>
      <c r="GR3750" s="80"/>
      <c r="GS3750" s="80"/>
      <c r="GT3750" s="80"/>
      <c r="GU3750" s="80"/>
      <c r="GV3750" s="80"/>
      <c r="GW3750" s="80"/>
      <c r="GX3750" s="80"/>
      <c r="GY3750" s="80"/>
      <c r="GZ3750" s="80"/>
      <c r="HA3750" s="80"/>
      <c r="HB3750" s="80"/>
      <c r="HC3750" s="80"/>
      <c r="HD3750" s="80"/>
      <c r="HE3750" s="80"/>
      <c r="HF3750" s="80"/>
      <c r="HG3750" s="80"/>
      <c r="HH3750" s="80"/>
      <c r="HI3750" s="80"/>
      <c r="HJ3750" s="80"/>
      <c r="HK3750" s="80"/>
      <c r="HL3750" s="80"/>
      <c r="HM3750" s="80"/>
      <c r="HN3750" s="80"/>
      <c r="HO3750" s="80"/>
      <c r="HP3750" s="80"/>
      <c r="HQ3750" s="80"/>
      <c r="HR3750" s="80"/>
      <c r="HS3750" s="80"/>
      <c r="HT3750" s="80"/>
      <c r="HU3750" s="80"/>
      <c r="HV3750" s="80"/>
      <c r="HW3750" s="80"/>
      <c r="HX3750" s="80"/>
      <c r="HY3750" s="80"/>
      <c r="HZ3750" s="80"/>
      <c r="IA3750" s="80"/>
      <c r="IB3750" s="80"/>
      <c r="IC3750" s="80"/>
      <c r="ID3750" s="80"/>
      <c r="IE3750" s="80"/>
      <c r="IF3750" s="80"/>
      <c r="IG3750" s="80"/>
      <c r="IH3750" s="80"/>
      <c r="II3750" s="80"/>
      <c r="IJ3750" s="80"/>
      <c r="IK3750" s="80"/>
      <c r="IL3750" s="80"/>
      <c r="IM3750" s="80"/>
      <c r="IN3750" s="80"/>
      <c r="IO3750" s="80"/>
      <c r="IP3750" s="80"/>
      <c r="IQ3750" s="80"/>
      <c r="IR3750" s="80"/>
      <c r="IS3750" s="80"/>
      <c r="IT3750" s="80"/>
      <c r="IU3750" s="80"/>
      <c r="IV3750" s="80"/>
    </row>
    <row r="3751" spans="1:256">
      <c r="A3751" s="162"/>
      <c r="B3751" s="204"/>
      <c r="C3751" s="192"/>
      <c r="D3751" s="208"/>
      <c r="E3751" s="190"/>
      <c r="F3751" s="119"/>
      <c r="G3751" s="80"/>
      <c r="H3751" s="80"/>
      <c r="I3751" s="80"/>
      <c r="J3751" s="80"/>
      <c r="K3751" s="80"/>
      <c r="L3751" s="80"/>
      <c r="M3751" s="80"/>
      <c r="N3751" s="80"/>
      <c r="O3751" s="80"/>
      <c r="P3751" s="80"/>
      <c r="Q3751" s="80"/>
      <c r="R3751" s="80"/>
      <c r="S3751" s="80"/>
      <c r="T3751" s="80"/>
      <c r="U3751" s="80"/>
      <c r="V3751" s="80"/>
      <c r="W3751" s="80"/>
      <c r="X3751" s="80"/>
      <c r="Y3751" s="80"/>
      <c r="Z3751" s="80"/>
      <c r="AA3751" s="80"/>
      <c r="AB3751" s="80"/>
      <c r="AC3751" s="80"/>
      <c r="AD3751" s="80"/>
      <c r="AE3751" s="80"/>
      <c r="AF3751" s="80"/>
      <c r="AG3751" s="80"/>
      <c r="AH3751" s="80"/>
      <c r="AI3751" s="80"/>
      <c r="AJ3751" s="80"/>
      <c r="AK3751" s="80"/>
      <c r="AL3751" s="80"/>
      <c r="AM3751" s="80"/>
      <c r="AN3751" s="80"/>
      <c r="AO3751" s="80"/>
      <c r="AP3751" s="80"/>
      <c r="AQ3751" s="80"/>
      <c r="AR3751" s="80"/>
      <c r="AS3751" s="80"/>
      <c r="AT3751" s="80"/>
      <c r="AU3751" s="80"/>
      <c r="AV3751" s="80"/>
      <c r="AW3751" s="80"/>
      <c r="AX3751" s="80"/>
      <c r="AY3751" s="80"/>
      <c r="AZ3751" s="80"/>
      <c r="BA3751" s="80"/>
      <c r="BB3751" s="80"/>
      <c r="BC3751" s="80"/>
      <c r="BD3751" s="80"/>
      <c r="BE3751" s="80"/>
      <c r="BF3751" s="80"/>
      <c r="BG3751" s="80"/>
      <c r="BH3751" s="80"/>
      <c r="BI3751" s="80"/>
      <c r="BJ3751" s="80"/>
      <c r="BK3751" s="80"/>
      <c r="BL3751" s="80"/>
      <c r="BM3751" s="80"/>
      <c r="BN3751" s="80"/>
      <c r="BO3751" s="80"/>
      <c r="BP3751" s="80"/>
      <c r="BQ3751" s="80"/>
      <c r="BR3751" s="80"/>
      <c r="BS3751" s="80"/>
      <c r="BT3751" s="80"/>
      <c r="BU3751" s="80"/>
      <c r="BV3751" s="80"/>
      <c r="BW3751" s="80"/>
      <c r="BX3751" s="80"/>
      <c r="BY3751" s="80"/>
      <c r="BZ3751" s="80"/>
      <c r="CA3751" s="80"/>
      <c r="CB3751" s="80"/>
      <c r="CC3751" s="80"/>
      <c r="CD3751" s="80"/>
      <c r="CE3751" s="80"/>
      <c r="CF3751" s="80"/>
      <c r="CG3751" s="80"/>
      <c r="CH3751" s="80"/>
      <c r="CI3751" s="80"/>
      <c r="CJ3751" s="80"/>
      <c r="CK3751" s="80"/>
      <c r="CL3751" s="80"/>
      <c r="CM3751" s="80"/>
      <c r="CN3751" s="80"/>
      <c r="CO3751" s="80"/>
      <c r="CP3751" s="80"/>
      <c r="CQ3751" s="80"/>
      <c r="CR3751" s="80"/>
      <c r="CS3751" s="80"/>
      <c r="CT3751" s="80"/>
      <c r="CU3751" s="80"/>
      <c r="CV3751" s="80"/>
      <c r="CW3751" s="80"/>
      <c r="CX3751" s="80"/>
      <c r="CY3751" s="80"/>
      <c r="CZ3751" s="80"/>
      <c r="DA3751" s="80"/>
      <c r="DB3751" s="80"/>
      <c r="DC3751" s="80"/>
      <c r="DD3751" s="80"/>
      <c r="DE3751" s="80"/>
      <c r="DF3751" s="80"/>
      <c r="DG3751" s="80"/>
      <c r="DH3751" s="80"/>
      <c r="DI3751" s="80"/>
      <c r="DJ3751" s="80"/>
      <c r="DK3751" s="80"/>
      <c r="DL3751" s="80"/>
      <c r="DM3751" s="80"/>
      <c r="DN3751" s="80"/>
      <c r="DO3751" s="80"/>
      <c r="DP3751" s="80"/>
      <c r="DQ3751" s="80"/>
      <c r="DR3751" s="80"/>
      <c r="DS3751" s="80"/>
      <c r="DT3751" s="80"/>
      <c r="DU3751" s="80"/>
      <c r="DV3751" s="80"/>
      <c r="DW3751" s="80"/>
      <c r="DX3751" s="80"/>
      <c r="DY3751" s="80"/>
      <c r="DZ3751" s="80"/>
      <c r="EA3751" s="80"/>
      <c r="EB3751" s="80"/>
      <c r="EC3751" s="80"/>
      <c r="ED3751" s="80"/>
      <c r="EE3751" s="80"/>
      <c r="EF3751" s="80"/>
      <c r="EG3751" s="80"/>
      <c r="EH3751" s="80"/>
      <c r="EI3751" s="80"/>
      <c r="EJ3751" s="80"/>
      <c r="EK3751" s="80"/>
      <c r="EL3751" s="80"/>
      <c r="EM3751" s="80"/>
      <c r="EN3751" s="80"/>
      <c r="EO3751" s="80"/>
      <c r="EP3751" s="80"/>
      <c r="EQ3751" s="80"/>
      <c r="ER3751" s="80"/>
      <c r="ES3751" s="80"/>
      <c r="ET3751" s="80"/>
      <c r="EU3751" s="80"/>
      <c r="EV3751" s="80"/>
      <c r="EW3751" s="80"/>
      <c r="EX3751" s="80"/>
      <c r="EY3751" s="80"/>
      <c r="EZ3751" s="80"/>
      <c r="FA3751" s="80"/>
      <c r="FB3751" s="80"/>
      <c r="FC3751" s="80"/>
      <c r="FD3751" s="80"/>
      <c r="FE3751" s="80"/>
      <c r="FF3751" s="80"/>
      <c r="FG3751" s="80"/>
      <c r="FH3751" s="80"/>
      <c r="FI3751" s="80"/>
      <c r="FJ3751" s="80"/>
      <c r="FK3751" s="80"/>
      <c r="FL3751" s="80"/>
      <c r="FM3751" s="80"/>
      <c r="FN3751" s="80"/>
      <c r="FO3751" s="80"/>
      <c r="FP3751" s="80"/>
      <c r="FQ3751" s="80"/>
      <c r="FR3751" s="80"/>
      <c r="FS3751" s="80"/>
      <c r="FT3751" s="80"/>
      <c r="FU3751" s="80"/>
      <c r="FV3751" s="80"/>
      <c r="FW3751" s="80"/>
      <c r="FX3751" s="80"/>
      <c r="FY3751" s="80"/>
      <c r="FZ3751" s="80"/>
      <c r="GA3751" s="80"/>
      <c r="GB3751" s="80"/>
      <c r="GC3751" s="80"/>
      <c r="GD3751" s="80"/>
      <c r="GE3751" s="80"/>
      <c r="GF3751" s="80"/>
      <c r="GG3751" s="80"/>
      <c r="GH3751" s="80"/>
      <c r="GI3751" s="80"/>
      <c r="GJ3751" s="80"/>
      <c r="GK3751" s="80"/>
      <c r="GL3751" s="80"/>
      <c r="GM3751" s="80"/>
      <c r="GN3751" s="80"/>
      <c r="GO3751" s="80"/>
      <c r="GP3751" s="80"/>
      <c r="GQ3751" s="80"/>
      <c r="GR3751" s="80"/>
      <c r="GS3751" s="80"/>
      <c r="GT3751" s="80"/>
      <c r="GU3751" s="80"/>
      <c r="GV3751" s="80"/>
      <c r="GW3751" s="80"/>
      <c r="GX3751" s="80"/>
      <c r="GY3751" s="80"/>
      <c r="GZ3751" s="80"/>
      <c r="HA3751" s="80"/>
      <c r="HB3751" s="80"/>
      <c r="HC3751" s="80"/>
      <c r="HD3751" s="80"/>
      <c r="HE3751" s="80"/>
      <c r="HF3751" s="80"/>
      <c r="HG3751" s="80"/>
      <c r="HH3751" s="80"/>
      <c r="HI3751" s="80"/>
      <c r="HJ3751" s="80"/>
      <c r="HK3751" s="80"/>
      <c r="HL3751" s="80"/>
      <c r="HM3751" s="80"/>
      <c r="HN3751" s="80"/>
      <c r="HO3751" s="80"/>
      <c r="HP3751" s="80"/>
      <c r="HQ3751" s="80"/>
      <c r="HR3751" s="80"/>
      <c r="HS3751" s="80"/>
      <c r="HT3751" s="80"/>
      <c r="HU3751" s="80"/>
      <c r="HV3751" s="80"/>
      <c r="HW3751" s="80"/>
      <c r="HX3751" s="80"/>
      <c r="HY3751" s="80"/>
      <c r="HZ3751" s="80"/>
      <c r="IA3751" s="80"/>
      <c r="IB3751" s="80"/>
      <c r="IC3751" s="80"/>
      <c r="ID3751" s="80"/>
      <c r="IE3751" s="80"/>
      <c r="IF3751" s="80"/>
      <c r="IG3751" s="80"/>
      <c r="IH3751" s="80"/>
      <c r="II3751" s="80"/>
      <c r="IJ3751" s="80"/>
      <c r="IK3751" s="80"/>
      <c r="IL3751" s="80"/>
      <c r="IM3751" s="80"/>
      <c r="IN3751" s="80"/>
      <c r="IO3751" s="80"/>
      <c r="IP3751" s="80"/>
      <c r="IQ3751" s="80"/>
      <c r="IR3751" s="80"/>
      <c r="IS3751" s="80"/>
      <c r="IT3751" s="80"/>
      <c r="IU3751" s="80"/>
      <c r="IV3751" s="80"/>
    </row>
    <row r="3752" spans="1:256">
      <c r="A3752" s="155"/>
      <c r="B3752" s="206"/>
      <c r="C3752" s="192"/>
      <c r="D3752" s="193"/>
      <c r="E3752" s="190"/>
      <c r="F3752" s="119"/>
      <c r="G3752" s="80"/>
      <c r="H3752" s="80"/>
      <c r="I3752" s="80"/>
      <c r="J3752" s="80"/>
      <c r="K3752" s="80"/>
      <c r="L3752" s="80"/>
      <c r="M3752" s="80"/>
      <c r="N3752" s="80"/>
      <c r="O3752" s="80"/>
      <c r="P3752" s="80"/>
      <c r="Q3752" s="80"/>
      <c r="R3752" s="80"/>
      <c r="S3752" s="80"/>
      <c r="T3752" s="80"/>
      <c r="U3752" s="80"/>
      <c r="V3752" s="80"/>
      <c r="W3752" s="80"/>
      <c r="X3752" s="80"/>
      <c r="Y3752" s="80"/>
      <c r="Z3752" s="80"/>
      <c r="AA3752" s="80"/>
      <c r="AB3752" s="80"/>
      <c r="AC3752" s="80"/>
      <c r="AD3752" s="80"/>
      <c r="AE3752" s="80"/>
      <c r="AF3752" s="80"/>
      <c r="AG3752" s="80"/>
      <c r="AH3752" s="80"/>
      <c r="AI3752" s="80"/>
      <c r="AJ3752" s="80"/>
      <c r="AK3752" s="80"/>
      <c r="AL3752" s="80"/>
      <c r="AM3752" s="80"/>
      <c r="AN3752" s="80"/>
      <c r="AO3752" s="80"/>
      <c r="AP3752" s="80"/>
      <c r="AQ3752" s="80"/>
      <c r="AR3752" s="80"/>
      <c r="AS3752" s="80"/>
      <c r="AT3752" s="80"/>
      <c r="AU3752" s="80"/>
      <c r="AV3752" s="80"/>
      <c r="AW3752" s="80"/>
      <c r="AX3752" s="80"/>
      <c r="AY3752" s="80"/>
      <c r="AZ3752" s="80"/>
      <c r="BA3752" s="80"/>
      <c r="BB3752" s="80"/>
      <c r="BC3752" s="80"/>
      <c r="BD3752" s="80"/>
      <c r="BE3752" s="80"/>
      <c r="BF3752" s="80"/>
      <c r="BG3752" s="80"/>
      <c r="BH3752" s="80"/>
      <c r="BI3752" s="80"/>
      <c r="BJ3752" s="80"/>
      <c r="BK3752" s="80"/>
      <c r="BL3752" s="80"/>
      <c r="BM3752" s="80"/>
      <c r="BN3752" s="80"/>
      <c r="BO3752" s="80"/>
      <c r="BP3752" s="80"/>
      <c r="BQ3752" s="80"/>
      <c r="BR3752" s="80"/>
      <c r="BS3752" s="80"/>
      <c r="BT3752" s="80"/>
      <c r="BU3752" s="80"/>
      <c r="BV3752" s="80"/>
      <c r="BW3752" s="80"/>
      <c r="BX3752" s="80"/>
      <c r="BY3752" s="80"/>
      <c r="BZ3752" s="80"/>
      <c r="CA3752" s="80"/>
      <c r="CB3752" s="80"/>
      <c r="CC3752" s="80"/>
      <c r="CD3752" s="80"/>
      <c r="CE3752" s="80"/>
      <c r="CF3752" s="80"/>
      <c r="CG3752" s="80"/>
      <c r="CH3752" s="80"/>
      <c r="CI3752" s="80"/>
      <c r="CJ3752" s="80"/>
      <c r="CK3752" s="80"/>
      <c r="CL3752" s="80"/>
      <c r="CM3752" s="80"/>
      <c r="CN3752" s="80"/>
      <c r="CO3752" s="80"/>
      <c r="CP3752" s="80"/>
      <c r="CQ3752" s="80"/>
      <c r="CR3752" s="80"/>
      <c r="CS3752" s="80"/>
      <c r="CT3752" s="80"/>
      <c r="CU3752" s="80"/>
      <c r="CV3752" s="80"/>
      <c r="CW3752" s="80"/>
      <c r="CX3752" s="80"/>
      <c r="CY3752" s="80"/>
      <c r="CZ3752" s="80"/>
      <c r="DA3752" s="80"/>
      <c r="DB3752" s="80"/>
      <c r="DC3752" s="80"/>
      <c r="DD3752" s="80"/>
      <c r="DE3752" s="80"/>
      <c r="DF3752" s="80"/>
      <c r="DG3752" s="80"/>
      <c r="DH3752" s="80"/>
      <c r="DI3752" s="80"/>
      <c r="DJ3752" s="80"/>
      <c r="DK3752" s="80"/>
      <c r="DL3752" s="80"/>
      <c r="DM3752" s="80"/>
      <c r="DN3752" s="80"/>
      <c r="DO3752" s="80"/>
      <c r="DP3752" s="80"/>
      <c r="DQ3752" s="80"/>
      <c r="DR3752" s="80"/>
      <c r="DS3752" s="80"/>
      <c r="DT3752" s="80"/>
      <c r="DU3752" s="80"/>
      <c r="DV3752" s="80"/>
      <c r="DW3752" s="80"/>
      <c r="DX3752" s="80"/>
      <c r="DY3752" s="80"/>
      <c r="DZ3752" s="80"/>
      <c r="EA3752" s="80"/>
      <c r="EB3752" s="80"/>
      <c r="EC3752" s="80"/>
      <c r="ED3752" s="80"/>
      <c r="EE3752" s="80"/>
      <c r="EF3752" s="80"/>
      <c r="EG3752" s="80"/>
      <c r="EH3752" s="80"/>
      <c r="EI3752" s="80"/>
      <c r="EJ3752" s="80"/>
      <c r="EK3752" s="80"/>
      <c r="EL3752" s="80"/>
      <c r="EM3752" s="80"/>
      <c r="EN3752" s="80"/>
      <c r="EO3752" s="80"/>
      <c r="EP3752" s="80"/>
      <c r="EQ3752" s="80"/>
      <c r="ER3752" s="80"/>
      <c r="ES3752" s="80"/>
      <c r="ET3752" s="80"/>
      <c r="EU3752" s="80"/>
      <c r="EV3752" s="80"/>
      <c r="EW3752" s="80"/>
      <c r="EX3752" s="80"/>
      <c r="EY3752" s="80"/>
      <c r="EZ3752" s="80"/>
      <c r="FA3752" s="80"/>
      <c r="FB3752" s="80"/>
      <c r="FC3752" s="80"/>
      <c r="FD3752" s="80"/>
      <c r="FE3752" s="80"/>
      <c r="FF3752" s="80"/>
      <c r="FG3752" s="80"/>
      <c r="FH3752" s="80"/>
      <c r="FI3752" s="80"/>
      <c r="FJ3752" s="80"/>
      <c r="FK3752" s="80"/>
      <c r="FL3752" s="80"/>
      <c r="FM3752" s="80"/>
      <c r="FN3752" s="80"/>
      <c r="FO3752" s="80"/>
      <c r="FP3752" s="80"/>
      <c r="FQ3752" s="80"/>
      <c r="FR3752" s="80"/>
      <c r="FS3752" s="80"/>
      <c r="FT3752" s="80"/>
      <c r="FU3752" s="80"/>
      <c r="FV3752" s="80"/>
      <c r="FW3752" s="80"/>
      <c r="FX3752" s="80"/>
      <c r="FY3752" s="80"/>
      <c r="FZ3752" s="80"/>
      <c r="GA3752" s="80"/>
      <c r="GB3752" s="80"/>
      <c r="GC3752" s="80"/>
      <c r="GD3752" s="80"/>
      <c r="GE3752" s="80"/>
      <c r="GF3752" s="80"/>
      <c r="GG3752" s="80"/>
      <c r="GH3752" s="80"/>
      <c r="GI3752" s="80"/>
      <c r="GJ3752" s="80"/>
      <c r="GK3752" s="80"/>
      <c r="GL3752" s="80"/>
      <c r="GM3752" s="80"/>
      <c r="GN3752" s="80"/>
      <c r="GO3752" s="80"/>
      <c r="GP3752" s="80"/>
      <c r="GQ3752" s="80"/>
      <c r="GR3752" s="80"/>
      <c r="GS3752" s="80"/>
      <c r="GT3752" s="80"/>
      <c r="GU3752" s="80"/>
      <c r="GV3752" s="80"/>
      <c r="GW3752" s="80"/>
      <c r="GX3752" s="80"/>
      <c r="GY3752" s="80"/>
      <c r="GZ3752" s="80"/>
      <c r="HA3752" s="80"/>
      <c r="HB3752" s="80"/>
      <c r="HC3752" s="80"/>
      <c r="HD3752" s="80"/>
      <c r="HE3752" s="80"/>
      <c r="HF3752" s="80"/>
      <c r="HG3752" s="80"/>
      <c r="HH3752" s="80"/>
      <c r="HI3752" s="80"/>
      <c r="HJ3752" s="80"/>
      <c r="HK3752" s="80"/>
      <c r="HL3752" s="80"/>
      <c r="HM3752" s="80"/>
      <c r="HN3752" s="80"/>
      <c r="HO3752" s="80"/>
      <c r="HP3752" s="80"/>
      <c r="HQ3752" s="80"/>
      <c r="HR3752" s="80"/>
      <c r="HS3752" s="80"/>
      <c r="HT3752" s="80"/>
      <c r="HU3752" s="80"/>
      <c r="HV3752" s="80"/>
      <c r="HW3752" s="80"/>
      <c r="HX3752" s="80"/>
      <c r="HY3752" s="80"/>
      <c r="HZ3752" s="80"/>
      <c r="IA3752" s="80"/>
      <c r="IB3752" s="80"/>
      <c r="IC3752" s="80"/>
      <c r="ID3752" s="80"/>
      <c r="IE3752" s="80"/>
      <c r="IF3752" s="80"/>
      <c r="IG3752" s="80"/>
      <c r="IH3752" s="80"/>
      <c r="II3752" s="80"/>
      <c r="IJ3752" s="80"/>
      <c r="IK3752" s="80"/>
      <c r="IL3752" s="80"/>
      <c r="IM3752" s="80"/>
      <c r="IN3752" s="80"/>
      <c r="IO3752" s="80"/>
      <c r="IP3752" s="80"/>
      <c r="IQ3752" s="80"/>
      <c r="IR3752" s="80"/>
      <c r="IS3752" s="80"/>
      <c r="IT3752" s="80"/>
      <c r="IU3752" s="80"/>
      <c r="IV3752" s="80"/>
    </row>
    <row r="3753" spans="1:256">
      <c r="A3753" s="155"/>
      <c r="B3753" s="206"/>
      <c r="C3753" s="192"/>
      <c r="D3753" s="193"/>
      <c r="E3753" s="190"/>
      <c r="F3753" s="119"/>
      <c r="G3753" s="80"/>
      <c r="H3753" s="80"/>
      <c r="I3753" s="80"/>
      <c r="J3753" s="80"/>
      <c r="K3753" s="80"/>
      <c r="L3753" s="80"/>
      <c r="M3753" s="80"/>
      <c r="N3753" s="80"/>
      <c r="O3753" s="80"/>
      <c r="P3753" s="80"/>
      <c r="Q3753" s="80"/>
      <c r="R3753" s="80"/>
      <c r="S3753" s="80"/>
      <c r="T3753" s="80"/>
      <c r="U3753" s="80"/>
      <c r="V3753" s="80"/>
      <c r="W3753" s="80"/>
      <c r="X3753" s="80"/>
      <c r="Y3753" s="80"/>
      <c r="Z3753" s="80"/>
      <c r="AA3753" s="80"/>
      <c r="AB3753" s="80"/>
      <c r="AC3753" s="80"/>
      <c r="AD3753" s="80"/>
      <c r="AE3753" s="80"/>
      <c r="AF3753" s="80"/>
      <c r="AG3753" s="80"/>
      <c r="AH3753" s="80"/>
      <c r="AI3753" s="80"/>
      <c r="AJ3753" s="80"/>
      <c r="AK3753" s="80"/>
      <c r="AL3753" s="80"/>
      <c r="AM3753" s="80"/>
      <c r="AN3753" s="80"/>
      <c r="AO3753" s="80"/>
      <c r="AP3753" s="80"/>
      <c r="AQ3753" s="80"/>
      <c r="AR3753" s="80"/>
      <c r="AS3753" s="80"/>
      <c r="AT3753" s="80"/>
      <c r="AU3753" s="80"/>
      <c r="AV3753" s="80"/>
      <c r="AW3753" s="80"/>
      <c r="AX3753" s="80"/>
      <c r="AY3753" s="80"/>
      <c r="AZ3753" s="80"/>
      <c r="BA3753" s="80"/>
      <c r="BB3753" s="80"/>
      <c r="BC3753" s="80"/>
      <c r="BD3753" s="80"/>
      <c r="BE3753" s="80"/>
      <c r="BF3753" s="80"/>
      <c r="BG3753" s="80"/>
      <c r="BH3753" s="80"/>
      <c r="BI3753" s="80"/>
      <c r="BJ3753" s="80"/>
      <c r="BK3753" s="80"/>
      <c r="BL3753" s="80"/>
      <c r="BM3753" s="80"/>
      <c r="BN3753" s="80"/>
      <c r="BO3753" s="80"/>
      <c r="BP3753" s="80"/>
      <c r="BQ3753" s="80"/>
      <c r="BR3753" s="80"/>
      <c r="BS3753" s="80"/>
      <c r="BT3753" s="80"/>
      <c r="BU3753" s="80"/>
      <c r="BV3753" s="80"/>
      <c r="BW3753" s="80"/>
      <c r="BX3753" s="80"/>
      <c r="BY3753" s="80"/>
      <c r="BZ3753" s="80"/>
      <c r="CA3753" s="80"/>
      <c r="CB3753" s="80"/>
      <c r="CC3753" s="80"/>
      <c r="CD3753" s="80"/>
      <c r="CE3753" s="80"/>
      <c r="CF3753" s="80"/>
      <c r="CG3753" s="80"/>
      <c r="CH3753" s="80"/>
      <c r="CI3753" s="80"/>
      <c r="CJ3753" s="80"/>
      <c r="CK3753" s="80"/>
      <c r="CL3753" s="80"/>
      <c r="CM3753" s="80"/>
      <c r="CN3753" s="80"/>
      <c r="CO3753" s="80"/>
      <c r="CP3753" s="80"/>
      <c r="CQ3753" s="80"/>
      <c r="CR3753" s="80"/>
      <c r="CS3753" s="80"/>
      <c r="CT3753" s="80"/>
      <c r="CU3753" s="80"/>
      <c r="CV3753" s="80"/>
      <c r="CW3753" s="80"/>
      <c r="CX3753" s="80"/>
      <c r="CY3753" s="80"/>
      <c r="CZ3753" s="80"/>
      <c r="DA3753" s="80"/>
      <c r="DB3753" s="80"/>
      <c r="DC3753" s="80"/>
      <c r="DD3753" s="80"/>
      <c r="DE3753" s="80"/>
      <c r="DF3753" s="80"/>
      <c r="DG3753" s="80"/>
      <c r="DH3753" s="80"/>
      <c r="DI3753" s="80"/>
      <c r="DJ3753" s="80"/>
      <c r="DK3753" s="80"/>
      <c r="DL3753" s="80"/>
      <c r="DM3753" s="80"/>
      <c r="DN3753" s="80"/>
      <c r="DO3753" s="80"/>
      <c r="DP3753" s="80"/>
      <c r="DQ3753" s="80"/>
      <c r="DR3753" s="80"/>
      <c r="DS3753" s="80"/>
      <c r="DT3753" s="80"/>
      <c r="DU3753" s="80"/>
      <c r="DV3753" s="80"/>
      <c r="DW3753" s="80"/>
      <c r="DX3753" s="80"/>
      <c r="DY3753" s="80"/>
      <c r="DZ3753" s="80"/>
      <c r="EA3753" s="80"/>
      <c r="EB3753" s="80"/>
      <c r="EC3753" s="80"/>
      <c r="ED3753" s="80"/>
      <c r="EE3753" s="80"/>
      <c r="EF3753" s="80"/>
      <c r="EG3753" s="80"/>
      <c r="EH3753" s="80"/>
      <c r="EI3753" s="80"/>
      <c r="EJ3753" s="80"/>
      <c r="EK3753" s="80"/>
      <c r="EL3753" s="80"/>
      <c r="EM3753" s="80"/>
      <c r="EN3753" s="80"/>
      <c r="EO3753" s="80"/>
      <c r="EP3753" s="80"/>
      <c r="EQ3753" s="80"/>
      <c r="ER3753" s="80"/>
      <c r="ES3753" s="80"/>
      <c r="ET3753" s="80"/>
      <c r="EU3753" s="80"/>
      <c r="EV3753" s="80"/>
      <c r="EW3753" s="80"/>
      <c r="EX3753" s="80"/>
      <c r="EY3753" s="80"/>
      <c r="EZ3753" s="80"/>
      <c r="FA3753" s="80"/>
      <c r="FB3753" s="80"/>
      <c r="FC3753" s="80"/>
      <c r="FD3753" s="80"/>
      <c r="FE3753" s="80"/>
      <c r="FF3753" s="80"/>
      <c r="FG3753" s="80"/>
      <c r="FH3753" s="80"/>
      <c r="FI3753" s="80"/>
      <c r="FJ3753" s="80"/>
      <c r="FK3753" s="80"/>
      <c r="FL3753" s="80"/>
      <c r="FM3753" s="80"/>
      <c r="FN3753" s="80"/>
      <c r="FO3753" s="80"/>
      <c r="FP3753" s="80"/>
      <c r="FQ3753" s="80"/>
      <c r="FR3753" s="80"/>
      <c r="FS3753" s="80"/>
      <c r="FT3753" s="80"/>
      <c r="FU3753" s="80"/>
      <c r="FV3753" s="80"/>
      <c r="FW3753" s="80"/>
      <c r="FX3753" s="80"/>
      <c r="FY3753" s="80"/>
      <c r="FZ3753" s="80"/>
      <c r="GA3753" s="80"/>
      <c r="GB3753" s="80"/>
      <c r="GC3753" s="80"/>
      <c r="GD3753" s="80"/>
      <c r="GE3753" s="80"/>
      <c r="GF3753" s="80"/>
      <c r="GG3753" s="80"/>
      <c r="GH3753" s="80"/>
      <c r="GI3753" s="80"/>
      <c r="GJ3753" s="80"/>
      <c r="GK3753" s="80"/>
      <c r="GL3753" s="80"/>
      <c r="GM3753" s="80"/>
      <c r="GN3753" s="80"/>
      <c r="GO3753" s="80"/>
      <c r="GP3753" s="80"/>
      <c r="GQ3753" s="80"/>
      <c r="GR3753" s="80"/>
      <c r="GS3753" s="80"/>
      <c r="GT3753" s="80"/>
      <c r="GU3753" s="80"/>
      <c r="GV3753" s="80"/>
      <c r="GW3753" s="80"/>
      <c r="GX3753" s="80"/>
      <c r="GY3753" s="80"/>
      <c r="GZ3753" s="80"/>
      <c r="HA3753" s="80"/>
      <c r="HB3753" s="80"/>
      <c r="HC3753" s="80"/>
      <c r="HD3753" s="80"/>
      <c r="HE3753" s="80"/>
      <c r="HF3753" s="80"/>
      <c r="HG3753" s="80"/>
      <c r="HH3753" s="80"/>
      <c r="HI3753" s="80"/>
      <c r="HJ3753" s="80"/>
      <c r="HK3753" s="80"/>
      <c r="HL3753" s="80"/>
      <c r="HM3753" s="80"/>
      <c r="HN3753" s="80"/>
      <c r="HO3753" s="80"/>
      <c r="HP3753" s="80"/>
      <c r="HQ3753" s="80"/>
      <c r="HR3753" s="80"/>
      <c r="HS3753" s="80"/>
      <c r="HT3753" s="80"/>
      <c r="HU3753" s="80"/>
      <c r="HV3753" s="80"/>
      <c r="HW3753" s="80"/>
      <c r="HX3753" s="80"/>
      <c r="HY3753" s="80"/>
      <c r="HZ3753" s="80"/>
      <c r="IA3753" s="80"/>
      <c r="IB3753" s="80"/>
      <c r="IC3753" s="80"/>
      <c r="ID3753" s="80"/>
      <c r="IE3753" s="80"/>
      <c r="IF3753" s="80"/>
      <c r="IG3753" s="80"/>
      <c r="IH3753" s="80"/>
      <c r="II3753" s="80"/>
      <c r="IJ3753" s="80"/>
      <c r="IK3753" s="80"/>
      <c r="IL3753" s="80"/>
      <c r="IM3753" s="80"/>
      <c r="IN3753" s="80"/>
      <c r="IO3753" s="80"/>
      <c r="IP3753" s="80"/>
      <c r="IQ3753" s="80"/>
      <c r="IR3753" s="80"/>
      <c r="IS3753" s="80"/>
      <c r="IT3753" s="80"/>
      <c r="IU3753" s="80"/>
      <c r="IV3753" s="80"/>
    </row>
    <row r="3754" spans="1:256">
      <c r="A3754" s="155"/>
      <c r="B3754" s="206"/>
      <c r="C3754" s="192"/>
      <c r="D3754" s="193"/>
      <c r="E3754" s="190"/>
      <c r="F3754" s="119"/>
      <c r="G3754" s="80"/>
      <c r="H3754" s="80"/>
      <c r="I3754" s="80"/>
      <c r="J3754" s="80"/>
      <c r="K3754" s="80"/>
      <c r="L3754" s="80"/>
      <c r="M3754" s="80"/>
      <c r="N3754" s="80"/>
      <c r="O3754" s="80"/>
      <c r="P3754" s="80"/>
      <c r="Q3754" s="80"/>
      <c r="R3754" s="80"/>
      <c r="S3754" s="80"/>
      <c r="T3754" s="80"/>
      <c r="U3754" s="80"/>
      <c r="V3754" s="80"/>
      <c r="W3754" s="80"/>
      <c r="X3754" s="80"/>
      <c r="Y3754" s="80"/>
      <c r="Z3754" s="80"/>
      <c r="AA3754" s="80"/>
      <c r="AB3754" s="80"/>
      <c r="AC3754" s="80"/>
      <c r="AD3754" s="80"/>
      <c r="AE3754" s="80"/>
      <c r="AF3754" s="80"/>
      <c r="AG3754" s="80"/>
      <c r="AH3754" s="80"/>
      <c r="AI3754" s="80"/>
      <c r="AJ3754" s="80"/>
      <c r="AK3754" s="80"/>
      <c r="AL3754" s="80"/>
      <c r="AM3754" s="80"/>
      <c r="AN3754" s="80"/>
      <c r="AO3754" s="80"/>
      <c r="AP3754" s="80"/>
      <c r="AQ3754" s="80"/>
      <c r="AR3754" s="80"/>
      <c r="AS3754" s="80"/>
      <c r="AT3754" s="80"/>
      <c r="AU3754" s="80"/>
      <c r="AV3754" s="80"/>
      <c r="AW3754" s="80"/>
      <c r="AX3754" s="80"/>
      <c r="AY3754" s="80"/>
      <c r="AZ3754" s="80"/>
      <c r="BA3754" s="80"/>
      <c r="BB3754" s="80"/>
      <c r="BC3754" s="80"/>
      <c r="BD3754" s="80"/>
      <c r="BE3754" s="80"/>
      <c r="BF3754" s="80"/>
      <c r="BG3754" s="80"/>
      <c r="BH3754" s="80"/>
      <c r="BI3754" s="80"/>
      <c r="BJ3754" s="80"/>
      <c r="BK3754" s="80"/>
      <c r="BL3754" s="80"/>
      <c r="BM3754" s="80"/>
      <c r="BN3754" s="80"/>
      <c r="BO3754" s="80"/>
      <c r="BP3754" s="80"/>
      <c r="BQ3754" s="80"/>
      <c r="BR3754" s="80"/>
      <c r="BS3754" s="80"/>
      <c r="BT3754" s="80"/>
      <c r="BU3754" s="80"/>
      <c r="BV3754" s="80"/>
      <c r="BW3754" s="80"/>
      <c r="BX3754" s="80"/>
      <c r="BY3754" s="80"/>
      <c r="BZ3754" s="80"/>
      <c r="CA3754" s="80"/>
      <c r="CB3754" s="80"/>
      <c r="CC3754" s="80"/>
      <c r="CD3754" s="80"/>
      <c r="CE3754" s="80"/>
      <c r="CF3754" s="80"/>
      <c r="CG3754" s="80"/>
      <c r="CH3754" s="80"/>
      <c r="CI3754" s="80"/>
      <c r="CJ3754" s="80"/>
      <c r="CK3754" s="80"/>
      <c r="CL3754" s="80"/>
      <c r="CM3754" s="80"/>
      <c r="CN3754" s="80"/>
      <c r="CO3754" s="80"/>
      <c r="CP3754" s="80"/>
      <c r="CQ3754" s="80"/>
      <c r="CR3754" s="80"/>
      <c r="CS3754" s="80"/>
      <c r="CT3754" s="80"/>
      <c r="CU3754" s="80"/>
      <c r="CV3754" s="80"/>
      <c r="CW3754" s="80"/>
      <c r="CX3754" s="80"/>
      <c r="CY3754" s="80"/>
      <c r="CZ3754" s="80"/>
      <c r="DA3754" s="80"/>
      <c r="DB3754" s="80"/>
      <c r="DC3754" s="80"/>
      <c r="DD3754" s="80"/>
      <c r="DE3754" s="80"/>
      <c r="DF3754" s="80"/>
      <c r="DG3754" s="80"/>
      <c r="DH3754" s="80"/>
      <c r="DI3754" s="80"/>
      <c r="DJ3754" s="80"/>
      <c r="DK3754" s="80"/>
      <c r="DL3754" s="80"/>
      <c r="DM3754" s="80"/>
      <c r="DN3754" s="80"/>
      <c r="DO3754" s="80"/>
      <c r="DP3754" s="80"/>
      <c r="DQ3754" s="80"/>
      <c r="DR3754" s="80"/>
      <c r="DS3754" s="80"/>
      <c r="DT3754" s="80"/>
      <c r="DU3754" s="80"/>
      <c r="DV3754" s="80"/>
      <c r="DW3754" s="80"/>
      <c r="DX3754" s="80"/>
      <c r="DY3754" s="80"/>
      <c r="DZ3754" s="80"/>
      <c r="EA3754" s="80"/>
      <c r="EB3754" s="80"/>
      <c r="EC3754" s="80"/>
      <c r="ED3754" s="80"/>
      <c r="EE3754" s="80"/>
      <c r="EF3754" s="80"/>
      <c r="EG3754" s="80"/>
      <c r="EH3754" s="80"/>
      <c r="EI3754" s="80"/>
      <c r="EJ3754" s="80"/>
      <c r="EK3754" s="80"/>
      <c r="EL3754" s="80"/>
      <c r="EM3754" s="80"/>
      <c r="EN3754" s="80"/>
      <c r="EO3754" s="80"/>
      <c r="EP3754" s="80"/>
      <c r="EQ3754" s="80"/>
      <c r="ER3754" s="80"/>
      <c r="ES3754" s="80"/>
      <c r="ET3754" s="80"/>
      <c r="EU3754" s="80"/>
      <c r="EV3754" s="80"/>
      <c r="EW3754" s="80"/>
      <c r="EX3754" s="80"/>
      <c r="EY3754" s="80"/>
      <c r="EZ3754" s="80"/>
      <c r="FA3754" s="80"/>
      <c r="FB3754" s="80"/>
      <c r="FC3754" s="80"/>
      <c r="FD3754" s="80"/>
      <c r="FE3754" s="80"/>
      <c r="FF3754" s="80"/>
      <c r="FG3754" s="80"/>
      <c r="FH3754" s="80"/>
      <c r="FI3754" s="80"/>
      <c r="FJ3754" s="80"/>
      <c r="FK3754" s="80"/>
      <c r="FL3754" s="80"/>
      <c r="FM3754" s="80"/>
      <c r="FN3754" s="80"/>
      <c r="FO3754" s="80"/>
      <c r="FP3754" s="80"/>
      <c r="FQ3754" s="80"/>
      <c r="FR3754" s="80"/>
      <c r="FS3754" s="80"/>
      <c r="FT3754" s="80"/>
      <c r="FU3754" s="80"/>
      <c r="FV3754" s="80"/>
      <c r="FW3754" s="80"/>
      <c r="FX3754" s="80"/>
      <c r="FY3754" s="80"/>
      <c r="FZ3754" s="80"/>
      <c r="GA3754" s="80"/>
      <c r="GB3754" s="80"/>
      <c r="GC3754" s="80"/>
      <c r="GD3754" s="80"/>
      <c r="GE3754" s="80"/>
      <c r="GF3754" s="80"/>
      <c r="GG3754" s="80"/>
      <c r="GH3754" s="80"/>
      <c r="GI3754" s="80"/>
      <c r="GJ3754" s="80"/>
      <c r="GK3754" s="80"/>
      <c r="GL3754" s="80"/>
      <c r="GM3754" s="80"/>
      <c r="GN3754" s="80"/>
      <c r="GO3754" s="80"/>
      <c r="GP3754" s="80"/>
      <c r="GQ3754" s="80"/>
      <c r="GR3754" s="80"/>
      <c r="GS3754" s="80"/>
      <c r="GT3754" s="80"/>
      <c r="GU3754" s="80"/>
      <c r="GV3754" s="80"/>
      <c r="GW3754" s="80"/>
      <c r="GX3754" s="80"/>
      <c r="GY3754" s="80"/>
      <c r="GZ3754" s="80"/>
      <c r="HA3754" s="80"/>
      <c r="HB3754" s="80"/>
      <c r="HC3754" s="80"/>
      <c r="HD3754" s="80"/>
      <c r="HE3754" s="80"/>
      <c r="HF3754" s="80"/>
      <c r="HG3754" s="80"/>
      <c r="HH3754" s="80"/>
      <c r="HI3754" s="80"/>
      <c r="HJ3754" s="80"/>
      <c r="HK3754" s="80"/>
      <c r="HL3754" s="80"/>
      <c r="HM3754" s="80"/>
      <c r="HN3754" s="80"/>
      <c r="HO3754" s="80"/>
      <c r="HP3754" s="80"/>
      <c r="HQ3754" s="80"/>
      <c r="HR3754" s="80"/>
      <c r="HS3754" s="80"/>
      <c r="HT3754" s="80"/>
      <c r="HU3754" s="80"/>
      <c r="HV3754" s="80"/>
      <c r="HW3754" s="80"/>
      <c r="HX3754" s="80"/>
      <c r="HY3754" s="80"/>
      <c r="HZ3754" s="80"/>
      <c r="IA3754" s="80"/>
      <c r="IB3754" s="80"/>
      <c r="IC3754" s="80"/>
      <c r="ID3754" s="80"/>
      <c r="IE3754" s="80"/>
      <c r="IF3754" s="80"/>
      <c r="IG3754" s="80"/>
      <c r="IH3754" s="80"/>
      <c r="II3754" s="80"/>
      <c r="IJ3754" s="80"/>
      <c r="IK3754" s="80"/>
      <c r="IL3754" s="80"/>
      <c r="IM3754" s="80"/>
      <c r="IN3754" s="80"/>
      <c r="IO3754" s="80"/>
      <c r="IP3754" s="80"/>
      <c r="IQ3754" s="80"/>
      <c r="IR3754" s="80"/>
      <c r="IS3754" s="80"/>
      <c r="IT3754" s="80"/>
      <c r="IU3754" s="80"/>
      <c r="IV3754" s="80"/>
    </row>
    <row r="3755" spans="1:256">
      <c r="A3755" s="155"/>
      <c r="B3755" s="206"/>
      <c r="C3755" s="192"/>
      <c r="D3755" s="193"/>
      <c r="E3755" s="190"/>
      <c r="F3755" s="119"/>
      <c r="G3755" s="80"/>
      <c r="H3755" s="80"/>
      <c r="I3755" s="80"/>
      <c r="J3755" s="80"/>
      <c r="K3755" s="80"/>
      <c r="L3755" s="80"/>
      <c r="M3755" s="80"/>
      <c r="N3755" s="80"/>
      <c r="O3755" s="80"/>
      <c r="P3755" s="80"/>
      <c r="Q3755" s="80"/>
      <c r="R3755" s="80"/>
      <c r="S3755" s="80"/>
      <c r="T3755" s="80"/>
      <c r="U3755" s="80"/>
      <c r="V3755" s="80"/>
      <c r="W3755" s="80"/>
      <c r="X3755" s="80"/>
      <c r="Y3755" s="80"/>
      <c r="Z3755" s="80"/>
      <c r="AA3755" s="80"/>
      <c r="AB3755" s="80"/>
      <c r="AC3755" s="80"/>
      <c r="AD3755" s="80"/>
      <c r="AE3755" s="80"/>
      <c r="AF3755" s="80"/>
      <c r="AG3755" s="80"/>
      <c r="AH3755" s="80"/>
      <c r="AI3755" s="80"/>
      <c r="AJ3755" s="80"/>
      <c r="AK3755" s="80"/>
      <c r="AL3755" s="80"/>
      <c r="AM3755" s="80"/>
      <c r="AN3755" s="80"/>
      <c r="AO3755" s="80"/>
      <c r="AP3755" s="80"/>
      <c r="AQ3755" s="80"/>
      <c r="AR3755" s="80"/>
      <c r="AS3755" s="80"/>
      <c r="AT3755" s="80"/>
      <c r="AU3755" s="80"/>
      <c r="AV3755" s="80"/>
      <c r="AW3755" s="80"/>
      <c r="AX3755" s="80"/>
      <c r="AY3755" s="80"/>
      <c r="AZ3755" s="80"/>
      <c r="BA3755" s="80"/>
      <c r="BB3755" s="80"/>
      <c r="BC3755" s="80"/>
      <c r="BD3755" s="80"/>
      <c r="BE3755" s="80"/>
      <c r="BF3755" s="80"/>
      <c r="BG3755" s="80"/>
      <c r="BH3755" s="80"/>
      <c r="BI3755" s="80"/>
      <c r="BJ3755" s="80"/>
      <c r="BK3755" s="80"/>
      <c r="BL3755" s="80"/>
      <c r="BM3755" s="80"/>
      <c r="BN3755" s="80"/>
      <c r="BO3755" s="80"/>
      <c r="BP3755" s="80"/>
      <c r="BQ3755" s="80"/>
      <c r="BR3755" s="80"/>
      <c r="BS3755" s="80"/>
      <c r="BT3755" s="80"/>
      <c r="BU3755" s="80"/>
      <c r="BV3755" s="80"/>
      <c r="BW3755" s="80"/>
      <c r="BX3755" s="80"/>
      <c r="BY3755" s="80"/>
      <c r="BZ3755" s="80"/>
      <c r="CA3755" s="80"/>
      <c r="CB3755" s="80"/>
      <c r="CC3755" s="80"/>
      <c r="CD3755" s="80"/>
      <c r="CE3755" s="80"/>
      <c r="CF3755" s="80"/>
      <c r="CG3755" s="80"/>
      <c r="CH3755" s="80"/>
      <c r="CI3755" s="80"/>
      <c r="CJ3755" s="80"/>
      <c r="CK3755" s="80"/>
      <c r="CL3755" s="80"/>
      <c r="CM3755" s="80"/>
      <c r="CN3755" s="80"/>
      <c r="CO3755" s="80"/>
      <c r="CP3755" s="80"/>
      <c r="CQ3755" s="80"/>
      <c r="CR3755" s="80"/>
      <c r="CS3755" s="80"/>
      <c r="CT3755" s="80"/>
      <c r="CU3755" s="80"/>
      <c r="CV3755" s="80"/>
      <c r="CW3755" s="80"/>
      <c r="CX3755" s="80"/>
      <c r="CY3755" s="80"/>
      <c r="CZ3755" s="80"/>
      <c r="DA3755" s="80"/>
      <c r="DB3755" s="80"/>
      <c r="DC3755" s="80"/>
      <c r="DD3755" s="80"/>
      <c r="DE3755" s="80"/>
      <c r="DF3755" s="80"/>
      <c r="DG3755" s="80"/>
      <c r="DH3755" s="80"/>
      <c r="DI3755" s="80"/>
      <c r="DJ3755" s="80"/>
      <c r="DK3755" s="80"/>
      <c r="DL3755" s="80"/>
      <c r="DM3755" s="80"/>
      <c r="DN3755" s="80"/>
      <c r="DO3755" s="80"/>
      <c r="DP3755" s="80"/>
      <c r="DQ3755" s="80"/>
      <c r="DR3755" s="80"/>
      <c r="DS3755" s="80"/>
      <c r="DT3755" s="80"/>
      <c r="DU3755" s="80"/>
      <c r="DV3755" s="80"/>
      <c r="DW3755" s="80"/>
      <c r="DX3755" s="80"/>
      <c r="DY3755" s="80"/>
      <c r="DZ3755" s="80"/>
      <c r="EA3755" s="80"/>
      <c r="EB3755" s="80"/>
      <c r="EC3755" s="80"/>
      <c r="ED3755" s="80"/>
      <c r="EE3755" s="80"/>
      <c r="EF3755" s="80"/>
      <c r="EG3755" s="80"/>
      <c r="EH3755" s="80"/>
      <c r="EI3755" s="80"/>
      <c r="EJ3755" s="80"/>
      <c r="EK3755" s="80"/>
      <c r="EL3755" s="80"/>
      <c r="EM3755" s="80"/>
      <c r="EN3755" s="80"/>
      <c r="EO3755" s="80"/>
      <c r="EP3755" s="80"/>
      <c r="EQ3755" s="80"/>
      <c r="ER3755" s="80"/>
      <c r="ES3755" s="80"/>
      <c r="ET3755" s="80"/>
      <c r="EU3755" s="80"/>
      <c r="EV3755" s="80"/>
      <c r="EW3755" s="80"/>
      <c r="EX3755" s="80"/>
      <c r="EY3755" s="80"/>
      <c r="EZ3755" s="80"/>
      <c r="FA3755" s="80"/>
      <c r="FB3755" s="80"/>
      <c r="FC3755" s="80"/>
      <c r="FD3755" s="80"/>
      <c r="FE3755" s="80"/>
      <c r="FF3755" s="80"/>
      <c r="FG3755" s="80"/>
      <c r="FH3755" s="80"/>
      <c r="FI3755" s="80"/>
      <c r="FJ3755" s="80"/>
      <c r="FK3755" s="80"/>
      <c r="FL3755" s="80"/>
      <c r="FM3755" s="80"/>
      <c r="FN3755" s="80"/>
      <c r="FO3755" s="80"/>
      <c r="FP3755" s="80"/>
      <c r="FQ3755" s="80"/>
      <c r="FR3755" s="80"/>
      <c r="FS3755" s="80"/>
      <c r="FT3755" s="80"/>
      <c r="FU3755" s="80"/>
      <c r="FV3755" s="80"/>
      <c r="FW3755" s="80"/>
      <c r="FX3755" s="80"/>
      <c r="FY3755" s="80"/>
      <c r="FZ3755" s="80"/>
      <c r="GA3755" s="80"/>
      <c r="GB3755" s="80"/>
      <c r="GC3755" s="80"/>
      <c r="GD3755" s="80"/>
      <c r="GE3755" s="80"/>
      <c r="GF3755" s="80"/>
      <c r="GG3755" s="80"/>
      <c r="GH3755" s="80"/>
      <c r="GI3755" s="80"/>
      <c r="GJ3755" s="80"/>
      <c r="GK3755" s="80"/>
      <c r="GL3755" s="80"/>
      <c r="GM3755" s="80"/>
      <c r="GN3755" s="80"/>
      <c r="GO3755" s="80"/>
      <c r="GP3755" s="80"/>
      <c r="GQ3755" s="80"/>
      <c r="GR3755" s="80"/>
      <c r="GS3755" s="80"/>
      <c r="GT3755" s="80"/>
      <c r="GU3755" s="80"/>
      <c r="GV3755" s="80"/>
      <c r="GW3755" s="80"/>
      <c r="GX3755" s="80"/>
      <c r="GY3755" s="80"/>
      <c r="GZ3755" s="80"/>
      <c r="HA3755" s="80"/>
      <c r="HB3755" s="80"/>
      <c r="HC3755" s="80"/>
      <c r="HD3755" s="80"/>
      <c r="HE3755" s="80"/>
      <c r="HF3755" s="80"/>
      <c r="HG3755" s="80"/>
      <c r="HH3755" s="80"/>
      <c r="HI3755" s="80"/>
      <c r="HJ3755" s="80"/>
      <c r="HK3755" s="80"/>
      <c r="HL3755" s="80"/>
      <c r="HM3755" s="80"/>
      <c r="HN3755" s="80"/>
      <c r="HO3755" s="80"/>
      <c r="HP3755" s="80"/>
      <c r="HQ3755" s="80"/>
      <c r="HR3755" s="80"/>
      <c r="HS3755" s="80"/>
      <c r="HT3755" s="80"/>
      <c r="HU3755" s="80"/>
      <c r="HV3755" s="80"/>
      <c r="HW3755" s="80"/>
      <c r="HX3755" s="80"/>
      <c r="HY3755" s="80"/>
      <c r="HZ3755" s="80"/>
      <c r="IA3755" s="80"/>
      <c r="IB3755" s="80"/>
      <c r="IC3755" s="80"/>
      <c r="ID3755" s="80"/>
      <c r="IE3755" s="80"/>
      <c r="IF3755" s="80"/>
      <c r="IG3755" s="80"/>
      <c r="IH3755" s="80"/>
      <c r="II3755" s="80"/>
      <c r="IJ3755" s="80"/>
      <c r="IK3755" s="80"/>
      <c r="IL3755" s="80"/>
      <c r="IM3755" s="80"/>
      <c r="IN3755" s="80"/>
      <c r="IO3755" s="80"/>
      <c r="IP3755" s="80"/>
      <c r="IQ3755" s="80"/>
      <c r="IR3755" s="80"/>
      <c r="IS3755" s="80"/>
      <c r="IT3755" s="80"/>
      <c r="IU3755" s="80"/>
      <c r="IV3755" s="80"/>
    </row>
    <row r="3756" spans="1:256">
      <c r="A3756" s="155"/>
      <c r="B3756" s="206"/>
      <c r="C3756" s="192"/>
      <c r="D3756" s="193"/>
      <c r="E3756" s="190"/>
      <c r="F3756" s="119"/>
      <c r="G3756" s="80"/>
      <c r="H3756" s="80"/>
      <c r="I3756" s="80"/>
      <c r="J3756" s="80"/>
      <c r="K3756" s="80"/>
      <c r="L3756" s="80"/>
      <c r="M3756" s="80"/>
      <c r="N3756" s="80"/>
      <c r="O3756" s="80"/>
      <c r="P3756" s="80"/>
      <c r="Q3756" s="80"/>
      <c r="R3756" s="80"/>
      <c r="S3756" s="80"/>
      <c r="T3756" s="80"/>
      <c r="U3756" s="80"/>
      <c r="V3756" s="80"/>
      <c r="W3756" s="80"/>
      <c r="X3756" s="80"/>
      <c r="Y3756" s="80"/>
      <c r="Z3756" s="80"/>
      <c r="AA3756" s="80"/>
      <c r="AB3756" s="80"/>
      <c r="AC3756" s="80"/>
      <c r="AD3756" s="80"/>
      <c r="AE3756" s="80"/>
      <c r="AF3756" s="80"/>
      <c r="AG3756" s="80"/>
      <c r="AH3756" s="80"/>
      <c r="AI3756" s="80"/>
      <c r="AJ3756" s="80"/>
      <c r="AK3756" s="80"/>
      <c r="AL3756" s="80"/>
      <c r="AM3756" s="80"/>
      <c r="AN3756" s="80"/>
      <c r="AO3756" s="80"/>
      <c r="AP3756" s="80"/>
      <c r="AQ3756" s="80"/>
      <c r="AR3756" s="80"/>
      <c r="AS3756" s="80"/>
      <c r="AT3756" s="80"/>
      <c r="AU3756" s="80"/>
      <c r="AV3756" s="80"/>
      <c r="AW3756" s="80"/>
      <c r="AX3756" s="80"/>
      <c r="AY3756" s="80"/>
      <c r="AZ3756" s="80"/>
      <c r="BA3756" s="80"/>
      <c r="BB3756" s="80"/>
      <c r="BC3756" s="80"/>
      <c r="BD3756" s="80"/>
      <c r="BE3756" s="80"/>
      <c r="BF3756" s="80"/>
      <c r="BG3756" s="80"/>
      <c r="BH3756" s="80"/>
      <c r="BI3756" s="80"/>
      <c r="BJ3756" s="80"/>
      <c r="BK3756" s="80"/>
      <c r="BL3756" s="80"/>
      <c r="BM3756" s="80"/>
      <c r="BN3756" s="80"/>
      <c r="BO3756" s="80"/>
      <c r="BP3756" s="80"/>
      <c r="BQ3756" s="80"/>
      <c r="BR3756" s="80"/>
      <c r="BS3756" s="80"/>
      <c r="BT3756" s="80"/>
      <c r="BU3756" s="80"/>
      <c r="BV3756" s="80"/>
      <c r="BW3756" s="80"/>
      <c r="BX3756" s="80"/>
      <c r="BY3756" s="80"/>
      <c r="BZ3756" s="80"/>
      <c r="CA3756" s="80"/>
      <c r="CB3756" s="80"/>
      <c r="CC3756" s="80"/>
      <c r="CD3756" s="80"/>
      <c r="CE3756" s="80"/>
      <c r="CF3756" s="80"/>
      <c r="CG3756" s="80"/>
      <c r="CH3756" s="80"/>
      <c r="CI3756" s="80"/>
      <c r="CJ3756" s="80"/>
      <c r="CK3756" s="80"/>
      <c r="CL3756" s="80"/>
      <c r="CM3756" s="80"/>
      <c r="CN3756" s="80"/>
      <c r="CO3756" s="80"/>
      <c r="CP3756" s="80"/>
      <c r="CQ3756" s="80"/>
      <c r="CR3756" s="80"/>
      <c r="CS3756" s="80"/>
      <c r="CT3756" s="80"/>
      <c r="CU3756" s="80"/>
      <c r="CV3756" s="80"/>
      <c r="CW3756" s="80"/>
      <c r="CX3756" s="80"/>
      <c r="CY3756" s="80"/>
      <c r="CZ3756" s="80"/>
      <c r="DA3756" s="80"/>
      <c r="DB3756" s="80"/>
      <c r="DC3756" s="80"/>
      <c r="DD3756" s="80"/>
      <c r="DE3756" s="80"/>
      <c r="DF3756" s="80"/>
      <c r="DG3756" s="80"/>
      <c r="DH3756" s="80"/>
      <c r="DI3756" s="80"/>
      <c r="DJ3756" s="80"/>
      <c r="DK3756" s="80"/>
      <c r="DL3756" s="80"/>
      <c r="DM3756" s="80"/>
      <c r="DN3756" s="80"/>
      <c r="DO3756" s="80"/>
      <c r="DP3756" s="80"/>
      <c r="DQ3756" s="80"/>
      <c r="DR3756" s="80"/>
      <c r="DS3756" s="80"/>
      <c r="DT3756" s="80"/>
      <c r="DU3756" s="80"/>
      <c r="DV3756" s="80"/>
      <c r="DW3756" s="80"/>
      <c r="DX3756" s="80"/>
      <c r="DY3756" s="80"/>
      <c r="DZ3756" s="80"/>
      <c r="EA3756" s="80"/>
      <c r="EB3756" s="80"/>
      <c r="EC3756" s="80"/>
      <c r="ED3756" s="80"/>
      <c r="EE3756" s="80"/>
      <c r="EF3756" s="80"/>
      <c r="EG3756" s="80"/>
      <c r="EH3756" s="80"/>
      <c r="EI3756" s="80"/>
      <c r="EJ3756" s="80"/>
      <c r="EK3756" s="80"/>
      <c r="EL3756" s="80"/>
      <c r="EM3756" s="80"/>
      <c r="EN3756" s="80"/>
      <c r="EO3756" s="80"/>
      <c r="EP3756" s="80"/>
      <c r="EQ3756" s="80"/>
      <c r="ER3756" s="80"/>
      <c r="ES3756" s="80"/>
      <c r="ET3756" s="80"/>
      <c r="EU3756" s="80"/>
      <c r="EV3756" s="80"/>
      <c r="EW3756" s="80"/>
      <c r="EX3756" s="80"/>
      <c r="EY3756" s="80"/>
      <c r="EZ3756" s="80"/>
      <c r="FA3756" s="80"/>
      <c r="FB3756" s="80"/>
      <c r="FC3756" s="80"/>
      <c r="FD3756" s="80"/>
      <c r="FE3756" s="80"/>
      <c r="FF3756" s="80"/>
      <c r="FG3756" s="80"/>
      <c r="FH3756" s="80"/>
      <c r="FI3756" s="80"/>
      <c r="FJ3756" s="80"/>
      <c r="FK3756" s="80"/>
      <c r="FL3756" s="80"/>
      <c r="FM3756" s="80"/>
      <c r="FN3756" s="80"/>
      <c r="FO3756" s="80"/>
      <c r="FP3756" s="80"/>
      <c r="FQ3756" s="80"/>
      <c r="FR3756" s="80"/>
      <c r="FS3756" s="80"/>
      <c r="FT3756" s="80"/>
      <c r="FU3756" s="80"/>
      <c r="FV3756" s="80"/>
      <c r="FW3756" s="80"/>
      <c r="FX3756" s="80"/>
      <c r="FY3756" s="80"/>
      <c r="FZ3756" s="80"/>
      <c r="GA3756" s="80"/>
      <c r="GB3756" s="80"/>
      <c r="GC3756" s="80"/>
      <c r="GD3756" s="80"/>
      <c r="GE3756" s="80"/>
      <c r="GF3756" s="80"/>
      <c r="GG3756" s="80"/>
      <c r="GH3756" s="80"/>
      <c r="GI3756" s="80"/>
      <c r="GJ3756" s="80"/>
      <c r="GK3756" s="80"/>
      <c r="GL3756" s="80"/>
      <c r="GM3756" s="80"/>
      <c r="GN3756" s="80"/>
      <c r="GO3756" s="80"/>
      <c r="GP3756" s="80"/>
      <c r="GQ3756" s="80"/>
      <c r="GR3756" s="80"/>
      <c r="GS3756" s="80"/>
      <c r="GT3756" s="80"/>
      <c r="GU3756" s="80"/>
      <c r="GV3756" s="80"/>
      <c r="GW3756" s="80"/>
      <c r="GX3756" s="80"/>
      <c r="GY3756" s="80"/>
      <c r="GZ3756" s="80"/>
      <c r="HA3756" s="80"/>
      <c r="HB3756" s="80"/>
      <c r="HC3756" s="80"/>
      <c r="HD3756" s="80"/>
      <c r="HE3756" s="80"/>
      <c r="HF3756" s="80"/>
      <c r="HG3756" s="80"/>
      <c r="HH3756" s="80"/>
      <c r="HI3756" s="80"/>
      <c r="HJ3756" s="80"/>
      <c r="HK3756" s="80"/>
      <c r="HL3756" s="80"/>
      <c r="HM3756" s="80"/>
      <c r="HN3756" s="80"/>
      <c r="HO3756" s="80"/>
      <c r="HP3756" s="80"/>
      <c r="HQ3756" s="80"/>
      <c r="HR3756" s="80"/>
      <c r="HS3756" s="80"/>
      <c r="HT3756" s="80"/>
      <c r="HU3756" s="80"/>
      <c r="HV3756" s="80"/>
      <c r="HW3756" s="80"/>
      <c r="HX3756" s="80"/>
      <c r="HY3756" s="80"/>
      <c r="HZ3756" s="80"/>
      <c r="IA3756" s="80"/>
      <c r="IB3756" s="80"/>
      <c r="IC3756" s="80"/>
      <c r="ID3756" s="80"/>
      <c r="IE3756" s="80"/>
      <c r="IF3756" s="80"/>
      <c r="IG3756" s="80"/>
      <c r="IH3756" s="80"/>
      <c r="II3756" s="80"/>
      <c r="IJ3756" s="80"/>
      <c r="IK3756" s="80"/>
      <c r="IL3756" s="80"/>
      <c r="IM3756" s="80"/>
      <c r="IN3756" s="80"/>
      <c r="IO3756" s="80"/>
      <c r="IP3756" s="80"/>
      <c r="IQ3756" s="80"/>
      <c r="IR3756" s="80"/>
      <c r="IS3756" s="80"/>
      <c r="IT3756" s="80"/>
      <c r="IU3756" s="80"/>
      <c r="IV3756" s="80"/>
    </row>
    <row r="3757" spans="1:256">
      <c r="A3757" s="155"/>
      <c r="B3757" s="206"/>
      <c r="C3757" s="192"/>
      <c r="D3757" s="193"/>
      <c r="E3757" s="190"/>
      <c r="F3757" s="119"/>
      <c r="G3757" s="80"/>
      <c r="H3757" s="80"/>
      <c r="I3757" s="80"/>
      <c r="J3757" s="80"/>
      <c r="K3757" s="80"/>
      <c r="L3757" s="80"/>
      <c r="M3757" s="80"/>
      <c r="N3757" s="80"/>
      <c r="O3757" s="80"/>
      <c r="P3757" s="80"/>
      <c r="Q3757" s="80"/>
      <c r="R3757" s="80"/>
      <c r="S3757" s="80"/>
      <c r="T3757" s="80"/>
      <c r="U3757" s="80"/>
      <c r="V3757" s="80"/>
      <c r="W3757" s="80"/>
      <c r="X3757" s="80"/>
      <c r="Y3757" s="80"/>
      <c r="Z3757" s="80"/>
      <c r="AA3757" s="80"/>
      <c r="AB3757" s="80"/>
      <c r="AC3757" s="80"/>
      <c r="AD3757" s="80"/>
      <c r="AE3757" s="80"/>
      <c r="AF3757" s="80"/>
      <c r="AG3757" s="80"/>
      <c r="AH3757" s="80"/>
      <c r="AI3757" s="80"/>
      <c r="AJ3757" s="80"/>
      <c r="AK3757" s="80"/>
      <c r="AL3757" s="80"/>
      <c r="AM3757" s="80"/>
      <c r="AN3757" s="80"/>
      <c r="AO3757" s="80"/>
      <c r="AP3757" s="80"/>
      <c r="AQ3757" s="80"/>
      <c r="AR3757" s="80"/>
      <c r="AS3757" s="80"/>
      <c r="AT3757" s="80"/>
      <c r="AU3757" s="80"/>
      <c r="AV3757" s="80"/>
      <c r="AW3757" s="80"/>
      <c r="AX3757" s="80"/>
      <c r="AY3757" s="80"/>
      <c r="AZ3757" s="80"/>
      <c r="BA3757" s="80"/>
      <c r="BB3757" s="80"/>
      <c r="BC3757" s="80"/>
      <c r="BD3757" s="80"/>
      <c r="BE3757" s="80"/>
      <c r="BF3757" s="80"/>
      <c r="BG3757" s="80"/>
      <c r="BH3757" s="80"/>
      <c r="BI3757" s="80"/>
      <c r="BJ3757" s="80"/>
      <c r="BK3757" s="80"/>
      <c r="BL3757" s="80"/>
      <c r="BM3757" s="80"/>
      <c r="BN3757" s="80"/>
      <c r="BO3757" s="80"/>
      <c r="BP3757" s="80"/>
      <c r="BQ3757" s="80"/>
      <c r="BR3757" s="80"/>
      <c r="BS3757" s="80"/>
      <c r="BT3757" s="80"/>
      <c r="BU3757" s="80"/>
      <c r="BV3757" s="80"/>
      <c r="BW3757" s="80"/>
      <c r="BX3757" s="80"/>
      <c r="BY3757" s="80"/>
      <c r="BZ3757" s="80"/>
      <c r="CA3757" s="80"/>
      <c r="CB3757" s="80"/>
      <c r="CC3757" s="80"/>
      <c r="CD3757" s="80"/>
      <c r="CE3757" s="80"/>
      <c r="CF3757" s="80"/>
      <c r="CG3757" s="80"/>
      <c r="CH3757" s="80"/>
      <c r="CI3757" s="80"/>
      <c r="CJ3757" s="80"/>
      <c r="CK3757" s="80"/>
      <c r="CL3757" s="80"/>
      <c r="CM3757" s="80"/>
      <c r="CN3757" s="80"/>
      <c r="CO3757" s="80"/>
      <c r="CP3757" s="80"/>
      <c r="CQ3757" s="80"/>
      <c r="CR3757" s="80"/>
      <c r="CS3757" s="80"/>
      <c r="CT3757" s="80"/>
      <c r="CU3757" s="80"/>
      <c r="CV3757" s="80"/>
      <c r="CW3757" s="80"/>
      <c r="CX3757" s="80"/>
      <c r="CY3757" s="80"/>
      <c r="CZ3757" s="80"/>
      <c r="DA3757" s="80"/>
      <c r="DB3757" s="80"/>
      <c r="DC3757" s="80"/>
      <c r="DD3757" s="80"/>
      <c r="DE3757" s="80"/>
      <c r="DF3757" s="80"/>
      <c r="DG3757" s="80"/>
      <c r="DH3757" s="80"/>
      <c r="DI3757" s="80"/>
      <c r="DJ3757" s="80"/>
      <c r="DK3757" s="80"/>
      <c r="DL3757" s="80"/>
      <c r="DM3757" s="80"/>
      <c r="DN3757" s="80"/>
      <c r="DO3757" s="80"/>
      <c r="DP3757" s="80"/>
      <c r="DQ3757" s="80"/>
      <c r="DR3757" s="80"/>
      <c r="DS3757" s="80"/>
      <c r="DT3757" s="80"/>
      <c r="DU3757" s="80"/>
      <c r="DV3757" s="80"/>
      <c r="DW3757" s="80"/>
      <c r="DX3757" s="80"/>
      <c r="DY3757" s="80"/>
      <c r="DZ3757" s="80"/>
      <c r="EA3757" s="80"/>
      <c r="EB3757" s="80"/>
      <c r="EC3757" s="80"/>
      <c r="ED3757" s="80"/>
      <c r="EE3757" s="80"/>
      <c r="EF3757" s="80"/>
      <c r="EG3757" s="80"/>
      <c r="EH3757" s="80"/>
      <c r="EI3757" s="80"/>
      <c r="EJ3757" s="80"/>
      <c r="EK3757" s="80"/>
      <c r="EL3757" s="80"/>
      <c r="EM3757" s="80"/>
      <c r="EN3757" s="80"/>
      <c r="EO3757" s="80"/>
      <c r="EP3757" s="80"/>
      <c r="EQ3757" s="80"/>
      <c r="ER3757" s="80"/>
      <c r="ES3757" s="80"/>
      <c r="ET3757" s="80"/>
      <c r="EU3757" s="80"/>
      <c r="EV3757" s="80"/>
      <c r="EW3757" s="80"/>
      <c r="EX3757" s="80"/>
      <c r="EY3757" s="80"/>
      <c r="EZ3757" s="80"/>
      <c r="FA3757" s="80"/>
      <c r="FB3757" s="80"/>
      <c r="FC3757" s="80"/>
      <c r="FD3757" s="80"/>
      <c r="FE3757" s="80"/>
      <c r="FF3757" s="80"/>
      <c r="FG3757" s="80"/>
      <c r="FH3757" s="80"/>
      <c r="FI3757" s="80"/>
      <c r="FJ3757" s="80"/>
      <c r="FK3757" s="80"/>
      <c r="FL3757" s="80"/>
      <c r="FM3757" s="80"/>
      <c r="FN3757" s="80"/>
      <c r="FO3757" s="80"/>
      <c r="FP3757" s="80"/>
      <c r="FQ3757" s="80"/>
      <c r="FR3757" s="80"/>
      <c r="FS3757" s="80"/>
      <c r="FT3757" s="80"/>
      <c r="FU3757" s="80"/>
      <c r="FV3757" s="80"/>
      <c r="FW3757" s="80"/>
      <c r="FX3757" s="80"/>
      <c r="FY3757" s="80"/>
      <c r="FZ3757" s="80"/>
      <c r="GA3757" s="80"/>
      <c r="GB3757" s="80"/>
      <c r="GC3757" s="80"/>
      <c r="GD3757" s="80"/>
      <c r="GE3757" s="80"/>
      <c r="GF3757" s="80"/>
      <c r="GG3757" s="80"/>
      <c r="GH3757" s="80"/>
      <c r="GI3757" s="80"/>
      <c r="GJ3757" s="80"/>
      <c r="GK3757" s="80"/>
      <c r="GL3757" s="80"/>
      <c r="GM3757" s="80"/>
      <c r="GN3757" s="80"/>
      <c r="GO3757" s="80"/>
      <c r="GP3757" s="80"/>
      <c r="GQ3757" s="80"/>
      <c r="GR3757" s="80"/>
      <c r="GS3757" s="80"/>
      <c r="GT3757" s="80"/>
      <c r="GU3757" s="80"/>
      <c r="GV3757" s="80"/>
      <c r="GW3757" s="80"/>
      <c r="GX3757" s="80"/>
      <c r="GY3757" s="80"/>
      <c r="GZ3757" s="80"/>
      <c r="HA3757" s="80"/>
      <c r="HB3757" s="80"/>
      <c r="HC3757" s="80"/>
      <c r="HD3757" s="80"/>
      <c r="HE3757" s="80"/>
      <c r="HF3757" s="80"/>
      <c r="HG3757" s="80"/>
      <c r="HH3757" s="80"/>
      <c r="HI3757" s="80"/>
      <c r="HJ3757" s="80"/>
      <c r="HK3757" s="80"/>
      <c r="HL3757" s="80"/>
      <c r="HM3757" s="80"/>
      <c r="HN3757" s="80"/>
      <c r="HO3757" s="80"/>
      <c r="HP3757" s="80"/>
      <c r="HQ3757" s="80"/>
      <c r="HR3757" s="80"/>
      <c r="HS3757" s="80"/>
      <c r="HT3757" s="80"/>
      <c r="HU3757" s="80"/>
      <c r="HV3757" s="80"/>
      <c r="HW3757" s="80"/>
      <c r="HX3757" s="80"/>
      <c r="HY3757" s="80"/>
      <c r="HZ3757" s="80"/>
      <c r="IA3757" s="80"/>
      <c r="IB3757" s="80"/>
      <c r="IC3757" s="80"/>
      <c r="ID3757" s="80"/>
      <c r="IE3757" s="80"/>
      <c r="IF3757" s="80"/>
      <c r="IG3757" s="80"/>
      <c r="IH3757" s="80"/>
      <c r="II3757" s="80"/>
      <c r="IJ3757" s="80"/>
      <c r="IK3757" s="80"/>
      <c r="IL3757" s="80"/>
      <c r="IM3757" s="80"/>
      <c r="IN3757" s="80"/>
      <c r="IO3757" s="80"/>
      <c r="IP3757" s="80"/>
      <c r="IQ3757" s="80"/>
      <c r="IR3757" s="80"/>
      <c r="IS3757" s="80"/>
      <c r="IT3757" s="80"/>
      <c r="IU3757" s="80"/>
      <c r="IV3757" s="80"/>
    </row>
    <row r="3758" spans="1:256">
      <c r="A3758" s="155"/>
      <c r="B3758" s="206"/>
      <c r="C3758" s="192"/>
      <c r="D3758" s="193"/>
      <c r="E3758" s="190"/>
      <c r="F3758" s="119"/>
      <c r="G3758" s="80"/>
      <c r="H3758" s="80"/>
      <c r="I3758" s="80"/>
      <c r="J3758" s="80"/>
      <c r="K3758" s="80"/>
      <c r="L3758" s="80"/>
      <c r="M3758" s="80"/>
      <c r="N3758" s="80"/>
      <c r="O3758" s="80"/>
      <c r="P3758" s="80"/>
      <c r="Q3758" s="80"/>
      <c r="R3758" s="80"/>
      <c r="S3758" s="80"/>
      <c r="T3758" s="80"/>
      <c r="U3758" s="80"/>
      <c r="V3758" s="80"/>
      <c r="W3758" s="80"/>
      <c r="X3758" s="80"/>
      <c r="Y3758" s="80"/>
      <c r="Z3758" s="80"/>
      <c r="AA3758" s="80"/>
      <c r="AB3758" s="80"/>
      <c r="AC3758" s="80"/>
      <c r="AD3758" s="80"/>
      <c r="AE3758" s="80"/>
      <c r="AF3758" s="80"/>
      <c r="AG3758" s="80"/>
      <c r="AH3758" s="80"/>
      <c r="AI3758" s="80"/>
      <c r="AJ3758" s="80"/>
      <c r="AK3758" s="80"/>
      <c r="AL3758" s="80"/>
      <c r="AM3758" s="80"/>
      <c r="AN3758" s="80"/>
      <c r="AO3758" s="80"/>
      <c r="AP3758" s="80"/>
      <c r="AQ3758" s="80"/>
      <c r="AR3758" s="80"/>
      <c r="AS3758" s="80"/>
      <c r="AT3758" s="80"/>
      <c r="AU3758" s="80"/>
      <c r="AV3758" s="80"/>
      <c r="AW3758" s="80"/>
      <c r="AX3758" s="80"/>
      <c r="AY3758" s="80"/>
      <c r="AZ3758" s="80"/>
      <c r="BA3758" s="80"/>
      <c r="BB3758" s="80"/>
      <c r="BC3758" s="80"/>
      <c r="BD3758" s="80"/>
      <c r="BE3758" s="80"/>
      <c r="BF3758" s="80"/>
      <c r="BG3758" s="80"/>
      <c r="BH3758" s="80"/>
      <c r="BI3758" s="80"/>
      <c r="BJ3758" s="80"/>
      <c r="BK3758" s="80"/>
      <c r="BL3758" s="80"/>
      <c r="BM3758" s="80"/>
      <c r="BN3758" s="80"/>
      <c r="BO3758" s="80"/>
      <c r="BP3758" s="80"/>
      <c r="BQ3758" s="80"/>
      <c r="BR3758" s="80"/>
      <c r="BS3758" s="80"/>
      <c r="BT3758" s="80"/>
      <c r="BU3758" s="80"/>
      <c r="BV3758" s="80"/>
      <c r="BW3758" s="80"/>
      <c r="BX3758" s="80"/>
      <c r="BY3758" s="80"/>
      <c r="BZ3758" s="80"/>
      <c r="CA3758" s="80"/>
      <c r="CB3758" s="80"/>
      <c r="CC3758" s="80"/>
      <c r="CD3758" s="80"/>
      <c r="CE3758" s="80"/>
      <c r="CF3758" s="80"/>
      <c r="CG3758" s="80"/>
      <c r="CH3758" s="80"/>
      <c r="CI3758" s="80"/>
      <c r="CJ3758" s="80"/>
      <c r="CK3758" s="80"/>
      <c r="CL3758" s="80"/>
      <c r="CM3758" s="80"/>
      <c r="CN3758" s="80"/>
      <c r="CO3758" s="80"/>
      <c r="CP3758" s="80"/>
      <c r="CQ3758" s="80"/>
      <c r="CR3758" s="80"/>
      <c r="CS3758" s="80"/>
      <c r="CT3758" s="80"/>
      <c r="CU3758" s="80"/>
      <c r="CV3758" s="80"/>
      <c r="CW3758" s="80"/>
      <c r="CX3758" s="80"/>
      <c r="CY3758" s="80"/>
      <c r="CZ3758" s="80"/>
      <c r="DA3758" s="80"/>
      <c r="DB3758" s="80"/>
      <c r="DC3758" s="80"/>
      <c r="DD3758" s="80"/>
      <c r="DE3758" s="80"/>
      <c r="DF3758" s="80"/>
      <c r="DG3758" s="80"/>
      <c r="DH3758" s="80"/>
      <c r="DI3758" s="80"/>
      <c r="DJ3758" s="80"/>
      <c r="DK3758" s="80"/>
      <c r="DL3758" s="80"/>
      <c r="DM3758" s="80"/>
      <c r="DN3758" s="80"/>
      <c r="DO3758" s="80"/>
      <c r="DP3758" s="80"/>
      <c r="DQ3758" s="80"/>
      <c r="DR3758" s="80"/>
      <c r="DS3758" s="80"/>
      <c r="DT3758" s="80"/>
      <c r="DU3758" s="80"/>
      <c r="DV3758" s="80"/>
      <c r="DW3758" s="80"/>
      <c r="DX3758" s="80"/>
      <c r="DY3758" s="80"/>
      <c r="DZ3758" s="80"/>
      <c r="EA3758" s="80"/>
      <c r="EB3758" s="80"/>
      <c r="EC3758" s="80"/>
      <c r="ED3758" s="80"/>
      <c r="EE3758" s="80"/>
      <c r="EF3758" s="80"/>
      <c r="EG3758" s="80"/>
      <c r="EH3758" s="80"/>
      <c r="EI3758" s="80"/>
      <c r="EJ3758" s="80"/>
      <c r="EK3758" s="80"/>
      <c r="EL3758" s="80"/>
      <c r="EM3758" s="80"/>
      <c r="EN3758" s="80"/>
      <c r="EO3758" s="80"/>
      <c r="EP3758" s="80"/>
      <c r="EQ3758" s="80"/>
      <c r="ER3758" s="80"/>
      <c r="ES3758" s="80"/>
      <c r="ET3758" s="80"/>
      <c r="EU3758" s="80"/>
      <c r="EV3758" s="80"/>
      <c r="EW3758" s="80"/>
      <c r="EX3758" s="80"/>
      <c r="EY3758" s="80"/>
      <c r="EZ3758" s="80"/>
      <c r="FA3758" s="80"/>
      <c r="FB3758" s="80"/>
      <c r="FC3758" s="80"/>
      <c r="FD3758" s="80"/>
      <c r="FE3758" s="80"/>
      <c r="FF3758" s="80"/>
      <c r="FG3758" s="80"/>
      <c r="FH3758" s="80"/>
      <c r="FI3758" s="80"/>
      <c r="FJ3758" s="80"/>
      <c r="FK3758" s="80"/>
      <c r="FL3758" s="80"/>
      <c r="FM3758" s="80"/>
      <c r="FN3758" s="80"/>
      <c r="FO3758" s="80"/>
      <c r="FP3758" s="80"/>
      <c r="FQ3758" s="80"/>
      <c r="FR3758" s="80"/>
      <c r="FS3758" s="80"/>
      <c r="FT3758" s="80"/>
      <c r="FU3758" s="80"/>
      <c r="FV3758" s="80"/>
      <c r="FW3758" s="80"/>
      <c r="FX3758" s="80"/>
      <c r="FY3758" s="80"/>
      <c r="FZ3758" s="80"/>
      <c r="GA3758" s="80"/>
      <c r="GB3758" s="80"/>
      <c r="GC3758" s="80"/>
      <c r="GD3758" s="80"/>
      <c r="GE3758" s="80"/>
      <c r="GF3758" s="80"/>
      <c r="GG3758" s="80"/>
      <c r="GH3758" s="80"/>
      <c r="GI3758" s="80"/>
      <c r="GJ3758" s="80"/>
      <c r="GK3758" s="80"/>
      <c r="GL3758" s="80"/>
      <c r="GM3758" s="80"/>
      <c r="GN3758" s="80"/>
      <c r="GO3758" s="80"/>
      <c r="GP3758" s="80"/>
      <c r="GQ3758" s="80"/>
      <c r="GR3758" s="80"/>
      <c r="GS3758" s="80"/>
      <c r="GT3758" s="80"/>
      <c r="GU3758" s="80"/>
      <c r="GV3758" s="80"/>
      <c r="GW3758" s="80"/>
      <c r="GX3758" s="80"/>
      <c r="GY3758" s="80"/>
      <c r="GZ3758" s="80"/>
      <c r="HA3758" s="80"/>
      <c r="HB3758" s="80"/>
      <c r="HC3758" s="80"/>
      <c r="HD3758" s="80"/>
      <c r="HE3758" s="80"/>
      <c r="HF3758" s="80"/>
      <c r="HG3758" s="80"/>
      <c r="HH3758" s="80"/>
      <c r="HI3758" s="80"/>
      <c r="HJ3758" s="80"/>
      <c r="HK3758" s="80"/>
      <c r="HL3758" s="80"/>
      <c r="HM3758" s="80"/>
      <c r="HN3758" s="80"/>
      <c r="HO3758" s="80"/>
      <c r="HP3758" s="80"/>
      <c r="HQ3758" s="80"/>
      <c r="HR3758" s="80"/>
      <c r="HS3758" s="80"/>
      <c r="HT3758" s="80"/>
      <c r="HU3758" s="80"/>
      <c r="HV3758" s="80"/>
      <c r="HW3758" s="80"/>
      <c r="HX3758" s="80"/>
      <c r="HY3758" s="80"/>
      <c r="HZ3758" s="80"/>
      <c r="IA3758" s="80"/>
      <c r="IB3758" s="80"/>
      <c r="IC3758" s="80"/>
      <c r="ID3758" s="80"/>
      <c r="IE3758" s="80"/>
      <c r="IF3758" s="80"/>
      <c r="IG3758" s="80"/>
      <c r="IH3758" s="80"/>
      <c r="II3758" s="80"/>
      <c r="IJ3758" s="80"/>
      <c r="IK3758" s="80"/>
      <c r="IL3758" s="80"/>
      <c r="IM3758" s="80"/>
      <c r="IN3758" s="80"/>
      <c r="IO3758" s="80"/>
      <c r="IP3758" s="80"/>
      <c r="IQ3758" s="80"/>
      <c r="IR3758" s="80"/>
      <c r="IS3758" s="80"/>
      <c r="IT3758" s="80"/>
      <c r="IU3758" s="80"/>
      <c r="IV3758" s="80"/>
    </row>
    <row r="3759" spans="1:256">
      <c r="A3759" s="155"/>
      <c r="B3759" s="206"/>
      <c r="C3759" s="192"/>
      <c r="D3759" s="193"/>
      <c r="E3759" s="190"/>
      <c r="F3759" s="119"/>
      <c r="G3759" s="80"/>
      <c r="H3759" s="80"/>
      <c r="I3759" s="80"/>
      <c r="J3759" s="80"/>
      <c r="K3759" s="80"/>
      <c r="L3759" s="80"/>
      <c r="M3759" s="80"/>
      <c r="N3759" s="80"/>
      <c r="O3759" s="80"/>
      <c r="P3759" s="80"/>
      <c r="Q3759" s="80"/>
      <c r="R3759" s="80"/>
      <c r="S3759" s="80"/>
      <c r="T3759" s="80"/>
      <c r="U3759" s="80"/>
      <c r="V3759" s="80"/>
      <c r="W3759" s="80"/>
      <c r="X3759" s="80"/>
      <c r="Y3759" s="80"/>
      <c r="Z3759" s="80"/>
      <c r="AA3759" s="80"/>
      <c r="AB3759" s="80"/>
      <c r="AC3759" s="80"/>
      <c r="AD3759" s="80"/>
      <c r="AE3759" s="80"/>
      <c r="AF3759" s="80"/>
      <c r="AG3759" s="80"/>
      <c r="AH3759" s="80"/>
      <c r="AI3759" s="80"/>
      <c r="AJ3759" s="80"/>
      <c r="AK3759" s="80"/>
      <c r="AL3759" s="80"/>
      <c r="AM3759" s="80"/>
      <c r="AN3759" s="80"/>
      <c r="AO3759" s="80"/>
      <c r="AP3759" s="80"/>
      <c r="AQ3759" s="80"/>
      <c r="AR3759" s="80"/>
      <c r="AS3759" s="80"/>
      <c r="AT3759" s="80"/>
      <c r="AU3759" s="80"/>
      <c r="AV3759" s="80"/>
      <c r="AW3759" s="80"/>
      <c r="AX3759" s="80"/>
      <c r="AY3759" s="80"/>
      <c r="AZ3759" s="80"/>
      <c r="BA3759" s="80"/>
      <c r="BB3759" s="80"/>
      <c r="BC3759" s="80"/>
      <c r="BD3759" s="80"/>
      <c r="BE3759" s="80"/>
      <c r="BF3759" s="80"/>
      <c r="BG3759" s="80"/>
      <c r="BH3759" s="80"/>
      <c r="BI3759" s="80"/>
      <c r="BJ3759" s="80"/>
      <c r="BK3759" s="80"/>
      <c r="BL3759" s="80"/>
      <c r="BM3759" s="80"/>
      <c r="BN3759" s="80"/>
      <c r="BO3759" s="80"/>
      <c r="BP3759" s="80"/>
      <c r="BQ3759" s="80"/>
      <c r="BR3759" s="80"/>
      <c r="BS3759" s="80"/>
      <c r="BT3759" s="80"/>
      <c r="BU3759" s="80"/>
      <c r="BV3759" s="80"/>
      <c r="BW3759" s="80"/>
      <c r="BX3759" s="80"/>
      <c r="BY3759" s="80"/>
      <c r="BZ3759" s="80"/>
      <c r="CA3759" s="80"/>
      <c r="CB3759" s="80"/>
      <c r="CC3759" s="80"/>
      <c r="CD3759" s="80"/>
      <c r="CE3759" s="80"/>
      <c r="CF3759" s="80"/>
      <c r="CG3759" s="80"/>
      <c r="CH3759" s="80"/>
      <c r="CI3759" s="80"/>
      <c r="CJ3759" s="80"/>
      <c r="CK3759" s="80"/>
      <c r="CL3759" s="80"/>
      <c r="CM3759" s="80"/>
      <c r="CN3759" s="80"/>
      <c r="CO3759" s="80"/>
      <c r="CP3759" s="80"/>
      <c r="CQ3759" s="80"/>
      <c r="CR3759" s="80"/>
      <c r="CS3759" s="80"/>
      <c r="CT3759" s="80"/>
      <c r="CU3759" s="80"/>
      <c r="CV3759" s="80"/>
      <c r="CW3759" s="80"/>
      <c r="CX3759" s="80"/>
      <c r="CY3759" s="80"/>
      <c r="CZ3759" s="80"/>
      <c r="DA3759" s="80"/>
      <c r="DB3759" s="80"/>
      <c r="DC3759" s="80"/>
      <c r="DD3759" s="80"/>
      <c r="DE3759" s="80"/>
      <c r="DF3759" s="80"/>
      <c r="DG3759" s="80"/>
      <c r="DH3759" s="80"/>
      <c r="DI3759" s="80"/>
      <c r="DJ3759" s="80"/>
      <c r="DK3759" s="80"/>
      <c r="DL3759" s="80"/>
      <c r="DM3759" s="80"/>
      <c r="DN3759" s="80"/>
      <c r="DO3759" s="80"/>
      <c r="DP3759" s="80"/>
      <c r="DQ3759" s="80"/>
      <c r="DR3759" s="80"/>
      <c r="DS3759" s="80"/>
      <c r="DT3759" s="80"/>
      <c r="DU3759" s="80"/>
      <c r="DV3759" s="80"/>
      <c r="DW3759" s="80"/>
      <c r="DX3759" s="80"/>
      <c r="DY3759" s="80"/>
      <c r="DZ3759" s="80"/>
      <c r="EA3759" s="80"/>
      <c r="EB3759" s="80"/>
      <c r="EC3759" s="80"/>
      <c r="ED3759" s="80"/>
      <c r="EE3759" s="80"/>
      <c r="EF3759" s="80"/>
      <c r="EG3759" s="80"/>
      <c r="EH3759" s="80"/>
      <c r="EI3759" s="80"/>
      <c r="EJ3759" s="80"/>
      <c r="EK3759" s="80"/>
      <c r="EL3759" s="80"/>
      <c r="EM3759" s="80"/>
      <c r="EN3759" s="80"/>
      <c r="EO3759" s="80"/>
      <c r="EP3759" s="80"/>
      <c r="EQ3759" s="80"/>
      <c r="ER3759" s="80"/>
      <c r="ES3759" s="80"/>
      <c r="ET3759" s="80"/>
      <c r="EU3759" s="80"/>
      <c r="EV3759" s="80"/>
      <c r="EW3759" s="80"/>
      <c r="EX3759" s="80"/>
      <c r="EY3759" s="80"/>
      <c r="EZ3759" s="80"/>
      <c r="FA3759" s="80"/>
      <c r="FB3759" s="80"/>
      <c r="FC3759" s="80"/>
      <c r="FD3759" s="80"/>
      <c r="FE3759" s="80"/>
      <c r="FF3759" s="80"/>
      <c r="FG3759" s="80"/>
      <c r="FH3759" s="80"/>
      <c r="FI3759" s="80"/>
      <c r="FJ3759" s="80"/>
      <c r="FK3759" s="80"/>
      <c r="FL3759" s="80"/>
      <c r="FM3759" s="80"/>
      <c r="FN3759" s="80"/>
      <c r="FO3759" s="80"/>
      <c r="FP3759" s="80"/>
      <c r="FQ3759" s="80"/>
      <c r="FR3759" s="80"/>
      <c r="FS3759" s="80"/>
      <c r="FT3759" s="80"/>
      <c r="FU3759" s="80"/>
      <c r="FV3759" s="80"/>
      <c r="FW3759" s="80"/>
      <c r="FX3759" s="80"/>
      <c r="FY3759" s="80"/>
      <c r="FZ3759" s="80"/>
      <c r="GA3759" s="80"/>
      <c r="GB3759" s="80"/>
      <c r="GC3759" s="80"/>
      <c r="GD3759" s="80"/>
      <c r="GE3759" s="80"/>
      <c r="GF3759" s="80"/>
      <c r="GG3759" s="80"/>
      <c r="GH3759" s="80"/>
      <c r="GI3759" s="80"/>
      <c r="GJ3759" s="80"/>
      <c r="GK3759" s="80"/>
      <c r="GL3759" s="80"/>
      <c r="GM3759" s="80"/>
      <c r="GN3759" s="80"/>
      <c r="GO3759" s="80"/>
      <c r="GP3759" s="80"/>
      <c r="GQ3759" s="80"/>
      <c r="GR3759" s="80"/>
      <c r="GS3759" s="80"/>
      <c r="GT3759" s="80"/>
      <c r="GU3759" s="80"/>
      <c r="GV3759" s="80"/>
      <c r="GW3759" s="80"/>
      <c r="GX3759" s="80"/>
      <c r="GY3759" s="80"/>
      <c r="GZ3759" s="80"/>
      <c r="HA3759" s="80"/>
      <c r="HB3759" s="80"/>
      <c r="HC3759" s="80"/>
      <c r="HD3759" s="80"/>
      <c r="HE3759" s="80"/>
      <c r="HF3759" s="80"/>
      <c r="HG3759" s="80"/>
      <c r="HH3759" s="80"/>
      <c r="HI3759" s="80"/>
      <c r="HJ3759" s="80"/>
      <c r="HK3759" s="80"/>
      <c r="HL3759" s="80"/>
      <c r="HM3759" s="80"/>
      <c r="HN3759" s="80"/>
      <c r="HO3759" s="80"/>
      <c r="HP3759" s="80"/>
      <c r="HQ3759" s="80"/>
      <c r="HR3759" s="80"/>
      <c r="HS3759" s="80"/>
      <c r="HT3759" s="80"/>
      <c r="HU3759" s="80"/>
      <c r="HV3759" s="80"/>
      <c r="HW3759" s="80"/>
      <c r="HX3759" s="80"/>
      <c r="HY3759" s="80"/>
      <c r="HZ3759" s="80"/>
      <c r="IA3759" s="80"/>
      <c r="IB3759" s="80"/>
      <c r="IC3759" s="80"/>
      <c r="ID3759" s="80"/>
      <c r="IE3759" s="80"/>
      <c r="IF3759" s="80"/>
      <c r="IG3759" s="80"/>
      <c r="IH3759" s="80"/>
      <c r="II3759" s="80"/>
      <c r="IJ3759" s="80"/>
      <c r="IK3759" s="80"/>
      <c r="IL3759" s="80"/>
      <c r="IM3759" s="80"/>
      <c r="IN3759" s="80"/>
      <c r="IO3759" s="80"/>
      <c r="IP3759" s="80"/>
      <c r="IQ3759" s="80"/>
      <c r="IR3759" s="80"/>
      <c r="IS3759" s="80"/>
      <c r="IT3759" s="80"/>
      <c r="IU3759" s="80"/>
      <c r="IV3759" s="80"/>
    </row>
    <row r="3760" spans="1:256">
      <c r="A3760" s="155"/>
      <c r="B3760" s="206"/>
      <c r="C3760" s="192"/>
      <c r="D3760" s="193"/>
      <c r="E3760" s="190"/>
      <c r="F3760" s="119"/>
      <c r="G3760" s="80"/>
      <c r="H3760" s="80"/>
      <c r="I3760" s="80"/>
      <c r="J3760" s="80"/>
      <c r="K3760" s="80"/>
      <c r="L3760" s="80"/>
      <c r="M3760" s="80"/>
      <c r="N3760" s="80"/>
      <c r="O3760" s="80"/>
      <c r="P3760" s="80"/>
      <c r="Q3760" s="80"/>
      <c r="R3760" s="80"/>
      <c r="S3760" s="80"/>
      <c r="T3760" s="80"/>
      <c r="U3760" s="80"/>
      <c r="V3760" s="80"/>
      <c r="W3760" s="80"/>
      <c r="X3760" s="80"/>
      <c r="Y3760" s="80"/>
      <c r="Z3760" s="80"/>
      <c r="AA3760" s="80"/>
      <c r="AB3760" s="80"/>
      <c r="AC3760" s="80"/>
      <c r="AD3760" s="80"/>
      <c r="AE3760" s="80"/>
      <c r="AF3760" s="80"/>
      <c r="AG3760" s="80"/>
      <c r="AH3760" s="80"/>
      <c r="AI3760" s="80"/>
      <c r="AJ3760" s="80"/>
      <c r="AK3760" s="80"/>
      <c r="AL3760" s="80"/>
      <c r="AM3760" s="80"/>
      <c r="AN3760" s="80"/>
      <c r="AO3760" s="80"/>
      <c r="AP3760" s="80"/>
      <c r="AQ3760" s="80"/>
      <c r="AR3760" s="80"/>
      <c r="AS3760" s="80"/>
      <c r="AT3760" s="80"/>
      <c r="AU3760" s="80"/>
      <c r="AV3760" s="80"/>
      <c r="AW3760" s="80"/>
      <c r="AX3760" s="80"/>
      <c r="AY3760" s="80"/>
      <c r="AZ3760" s="80"/>
      <c r="BA3760" s="80"/>
      <c r="BB3760" s="80"/>
      <c r="BC3760" s="80"/>
      <c r="BD3760" s="80"/>
      <c r="BE3760" s="80"/>
      <c r="BF3760" s="80"/>
      <c r="BG3760" s="80"/>
      <c r="BH3760" s="80"/>
      <c r="BI3760" s="80"/>
      <c r="BJ3760" s="80"/>
      <c r="BK3760" s="80"/>
      <c r="BL3760" s="80"/>
      <c r="BM3760" s="80"/>
      <c r="BN3760" s="80"/>
      <c r="BO3760" s="80"/>
      <c r="BP3760" s="80"/>
      <c r="BQ3760" s="80"/>
      <c r="BR3760" s="80"/>
      <c r="BS3760" s="80"/>
      <c r="BT3760" s="80"/>
      <c r="BU3760" s="80"/>
      <c r="BV3760" s="80"/>
      <c r="BW3760" s="80"/>
      <c r="BX3760" s="80"/>
      <c r="BY3760" s="80"/>
      <c r="BZ3760" s="80"/>
      <c r="CA3760" s="80"/>
      <c r="CB3760" s="80"/>
      <c r="CC3760" s="80"/>
      <c r="CD3760" s="80"/>
      <c r="CE3760" s="80"/>
      <c r="CF3760" s="80"/>
      <c r="CG3760" s="80"/>
      <c r="CH3760" s="80"/>
      <c r="CI3760" s="80"/>
      <c r="CJ3760" s="80"/>
      <c r="CK3760" s="80"/>
      <c r="CL3760" s="80"/>
      <c r="CM3760" s="80"/>
      <c r="CN3760" s="80"/>
      <c r="CO3760" s="80"/>
      <c r="CP3760" s="80"/>
      <c r="CQ3760" s="80"/>
      <c r="CR3760" s="80"/>
      <c r="CS3760" s="80"/>
      <c r="CT3760" s="80"/>
      <c r="CU3760" s="80"/>
      <c r="CV3760" s="80"/>
      <c r="CW3760" s="80"/>
      <c r="CX3760" s="80"/>
      <c r="CY3760" s="80"/>
      <c r="CZ3760" s="80"/>
      <c r="DA3760" s="80"/>
      <c r="DB3760" s="80"/>
      <c r="DC3760" s="80"/>
      <c r="DD3760" s="80"/>
      <c r="DE3760" s="80"/>
      <c r="DF3760" s="80"/>
      <c r="DG3760" s="80"/>
      <c r="DH3760" s="80"/>
      <c r="DI3760" s="80"/>
      <c r="DJ3760" s="80"/>
      <c r="DK3760" s="80"/>
      <c r="DL3760" s="80"/>
      <c r="DM3760" s="80"/>
      <c r="DN3760" s="80"/>
      <c r="DO3760" s="80"/>
      <c r="DP3760" s="80"/>
      <c r="DQ3760" s="80"/>
      <c r="DR3760" s="80"/>
      <c r="DS3760" s="80"/>
      <c r="DT3760" s="80"/>
      <c r="DU3760" s="80"/>
      <c r="DV3760" s="80"/>
      <c r="DW3760" s="80"/>
      <c r="DX3760" s="80"/>
      <c r="DY3760" s="80"/>
      <c r="DZ3760" s="80"/>
      <c r="EA3760" s="80"/>
      <c r="EB3760" s="80"/>
      <c r="EC3760" s="80"/>
      <c r="ED3760" s="80"/>
      <c r="EE3760" s="80"/>
      <c r="EF3760" s="80"/>
      <c r="EG3760" s="80"/>
      <c r="EH3760" s="80"/>
      <c r="EI3760" s="80"/>
      <c r="EJ3760" s="80"/>
      <c r="EK3760" s="80"/>
      <c r="EL3760" s="80"/>
      <c r="EM3760" s="80"/>
      <c r="EN3760" s="80"/>
      <c r="EO3760" s="80"/>
      <c r="EP3760" s="80"/>
      <c r="EQ3760" s="80"/>
      <c r="ER3760" s="80"/>
      <c r="ES3760" s="80"/>
      <c r="ET3760" s="80"/>
      <c r="EU3760" s="80"/>
      <c r="EV3760" s="80"/>
      <c r="EW3760" s="80"/>
      <c r="EX3760" s="80"/>
      <c r="EY3760" s="80"/>
      <c r="EZ3760" s="80"/>
      <c r="FA3760" s="80"/>
      <c r="FB3760" s="80"/>
      <c r="FC3760" s="80"/>
      <c r="FD3760" s="80"/>
      <c r="FE3760" s="80"/>
      <c r="FF3760" s="80"/>
      <c r="FG3760" s="80"/>
      <c r="FH3760" s="80"/>
      <c r="FI3760" s="80"/>
      <c r="FJ3760" s="80"/>
      <c r="FK3760" s="80"/>
      <c r="FL3760" s="80"/>
      <c r="FM3760" s="80"/>
      <c r="FN3760" s="80"/>
      <c r="FO3760" s="80"/>
      <c r="FP3760" s="80"/>
      <c r="FQ3760" s="80"/>
      <c r="FR3760" s="80"/>
      <c r="FS3760" s="80"/>
      <c r="FT3760" s="80"/>
      <c r="FU3760" s="80"/>
      <c r="FV3760" s="80"/>
      <c r="FW3760" s="80"/>
      <c r="FX3760" s="80"/>
      <c r="FY3760" s="80"/>
      <c r="FZ3760" s="80"/>
      <c r="GA3760" s="80"/>
      <c r="GB3760" s="80"/>
      <c r="GC3760" s="80"/>
      <c r="GD3760" s="80"/>
      <c r="GE3760" s="80"/>
      <c r="GF3760" s="80"/>
      <c r="GG3760" s="80"/>
      <c r="GH3760" s="80"/>
      <c r="GI3760" s="80"/>
      <c r="GJ3760" s="80"/>
      <c r="GK3760" s="80"/>
      <c r="GL3760" s="80"/>
      <c r="GM3760" s="80"/>
      <c r="GN3760" s="80"/>
      <c r="GO3760" s="80"/>
      <c r="GP3760" s="80"/>
      <c r="GQ3760" s="80"/>
      <c r="GR3760" s="80"/>
      <c r="GS3760" s="80"/>
      <c r="GT3760" s="80"/>
      <c r="GU3760" s="80"/>
      <c r="GV3760" s="80"/>
      <c r="GW3760" s="80"/>
      <c r="GX3760" s="80"/>
      <c r="GY3760" s="80"/>
      <c r="GZ3760" s="80"/>
      <c r="HA3760" s="80"/>
      <c r="HB3760" s="80"/>
      <c r="HC3760" s="80"/>
      <c r="HD3760" s="80"/>
      <c r="HE3760" s="80"/>
      <c r="HF3760" s="80"/>
      <c r="HG3760" s="80"/>
      <c r="HH3760" s="80"/>
      <c r="HI3760" s="80"/>
      <c r="HJ3760" s="80"/>
      <c r="HK3760" s="80"/>
      <c r="HL3760" s="80"/>
      <c r="HM3760" s="80"/>
      <c r="HN3760" s="80"/>
      <c r="HO3760" s="80"/>
      <c r="HP3760" s="80"/>
      <c r="HQ3760" s="80"/>
      <c r="HR3760" s="80"/>
      <c r="HS3760" s="80"/>
      <c r="HT3760" s="80"/>
      <c r="HU3760" s="80"/>
      <c r="HV3760" s="80"/>
      <c r="HW3760" s="80"/>
      <c r="HX3760" s="80"/>
      <c r="HY3760" s="80"/>
      <c r="HZ3760" s="80"/>
      <c r="IA3760" s="80"/>
      <c r="IB3760" s="80"/>
      <c r="IC3760" s="80"/>
      <c r="ID3760" s="80"/>
      <c r="IE3760" s="80"/>
      <c r="IF3760" s="80"/>
      <c r="IG3760" s="80"/>
      <c r="IH3760" s="80"/>
      <c r="II3760" s="80"/>
      <c r="IJ3760" s="80"/>
      <c r="IK3760" s="80"/>
      <c r="IL3760" s="80"/>
      <c r="IM3760" s="80"/>
      <c r="IN3760" s="80"/>
      <c r="IO3760" s="80"/>
      <c r="IP3760" s="80"/>
      <c r="IQ3760" s="80"/>
      <c r="IR3760" s="80"/>
      <c r="IS3760" s="80"/>
      <c r="IT3760" s="80"/>
      <c r="IU3760" s="80"/>
      <c r="IV3760" s="80"/>
    </row>
    <row r="3761" spans="1:256">
      <c r="A3761" s="155"/>
      <c r="B3761" s="206"/>
      <c r="C3761" s="192"/>
      <c r="D3761" s="193"/>
      <c r="E3761" s="190"/>
      <c r="F3761" s="119"/>
      <c r="G3761" s="80"/>
      <c r="H3761" s="80"/>
      <c r="I3761" s="80"/>
      <c r="J3761" s="80"/>
      <c r="K3761" s="80"/>
      <c r="L3761" s="80"/>
      <c r="M3761" s="80"/>
      <c r="N3761" s="80"/>
      <c r="O3761" s="80"/>
      <c r="P3761" s="80"/>
      <c r="Q3761" s="80"/>
      <c r="R3761" s="80"/>
      <c r="S3761" s="80"/>
      <c r="T3761" s="80"/>
      <c r="U3761" s="80"/>
      <c r="V3761" s="80"/>
      <c r="W3761" s="80"/>
      <c r="X3761" s="80"/>
      <c r="Y3761" s="80"/>
      <c r="Z3761" s="80"/>
      <c r="AA3761" s="80"/>
      <c r="AB3761" s="80"/>
      <c r="AC3761" s="80"/>
      <c r="AD3761" s="80"/>
      <c r="AE3761" s="80"/>
      <c r="AF3761" s="80"/>
      <c r="AG3761" s="80"/>
      <c r="AH3761" s="80"/>
      <c r="AI3761" s="80"/>
      <c r="AJ3761" s="80"/>
      <c r="AK3761" s="80"/>
      <c r="AL3761" s="80"/>
      <c r="AM3761" s="80"/>
      <c r="AN3761" s="80"/>
      <c r="AO3761" s="80"/>
      <c r="AP3761" s="80"/>
      <c r="AQ3761" s="80"/>
      <c r="AR3761" s="80"/>
      <c r="AS3761" s="80"/>
      <c r="AT3761" s="80"/>
      <c r="AU3761" s="80"/>
      <c r="AV3761" s="80"/>
      <c r="AW3761" s="80"/>
      <c r="AX3761" s="80"/>
      <c r="AY3761" s="80"/>
      <c r="AZ3761" s="80"/>
      <c r="BA3761" s="80"/>
      <c r="BB3761" s="80"/>
      <c r="BC3761" s="80"/>
      <c r="BD3761" s="80"/>
      <c r="BE3761" s="80"/>
      <c r="BF3761" s="80"/>
      <c r="BG3761" s="80"/>
      <c r="BH3761" s="80"/>
      <c r="BI3761" s="80"/>
      <c r="BJ3761" s="80"/>
      <c r="BK3761" s="80"/>
      <c r="BL3761" s="80"/>
      <c r="BM3761" s="80"/>
      <c r="BN3761" s="80"/>
      <c r="BO3761" s="80"/>
      <c r="BP3761" s="80"/>
      <c r="BQ3761" s="80"/>
      <c r="BR3761" s="80"/>
      <c r="BS3761" s="80"/>
      <c r="BT3761" s="80"/>
      <c r="BU3761" s="80"/>
      <c r="BV3761" s="80"/>
      <c r="BW3761" s="80"/>
      <c r="BX3761" s="80"/>
      <c r="BY3761" s="80"/>
      <c r="BZ3761" s="80"/>
      <c r="CA3761" s="80"/>
      <c r="CB3761" s="80"/>
      <c r="CC3761" s="80"/>
      <c r="CD3761" s="80"/>
      <c r="CE3761" s="80"/>
      <c r="CF3761" s="80"/>
      <c r="CG3761" s="80"/>
      <c r="CH3761" s="80"/>
      <c r="CI3761" s="80"/>
      <c r="CJ3761" s="80"/>
      <c r="CK3761" s="80"/>
      <c r="CL3761" s="80"/>
      <c r="CM3761" s="80"/>
      <c r="CN3761" s="80"/>
      <c r="CO3761" s="80"/>
      <c r="CP3761" s="80"/>
      <c r="CQ3761" s="80"/>
      <c r="CR3761" s="80"/>
      <c r="CS3761" s="80"/>
      <c r="CT3761" s="80"/>
      <c r="CU3761" s="80"/>
      <c r="CV3761" s="80"/>
      <c r="CW3761" s="80"/>
      <c r="CX3761" s="80"/>
      <c r="CY3761" s="80"/>
      <c r="CZ3761" s="80"/>
      <c r="DA3761" s="80"/>
      <c r="DB3761" s="80"/>
      <c r="DC3761" s="80"/>
      <c r="DD3761" s="80"/>
      <c r="DE3761" s="80"/>
      <c r="DF3761" s="80"/>
      <c r="DG3761" s="80"/>
      <c r="DH3761" s="80"/>
      <c r="DI3761" s="80"/>
      <c r="DJ3761" s="80"/>
      <c r="DK3761" s="80"/>
      <c r="DL3761" s="80"/>
      <c r="DM3761" s="80"/>
      <c r="DN3761" s="80"/>
      <c r="DO3761" s="80"/>
      <c r="DP3761" s="80"/>
      <c r="DQ3761" s="80"/>
      <c r="DR3761" s="80"/>
      <c r="DS3761" s="80"/>
      <c r="DT3761" s="80"/>
      <c r="DU3761" s="80"/>
      <c r="DV3761" s="80"/>
      <c r="DW3761" s="80"/>
      <c r="DX3761" s="80"/>
      <c r="DY3761" s="80"/>
      <c r="DZ3761" s="80"/>
      <c r="EA3761" s="80"/>
      <c r="EB3761" s="80"/>
      <c r="EC3761" s="80"/>
      <c r="ED3761" s="80"/>
      <c r="EE3761" s="80"/>
      <c r="EF3761" s="80"/>
      <c r="EG3761" s="80"/>
      <c r="EH3761" s="80"/>
      <c r="EI3761" s="80"/>
      <c r="EJ3761" s="80"/>
      <c r="EK3761" s="80"/>
      <c r="EL3761" s="80"/>
      <c r="EM3761" s="80"/>
      <c r="EN3761" s="80"/>
      <c r="EO3761" s="80"/>
      <c r="EP3761" s="80"/>
      <c r="EQ3761" s="80"/>
      <c r="ER3761" s="80"/>
      <c r="ES3761" s="80"/>
      <c r="ET3761" s="80"/>
      <c r="EU3761" s="80"/>
      <c r="EV3761" s="80"/>
      <c r="EW3761" s="80"/>
      <c r="EX3761" s="80"/>
      <c r="EY3761" s="80"/>
      <c r="EZ3761" s="80"/>
      <c r="FA3761" s="80"/>
      <c r="FB3761" s="80"/>
      <c r="FC3761" s="80"/>
      <c r="FD3761" s="80"/>
      <c r="FE3761" s="80"/>
      <c r="FF3761" s="80"/>
      <c r="FG3761" s="80"/>
      <c r="FH3761" s="80"/>
      <c r="FI3761" s="80"/>
      <c r="FJ3761" s="80"/>
      <c r="FK3761" s="80"/>
      <c r="FL3761" s="80"/>
      <c r="FM3761" s="80"/>
      <c r="FN3761" s="80"/>
      <c r="FO3761" s="80"/>
      <c r="FP3761" s="80"/>
      <c r="FQ3761" s="80"/>
      <c r="FR3761" s="80"/>
      <c r="FS3761" s="80"/>
      <c r="FT3761" s="80"/>
      <c r="FU3761" s="80"/>
      <c r="FV3761" s="80"/>
      <c r="FW3761" s="80"/>
      <c r="FX3761" s="80"/>
      <c r="FY3761" s="80"/>
      <c r="FZ3761" s="80"/>
      <c r="GA3761" s="80"/>
      <c r="GB3761" s="80"/>
      <c r="GC3761" s="80"/>
      <c r="GD3761" s="80"/>
      <c r="GE3761" s="80"/>
      <c r="GF3761" s="80"/>
      <c r="GG3761" s="80"/>
      <c r="GH3761" s="80"/>
      <c r="GI3761" s="80"/>
      <c r="GJ3761" s="80"/>
      <c r="GK3761" s="80"/>
      <c r="GL3761" s="80"/>
      <c r="GM3761" s="80"/>
      <c r="GN3761" s="80"/>
      <c r="GO3761" s="80"/>
      <c r="GP3761" s="80"/>
      <c r="GQ3761" s="80"/>
      <c r="GR3761" s="80"/>
      <c r="GS3761" s="80"/>
      <c r="GT3761" s="80"/>
      <c r="GU3761" s="80"/>
      <c r="GV3761" s="80"/>
      <c r="GW3761" s="80"/>
      <c r="GX3761" s="80"/>
      <c r="GY3761" s="80"/>
      <c r="GZ3761" s="80"/>
      <c r="HA3761" s="80"/>
      <c r="HB3761" s="80"/>
      <c r="HC3761" s="80"/>
      <c r="HD3761" s="80"/>
      <c r="HE3761" s="80"/>
      <c r="HF3761" s="80"/>
      <c r="HG3761" s="80"/>
      <c r="HH3761" s="80"/>
      <c r="HI3761" s="80"/>
      <c r="HJ3761" s="80"/>
      <c r="HK3761" s="80"/>
      <c r="HL3761" s="80"/>
      <c r="HM3761" s="80"/>
      <c r="HN3761" s="80"/>
      <c r="HO3761" s="80"/>
      <c r="HP3761" s="80"/>
      <c r="HQ3761" s="80"/>
      <c r="HR3761" s="80"/>
      <c r="HS3761" s="80"/>
      <c r="HT3761" s="80"/>
      <c r="HU3761" s="80"/>
      <c r="HV3761" s="80"/>
      <c r="HW3761" s="80"/>
      <c r="HX3761" s="80"/>
      <c r="HY3761" s="80"/>
      <c r="HZ3761" s="80"/>
      <c r="IA3761" s="80"/>
      <c r="IB3761" s="80"/>
      <c r="IC3761" s="80"/>
      <c r="ID3761" s="80"/>
      <c r="IE3761" s="80"/>
      <c r="IF3761" s="80"/>
      <c r="IG3761" s="80"/>
      <c r="IH3761" s="80"/>
      <c r="II3761" s="80"/>
      <c r="IJ3761" s="80"/>
      <c r="IK3761" s="80"/>
      <c r="IL3761" s="80"/>
      <c r="IM3761" s="80"/>
      <c r="IN3761" s="80"/>
      <c r="IO3761" s="80"/>
      <c r="IP3761" s="80"/>
      <c r="IQ3761" s="80"/>
      <c r="IR3761" s="80"/>
      <c r="IS3761" s="80"/>
      <c r="IT3761" s="80"/>
      <c r="IU3761" s="80"/>
      <c r="IV3761" s="80"/>
    </row>
    <row r="3762" spans="1:256">
      <c r="A3762" s="162"/>
      <c r="B3762" s="204"/>
      <c r="C3762" s="192"/>
      <c r="D3762" s="193"/>
      <c r="E3762" s="190"/>
      <c r="F3762" s="119"/>
      <c r="G3762" s="80"/>
      <c r="H3762" s="80"/>
      <c r="I3762" s="80"/>
      <c r="J3762" s="80"/>
      <c r="K3762" s="80"/>
      <c r="L3762" s="80"/>
      <c r="M3762" s="80"/>
      <c r="N3762" s="80"/>
      <c r="O3762" s="80"/>
      <c r="P3762" s="80"/>
      <c r="Q3762" s="80"/>
      <c r="R3762" s="80"/>
      <c r="S3762" s="80"/>
      <c r="T3762" s="80"/>
      <c r="U3762" s="80"/>
      <c r="V3762" s="80"/>
      <c r="W3762" s="80"/>
      <c r="X3762" s="80"/>
      <c r="Y3762" s="80"/>
      <c r="Z3762" s="80"/>
      <c r="AA3762" s="80"/>
      <c r="AB3762" s="80"/>
      <c r="AC3762" s="80"/>
      <c r="AD3762" s="80"/>
      <c r="AE3762" s="80"/>
      <c r="AF3762" s="80"/>
      <c r="AG3762" s="80"/>
      <c r="AH3762" s="80"/>
      <c r="AI3762" s="80"/>
      <c r="AJ3762" s="80"/>
      <c r="AK3762" s="80"/>
      <c r="AL3762" s="80"/>
      <c r="AM3762" s="80"/>
      <c r="AN3762" s="80"/>
      <c r="AO3762" s="80"/>
      <c r="AP3762" s="80"/>
      <c r="AQ3762" s="80"/>
      <c r="AR3762" s="80"/>
      <c r="AS3762" s="80"/>
      <c r="AT3762" s="80"/>
      <c r="AU3762" s="80"/>
      <c r="AV3762" s="80"/>
      <c r="AW3762" s="80"/>
      <c r="AX3762" s="80"/>
      <c r="AY3762" s="80"/>
      <c r="AZ3762" s="80"/>
      <c r="BA3762" s="80"/>
      <c r="BB3762" s="80"/>
      <c r="BC3762" s="80"/>
      <c r="BD3762" s="80"/>
      <c r="BE3762" s="80"/>
      <c r="BF3762" s="80"/>
      <c r="BG3762" s="80"/>
      <c r="BH3762" s="80"/>
      <c r="BI3762" s="80"/>
      <c r="BJ3762" s="80"/>
      <c r="BK3762" s="80"/>
      <c r="BL3762" s="80"/>
      <c r="BM3762" s="80"/>
      <c r="BN3762" s="80"/>
      <c r="BO3762" s="80"/>
      <c r="BP3762" s="80"/>
      <c r="BQ3762" s="80"/>
      <c r="BR3762" s="80"/>
      <c r="BS3762" s="80"/>
      <c r="BT3762" s="80"/>
      <c r="BU3762" s="80"/>
      <c r="BV3762" s="80"/>
      <c r="BW3762" s="80"/>
      <c r="BX3762" s="80"/>
      <c r="BY3762" s="80"/>
      <c r="BZ3762" s="80"/>
      <c r="CA3762" s="80"/>
      <c r="CB3762" s="80"/>
      <c r="CC3762" s="80"/>
      <c r="CD3762" s="80"/>
      <c r="CE3762" s="80"/>
      <c r="CF3762" s="80"/>
      <c r="CG3762" s="80"/>
      <c r="CH3762" s="80"/>
      <c r="CI3762" s="80"/>
      <c r="CJ3762" s="80"/>
      <c r="CK3762" s="80"/>
      <c r="CL3762" s="80"/>
      <c r="CM3762" s="80"/>
      <c r="CN3762" s="80"/>
      <c r="CO3762" s="80"/>
      <c r="CP3762" s="80"/>
      <c r="CQ3762" s="80"/>
      <c r="CR3762" s="80"/>
      <c r="CS3762" s="80"/>
      <c r="CT3762" s="80"/>
      <c r="CU3762" s="80"/>
      <c r="CV3762" s="80"/>
      <c r="CW3762" s="80"/>
      <c r="CX3762" s="80"/>
      <c r="CY3762" s="80"/>
      <c r="CZ3762" s="80"/>
      <c r="DA3762" s="80"/>
      <c r="DB3762" s="80"/>
      <c r="DC3762" s="80"/>
      <c r="DD3762" s="80"/>
      <c r="DE3762" s="80"/>
      <c r="DF3762" s="80"/>
      <c r="DG3762" s="80"/>
      <c r="DH3762" s="80"/>
      <c r="DI3762" s="80"/>
      <c r="DJ3762" s="80"/>
      <c r="DK3762" s="80"/>
      <c r="DL3762" s="80"/>
      <c r="DM3762" s="80"/>
      <c r="DN3762" s="80"/>
      <c r="DO3762" s="80"/>
      <c r="DP3762" s="80"/>
      <c r="DQ3762" s="80"/>
      <c r="DR3762" s="80"/>
      <c r="DS3762" s="80"/>
      <c r="DT3762" s="80"/>
      <c r="DU3762" s="80"/>
      <c r="DV3762" s="80"/>
      <c r="DW3762" s="80"/>
      <c r="DX3762" s="80"/>
      <c r="DY3762" s="80"/>
      <c r="DZ3762" s="80"/>
      <c r="EA3762" s="80"/>
      <c r="EB3762" s="80"/>
      <c r="EC3762" s="80"/>
      <c r="ED3762" s="80"/>
      <c r="EE3762" s="80"/>
      <c r="EF3762" s="80"/>
      <c r="EG3762" s="80"/>
      <c r="EH3762" s="80"/>
      <c r="EI3762" s="80"/>
      <c r="EJ3762" s="80"/>
      <c r="EK3762" s="80"/>
      <c r="EL3762" s="80"/>
      <c r="EM3762" s="80"/>
      <c r="EN3762" s="80"/>
      <c r="EO3762" s="80"/>
      <c r="EP3762" s="80"/>
      <c r="EQ3762" s="80"/>
      <c r="ER3762" s="80"/>
      <c r="ES3762" s="80"/>
      <c r="ET3762" s="80"/>
      <c r="EU3762" s="80"/>
      <c r="EV3762" s="80"/>
      <c r="EW3762" s="80"/>
      <c r="EX3762" s="80"/>
      <c r="EY3762" s="80"/>
      <c r="EZ3762" s="80"/>
      <c r="FA3762" s="80"/>
      <c r="FB3762" s="80"/>
      <c r="FC3762" s="80"/>
      <c r="FD3762" s="80"/>
      <c r="FE3762" s="80"/>
      <c r="FF3762" s="80"/>
      <c r="FG3762" s="80"/>
      <c r="FH3762" s="80"/>
      <c r="FI3762" s="80"/>
      <c r="FJ3762" s="80"/>
      <c r="FK3762" s="80"/>
      <c r="FL3762" s="80"/>
      <c r="FM3762" s="80"/>
      <c r="FN3762" s="80"/>
      <c r="FO3762" s="80"/>
      <c r="FP3762" s="80"/>
      <c r="FQ3762" s="80"/>
      <c r="FR3762" s="80"/>
      <c r="FS3762" s="80"/>
      <c r="FT3762" s="80"/>
      <c r="FU3762" s="80"/>
      <c r="FV3762" s="80"/>
      <c r="FW3762" s="80"/>
      <c r="FX3762" s="80"/>
      <c r="FY3762" s="80"/>
      <c r="FZ3762" s="80"/>
      <c r="GA3762" s="80"/>
      <c r="GB3762" s="80"/>
      <c r="GC3762" s="80"/>
      <c r="GD3762" s="80"/>
      <c r="GE3762" s="80"/>
      <c r="GF3762" s="80"/>
      <c r="GG3762" s="80"/>
      <c r="GH3762" s="80"/>
      <c r="GI3762" s="80"/>
      <c r="GJ3762" s="80"/>
      <c r="GK3762" s="80"/>
      <c r="GL3762" s="80"/>
      <c r="GM3762" s="80"/>
      <c r="GN3762" s="80"/>
      <c r="GO3762" s="80"/>
      <c r="GP3762" s="80"/>
      <c r="GQ3762" s="80"/>
      <c r="GR3762" s="80"/>
      <c r="GS3762" s="80"/>
      <c r="GT3762" s="80"/>
      <c r="GU3762" s="80"/>
      <c r="GV3762" s="80"/>
      <c r="GW3762" s="80"/>
      <c r="GX3762" s="80"/>
      <c r="GY3762" s="80"/>
      <c r="GZ3762" s="80"/>
      <c r="HA3762" s="80"/>
      <c r="HB3762" s="80"/>
      <c r="HC3762" s="80"/>
      <c r="HD3762" s="80"/>
      <c r="HE3762" s="80"/>
      <c r="HF3762" s="80"/>
      <c r="HG3762" s="80"/>
      <c r="HH3762" s="80"/>
      <c r="HI3762" s="80"/>
      <c r="HJ3762" s="80"/>
      <c r="HK3762" s="80"/>
      <c r="HL3762" s="80"/>
      <c r="HM3762" s="80"/>
      <c r="HN3762" s="80"/>
      <c r="HO3762" s="80"/>
      <c r="HP3762" s="80"/>
      <c r="HQ3762" s="80"/>
      <c r="HR3762" s="80"/>
      <c r="HS3762" s="80"/>
      <c r="HT3762" s="80"/>
      <c r="HU3762" s="80"/>
      <c r="HV3762" s="80"/>
      <c r="HW3762" s="80"/>
      <c r="HX3762" s="80"/>
      <c r="HY3762" s="80"/>
      <c r="HZ3762" s="80"/>
      <c r="IA3762" s="80"/>
      <c r="IB3762" s="80"/>
      <c r="IC3762" s="80"/>
      <c r="ID3762" s="80"/>
      <c r="IE3762" s="80"/>
      <c r="IF3762" s="80"/>
      <c r="IG3762" s="80"/>
      <c r="IH3762" s="80"/>
      <c r="II3762" s="80"/>
      <c r="IJ3762" s="80"/>
      <c r="IK3762" s="80"/>
      <c r="IL3762" s="80"/>
      <c r="IM3762" s="80"/>
      <c r="IN3762" s="80"/>
      <c r="IO3762" s="80"/>
      <c r="IP3762" s="80"/>
      <c r="IQ3762" s="80"/>
      <c r="IR3762" s="80"/>
      <c r="IS3762" s="80"/>
      <c r="IT3762" s="80"/>
      <c r="IU3762" s="80"/>
      <c r="IV3762" s="80"/>
    </row>
    <row r="3763" spans="1:256">
      <c r="A3763" s="155"/>
      <c r="B3763" s="206"/>
      <c r="C3763" s="192"/>
      <c r="D3763" s="193"/>
      <c r="E3763" s="190"/>
      <c r="F3763" s="119"/>
      <c r="G3763" s="80"/>
      <c r="H3763" s="80"/>
      <c r="I3763" s="80"/>
      <c r="J3763" s="80"/>
      <c r="K3763" s="80"/>
      <c r="L3763" s="80"/>
      <c r="M3763" s="80"/>
      <c r="N3763" s="80"/>
      <c r="O3763" s="80"/>
      <c r="P3763" s="80"/>
      <c r="Q3763" s="80"/>
      <c r="R3763" s="80"/>
      <c r="S3763" s="80"/>
      <c r="T3763" s="80"/>
      <c r="U3763" s="80"/>
      <c r="V3763" s="80"/>
      <c r="W3763" s="80"/>
      <c r="X3763" s="80"/>
      <c r="Y3763" s="80"/>
      <c r="Z3763" s="80"/>
      <c r="AA3763" s="80"/>
      <c r="AB3763" s="80"/>
      <c r="AC3763" s="80"/>
      <c r="AD3763" s="80"/>
      <c r="AE3763" s="80"/>
      <c r="AF3763" s="80"/>
      <c r="AG3763" s="80"/>
      <c r="AH3763" s="80"/>
      <c r="AI3763" s="80"/>
      <c r="AJ3763" s="80"/>
      <c r="AK3763" s="80"/>
      <c r="AL3763" s="80"/>
      <c r="AM3763" s="80"/>
      <c r="AN3763" s="80"/>
      <c r="AO3763" s="80"/>
      <c r="AP3763" s="80"/>
      <c r="AQ3763" s="80"/>
      <c r="AR3763" s="80"/>
      <c r="AS3763" s="80"/>
      <c r="AT3763" s="80"/>
      <c r="AU3763" s="80"/>
      <c r="AV3763" s="80"/>
      <c r="AW3763" s="80"/>
      <c r="AX3763" s="80"/>
      <c r="AY3763" s="80"/>
      <c r="AZ3763" s="80"/>
      <c r="BA3763" s="80"/>
      <c r="BB3763" s="80"/>
      <c r="BC3763" s="80"/>
      <c r="BD3763" s="80"/>
      <c r="BE3763" s="80"/>
      <c r="BF3763" s="80"/>
      <c r="BG3763" s="80"/>
      <c r="BH3763" s="80"/>
      <c r="BI3763" s="80"/>
      <c r="BJ3763" s="80"/>
      <c r="BK3763" s="80"/>
      <c r="BL3763" s="80"/>
      <c r="BM3763" s="80"/>
      <c r="BN3763" s="80"/>
      <c r="BO3763" s="80"/>
      <c r="BP3763" s="80"/>
      <c r="BQ3763" s="80"/>
      <c r="BR3763" s="80"/>
      <c r="BS3763" s="80"/>
      <c r="BT3763" s="80"/>
      <c r="BU3763" s="80"/>
      <c r="BV3763" s="80"/>
      <c r="BW3763" s="80"/>
      <c r="BX3763" s="80"/>
      <c r="BY3763" s="80"/>
      <c r="BZ3763" s="80"/>
      <c r="CA3763" s="80"/>
      <c r="CB3763" s="80"/>
      <c r="CC3763" s="80"/>
      <c r="CD3763" s="80"/>
      <c r="CE3763" s="80"/>
      <c r="CF3763" s="80"/>
      <c r="CG3763" s="80"/>
      <c r="CH3763" s="80"/>
      <c r="CI3763" s="80"/>
      <c r="CJ3763" s="80"/>
      <c r="CK3763" s="80"/>
      <c r="CL3763" s="80"/>
      <c r="CM3763" s="80"/>
      <c r="CN3763" s="80"/>
      <c r="CO3763" s="80"/>
      <c r="CP3763" s="80"/>
      <c r="CQ3763" s="80"/>
      <c r="CR3763" s="80"/>
      <c r="CS3763" s="80"/>
      <c r="CT3763" s="80"/>
      <c r="CU3763" s="80"/>
      <c r="CV3763" s="80"/>
      <c r="CW3763" s="80"/>
      <c r="CX3763" s="80"/>
      <c r="CY3763" s="80"/>
      <c r="CZ3763" s="80"/>
      <c r="DA3763" s="80"/>
      <c r="DB3763" s="80"/>
      <c r="DC3763" s="80"/>
      <c r="DD3763" s="80"/>
      <c r="DE3763" s="80"/>
      <c r="DF3763" s="80"/>
      <c r="DG3763" s="80"/>
      <c r="DH3763" s="80"/>
      <c r="DI3763" s="80"/>
      <c r="DJ3763" s="80"/>
      <c r="DK3763" s="80"/>
      <c r="DL3763" s="80"/>
      <c r="DM3763" s="80"/>
      <c r="DN3763" s="80"/>
      <c r="DO3763" s="80"/>
      <c r="DP3763" s="80"/>
      <c r="DQ3763" s="80"/>
      <c r="DR3763" s="80"/>
      <c r="DS3763" s="80"/>
      <c r="DT3763" s="80"/>
      <c r="DU3763" s="80"/>
      <c r="DV3763" s="80"/>
      <c r="DW3763" s="80"/>
      <c r="DX3763" s="80"/>
      <c r="DY3763" s="80"/>
      <c r="DZ3763" s="80"/>
      <c r="EA3763" s="80"/>
      <c r="EB3763" s="80"/>
      <c r="EC3763" s="80"/>
      <c r="ED3763" s="80"/>
      <c r="EE3763" s="80"/>
      <c r="EF3763" s="80"/>
      <c r="EG3763" s="80"/>
      <c r="EH3763" s="80"/>
      <c r="EI3763" s="80"/>
      <c r="EJ3763" s="80"/>
      <c r="EK3763" s="80"/>
      <c r="EL3763" s="80"/>
      <c r="EM3763" s="80"/>
      <c r="EN3763" s="80"/>
      <c r="EO3763" s="80"/>
      <c r="EP3763" s="80"/>
      <c r="EQ3763" s="80"/>
      <c r="ER3763" s="80"/>
      <c r="ES3763" s="80"/>
      <c r="ET3763" s="80"/>
      <c r="EU3763" s="80"/>
      <c r="EV3763" s="80"/>
      <c r="EW3763" s="80"/>
      <c r="EX3763" s="80"/>
      <c r="EY3763" s="80"/>
      <c r="EZ3763" s="80"/>
      <c r="FA3763" s="80"/>
      <c r="FB3763" s="80"/>
      <c r="FC3763" s="80"/>
      <c r="FD3763" s="80"/>
      <c r="FE3763" s="80"/>
      <c r="FF3763" s="80"/>
      <c r="FG3763" s="80"/>
      <c r="FH3763" s="80"/>
      <c r="FI3763" s="80"/>
      <c r="FJ3763" s="80"/>
      <c r="FK3763" s="80"/>
      <c r="FL3763" s="80"/>
      <c r="FM3763" s="80"/>
      <c r="FN3763" s="80"/>
      <c r="FO3763" s="80"/>
      <c r="FP3763" s="80"/>
      <c r="FQ3763" s="80"/>
      <c r="FR3763" s="80"/>
      <c r="FS3763" s="80"/>
      <c r="FT3763" s="80"/>
      <c r="FU3763" s="80"/>
      <c r="FV3763" s="80"/>
      <c r="FW3763" s="80"/>
      <c r="FX3763" s="80"/>
      <c r="FY3763" s="80"/>
      <c r="FZ3763" s="80"/>
      <c r="GA3763" s="80"/>
      <c r="GB3763" s="80"/>
      <c r="GC3763" s="80"/>
      <c r="GD3763" s="80"/>
      <c r="GE3763" s="80"/>
      <c r="GF3763" s="80"/>
      <c r="GG3763" s="80"/>
      <c r="GH3763" s="80"/>
      <c r="GI3763" s="80"/>
      <c r="GJ3763" s="80"/>
      <c r="GK3763" s="80"/>
      <c r="GL3763" s="80"/>
      <c r="GM3763" s="80"/>
      <c r="GN3763" s="80"/>
      <c r="GO3763" s="80"/>
      <c r="GP3763" s="80"/>
      <c r="GQ3763" s="80"/>
      <c r="GR3763" s="80"/>
      <c r="GS3763" s="80"/>
      <c r="GT3763" s="80"/>
      <c r="GU3763" s="80"/>
      <c r="GV3763" s="80"/>
      <c r="GW3763" s="80"/>
      <c r="GX3763" s="80"/>
      <c r="GY3763" s="80"/>
      <c r="GZ3763" s="80"/>
      <c r="HA3763" s="80"/>
      <c r="HB3763" s="80"/>
      <c r="HC3763" s="80"/>
      <c r="HD3763" s="80"/>
      <c r="HE3763" s="80"/>
      <c r="HF3763" s="80"/>
      <c r="HG3763" s="80"/>
      <c r="HH3763" s="80"/>
      <c r="HI3763" s="80"/>
      <c r="HJ3763" s="80"/>
      <c r="HK3763" s="80"/>
      <c r="HL3763" s="80"/>
      <c r="HM3763" s="80"/>
      <c r="HN3763" s="80"/>
      <c r="HO3763" s="80"/>
      <c r="HP3763" s="80"/>
      <c r="HQ3763" s="80"/>
      <c r="HR3763" s="80"/>
      <c r="HS3763" s="80"/>
      <c r="HT3763" s="80"/>
      <c r="HU3763" s="80"/>
      <c r="HV3763" s="80"/>
      <c r="HW3763" s="80"/>
      <c r="HX3763" s="80"/>
      <c r="HY3763" s="80"/>
      <c r="HZ3763" s="80"/>
      <c r="IA3763" s="80"/>
      <c r="IB3763" s="80"/>
      <c r="IC3763" s="80"/>
      <c r="ID3763" s="80"/>
      <c r="IE3763" s="80"/>
      <c r="IF3763" s="80"/>
      <c r="IG3763" s="80"/>
      <c r="IH3763" s="80"/>
      <c r="II3763" s="80"/>
      <c r="IJ3763" s="80"/>
      <c r="IK3763" s="80"/>
      <c r="IL3763" s="80"/>
      <c r="IM3763" s="80"/>
      <c r="IN3763" s="80"/>
      <c r="IO3763" s="80"/>
      <c r="IP3763" s="80"/>
      <c r="IQ3763" s="80"/>
      <c r="IR3763" s="80"/>
      <c r="IS3763" s="80"/>
      <c r="IT3763" s="80"/>
      <c r="IU3763" s="80"/>
      <c r="IV3763" s="80"/>
    </row>
    <row r="3764" spans="1:256">
      <c r="A3764" s="155"/>
      <c r="B3764" s="206"/>
      <c r="C3764" s="192"/>
      <c r="D3764" s="193"/>
      <c r="E3764" s="190"/>
      <c r="F3764" s="119"/>
      <c r="G3764" s="80"/>
      <c r="H3764" s="80"/>
      <c r="I3764" s="80"/>
      <c r="J3764" s="80"/>
      <c r="K3764" s="80"/>
      <c r="L3764" s="80"/>
      <c r="M3764" s="80"/>
      <c r="N3764" s="80"/>
      <c r="O3764" s="80"/>
      <c r="P3764" s="80"/>
      <c r="Q3764" s="80"/>
      <c r="R3764" s="80"/>
      <c r="S3764" s="80"/>
      <c r="T3764" s="80"/>
      <c r="U3764" s="80"/>
      <c r="V3764" s="80"/>
      <c r="W3764" s="80"/>
      <c r="X3764" s="80"/>
      <c r="Y3764" s="80"/>
      <c r="Z3764" s="80"/>
      <c r="AA3764" s="80"/>
      <c r="AB3764" s="80"/>
      <c r="AC3764" s="80"/>
      <c r="AD3764" s="80"/>
      <c r="AE3764" s="80"/>
      <c r="AF3764" s="80"/>
      <c r="AG3764" s="80"/>
      <c r="AH3764" s="80"/>
      <c r="AI3764" s="80"/>
      <c r="AJ3764" s="80"/>
      <c r="AK3764" s="80"/>
      <c r="AL3764" s="80"/>
      <c r="AM3764" s="80"/>
      <c r="AN3764" s="80"/>
      <c r="AO3764" s="80"/>
      <c r="AP3764" s="80"/>
      <c r="AQ3764" s="80"/>
      <c r="AR3764" s="80"/>
      <c r="AS3764" s="80"/>
      <c r="AT3764" s="80"/>
      <c r="AU3764" s="80"/>
      <c r="AV3764" s="80"/>
      <c r="AW3764" s="80"/>
      <c r="AX3764" s="80"/>
      <c r="AY3764" s="80"/>
      <c r="AZ3764" s="80"/>
      <c r="BA3764" s="80"/>
      <c r="BB3764" s="80"/>
      <c r="BC3764" s="80"/>
      <c r="BD3764" s="80"/>
      <c r="BE3764" s="80"/>
      <c r="BF3764" s="80"/>
      <c r="BG3764" s="80"/>
      <c r="BH3764" s="80"/>
      <c r="BI3764" s="80"/>
      <c r="BJ3764" s="80"/>
      <c r="BK3764" s="80"/>
      <c r="BL3764" s="80"/>
      <c r="BM3764" s="80"/>
      <c r="BN3764" s="80"/>
      <c r="BO3764" s="80"/>
      <c r="BP3764" s="80"/>
      <c r="BQ3764" s="80"/>
      <c r="BR3764" s="80"/>
      <c r="BS3764" s="80"/>
      <c r="BT3764" s="80"/>
      <c r="BU3764" s="80"/>
      <c r="BV3764" s="80"/>
      <c r="BW3764" s="80"/>
      <c r="BX3764" s="80"/>
      <c r="BY3764" s="80"/>
      <c r="BZ3764" s="80"/>
      <c r="CA3764" s="80"/>
      <c r="CB3764" s="80"/>
      <c r="CC3764" s="80"/>
      <c r="CD3764" s="80"/>
      <c r="CE3764" s="80"/>
      <c r="CF3764" s="80"/>
      <c r="CG3764" s="80"/>
      <c r="CH3764" s="80"/>
      <c r="CI3764" s="80"/>
      <c r="CJ3764" s="80"/>
      <c r="CK3764" s="80"/>
      <c r="CL3764" s="80"/>
      <c r="CM3764" s="80"/>
      <c r="CN3764" s="80"/>
      <c r="CO3764" s="80"/>
      <c r="CP3764" s="80"/>
      <c r="CQ3764" s="80"/>
      <c r="CR3764" s="80"/>
      <c r="CS3764" s="80"/>
      <c r="CT3764" s="80"/>
      <c r="CU3764" s="80"/>
      <c r="CV3764" s="80"/>
      <c r="CW3764" s="80"/>
      <c r="CX3764" s="80"/>
      <c r="CY3764" s="80"/>
      <c r="CZ3764" s="80"/>
      <c r="DA3764" s="80"/>
      <c r="DB3764" s="80"/>
      <c r="DC3764" s="80"/>
      <c r="DD3764" s="80"/>
      <c r="DE3764" s="80"/>
      <c r="DF3764" s="80"/>
      <c r="DG3764" s="80"/>
      <c r="DH3764" s="80"/>
      <c r="DI3764" s="80"/>
      <c r="DJ3764" s="80"/>
      <c r="DK3764" s="80"/>
      <c r="DL3764" s="80"/>
      <c r="DM3764" s="80"/>
      <c r="DN3764" s="80"/>
      <c r="DO3764" s="80"/>
      <c r="DP3764" s="80"/>
      <c r="DQ3764" s="80"/>
      <c r="DR3764" s="80"/>
      <c r="DS3764" s="80"/>
      <c r="DT3764" s="80"/>
      <c r="DU3764" s="80"/>
      <c r="DV3764" s="80"/>
      <c r="DW3764" s="80"/>
      <c r="DX3764" s="80"/>
      <c r="DY3764" s="80"/>
      <c r="DZ3764" s="80"/>
      <c r="EA3764" s="80"/>
      <c r="EB3764" s="80"/>
      <c r="EC3764" s="80"/>
      <c r="ED3764" s="80"/>
      <c r="EE3764" s="80"/>
      <c r="EF3764" s="80"/>
      <c r="EG3764" s="80"/>
      <c r="EH3764" s="80"/>
      <c r="EI3764" s="80"/>
      <c r="EJ3764" s="80"/>
      <c r="EK3764" s="80"/>
      <c r="EL3764" s="80"/>
      <c r="EM3764" s="80"/>
      <c r="EN3764" s="80"/>
      <c r="EO3764" s="80"/>
      <c r="EP3764" s="80"/>
      <c r="EQ3764" s="80"/>
      <c r="ER3764" s="80"/>
      <c r="ES3764" s="80"/>
      <c r="ET3764" s="80"/>
      <c r="EU3764" s="80"/>
      <c r="EV3764" s="80"/>
      <c r="EW3764" s="80"/>
      <c r="EX3764" s="80"/>
      <c r="EY3764" s="80"/>
      <c r="EZ3764" s="80"/>
      <c r="FA3764" s="80"/>
      <c r="FB3764" s="80"/>
      <c r="FC3764" s="80"/>
      <c r="FD3764" s="80"/>
      <c r="FE3764" s="80"/>
      <c r="FF3764" s="80"/>
      <c r="FG3764" s="80"/>
      <c r="FH3764" s="80"/>
      <c r="FI3764" s="80"/>
      <c r="FJ3764" s="80"/>
      <c r="FK3764" s="80"/>
      <c r="FL3764" s="80"/>
      <c r="FM3764" s="80"/>
      <c r="FN3764" s="80"/>
      <c r="FO3764" s="80"/>
      <c r="FP3764" s="80"/>
      <c r="FQ3764" s="80"/>
      <c r="FR3764" s="80"/>
      <c r="FS3764" s="80"/>
      <c r="FT3764" s="80"/>
      <c r="FU3764" s="80"/>
      <c r="FV3764" s="80"/>
      <c r="FW3764" s="80"/>
      <c r="FX3764" s="80"/>
      <c r="FY3764" s="80"/>
      <c r="FZ3764" s="80"/>
      <c r="GA3764" s="80"/>
      <c r="GB3764" s="80"/>
      <c r="GC3764" s="80"/>
      <c r="GD3764" s="80"/>
      <c r="GE3764" s="80"/>
      <c r="GF3764" s="80"/>
      <c r="GG3764" s="80"/>
      <c r="GH3764" s="80"/>
      <c r="GI3764" s="80"/>
      <c r="GJ3764" s="80"/>
      <c r="GK3764" s="80"/>
      <c r="GL3764" s="80"/>
      <c r="GM3764" s="80"/>
      <c r="GN3764" s="80"/>
      <c r="GO3764" s="80"/>
      <c r="GP3764" s="80"/>
      <c r="GQ3764" s="80"/>
      <c r="GR3764" s="80"/>
      <c r="GS3764" s="80"/>
      <c r="GT3764" s="80"/>
      <c r="GU3764" s="80"/>
      <c r="GV3764" s="80"/>
      <c r="GW3764" s="80"/>
      <c r="GX3764" s="80"/>
      <c r="GY3764" s="80"/>
      <c r="GZ3764" s="80"/>
      <c r="HA3764" s="80"/>
      <c r="HB3764" s="80"/>
      <c r="HC3764" s="80"/>
      <c r="HD3764" s="80"/>
      <c r="HE3764" s="80"/>
      <c r="HF3764" s="80"/>
      <c r="HG3764" s="80"/>
      <c r="HH3764" s="80"/>
      <c r="HI3764" s="80"/>
      <c r="HJ3764" s="80"/>
      <c r="HK3764" s="80"/>
      <c r="HL3764" s="80"/>
      <c r="HM3764" s="80"/>
      <c r="HN3764" s="80"/>
      <c r="HO3764" s="80"/>
      <c r="HP3764" s="80"/>
      <c r="HQ3764" s="80"/>
      <c r="HR3764" s="80"/>
      <c r="HS3764" s="80"/>
      <c r="HT3764" s="80"/>
      <c r="HU3764" s="80"/>
      <c r="HV3764" s="80"/>
      <c r="HW3764" s="80"/>
      <c r="HX3764" s="80"/>
      <c r="HY3764" s="80"/>
      <c r="HZ3764" s="80"/>
      <c r="IA3764" s="80"/>
      <c r="IB3764" s="80"/>
      <c r="IC3764" s="80"/>
      <c r="ID3764" s="80"/>
      <c r="IE3764" s="80"/>
      <c r="IF3764" s="80"/>
      <c r="IG3764" s="80"/>
      <c r="IH3764" s="80"/>
      <c r="II3764" s="80"/>
      <c r="IJ3764" s="80"/>
      <c r="IK3764" s="80"/>
      <c r="IL3764" s="80"/>
      <c r="IM3764" s="80"/>
      <c r="IN3764" s="80"/>
      <c r="IO3764" s="80"/>
      <c r="IP3764" s="80"/>
      <c r="IQ3764" s="80"/>
      <c r="IR3764" s="80"/>
      <c r="IS3764" s="80"/>
      <c r="IT3764" s="80"/>
      <c r="IU3764" s="80"/>
      <c r="IV3764" s="80"/>
    </row>
    <row r="3765" spans="1:256">
      <c r="A3765" s="155"/>
      <c r="B3765" s="206"/>
      <c r="C3765" s="192"/>
      <c r="D3765" s="193"/>
      <c r="E3765" s="190"/>
      <c r="F3765" s="119"/>
      <c r="G3765" s="80"/>
      <c r="H3765" s="80"/>
      <c r="I3765" s="80"/>
      <c r="J3765" s="80"/>
      <c r="K3765" s="80"/>
      <c r="L3765" s="80"/>
      <c r="M3765" s="80"/>
      <c r="N3765" s="80"/>
      <c r="O3765" s="80"/>
      <c r="P3765" s="80"/>
      <c r="Q3765" s="80"/>
      <c r="R3765" s="80"/>
      <c r="S3765" s="80"/>
      <c r="T3765" s="80"/>
      <c r="U3765" s="80"/>
      <c r="V3765" s="80"/>
      <c r="W3765" s="80"/>
      <c r="X3765" s="80"/>
      <c r="Y3765" s="80"/>
      <c r="Z3765" s="80"/>
      <c r="AA3765" s="80"/>
      <c r="AB3765" s="80"/>
      <c r="AC3765" s="80"/>
      <c r="AD3765" s="80"/>
      <c r="AE3765" s="80"/>
      <c r="AF3765" s="80"/>
      <c r="AG3765" s="80"/>
      <c r="AH3765" s="80"/>
      <c r="AI3765" s="80"/>
      <c r="AJ3765" s="80"/>
      <c r="AK3765" s="80"/>
      <c r="AL3765" s="80"/>
      <c r="AM3765" s="80"/>
      <c r="AN3765" s="80"/>
      <c r="AO3765" s="80"/>
      <c r="AP3765" s="80"/>
      <c r="AQ3765" s="80"/>
      <c r="AR3765" s="80"/>
      <c r="AS3765" s="80"/>
      <c r="AT3765" s="80"/>
      <c r="AU3765" s="80"/>
      <c r="AV3765" s="80"/>
      <c r="AW3765" s="80"/>
      <c r="AX3765" s="80"/>
      <c r="AY3765" s="80"/>
      <c r="AZ3765" s="80"/>
      <c r="BA3765" s="80"/>
      <c r="BB3765" s="80"/>
      <c r="BC3765" s="80"/>
      <c r="BD3765" s="80"/>
      <c r="BE3765" s="80"/>
      <c r="BF3765" s="80"/>
      <c r="BG3765" s="80"/>
      <c r="BH3765" s="80"/>
      <c r="BI3765" s="80"/>
      <c r="BJ3765" s="80"/>
      <c r="BK3765" s="80"/>
      <c r="BL3765" s="80"/>
      <c r="BM3765" s="80"/>
      <c r="BN3765" s="80"/>
      <c r="BO3765" s="80"/>
      <c r="BP3765" s="80"/>
      <c r="BQ3765" s="80"/>
      <c r="BR3765" s="80"/>
      <c r="BS3765" s="80"/>
      <c r="BT3765" s="80"/>
      <c r="BU3765" s="80"/>
      <c r="BV3765" s="80"/>
      <c r="BW3765" s="80"/>
      <c r="BX3765" s="80"/>
      <c r="BY3765" s="80"/>
      <c r="BZ3765" s="80"/>
      <c r="CA3765" s="80"/>
      <c r="CB3765" s="80"/>
      <c r="CC3765" s="80"/>
      <c r="CD3765" s="80"/>
      <c r="CE3765" s="80"/>
      <c r="CF3765" s="80"/>
      <c r="CG3765" s="80"/>
      <c r="CH3765" s="80"/>
      <c r="CI3765" s="80"/>
      <c r="CJ3765" s="80"/>
      <c r="CK3765" s="80"/>
      <c r="CL3765" s="80"/>
      <c r="CM3765" s="80"/>
      <c r="CN3765" s="80"/>
      <c r="CO3765" s="80"/>
      <c r="CP3765" s="80"/>
      <c r="CQ3765" s="80"/>
      <c r="CR3765" s="80"/>
      <c r="CS3765" s="80"/>
      <c r="CT3765" s="80"/>
      <c r="CU3765" s="80"/>
      <c r="CV3765" s="80"/>
      <c r="CW3765" s="80"/>
      <c r="CX3765" s="80"/>
      <c r="CY3765" s="80"/>
      <c r="CZ3765" s="80"/>
      <c r="DA3765" s="80"/>
      <c r="DB3765" s="80"/>
      <c r="DC3765" s="80"/>
      <c r="DD3765" s="80"/>
      <c r="DE3765" s="80"/>
      <c r="DF3765" s="80"/>
      <c r="DG3765" s="80"/>
      <c r="DH3765" s="80"/>
      <c r="DI3765" s="80"/>
      <c r="DJ3765" s="80"/>
      <c r="DK3765" s="80"/>
      <c r="DL3765" s="80"/>
      <c r="DM3765" s="80"/>
      <c r="DN3765" s="80"/>
      <c r="DO3765" s="80"/>
      <c r="DP3765" s="80"/>
      <c r="DQ3765" s="80"/>
      <c r="DR3765" s="80"/>
      <c r="DS3765" s="80"/>
      <c r="DT3765" s="80"/>
      <c r="DU3765" s="80"/>
      <c r="DV3765" s="80"/>
      <c r="DW3765" s="80"/>
      <c r="DX3765" s="80"/>
      <c r="DY3765" s="80"/>
      <c r="DZ3765" s="80"/>
      <c r="EA3765" s="80"/>
      <c r="EB3765" s="80"/>
      <c r="EC3765" s="80"/>
      <c r="ED3765" s="80"/>
      <c r="EE3765" s="80"/>
      <c r="EF3765" s="80"/>
      <c r="EG3765" s="80"/>
      <c r="EH3765" s="80"/>
      <c r="EI3765" s="80"/>
      <c r="EJ3765" s="80"/>
      <c r="EK3765" s="80"/>
      <c r="EL3765" s="80"/>
      <c r="EM3765" s="80"/>
      <c r="EN3765" s="80"/>
      <c r="EO3765" s="80"/>
      <c r="EP3765" s="80"/>
      <c r="EQ3765" s="80"/>
      <c r="ER3765" s="80"/>
      <c r="ES3765" s="80"/>
      <c r="ET3765" s="80"/>
      <c r="EU3765" s="80"/>
      <c r="EV3765" s="80"/>
      <c r="EW3765" s="80"/>
      <c r="EX3765" s="80"/>
      <c r="EY3765" s="80"/>
      <c r="EZ3765" s="80"/>
      <c r="FA3765" s="80"/>
      <c r="FB3765" s="80"/>
      <c r="FC3765" s="80"/>
      <c r="FD3765" s="80"/>
      <c r="FE3765" s="80"/>
      <c r="FF3765" s="80"/>
      <c r="FG3765" s="80"/>
      <c r="FH3765" s="80"/>
      <c r="FI3765" s="80"/>
      <c r="FJ3765" s="80"/>
      <c r="FK3765" s="80"/>
      <c r="FL3765" s="80"/>
      <c r="FM3765" s="80"/>
      <c r="FN3765" s="80"/>
      <c r="FO3765" s="80"/>
      <c r="FP3765" s="80"/>
      <c r="FQ3765" s="80"/>
      <c r="FR3765" s="80"/>
      <c r="FS3765" s="80"/>
      <c r="FT3765" s="80"/>
      <c r="FU3765" s="80"/>
      <c r="FV3765" s="80"/>
      <c r="FW3765" s="80"/>
      <c r="FX3765" s="80"/>
      <c r="FY3765" s="80"/>
      <c r="FZ3765" s="80"/>
      <c r="GA3765" s="80"/>
      <c r="GB3765" s="80"/>
      <c r="GC3765" s="80"/>
      <c r="GD3765" s="80"/>
      <c r="GE3765" s="80"/>
      <c r="GF3765" s="80"/>
      <c r="GG3765" s="80"/>
      <c r="GH3765" s="80"/>
      <c r="GI3765" s="80"/>
      <c r="GJ3765" s="80"/>
      <c r="GK3765" s="80"/>
      <c r="GL3765" s="80"/>
      <c r="GM3765" s="80"/>
      <c r="GN3765" s="80"/>
      <c r="GO3765" s="80"/>
      <c r="GP3765" s="80"/>
      <c r="GQ3765" s="80"/>
      <c r="GR3765" s="80"/>
      <c r="GS3765" s="80"/>
      <c r="GT3765" s="80"/>
      <c r="GU3765" s="80"/>
      <c r="GV3765" s="80"/>
      <c r="GW3765" s="80"/>
      <c r="GX3765" s="80"/>
      <c r="GY3765" s="80"/>
      <c r="GZ3765" s="80"/>
      <c r="HA3765" s="80"/>
      <c r="HB3765" s="80"/>
      <c r="HC3765" s="80"/>
      <c r="HD3765" s="80"/>
      <c r="HE3765" s="80"/>
      <c r="HF3765" s="80"/>
      <c r="HG3765" s="80"/>
      <c r="HH3765" s="80"/>
      <c r="HI3765" s="80"/>
      <c r="HJ3765" s="80"/>
      <c r="HK3765" s="80"/>
      <c r="HL3765" s="80"/>
      <c r="HM3765" s="80"/>
      <c r="HN3765" s="80"/>
      <c r="HO3765" s="80"/>
      <c r="HP3765" s="80"/>
      <c r="HQ3765" s="80"/>
      <c r="HR3765" s="80"/>
      <c r="HS3765" s="80"/>
      <c r="HT3765" s="80"/>
      <c r="HU3765" s="80"/>
      <c r="HV3765" s="80"/>
      <c r="HW3765" s="80"/>
      <c r="HX3765" s="80"/>
      <c r="HY3765" s="80"/>
      <c r="HZ3765" s="80"/>
      <c r="IA3765" s="80"/>
      <c r="IB3765" s="80"/>
      <c r="IC3765" s="80"/>
      <c r="ID3765" s="80"/>
      <c r="IE3765" s="80"/>
      <c r="IF3765" s="80"/>
      <c r="IG3765" s="80"/>
      <c r="IH3765" s="80"/>
      <c r="II3765" s="80"/>
      <c r="IJ3765" s="80"/>
      <c r="IK3765" s="80"/>
      <c r="IL3765" s="80"/>
      <c r="IM3765" s="80"/>
      <c r="IN3765" s="80"/>
      <c r="IO3765" s="80"/>
      <c r="IP3765" s="80"/>
      <c r="IQ3765" s="80"/>
      <c r="IR3765" s="80"/>
      <c r="IS3765" s="80"/>
      <c r="IT3765" s="80"/>
      <c r="IU3765" s="80"/>
      <c r="IV3765" s="80"/>
    </row>
    <row r="3766" spans="1:256">
      <c r="A3766" s="155"/>
      <c r="B3766" s="206"/>
      <c r="C3766" s="192"/>
      <c r="D3766" s="193"/>
      <c r="E3766" s="190"/>
      <c r="F3766" s="119"/>
      <c r="G3766" s="80"/>
      <c r="H3766" s="80"/>
      <c r="I3766" s="80"/>
      <c r="J3766" s="80"/>
      <c r="K3766" s="80"/>
      <c r="L3766" s="80"/>
      <c r="M3766" s="80"/>
      <c r="N3766" s="80"/>
      <c r="O3766" s="80"/>
      <c r="P3766" s="80"/>
      <c r="Q3766" s="80"/>
      <c r="R3766" s="80"/>
      <c r="S3766" s="80"/>
      <c r="T3766" s="80"/>
      <c r="U3766" s="80"/>
      <c r="V3766" s="80"/>
      <c r="W3766" s="80"/>
      <c r="X3766" s="80"/>
      <c r="Y3766" s="80"/>
      <c r="Z3766" s="80"/>
      <c r="AA3766" s="80"/>
      <c r="AB3766" s="80"/>
      <c r="AC3766" s="80"/>
      <c r="AD3766" s="80"/>
      <c r="AE3766" s="80"/>
      <c r="AF3766" s="80"/>
      <c r="AG3766" s="80"/>
      <c r="AH3766" s="80"/>
      <c r="AI3766" s="80"/>
      <c r="AJ3766" s="80"/>
      <c r="AK3766" s="80"/>
      <c r="AL3766" s="80"/>
      <c r="AM3766" s="80"/>
      <c r="AN3766" s="80"/>
      <c r="AO3766" s="80"/>
      <c r="AP3766" s="80"/>
      <c r="AQ3766" s="80"/>
      <c r="AR3766" s="80"/>
      <c r="AS3766" s="80"/>
      <c r="AT3766" s="80"/>
      <c r="AU3766" s="80"/>
      <c r="AV3766" s="80"/>
      <c r="AW3766" s="80"/>
      <c r="AX3766" s="80"/>
      <c r="AY3766" s="80"/>
      <c r="AZ3766" s="80"/>
      <c r="BA3766" s="80"/>
      <c r="BB3766" s="80"/>
      <c r="BC3766" s="80"/>
      <c r="BD3766" s="80"/>
      <c r="BE3766" s="80"/>
      <c r="BF3766" s="80"/>
      <c r="BG3766" s="80"/>
      <c r="BH3766" s="80"/>
      <c r="BI3766" s="80"/>
      <c r="BJ3766" s="80"/>
      <c r="BK3766" s="80"/>
      <c r="BL3766" s="80"/>
      <c r="BM3766" s="80"/>
      <c r="BN3766" s="80"/>
      <c r="BO3766" s="80"/>
      <c r="BP3766" s="80"/>
      <c r="BQ3766" s="80"/>
      <c r="BR3766" s="80"/>
      <c r="BS3766" s="80"/>
      <c r="BT3766" s="80"/>
      <c r="BU3766" s="80"/>
      <c r="BV3766" s="80"/>
      <c r="BW3766" s="80"/>
      <c r="BX3766" s="80"/>
      <c r="BY3766" s="80"/>
      <c r="BZ3766" s="80"/>
      <c r="CA3766" s="80"/>
      <c r="CB3766" s="80"/>
      <c r="CC3766" s="80"/>
      <c r="CD3766" s="80"/>
      <c r="CE3766" s="80"/>
      <c r="CF3766" s="80"/>
      <c r="CG3766" s="80"/>
      <c r="CH3766" s="80"/>
      <c r="CI3766" s="80"/>
      <c r="CJ3766" s="80"/>
      <c r="CK3766" s="80"/>
      <c r="CL3766" s="80"/>
      <c r="CM3766" s="80"/>
      <c r="CN3766" s="80"/>
      <c r="CO3766" s="80"/>
      <c r="CP3766" s="80"/>
      <c r="CQ3766" s="80"/>
      <c r="CR3766" s="80"/>
      <c r="CS3766" s="80"/>
      <c r="CT3766" s="80"/>
      <c r="CU3766" s="80"/>
      <c r="CV3766" s="80"/>
      <c r="CW3766" s="80"/>
      <c r="CX3766" s="80"/>
      <c r="CY3766" s="80"/>
      <c r="CZ3766" s="80"/>
      <c r="DA3766" s="80"/>
      <c r="DB3766" s="80"/>
      <c r="DC3766" s="80"/>
      <c r="DD3766" s="80"/>
      <c r="DE3766" s="80"/>
      <c r="DF3766" s="80"/>
      <c r="DG3766" s="80"/>
      <c r="DH3766" s="80"/>
      <c r="DI3766" s="80"/>
      <c r="DJ3766" s="80"/>
      <c r="DK3766" s="80"/>
      <c r="DL3766" s="80"/>
      <c r="DM3766" s="80"/>
      <c r="DN3766" s="80"/>
      <c r="DO3766" s="80"/>
      <c r="DP3766" s="80"/>
      <c r="DQ3766" s="80"/>
      <c r="DR3766" s="80"/>
      <c r="DS3766" s="80"/>
      <c r="DT3766" s="80"/>
      <c r="DU3766" s="80"/>
      <c r="DV3766" s="80"/>
      <c r="DW3766" s="80"/>
      <c r="DX3766" s="80"/>
      <c r="DY3766" s="80"/>
      <c r="DZ3766" s="80"/>
      <c r="EA3766" s="80"/>
      <c r="EB3766" s="80"/>
      <c r="EC3766" s="80"/>
      <c r="ED3766" s="80"/>
      <c r="EE3766" s="80"/>
      <c r="EF3766" s="80"/>
      <c r="EG3766" s="80"/>
      <c r="EH3766" s="80"/>
      <c r="EI3766" s="80"/>
      <c r="EJ3766" s="80"/>
      <c r="EK3766" s="80"/>
      <c r="EL3766" s="80"/>
      <c r="EM3766" s="80"/>
      <c r="EN3766" s="80"/>
      <c r="EO3766" s="80"/>
      <c r="EP3766" s="80"/>
      <c r="EQ3766" s="80"/>
      <c r="ER3766" s="80"/>
      <c r="ES3766" s="80"/>
      <c r="ET3766" s="80"/>
      <c r="EU3766" s="80"/>
      <c r="EV3766" s="80"/>
      <c r="EW3766" s="80"/>
      <c r="EX3766" s="80"/>
      <c r="EY3766" s="80"/>
      <c r="EZ3766" s="80"/>
      <c r="FA3766" s="80"/>
      <c r="FB3766" s="80"/>
      <c r="FC3766" s="80"/>
      <c r="FD3766" s="80"/>
      <c r="FE3766" s="80"/>
      <c r="FF3766" s="80"/>
      <c r="FG3766" s="80"/>
      <c r="FH3766" s="80"/>
      <c r="FI3766" s="80"/>
      <c r="FJ3766" s="80"/>
      <c r="FK3766" s="80"/>
      <c r="FL3766" s="80"/>
      <c r="FM3766" s="80"/>
      <c r="FN3766" s="80"/>
      <c r="FO3766" s="80"/>
      <c r="FP3766" s="80"/>
      <c r="FQ3766" s="80"/>
      <c r="FR3766" s="80"/>
      <c r="FS3766" s="80"/>
      <c r="FT3766" s="80"/>
      <c r="FU3766" s="80"/>
      <c r="FV3766" s="80"/>
      <c r="FW3766" s="80"/>
      <c r="FX3766" s="80"/>
      <c r="FY3766" s="80"/>
      <c r="FZ3766" s="80"/>
      <c r="GA3766" s="80"/>
      <c r="GB3766" s="80"/>
      <c r="GC3766" s="80"/>
      <c r="GD3766" s="80"/>
      <c r="GE3766" s="80"/>
      <c r="GF3766" s="80"/>
      <c r="GG3766" s="80"/>
      <c r="GH3766" s="80"/>
      <c r="GI3766" s="80"/>
      <c r="GJ3766" s="80"/>
      <c r="GK3766" s="80"/>
      <c r="GL3766" s="80"/>
      <c r="GM3766" s="80"/>
      <c r="GN3766" s="80"/>
      <c r="GO3766" s="80"/>
      <c r="GP3766" s="80"/>
      <c r="GQ3766" s="80"/>
      <c r="GR3766" s="80"/>
      <c r="GS3766" s="80"/>
      <c r="GT3766" s="80"/>
      <c r="GU3766" s="80"/>
      <c r="GV3766" s="80"/>
      <c r="GW3766" s="80"/>
      <c r="GX3766" s="80"/>
      <c r="GY3766" s="80"/>
      <c r="GZ3766" s="80"/>
      <c r="HA3766" s="80"/>
      <c r="HB3766" s="80"/>
      <c r="HC3766" s="80"/>
      <c r="HD3766" s="80"/>
      <c r="HE3766" s="80"/>
      <c r="HF3766" s="80"/>
      <c r="HG3766" s="80"/>
      <c r="HH3766" s="80"/>
      <c r="HI3766" s="80"/>
      <c r="HJ3766" s="80"/>
      <c r="HK3766" s="80"/>
      <c r="HL3766" s="80"/>
      <c r="HM3766" s="80"/>
      <c r="HN3766" s="80"/>
      <c r="HO3766" s="80"/>
      <c r="HP3766" s="80"/>
      <c r="HQ3766" s="80"/>
      <c r="HR3766" s="80"/>
      <c r="HS3766" s="80"/>
      <c r="HT3766" s="80"/>
      <c r="HU3766" s="80"/>
      <c r="HV3766" s="80"/>
      <c r="HW3766" s="80"/>
      <c r="HX3766" s="80"/>
      <c r="HY3766" s="80"/>
      <c r="HZ3766" s="80"/>
      <c r="IA3766" s="80"/>
      <c r="IB3766" s="80"/>
      <c r="IC3766" s="80"/>
      <c r="ID3766" s="80"/>
      <c r="IE3766" s="80"/>
      <c r="IF3766" s="80"/>
      <c r="IG3766" s="80"/>
      <c r="IH3766" s="80"/>
      <c r="II3766" s="80"/>
      <c r="IJ3766" s="80"/>
      <c r="IK3766" s="80"/>
      <c r="IL3766" s="80"/>
      <c r="IM3766" s="80"/>
      <c r="IN3766" s="80"/>
      <c r="IO3766" s="80"/>
      <c r="IP3766" s="80"/>
      <c r="IQ3766" s="80"/>
      <c r="IR3766" s="80"/>
      <c r="IS3766" s="80"/>
      <c r="IT3766" s="80"/>
      <c r="IU3766" s="80"/>
      <c r="IV3766" s="80"/>
    </row>
    <row r="3767" spans="1:256">
      <c r="A3767" s="155"/>
      <c r="B3767" s="206"/>
      <c r="C3767" s="192"/>
      <c r="D3767" s="193"/>
      <c r="E3767" s="190"/>
      <c r="F3767" s="119"/>
      <c r="G3767" s="80"/>
      <c r="H3767" s="80"/>
      <c r="I3767" s="80"/>
      <c r="J3767" s="80"/>
      <c r="K3767" s="80"/>
      <c r="L3767" s="80"/>
      <c r="M3767" s="80"/>
      <c r="N3767" s="80"/>
      <c r="O3767" s="80"/>
      <c r="P3767" s="80"/>
      <c r="Q3767" s="80"/>
      <c r="R3767" s="80"/>
      <c r="S3767" s="80"/>
      <c r="T3767" s="80"/>
      <c r="U3767" s="80"/>
      <c r="V3767" s="80"/>
      <c r="W3767" s="80"/>
      <c r="X3767" s="80"/>
      <c r="Y3767" s="80"/>
      <c r="Z3767" s="80"/>
      <c r="AA3767" s="80"/>
      <c r="AB3767" s="80"/>
      <c r="AC3767" s="80"/>
      <c r="AD3767" s="80"/>
      <c r="AE3767" s="80"/>
      <c r="AF3767" s="80"/>
      <c r="AG3767" s="80"/>
      <c r="AH3767" s="80"/>
      <c r="AI3767" s="80"/>
      <c r="AJ3767" s="80"/>
      <c r="AK3767" s="80"/>
      <c r="AL3767" s="80"/>
      <c r="AM3767" s="80"/>
      <c r="AN3767" s="80"/>
      <c r="AO3767" s="80"/>
      <c r="AP3767" s="80"/>
      <c r="AQ3767" s="80"/>
      <c r="AR3767" s="80"/>
      <c r="AS3767" s="80"/>
      <c r="AT3767" s="80"/>
      <c r="AU3767" s="80"/>
      <c r="AV3767" s="80"/>
      <c r="AW3767" s="80"/>
      <c r="AX3767" s="80"/>
      <c r="AY3767" s="80"/>
      <c r="AZ3767" s="80"/>
      <c r="BA3767" s="80"/>
      <c r="BB3767" s="80"/>
      <c r="BC3767" s="80"/>
      <c r="BD3767" s="80"/>
      <c r="BE3767" s="80"/>
      <c r="BF3767" s="80"/>
      <c r="BG3767" s="80"/>
      <c r="BH3767" s="80"/>
      <c r="BI3767" s="80"/>
      <c r="BJ3767" s="80"/>
      <c r="BK3767" s="80"/>
      <c r="BL3767" s="80"/>
      <c r="BM3767" s="80"/>
      <c r="BN3767" s="80"/>
      <c r="BO3767" s="80"/>
      <c r="BP3767" s="80"/>
      <c r="BQ3767" s="80"/>
      <c r="BR3767" s="80"/>
      <c r="BS3767" s="80"/>
      <c r="BT3767" s="80"/>
      <c r="BU3767" s="80"/>
      <c r="BV3767" s="80"/>
      <c r="BW3767" s="80"/>
      <c r="BX3767" s="80"/>
      <c r="BY3767" s="80"/>
      <c r="BZ3767" s="80"/>
      <c r="CA3767" s="80"/>
      <c r="CB3767" s="80"/>
      <c r="CC3767" s="80"/>
      <c r="CD3767" s="80"/>
      <c r="CE3767" s="80"/>
      <c r="CF3767" s="80"/>
      <c r="CG3767" s="80"/>
      <c r="CH3767" s="80"/>
      <c r="CI3767" s="80"/>
      <c r="CJ3767" s="80"/>
      <c r="CK3767" s="80"/>
      <c r="CL3767" s="80"/>
      <c r="CM3767" s="80"/>
      <c r="CN3767" s="80"/>
      <c r="CO3767" s="80"/>
      <c r="CP3767" s="80"/>
      <c r="CQ3767" s="80"/>
      <c r="CR3767" s="80"/>
      <c r="CS3767" s="80"/>
      <c r="CT3767" s="80"/>
      <c r="CU3767" s="80"/>
      <c r="CV3767" s="80"/>
      <c r="CW3767" s="80"/>
      <c r="CX3767" s="80"/>
      <c r="CY3767" s="80"/>
      <c r="CZ3767" s="80"/>
      <c r="DA3767" s="80"/>
      <c r="DB3767" s="80"/>
      <c r="DC3767" s="80"/>
      <c r="DD3767" s="80"/>
      <c r="DE3767" s="80"/>
      <c r="DF3767" s="80"/>
      <c r="DG3767" s="80"/>
      <c r="DH3767" s="80"/>
      <c r="DI3767" s="80"/>
      <c r="DJ3767" s="80"/>
      <c r="DK3767" s="80"/>
      <c r="DL3767" s="80"/>
      <c r="DM3767" s="80"/>
      <c r="DN3767" s="80"/>
      <c r="DO3767" s="80"/>
      <c r="DP3767" s="80"/>
      <c r="DQ3767" s="80"/>
      <c r="DR3767" s="80"/>
      <c r="DS3767" s="80"/>
      <c r="DT3767" s="80"/>
      <c r="DU3767" s="80"/>
      <c r="DV3767" s="80"/>
      <c r="DW3767" s="80"/>
      <c r="DX3767" s="80"/>
      <c r="DY3767" s="80"/>
      <c r="DZ3767" s="80"/>
      <c r="EA3767" s="80"/>
      <c r="EB3767" s="80"/>
      <c r="EC3767" s="80"/>
      <c r="ED3767" s="80"/>
      <c r="EE3767" s="80"/>
      <c r="EF3767" s="80"/>
      <c r="EG3767" s="80"/>
      <c r="EH3767" s="80"/>
      <c r="EI3767" s="80"/>
      <c r="EJ3767" s="80"/>
      <c r="EK3767" s="80"/>
      <c r="EL3767" s="80"/>
      <c r="EM3767" s="80"/>
      <c r="EN3767" s="80"/>
      <c r="EO3767" s="80"/>
      <c r="EP3767" s="80"/>
      <c r="EQ3767" s="80"/>
      <c r="ER3767" s="80"/>
      <c r="ES3767" s="80"/>
      <c r="ET3767" s="80"/>
      <c r="EU3767" s="80"/>
      <c r="EV3767" s="80"/>
      <c r="EW3767" s="80"/>
      <c r="EX3767" s="80"/>
      <c r="EY3767" s="80"/>
      <c r="EZ3767" s="80"/>
      <c r="FA3767" s="80"/>
      <c r="FB3767" s="80"/>
      <c r="FC3767" s="80"/>
      <c r="FD3767" s="80"/>
      <c r="FE3767" s="80"/>
      <c r="FF3767" s="80"/>
      <c r="FG3767" s="80"/>
      <c r="FH3767" s="80"/>
      <c r="FI3767" s="80"/>
      <c r="FJ3767" s="80"/>
      <c r="FK3767" s="80"/>
      <c r="FL3767" s="80"/>
      <c r="FM3767" s="80"/>
      <c r="FN3767" s="80"/>
      <c r="FO3767" s="80"/>
      <c r="FP3767" s="80"/>
      <c r="FQ3767" s="80"/>
      <c r="FR3767" s="80"/>
      <c r="FS3767" s="80"/>
      <c r="FT3767" s="80"/>
      <c r="FU3767" s="80"/>
      <c r="FV3767" s="80"/>
      <c r="FW3767" s="80"/>
      <c r="FX3767" s="80"/>
      <c r="FY3767" s="80"/>
      <c r="FZ3767" s="80"/>
      <c r="GA3767" s="80"/>
      <c r="GB3767" s="80"/>
      <c r="GC3767" s="80"/>
      <c r="GD3767" s="80"/>
      <c r="GE3767" s="80"/>
      <c r="GF3767" s="80"/>
      <c r="GG3767" s="80"/>
      <c r="GH3767" s="80"/>
      <c r="GI3767" s="80"/>
      <c r="GJ3767" s="80"/>
      <c r="GK3767" s="80"/>
      <c r="GL3767" s="80"/>
      <c r="GM3767" s="80"/>
      <c r="GN3767" s="80"/>
      <c r="GO3767" s="80"/>
      <c r="GP3767" s="80"/>
      <c r="GQ3767" s="80"/>
      <c r="GR3767" s="80"/>
      <c r="GS3767" s="80"/>
      <c r="GT3767" s="80"/>
      <c r="GU3767" s="80"/>
      <c r="GV3767" s="80"/>
      <c r="GW3767" s="80"/>
      <c r="GX3767" s="80"/>
      <c r="GY3767" s="80"/>
      <c r="GZ3767" s="80"/>
      <c r="HA3767" s="80"/>
      <c r="HB3767" s="80"/>
      <c r="HC3767" s="80"/>
      <c r="HD3767" s="80"/>
      <c r="HE3767" s="80"/>
      <c r="HF3767" s="80"/>
      <c r="HG3767" s="80"/>
      <c r="HH3767" s="80"/>
      <c r="HI3767" s="80"/>
      <c r="HJ3767" s="80"/>
      <c r="HK3767" s="80"/>
      <c r="HL3767" s="80"/>
      <c r="HM3767" s="80"/>
      <c r="HN3767" s="80"/>
      <c r="HO3767" s="80"/>
      <c r="HP3767" s="80"/>
      <c r="HQ3767" s="80"/>
      <c r="HR3767" s="80"/>
      <c r="HS3767" s="80"/>
      <c r="HT3767" s="80"/>
      <c r="HU3767" s="80"/>
      <c r="HV3767" s="80"/>
      <c r="HW3767" s="80"/>
      <c r="HX3767" s="80"/>
      <c r="HY3767" s="80"/>
      <c r="HZ3767" s="80"/>
      <c r="IA3767" s="80"/>
      <c r="IB3767" s="80"/>
      <c r="IC3767" s="80"/>
      <c r="ID3767" s="80"/>
      <c r="IE3767" s="80"/>
      <c r="IF3767" s="80"/>
      <c r="IG3767" s="80"/>
      <c r="IH3767" s="80"/>
      <c r="II3767" s="80"/>
      <c r="IJ3767" s="80"/>
      <c r="IK3767" s="80"/>
      <c r="IL3767" s="80"/>
      <c r="IM3767" s="80"/>
      <c r="IN3767" s="80"/>
      <c r="IO3767" s="80"/>
      <c r="IP3767" s="80"/>
      <c r="IQ3767" s="80"/>
      <c r="IR3767" s="80"/>
      <c r="IS3767" s="80"/>
      <c r="IT3767" s="80"/>
      <c r="IU3767" s="80"/>
      <c r="IV3767" s="80"/>
    </row>
    <row r="3768" spans="1:256">
      <c r="A3768" s="155"/>
      <c r="B3768" s="206"/>
      <c r="C3768" s="192"/>
      <c r="D3768" s="193"/>
      <c r="E3768" s="190"/>
      <c r="F3768" s="119"/>
      <c r="G3768" s="80"/>
      <c r="H3768" s="80"/>
      <c r="I3768" s="80"/>
      <c r="J3768" s="80"/>
      <c r="K3768" s="80"/>
      <c r="L3768" s="80"/>
      <c r="M3768" s="80"/>
      <c r="N3768" s="80"/>
      <c r="O3768" s="80"/>
      <c r="P3768" s="80"/>
      <c r="Q3768" s="80"/>
      <c r="R3768" s="80"/>
      <c r="S3768" s="80"/>
      <c r="T3768" s="80"/>
      <c r="U3768" s="80"/>
      <c r="V3768" s="80"/>
      <c r="W3768" s="80"/>
      <c r="X3768" s="80"/>
      <c r="Y3768" s="80"/>
      <c r="Z3768" s="80"/>
      <c r="AA3768" s="80"/>
      <c r="AB3768" s="80"/>
      <c r="AC3768" s="80"/>
      <c r="AD3768" s="80"/>
      <c r="AE3768" s="80"/>
      <c r="AF3768" s="80"/>
      <c r="AG3768" s="80"/>
      <c r="AH3768" s="80"/>
      <c r="AI3768" s="80"/>
      <c r="AJ3768" s="80"/>
      <c r="AK3768" s="80"/>
      <c r="AL3768" s="80"/>
      <c r="AM3768" s="80"/>
      <c r="AN3768" s="80"/>
      <c r="AO3768" s="80"/>
      <c r="AP3768" s="80"/>
      <c r="AQ3768" s="80"/>
      <c r="AR3768" s="80"/>
      <c r="AS3768" s="80"/>
      <c r="AT3768" s="80"/>
      <c r="AU3768" s="80"/>
      <c r="AV3768" s="80"/>
      <c r="AW3768" s="80"/>
      <c r="AX3768" s="80"/>
      <c r="AY3768" s="80"/>
      <c r="AZ3768" s="80"/>
      <c r="BA3768" s="80"/>
      <c r="BB3768" s="80"/>
      <c r="BC3768" s="80"/>
      <c r="BD3768" s="80"/>
      <c r="BE3768" s="80"/>
      <c r="BF3768" s="80"/>
      <c r="BG3768" s="80"/>
      <c r="BH3768" s="80"/>
      <c r="BI3768" s="80"/>
      <c r="BJ3768" s="80"/>
      <c r="BK3768" s="80"/>
      <c r="BL3768" s="80"/>
      <c r="BM3768" s="80"/>
      <c r="BN3768" s="80"/>
      <c r="BO3768" s="80"/>
      <c r="BP3768" s="80"/>
      <c r="BQ3768" s="80"/>
      <c r="BR3768" s="80"/>
      <c r="BS3768" s="80"/>
      <c r="BT3768" s="80"/>
      <c r="BU3768" s="80"/>
      <c r="BV3768" s="80"/>
      <c r="BW3768" s="80"/>
      <c r="BX3768" s="80"/>
      <c r="BY3768" s="80"/>
      <c r="BZ3768" s="80"/>
      <c r="CA3768" s="80"/>
      <c r="CB3768" s="80"/>
      <c r="CC3768" s="80"/>
      <c r="CD3768" s="80"/>
      <c r="CE3768" s="80"/>
      <c r="CF3768" s="80"/>
      <c r="CG3768" s="80"/>
      <c r="CH3768" s="80"/>
      <c r="CI3768" s="80"/>
      <c r="CJ3768" s="80"/>
      <c r="CK3768" s="80"/>
      <c r="CL3768" s="80"/>
      <c r="CM3768" s="80"/>
      <c r="CN3768" s="80"/>
      <c r="CO3768" s="80"/>
      <c r="CP3768" s="80"/>
      <c r="CQ3768" s="80"/>
      <c r="CR3768" s="80"/>
      <c r="CS3768" s="80"/>
      <c r="CT3768" s="80"/>
      <c r="CU3768" s="80"/>
      <c r="CV3768" s="80"/>
      <c r="CW3768" s="80"/>
      <c r="CX3768" s="80"/>
      <c r="CY3768" s="80"/>
      <c r="CZ3768" s="80"/>
      <c r="DA3768" s="80"/>
      <c r="DB3768" s="80"/>
      <c r="DC3768" s="80"/>
      <c r="DD3768" s="80"/>
      <c r="DE3768" s="80"/>
      <c r="DF3768" s="80"/>
      <c r="DG3768" s="80"/>
      <c r="DH3768" s="80"/>
      <c r="DI3768" s="80"/>
      <c r="DJ3768" s="80"/>
      <c r="DK3768" s="80"/>
      <c r="DL3768" s="80"/>
      <c r="DM3768" s="80"/>
      <c r="DN3768" s="80"/>
      <c r="DO3768" s="80"/>
      <c r="DP3768" s="80"/>
      <c r="DQ3768" s="80"/>
      <c r="DR3768" s="80"/>
      <c r="DS3768" s="80"/>
      <c r="DT3768" s="80"/>
      <c r="DU3768" s="80"/>
      <c r="DV3768" s="80"/>
      <c r="DW3768" s="80"/>
      <c r="DX3768" s="80"/>
      <c r="DY3768" s="80"/>
      <c r="DZ3768" s="80"/>
      <c r="EA3768" s="80"/>
      <c r="EB3768" s="80"/>
      <c r="EC3768" s="80"/>
      <c r="ED3768" s="80"/>
      <c r="EE3768" s="80"/>
      <c r="EF3768" s="80"/>
      <c r="EG3768" s="80"/>
      <c r="EH3768" s="80"/>
      <c r="EI3768" s="80"/>
      <c r="EJ3768" s="80"/>
      <c r="EK3768" s="80"/>
      <c r="EL3768" s="80"/>
      <c r="EM3768" s="80"/>
      <c r="EN3768" s="80"/>
      <c r="EO3768" s="80"/>
      <c r="EP3768" s="80"/>
      <c r="EQ3768" s="80"/>
      <c r="ER3768" s="80"/>
      <c r="ES3768" s="80"/>
      <c r="ET3768" s="80"/>
      <c r="EU3768" s="80"/>
      <c r="EV3768" s="80"/>
      <c r="EW3768" s="80"/>
      <c r="EX3768" s="80"/>
      <c r="EY3768" s="80"/>
      <c r="EZ3768" s="80"/>
      <c r="FA3768" s="80"/>
      <c r="FB3768" s="80"/>
      <c r="FC3768" s="80"/>
      <c r="FD3768" s="80"/>
      <c r="FE3768" s="80"/>
      <c r="FF3768" s="80"/>
      <c r="FG3768" s="80"/>
      <c r="FH3768" s="80"/>
      <c r="FI3768" s="80"/>
      <c r="FJ3768" s="80"/>
      <c r="FK3768" s="80"/>
      <c r="FL3768" s="80"/>
      <c r="FM3768" s="80"/>
      <c r="FN3768" s="80"/>
      <c r="FO3768" s="80"/>
      <c r="FP3768" s="80"/>
      <c r="FQ3768" s="80"/>
      <c r="FR3768" s="80"/>
      <c r="FS3768" s="80"/>
      <c r="FT3768" s="80"/>
      <c r="FU3768" s="80"/>
      <c r="FV3768" s="80"/>
      <c r="FW3768" s="80"/>
      <c r="FX3768" s="80"/>
      <c r="FY3768" s="80"/>
      <c r="FZ3768" s="80"/>
      <c r="GA3768" s="80"/>
      <c r="GB3768" s="80"/>
      <c r="GC3768" s="80"/>
      <c r="GD3768" s="80"/>
      <c r="GE3768" s="80"/>
      <c r="GF3768" s="80"/>
      <c r="GG3768" s="80"/>
      <c r="GH3768" s="80"/>
      <c r="GI3768" s="80"/>
      <c r="GJ3768" s="80"/>
      <c r="GK3768" s="80"/>
      <c r="GL3768" s="80"/>
      <c r="GM3768" s="80"/>
      <c r="GN3768" s="80"/>
      <c r="GO3768" s="80"/>
      <c r="GP3768" s="80"/>
      <c r="GQ3768" s="80"/>
      <c r="GR3768" s="80"/>
      <c r="GS3768" s="80"/>
      <c r="GT3768" s="80"/>
      <c r="GU3768" s="80"/>
      <c r="GV3768" s="80"/>
      <c r="GW3768" s="80"/>
      <c r="GX3768" s="80"/>
      <c r="GY3768" s="80"/>
      <c r="GZ3768" s="80"/>
      <c r="HA3768" s="80"/>
      <c r="HB3768" s="80"/>
      <c r="HC3768" s="80"/>
      <c r="HD3768" s="80"/>
      <c r="HE3768" s="80"/>
      <c r="HF3768" s="80"/>
      <c r="HG3768" s="80"/>
      <c r="HH3768" s="80"/>
      <c r="HI3768" s="80"/>
      <c r="HJ3768" s="80"/>
      <c r="HK3768" s="80"/>
      <c r="HL3768" s="80"/>
      <c r="HM3768" s="80"/>
      <c r="HN3768" s="80"/>
      <c r="HO3768" s="80"/>
      <c r="HP3768" s="80"/>
      <c r="HQ3768" s="80"/>
      <c r="HR3768" s="80"/>
      <c r="HS3768" s="80"/>
      <c r="HT3768" s="80"/>
      <c r="HU3768" s="80"/>
      <c r="HV3768" s="80"/>
      <c r="HW3768" s="80"/>
      <c r="HX3768" s="80"/>
      <c r="HY3768" s="80"/>
      <c r="HZ3768" s="80"/>
      <c r="IA3768" s="80"/>
      <c r="IB3768" s="80"/>
      <c r="IC3768" s="80"/>
      <c r="ID3768" s="80"/>
      <c r="IE3768" s="80"/>
      <c r="IF3768" s="80"/>
      <c r="IG3768" s="80"/>
      <c r="IH3768" s="80"/>
      <c r="II3768" s="80"/>
      <c r="IJ3768" s="80"/>
      <c r="IK3768" s="80"/>
      <c r="IL3768" s="80"/>
      <c r="IM3768" s="80"/>
      <c r="IN3768" s="80"/>
      <c r="IO3768" s="80"/>
      <c r="IP3768" s="80"/>
      <c r="IQ3768" s="80"/>
      <c r="IR3768" s="80"/>
      <c r="IS3768" s="80"/>
      <c r="IT3768" s="80"/>
      <c r="IU3768" s="80"/>
      <c r="IV3768" s="80"/>
    </row>
    <row r="3769" spans="1:256">
      <c r="A3769" s="155"/>
      <c r="B3769" s="206"/>
      <c r="C3769" s="192"/>
      <c r="D3769" s="193"/>
      <c r="E3769" s="190"/>
      <c r="F3769" s="119"/>
      <c r="G3769" s="80"/>
      <c r="H3769" s="80"/>
      <c r="I3769" s="80"/>
      <c r="J3769" s="80"/>
      <c r="K3769" s="80"/>
      <c r="L3769" s="80"/>
      <c r="M3769" s="80"/>
      <c r="N3769" s="80"/>
      <c r="O3769" s="80"/>
      <c r="P3769" s="80"/>
      <c r="Q3769" s="80"/>
      <c r="R3769" s="80"/>
      <c r="S3769" s="80"/>
      <c r="T3769" s="80"/>
      <c r="U3769" s="80"/>
      <c r="V3769" s="80"/>
      <c r="W3769" s="80"/>
      <c r="X3769" s="80"/>
      <c r="Y3769" s="80"/>
      <c r="Z3769" s="80"/>
      <c r="AA3769" s="80"/>
      <c r="AB3769" s="80"/>
      <c r="AC3769" s="80"/>
      <c r="AD3769" s="80"/>
      <c r="AE3769" s="80"/>
      <c r="AF3769" s="80"/>
      <c r="AG3769" s="80"/>
      <c r="AH3769" s="80"/>
      <c r="AI3769" s="80"/>
      <c r="AJ3769" s="80"/>
      <c r="AK3769" s="80"/>
      <c r="AL3769" s="80"/>
      <c r="AM3769" s="80"/>
      <c r="AN3769" s="80"/>
      <c r="AO3769" s="80"/>
      <c r="AP3769" s="80"/>
      <c r="AQ3769" s="80"/>
      <c r="AR3769" s="80"/>
      <c r="AS3769" s="80"/>
      <c r="AT3769" s="80"/>
      <c r="AU3769" s="80"/>
      <c r="AV3769" s="80"/>
      <c r="AW3769" s="80"/>
      <c r="AX3769" s="80"/>
      <c r="AY3769" s="80"/>
      <c r="AZ3769" s="80"/>
      <c r="BA3769" s="80"/>
      <c r="BB3769" s="80"/>
      <c r="BC3769" s="80"/>
      <c r="BD3769" s="80"/>
      <c r="BE3769" s="80"/>
      <c r="BF3769" s="80"/>
      <c r="BG3769" s="80"/>
      <c r="BH3769" s="80"/>
      <c r="BI3769" s="80"/>
      <c r="BJ3769" s="80"/>
      <c r="BK3769" s="80"/>
      <c r="BL3769" s="80"/>
      <c r="BM3769" s="80"/>
      <c r="BN3769" s="80"/>
      <c r="BO3769" s="80"/>
      <c r="BP3769" s="80"/>
      <c r="BQ3769" s="80"/>
      <c r="BR3769" s="80"/>
      <c r="BS3769" s="80"/>
      <c r="BT3769" s="80"/>
      <c r="BU3769" s="80"/>
      <c r="BV3769" s="80"/>
      <c r="BW3769" s="80"/>
      <c r="BX3769" s="80"/>
      <c r="BY3769" s="80"/>
      <c r="BZ3769" s="80"/>
      <c r="CA3769" s="80"/>
      <c r="CB3769" s="80"/>
      <c r="CC3769" s="80"/>
      <c r="CD3769" s="80"/>
      <c r="CE3769" s="80"/>
      <c r="CF3769" s="80"/>
      <c r="CG3769" s="80"/>
      <c r="CH3769" s="80"/>
      <c r="CI3769" s="80"/>
      <c r="CJ3769" s="80"/>
      <c r="CK3769" s="80"/>
      <c r="CL3769" s="80"/>
      <c r="CM3769" s="80"/>
      <c r="CN3769" s="80"/>
      <c r="CO3769" s="80"/>
      <c r="CP3769" s="80"/>
      <c r="CQ3769" s="80"/>
      <c r="CR3769" s="80"/>
      <c r="CS3769" s="80"/>
      <c r="CT3769" s="80"/>
      <c r="CU3769" s="80"/>
      <c r="CV3769" s="80"/>
      <c r="CW3769" s="80"/>
      <c r="CX3769" s="80"/>
      <c r="CY3769" s="80"/>
      <c r="CZ3769" s="80"/>
      <c r="DA3769" s="80"/>
      <c r="DB3769" s="80"/>
      <c r="DC3769" s="80"/>
      <c r="DD3769" s="80"/>
      <c r="DE3769" s="80"/>
      <c r="DF3769" s="80"/>
      <c r="DG3769" s="80"/>
      <c r="DH3769" s="80"/>
      <c r="DI3769" s="80"/>
      <c r="DJ3769" s="80"/>
      <c r="DK3769" s="80"/>
      <c r="DL3769" s="80"/>
      <c r="DM3769" s="80"/>
      <c r="DN3769" s="80"/>
      <c r="DO3769" s="80"/>
      <c r="DP3769" s="80"/>
      <c r="DQ3769" s="80"/>
      <c r="DR3769" s="80"/>
      <c r="DS3769" s="80"/>
      <c r="DT3769" s="80"/>
      <c r="DU3769" s="80"/>
      <c r="DV3769" s="80"/>
      <c r="DW3769" s="80"/>
      <c r="DX3769" s="80"/>
      <c r="DY3769" s="80"/>
      <c r="DZ3769" s="80"/>
      <c r="EA3769" s="80"/>
      <c r="EB3769" s="80"/>
      <c r="EC3769" s="80"/>
      <c r="ED3769" s="80"/>
      <c r="EE3769" s="80"/>
      <c r="EF3769" s="80"/>
      <c r="EG3769" s="80"/>
      <c r="EH3769" s="80"/>
      <c r="EI3769" s="80"/>
      <c r="EJ3769" s="80"/>
      <c r="EK3769" s="80"/>
      <c r="EL3769" s="80"/>
      <c r="EM3769" s="80"/>
      <c r="EN3769" s="80"/>
      <c r="EO3769" s="80"/>
      <c r="EP3769" s="80"/>
      <c r="EQ3769" s="80"/>
      <c r="ER3769" s="80"/>
      <c r="ES3769" s="80"/>
      <c r="ET3769" s="80"/>
      <c r="EU3769" s="80"/>
      <c r="EV3769" s="80"/>
      <c r="EW3769" s="80"/>
      <c r="EX3769" s="80"/>
      <c r="EY3769" s="80"/>
      <c r="EZ3769" s="80"/>
      <c r="FA3769" s="80"/>
      <c r="FB3769" s="80"/>
      <c r="FC3769" s="80"/>
      <c r="FD3769" s="80"/>
      <c r="FE3769" s="80"/>
      <c r="FF3769" s="80"/>
      <c r="FG3769" s="80"/>
      <c r="FH3769" s="80"/>
      <c r="FI3769" s="80"/>
      <c r="FJ3769" s="80"/>
      <c r="FK3769" s="80"/>
      <c r="FL3769" s="80"/>
      <c r="FM3769" s="80"/>
      <c r="FN3769" s="80"/>
      <c r="FO3769" s="80"/>
      <c r="FP3769" s="80"/>
      <c r="FQ3769" s="80"/>
      <c r="FR3769" s="80"/>
      <c r="FS3769" s="80"/>
      <c r="FT3769" s="80"/>
      <c r="FU3769" s="80"/>
      <c r="FV3769" s="80"/>
      <c r="FW3769" s="80"/>
      <c r="FX3769" s="80"/>
      <c r="FY3769" s="80"/>
      <c r="FZ3769" s="80"/>
      <c r="GA3769" s="80"/>
      <c r="GB3769" s="80"/>
      <c r="GC3769" s="80"/>
      <c r="GD3769" s="80"/>
      <c r="GE3769" s="80"/>
      <c r="GF3769" s="80"/>
      <c r="GG3769" s="80"/>
      <c r="GH3769" s="80"/>
      <c r="GI3769" s="80"/>
      <c r="GJ3769" s="80"/>
      <c r="GK3769" s="80"/>
      <c r="GL3769" s="80"/>
      <c r="GM3769" s="80"/>
      <c r="GN3769" s="80"/>
      <c r="GO3769" s="80"/>
      <c r="GP3769" s="80"/>
      <c r="GQ3769" s="80"/>
      <c r="GR3769" s="80"/>
      <c r="GS3769" s="80"/>
      <c r="GT3769" s="80"/>
      <c r="GU3769" s="80"/>
      <c r="GV3769" s="80"/>
      <c r="GW3769" s="80"/>
      <c r="GX3769" s="80"/>
      <c r="GY3769" s="80"/>
      <c r="GZ3769" s="80"/>
      <c r="HA3769" s="80"/>
      <c r="HB3769" s="80"/>
      <c r="HC3769" s="80"/>
      <c r="HD3769" s="80"/>
      <c r="HE3769" s="80"/>
      <c r="HF3769" s="80"/>
      <c r="HG3769" s="80"/>
      <c r="HH3769" s="80"/>
      <c r="HI3769" s="80"/>
      <c r="HJ3769" s="80"/>
      <c r="HK3769" s="80"/>
      <c r="HL3769" s="80"/>
      <c r="HM3769" s="80"/>
      <c r="HN3769" s="80"/>
      <c r="HO3769" s="80"/>
      <c r="HP3769" s="80"/>
      <c r="HQ3769" s="80"/>
      <c r="HR3769" s="80"/>
      <c r="HS3769" s="80"/>
      <c r="HT3769" s="80"/>
      <c r="HU3769" s="80"/>
      <c r="HV3769" s="80"/>
      <c r="HW3769" s="80"/>
      <c r="HX3769" s="80"/>
      <c r="HY3769" s="80"/>
      <c r="HZ3769" s="80"/>
      <c r="IA3769" s="80"/>
      <c r="IB3769" s="80"/>
      <c r="IC3769" s="80"/>
      <c r="ID3769" s="80"/>
      <c r="IE3769" s="80"/>
      <c r="IF3769" s="80"/>
      <c r="IG3769" s="80"/>
      <c r="IH3769" s="80"/>
      <c r="II3769" s="80"/>
      <c r="IJ3769" s="80"/>
      <c r="IK3769" s="80"/>
      <c r="IL3769" s="80"/>
      <c r="IM3769" s="80"/>
      <c r="IN3769" s="80"/>
      <c r="IO3769" s="80"/>
      <c r="IP3769" s="80"/>
      <c r="IQ3769" s="80"/>
      <c r="IR3769" s="80"/>
      <c r="IS3769" s="80"/>
      <c r="IT3769" s="80"/>
      <c r="IU3769" s="80"/>
      <c r="IV3769" s="80"/>
    </row>
    <row r="3770" spans="1:256">
      <c r="A3770" s="162"/>
      <c r="B3770" s="204"/>
      <c r="C3770" s="192"/>
      <c r="D3770" s="193"/>
      <c r="E3770" s="190"/>
      <c r="F3770" s="119"/>
      <c r="G3770" s="80"/>
      <c r="H3770" s="80"/>
      <c r="I3770" s="80"/>
      <c r="J3770" s="80"/>
      <c r="K3770" s="80"/>
      <c r="L3770" s="80"/>
      <c r="M3770" s="80"/>
      <c r="N3770" s="80"/>
      <c r="O3770" s="80"/>
      <c r="P3770" s="80"/>
      <c r="Q3770" s="80"/>
      <c r="R3770" s="80"/>
      <c r="S3770" s="80"/>
      <c r="T3770" s="80"/>
      <c r="U3770" s="80"/>
      <c r="V3770" s="80"/>
      <c r="W3770" s="80"/>
      <c r="X3770" s="80"/>
      <c r="Y3770" s="80"/>
      <c r="Z3770" s="80"/>
      <c r="AA3770" s="80"/>
      <c r="AB3770" s="80"/>
      <c r="AC3770" s="80"/>
      <c r="AD3770" s="80"/>
      <c r="AE3770" s="80"/>
      <c r="AF3770" s="80"/>
      <c r="AG3770" s="80"/>
      <c r="AH3770" s="80"/>
      <c r="AI3770" s="80"/>
      <c r="AJ3770" s="80"/>
      <c r="AK3770" s="80"/>
      <c r="AL3770" s="80"/>
      <c r="AM3770" s="80"/>
      <c r="AN3770" s="80"/>
      <c r="AO3770" s="80"/>
      <c r="AP3770" s="80"/>
      <c r="AQ3770" s="80"/>
      <c r="AR3770" s="80"/>
      <c r="AS3770" s="80"/>
      <c r="AT3770" s="80"/>
      <c r="AU3770" s="80"/>
      <c r="AV3770" s="80"/>
      <c r="AW3770" s="80"/>
      <c r="AX3770" s="80"/>
      <c r="AY3770" s="80"/>
      <c r="AZ3770" s="80"/>
      <c r="BA3770" s="80"/>
      <c r="BB3770" s="80"/>
      <c r="BC3770" s="80"/>
      <c r="BD3770" s="80"/>
      <c r="BE3770" s="80"/>
      <c r="BF3770" s="80"/>
      <c r="BG3770" s="80"/>
      <c r="BH3770" s="80"/>
      <c r="BI3770" s="80"/>
      <c r="BJ3770" s="80"/>
      <c r="BK3770" s="80"/>
      <c r="BL3770" s="80"/>
      <c r="BM3770" s="80"/>
      <c r="BN3770" s="80"/>
      <c r="BO3770" s="80"/>
      <c r="BP3770" s="80"/>
      <c r="BQ3770" s="80"/>
      <c r="BR3770" s="80"/>
      <c r="BS3770" s="80"/>
      <c r="BT3770" s="80"/>
      <c r="BU3770" s="80"/>
      <c r="BV3770" s="80"/>
      <c r="BW3770" s="80"/>
      <c r="BX3770" s="80"/>
      <c r="BY3770" s="80"/>
      <c r="BZ3770" s="80"/>
      <c r="CA3770" s="80"/>
      <c r="CB3770" s="80"/>
      <c r="CC3770" s="80"/>
      <c r="CD3770" s="80"/>
      <c r="CE3770" s="80"/>
      <c r="CF3770" s="80"/>
      <c r="CG3770" s="80"/>
      <c r="CH3770" s="80"/>
      <c r="CI3770" s="80"/>
      <c r="CJ3770" s="80"/>
      <c r="CK3770" s="80"/>
      <c r="CL3770" s="80"/>
      <c r="CM3770" s="80"/>
      <c r="CN3770" s="80"/>
      <c r="CO3770" s="80"/>
      <c r="CP3770" s="80"/>
      <c r="CQ3770" s="80"/>
      <c r="CR3770" s="80"/>
      <c r="CS3770" s="80"/>
      <c r="CT3770" s="80"/>
      <c r="CU3770" s="80"/>
      <c r="CV3770" s="80"/>
      <c r="CW3770" s="80"/>
      <c r="CX3770" s="80"/>
      <c r="CY3770" s="80"/>
      <c r="CZ3770" s="80"/>
      <c r="DA3770" s="80"/>
      <c r="DB3770" s="80"/>
      <c r="DC3770" s="80"/>
      <c r="DD3770" s="80"/>
      <c r="DE3770" s="80"/>
      <c r="DF3770" s="80"/>
      <c r="DG3770" s="80"/>
      <c r="DH3770" s="80"/>
      <c r="DI3770" s="80"/>
      <c r="DJ3770" s="80"/>
      <c r="DK3770" s="80"/>
      <c r="DL3770" s="80"/>
      <c r="DM3770" s="80"/>
      <c r="DN3770" s="80"/>
      <c r="DO3770" s="80"/>
      <c r="DP3770" s="80"/>
      <c r="DQ3770" s="80"/>
      <c r="DR3770" s="80"/>
      <c r="DS3770" s="80"/>
      <c r="DT3770" s="80"/>
      <c r="DU3770" s="80"/>
      <c r="DV3770" s="80"/>
      <c r="DW3770" s="80"/>
      <c r="DX3770" s="80"/>
      <c r="DY3770" s="80"/>
      <c r="DZ3770" s="80"/>
      <c r="EA3770" s="80"/>
      <c r="EB3770" s="80"/>
      <c r="EC3770" s="80"/>
      <c r="ED3770" s="80"/>
      <c r="EE3770" s="80"/>
      <c r="EF3770" s="80"/>
      <c r="EG3770" s="80"/>
      <c r="EH3770" s="80"/>
      <c r="EI3770" s="80"/>
      <c r="EJ3770" s="80"/>
      <c r="EK3770" s="80"/>
      <c r="EL3770" s="80"/>
      <c r="EM3770" s="80"/>
      <c r="EN3770" s="80"/>
      <c r="EO3770" s="80"/>
      <c r="EP3770" s="80"/>
      <c r="EQ3770" s="80"/>
      <c r="ER3770" s="80"/>
      <c r="ES3770" s="80"/>
      <c r="ET3770" s="80"/>
      <c r="EU3770" s="80"/>
      <c r="EV3770" s="80"/>
      <c r="EW3770" s="80"/>
      <c r="EX3770" s="80"/>
      <c r="EY3770" s="80"/>
      <c r="EZ3770" s="80"/>
      <c r="FA3770" s="80"/>
      <c r="FB3770" s="80"/>
      <c r="FC3770" s="80"/>
      <c r="FD3770" s="80"/>
      <c r="FE3770" s="80"/>
      <c r="FF3770" s="80"/>
      <c r="FG3770" s="80"/>
      <c r="FH3770" s="80"/>
      <c r="FI3770" s="80"/>
      <c r="FJ3770" s="80"/>
      <c r="FK3770" s="80"/>
      <c r="FL3770" s="80"/>
      <c r="FM3770" s="80"/>
      <c r="FN3770" s="80"/>
      <c r="FO3770" s="80"/>
      <c r="FP3770" s="80"/>
      <c r="FQ3770" s="80"/>
      <c r="FR3770" s="80"/>
      <c r="FS3770" s="80"/>
      <c r="FT3770" s="80"/>
      <c r="FU3770" s="80"/>
      <c r="FV3770" s="80"/>
      <c r="FW3770" s="80"/>
      <c r="FX3770" s="80"/>
      <c r="FY3770" s="80"/>
      <c r="FZ3770" s="80"/>
      <c r="GA3770" s="80"/>
      <c r="GB3770" s="80"/>
      <c r="GC3770" s="80"/>
      <c r="GD3770" s="80"/>
      <c r="GE3770" s="80"/>
      <c r="GF3770" s="80"/>
      <c r="GG3770" s="80"/>
      <c r="GH3770" s="80"/>
      <c r="GI3770" s="80"/>
      <c r="GJ3770" s="80"/>
      <c r="GK3770" s="80"/>
      <c r="GL3770" s="80"/>
      <c r="GM3770" s="80"/>
      <c r="GN3770" s="80"/>
      <c r="GO3770" s="80"/>
      <c r="GP3770" s="80"/>
      <c r="GQ3770" s="80"/>
      <c r="GR3770" s="80"/>
      <c r="GS3770" s="80"/>
      <c r="GT3770" s="80"/>
      <c r="GU3770" s="80"/>
      <c r="GV3770" s="80"/>
      <c r="GW3770" s="80"/>
      <c r="GX3770" s="80"/>
      <c r="GY3770" s="80"/>
      <c r="GZ3770" s="80"/>
      <c r="HA3770" s="80"/>
      <c r="HB3770" s="80"/>
      <c r="HC3770" s="80"/>
      <c r="HD3770" s="80"/>
      <c r="HE3770" s="80"/>
      <c r="HF3770" s="80"/>
      <c r="HG3770" s="80"/>
      <c r="HH3770" s="80"/>
      <c r="HI3770" s="80"/>
      <c r="HJ3770" s="80"/>
      <c r="HK3770" s="80"/>
      <c r="HL3770" s="80"/>
      <c r="HM3770" s="80"/>
      <c r="HN3770" s="80"/>
      <c r="HO3770" s="80"/>
      <c r="HP3770" s="80"/>
      <c r="HQ3770" s="80"/>
      <c r="HR3770" s="80"/>
      <c r="HS3770" s="80"/>
      <c r="HT3770" s="80"/>
      <c r="HU3770" s="80"/>
      <c r="HV3770" s="80"/>
      <c r="HW3770" s="80"/>
      <c r="HX3770" s="80"/>
      <c r="HY3770" s="80"/>
      <c r="HZ3770" s="80"/>
      <c r="IA3770" s="80"/>
      <c r="IB3770" s="80"/>
      <c r="IC3770" s="80"/>
      <c r="ID3770" s="80"/>
      <c r="IE3770" s="80"/>
      <c r="IF3770" s="80"/>
      <c r="IG3770" s="80"/>
      <c r="IH3770" s="80"/>
      <c r="II3770" s="80"/>
      <c r="IJ3770" s="80"/>
      <c r="IK3770" s="80"/>
      <c r="IL3770" s="80"/>
      <c r="IM3770" s="80"/>
      <c r="IN3770" s="80"/>
      <c r="IO3770" s="80"/>
      <c r="IP3770" s="80"/>
      <c r="IQ3770" s="80"/>
      <c r="IR3770" s="80"/>
      <c r="IS3770" s="80"/>
      <c r="IT3770" s="80"/>
      <c r="IU3770" s="80"/>
      <c r="IV3770" s="80"/>
    </row>
    <row r="3771" spans="1:256">
      <c r="A3771" s="155"/>
      <c r="B3771" s="206"/>
      <c r="C3771" s="192"/>
      <c r="D3771" s="193"/>
      <c r="E3771" s="190"/>
      <c r="F3771" s="119"/>
      <c r="G3771" s="80"/>
      <c r="H3771" s="80"/>
      <c r="I3771" s="80"/>
      <c r="J3771" s="80"/>
      <c r="K3771" s="80"/>
      <c r="L3771" s="80"/>
      <c r="M3771" s="80"/>
      <c r="N3771" s="80"/>
      <c r="O3771" s="80"/>
      <c r="P3771" s="80"/>
      <c r="Q3771" s="80"/>
      <c r="R3771" s="80"/>
      <c r="S3771" s="80"/>
      <c r="T3771" s="80"/>
      <c r="U3771" s="80"/>
      <c r="V3771" s="80"/>
      <c r="W3771" s="80"/>
      <c r="X3771" s="80"/>
      <c r="Y3771" s="80"/>
      <c r="Z3771" s="80"/>
      <c r="AA3771" s="80"/>
      <c r="AB3771" s="80"/>
      <c r="AC3771" s="80"/>
      <c r="AD3771" s="80"/>
      <c r="AE3771" s="80"/>
      <c r="AF3771" s="80"/>
      <c r="AG3771" s="80"/>
      <c r="AH3771" s="80"/>
      <c r="AI3771" s="80"/>
      <c r="AJ3771" s="80"/>
      <c r="AK3771" s="80"/>
      <c r="AL3771" s="80"/>
      <c r="AM3771" s="80"/>
      <c r="AN3771" s="80"/>
      <c r="AO3771" s="80"/>
      <c r="AP3771" s="80"/>
      <c r="AQ3771" s="80"/>
      <c r="AR3771" s="80"/>
      <c r="AS3771" s="80"/>
      <c r="AT3771" s="80"/>
      <c r="AU3771" s="80"/>
      <c r="AV3771" s="80"/>
      <c r="AW3771" s="80"/>
      <c r="AX3771" s="80"/>
      <c r="AY3771" s="80"/>
      <c r="AZ3771" s="80"/>
      <c r="BA3771" s="80"/>
      <c r="BB3771" s="80"/>
      <c r="BC3771" s="80"/>
      <c r="BD3771" s="80"/>
      <c r="BE3771" s="80"/>
      <c r="BF3771" s="80"/>
      <c r="BG3771" s="80"/>
      <c r="BH3771" s="80"/>
      <c r="BI3771" s="80"/>
      <c r="BJ3771" s="80"/>
      <c r="BK3771" s="80"/>
      <c r="BL3771" s="80"/>
      <c r="BM3771" s="80"/>
      <c r="BN3771" s="80"/>
      <c r="BO3771" s="80"/>
      <c r="BP3771" s="80"/>
      <c r="BQ3771" s="80"/>
      <c r="BR3771" s="80"/>
      <c r="BS3771" s="80"/>
      <c r="BT3771" s="80"/>
      <c r="BU3771" s="80"/>
      <c r="BV3771" s="80"/>
      <c r="BW3771" s="80"/>
      <c r="BX3771" s="80"/>
      <c r="BY3771" s="80"/>
      <c r="BZ3771" s="80"/>
      <c r="CA3771" s="80"/>
      <c r="CB3771" s="80"/>
      <c r="CC3771" s="80"/>
      <c r="CD3771" s="80"/>
      <c r="CE3771" s="80"/>
      <c r="CF3771" s="80"/>
      <c r="CG3771" s="80"/>
      <c r="CH3771" s="80"/>
      <c r="CI3771" s="80"/>
      <c r="CJ3771" s="80"/>
      <c r="CK3771" s="80"/>
      <c r="CL3771" s="80"/>
      <c r="CM3771" s="80"/>
      <c r="CN3771" s="80"/>
      <c r="CO3771" s="80"/>
      <c r="CP3771" s="80"/>
      <c r="CQ3771" s="80"/>
      <c r="CR3771" s="80"/>
      <c r="CS3771" s="80"/>
      <c r="CT3771" s="80"/>
      <c r="CU3771" s="80"/>
      <c r="CV3771" s="80"/>
      <c r="CW3771" s="80"/>
      <c r="CX3771" s="80"/>
      <c r="CY3771" s="80"/>
      <c r="CZ3771" s="80"/>
      <c r="DA3771" s="80"/>
      <c r="DB3771" s="80"/>
      <c r="DC3771" s="80"/>
      <c r="DD3771" s="80"/>
      <c r="DE3771" s="80"/>
      <c r="DF3771" s="80"/>
      <c r="DG3771" s="80"/>
      <c r="DH3771" s="80"/>
      <c r="DI3771" s="80"/>
      <c r="DJ3771" s="80"/>
      <c r="DK3771" s="80"/>
      <c r="DL3771" s="80"/>
      <c r="DM3771" s="80"/>
      <c r="DN3771" s="80"/>
      <c r="DO3771" s="80"/>
      <c r="DP3771" s="80"/>
      <c r="DQ3771" s="80"/>
      <c r="DR3771" s="80"/>
      <c r="DS3771" s="80"/>
      <c r="DT3771" s="80"/>
      <c r="DU3771" s="80"/>
      <c r="DV3771" s="80"/>
      <c r="DW3771" s="80"/>
      <c r="DX3771" s="80"/>
      <c r="DY3771" s="80"/>
      <c r="DZ3771" s="80"/>
      <c r="EA3771" s="80"/>
      <c r="EB3771" s="80"/>
      <c r="EC3771" s="80"/>
      <c r="ED3771" s="80"/>
      <c r="EE3771" s="80"/>
      <c r="EF3771" s="80"/>
      <c r="EG3771" s="80"/>
      <c r="EH3771" s="80"/>
      <c r="EI3771" s="80"/>
      <c r="EJ3771" s="80"/>
      <c r="EK3771" s="80"/>
      <c r="EL3771" s="80"/>
      <c r="EM3771" s="80"/>
      <c r="EN3771" s="80"/>
      <c r="EO3771" s="80"/>
      <c r="EP3771" s="80"/>
      <c r="EQ3771" s="80"/>
      <c r="ER3771" s="80"/>
      <c r="ES3771" s="80"/>
      <c r="ET3771" s="80"/>
      <c r="EU3771" s="80"/>
      <c r="EV3771" s="80"/>
      <c r="EW3771" s="80"/>
      <c r="EX3771" s="80"/>
      <c r="EY3771" s="80"/>
      <c r="EZ3771" s="80"/>
      <c r="FA3771" s="80"/>
      <c r="FB3771" s="80"/>
      <c r="FC3771" s="80"/>
      <c r="FD3771" s="80"/>
      <c r="FE3771" s="80"/>
      <c r="FF3771" s="80"/>
      <c r="FG3771" s="80"/>
      <c r="FH3771" s="80"/>
      <c r="FI3771" s="80"/>
      <c r="FJ3771" s="80"/>
      <c r="FK3771" s="80"/>
      <c r="FL3771" s="80"/>
      <c r="FM3771" s="80"/>
      <c r="FN3771" s="80"/>
      <c r="FO3771" s="80"/>
      <c r="FP3771" s="80"/>
      <c r="FQ3771" s="80"/>
      <c r="FR3771" s="80"/>
      <c r="FS3771" s="80"/>
      <c r="FT3771" s="80"/>
      <c r="FU3771" s="80"/>
      <c r="FV3771" s="80"/>
      <c r="FW3771" s="80"/>
      <c r="FX3771" s="80"/>
      <c r="FY3771" s="80"/>
      <c r="FZ3771" s="80"/>
      <c r="GA3771" s="80"/>
      <c r="GB3771" s="80"/>
      <c r="GC3771" s="80"/>
      <c r="GD3771" s="80"/>
      <c r="GE3771" s="80"/>
      <c r="GF3771" s="80"/>
      <c r="GG3771" s="80"/>
      <c r="GH3771" s="80"/>
      <c r="GI3771" s="80"/>
      <c r="GJ3771" s="80"/>
      <c r="GK3771" s="80"/>
      <c r="GL3771" s="80"/>
      <c r="GM3771" s="80"/>
      <c r="GN3771" s="80"/>
      <c r="GO3771" s="80"/>
      <c r="GP3771" s="80"/>
      <c r="GQ3771" s="80"/>
      <c r="GR3771" s="80"/>
      <c r="GS3771" s="80"/>
      <c r="GT3771" s="80"/>
      <c r="GU3771" s="80"/>
      <c r="GV3771" s="80"/>
      <c r="GW3771" s="80"/>
      <c r="GX3771" s="80"/>
      <c r="GY3771" s="80"/>
      <c r="GZ3771" s="80"/>
      <c r="HA3771" s="80"/>
      <c r="HB3771" s="80"/>
      <c r="HC3771" s="80"/>
      <c r="HD3771" s="80"/>
      <c r="HE3771" s="80"/>
      <c r="HF3771" s="80"/>
      <c r="HG3771" s="80"/>
      <c r="HH3771" s="80"/>
      <c r="HI3771" s="80"/>
      <c r="HJ3771" s="80"/>
      <c r="HK3771" s="80"/>
      <c r="HL3771" s="80"/>
      <c r="HM3771" s="80"/>
      <c r="HN3771" s="80"/>
      <c r="HO3771" s="80"/>
      <c r="HP3771" s="80"/>
      <c r="HQ3771" s="80"/>
      <c r="HR3771" s="80"/>
      <c r="HS3771" s="80"/>
      <c r="HT3771" s="80"/>
      <c r="HU3771" s="80"/>
      <c r="HV3771" s="80"/>
      <c r="HW3771" s="80"/>
      <c r="HX3771" s="80"/>
      <c r="HY3771" s="80"/>
      <c r="HZ3771" s="80"/>
      <c r="IA3771" s="80"/>
      <c r="IB3771" s="80"/>
      <c r="IC3771" s="80"/>
      <c r="ID3771" s="80"/>
      <c r="IE3771" s="80"/>
      <c r="IF3771" s="80"/>
      <c r="IG3771" s="80"/>
      <c r="IH3771" s="80"/>
      <c r="II3771" s="80"/>
      <c r="IJ3771" s="80"/>
      <c r="IK3771" s="80"/>
      <c r="IL3771" s="80"/>
      <c r="IM3771" s="80"/>
      <c r="IN3771" s="80"/>
      <c r="IO3771" s="80"/>
      <c r="IP3771" s="80"/>
      <c r="IQ3771" s="80"/>
      <c r="IR3771" s="80"/>
      <c r="IS3771" s="80"/>
      <c r="IT3771" s="80"/>
      <c r="IU3771" s="80"/>
      <c r="IV3771" s="80"/>
    </row>
    <row r="3772" spans="1:256">
      <c r="A3772" s="155"/>
      <c r="B3772" s="206"/>
      <c r="C3772" s="192"/>
      <c r="D3772" s="193"/>
      <c r="E3772" s="190"/>
      <c r="F3772" s="119"/>
      <c r="G3772" s="80"/>
      <c r="H3772" s="80"/>
      <c r="I3772" s="80"/>
      <c r="J3772" s="80"/>
      <c r="K3772" s="80"/>
      <c r="L3772" s="80"/>
      <c r="M3772" s="80"/>
      <c r="N3772" s="80"/>
      <c r="O3772" s="80"/>
      <c r="P3772" s="80"/>
      <c r="Q3772" s="80"/>
      <c r="R3772" s="80"/>
      <c r="S3772" s="80"/>
      <c r="T3772" s="80"/>
      <c r="U3772" s="80"/>
      <c r="V3772" s="80"/>
      <c r="W3772" s="80"/>
      <c r="X3772" s="80"/>
      <c r="Y3772" s="80"/>
      <c r="Z3772" s="80"/>
      <c r="AA3772" s="80"/>
      <c r="AB3772" s="80"/>
      <c r="AC3772" s="80"/>
      <c r="AD3772" s="80"/>
      <c r="AE3772" s="80"/>
      <c r="AF3772" s="80"/>
      <c r="AG3772" s="80"/>
      <c r="AH3772" s="80"/>
      <c r="AI3772" s="80"/>
      <c r="AJ3772" s="80"/>
      <c r="AK3772" s="80"/>
      <c r="AL3772" s="80"/>
      <c r="AM3772" s="80"/>
      <c r="AN3772" s="80"/>
      <c r="AO3772" s="80"/>
      <c r="AP3772" s="80"/>
      <c r="AQ3772" s="80"/>
      <c r="AR3772" s="80"/>
      <c r="AS3772" s="80"/>
      <c r="AT3772" s="80"/>
      <c r="AU3772" s="80"/>
      <c r="AV3772" s="80"/>
      <c r="AW3772" s="80"/>
      <c r="AX3772" s="80"/>
      <c r="AY3772" s="80"/>
      <c r="AZ3772" s="80"/>
      <c r="BA3772" s="80"/>
      <c r="BB3772" s="80"/>
      <c r="BC3772" s="80"/>
      <c r="BD3772" s="80"/>
      <c r="BE3772" s="80"/>
      <c r="BF3772" s="80"/>
      <c r="BG3772" s="80"/>
      <c r="BH3772" s="80"/>
      <c r="BI3772" s="80"/>
      <c r="BJ3772" s="80"/>
      <c r="BK3772" s="80"/>
      <c r="BL3772" s="80"/>
      <c r="BM3772" s="80"/>
      <c r="BN3772" s="80"/>
      <c r="BO3772" s="80"/>
      <c r="BP3772" s="80"/>
      <c r="BQ3772" s="80"/>
      <c r="BR3772" s="80"/>
      <c r="BS3772" s="80"/>
      <c r="BT3772" s="80"/>
      <c r="BU3772" s="80"/>
      <c r="BV3772" s="80"/>
      <c r="BW3772" s="80"/>
      <c r="BX3772" s="80"/>
      <c r="BY3772" s="80"/>
      <c r="BZ3772" s="80"/>
      <c r="CA3772" s="80"/>
      <c r="CB3772" s="80"/>
      <c r="CC3772" s="80"/>
      <c r="CD3772" s="80"/>
      <c r="CE3772" s="80"/>
      <c r="CF3772" s="80"/>
      <c r="CG3772" s="80"/>
      <c r="CH3772" s="80"/>
      <c r="CI3772" s="80"/>
      <c r="CJ3772" s="80"/>
      <c r="CK3772" s="80"/>
      <c r="CL3772" s="80"/>
      <c r="CM3772" s="80"/>
      <c r="CN3772" s="80"/>
      <c r="CO3772" s="80"/>
      <c r="CP3772" s="80"/>
      <c r="CQ3772" s="80"/>
      <c r="CR3772" s="80"/>
      <c r="CS3772" s="80"/>
      <c r="CT3772" s="80"/>
      <c r="CU3772" s="80"/>
      <c r="CV3772" s="80"/>
      <c r="CW3772" s="80"/>
      <c r="CX3772" s="80"/>
      <c r="CY3772" s="80"/>
      <c r="CZ3772" s="80"/>
      <c r="DA3772" s="80"/>
      <c r="DB3772" s="80"/>
      <c r="DC3772" s="80"/>
      <c r="DD3772" s="80"/>
      <c r="DE3772" s="80"/>
      <c r="DF3772" s="80"/>
      <c r="DG3772" s="80"/>
      <c r="DH3772" s="80"/>
      <c r="DI3772" s="80"/>
      <c r="DJ3772" s="80"/>
      <c r="DK3772" s="80"/>
      <c r="DL3772" s="80"/>
      <c r="DM3772" s="80"/>
      <c r="DN3772" s="80"/>
      <c r="DO3772" s="80"/>
      <c r="DP3772" s="80"/>
      <c r="DQ3772" s="80"/>
      <c r="DR3772" s="80"/>
      <c r="DS3772" s="80"/>
      <c r="DT3772" s="80"/>
      <c r="DU3772" s="80"/>
      <c r="DV3772" s="80"/>
      <c r="DW3772" s="80"/>
      <c r="DX3772" s="80"/>
      <c r="DY3772" s="80"/>
      <c r="DZ3772" s="80"/>
      <c r="EA3772" s="80"/>
      <c r="EB3772" s="80"/>
      <c r="EC3772" s="80"/>
      <c r="ED3772" s="80"/>
      <c r="EE3772" s="80"/>
      <c r="EF3772" s="80"/>
      <c r="EG3772" s="80"/>
      <c r="EH3772" s="80"/>
      <c r="EI3772" s="80"/>
      <c r="EJ3772" s="80"/>
      <c r="EK3772" s="80"/>
      <c r="EL3772" s="80"/>
      <c r="EM3772" s="80"/>
      <c r="EN3772" s="80"/>
      <c r="EO3772" s="80"/>
      <c r="EP3772" s="80"/>
      <c r="EQ3772" s="80"/>
      <c r="ER3772" s="80"/>
      <c r="ES3772" s="80"/>
      <c r="ET3772" s="80"/>
      <c r="EU3772" s="80"/>
      <c r="EV3772" s="80"/>
      <c r="EW3772" s="80"/>
      <c r="EX3772" s="80"/>
      <c r="EY3772" s="80"/>
      <c r="EZ3772" s="80"/>
      <c r="FA3772" s="80"/>
      <c r="FB3772" s="80"/>
      <c r="FC3772" s="80"/>
      <c r="FD3772" s="80"/>
      <c r="FE3772" s="80"/>
      <c r="FF3772" s="80"/>
      <c r="FG3772" s="80"/>
      <c r="FH3772" s="80"/>
      <c r="FI3772" s="80"/>
      <c r="FJ3772" s="80"/>
      <c r="FK3772" s="80"/>
      <c r="FL3772" s="80"/>
      <c r="FM3772" s="80"/>
      <c r="FN3772" s="80"/>
      <c r="FO3772" s="80"/>
      <c r="FP3772" s="80"/>
      <c r="FQ3772" s="80"/>
      <c r="FR3772" s="80"/>
      <c r="FS3772" s="80"/>
      <c r="FT3772" s="80"/>
      <c r="FU3772" s="80"/>
      <c r="FV3772" s="80"/>
      <c r="FW3772" s="80"/>
      <c r="FX3772" s="80"/>
      <c r="FY3772" s="80"/>
      <c r="FZ3772" s="80"/>
      <c r="GA3772" s="80"/>
      <c r="GB3772" s="80"/>
      <c r="GC3772" s="80"/>
      <c r="GD3772" s="80"/>
      <c r="GE3772" s="80"/>
      <c r="GF3772" s="80"/>
      <c r="GG3772" s="80"/>
      <c r="GH3772" s="80"/>
      <c r="GI3772" s="80"/>
      <c r="GJ3772" s="80"/>
      <c r="GK3772" s="80"/>
      <c r="GL3772" s="80"/>
      <c r="GM3772" s="80"/>
      <c r="GN3772" s="80"/>
      <c r="GO3772" s="80"/>
      <c r="GP3772" s="80"/>
      <c r="GQ3772" s="80"/>
      <c r="GR3772" s="80"/>
      <c r="GS3772" s="80"/>
      <c r="GT3772" s="80"/>
      <c r="GU3772" s="80"/>
      <c r="GV3772" s="80"/>
      <c r="GW3772" s="80"/>
      <c r="GX3772" s="80"/>
      <c r="GY3772" s="80"/>
      <c r="GZ3772" s="80"/>
      <c r="HA3772" s="80"/>
      <c r="HB3772" s="80"/>
      <c r="HC3772" s="80"/>
      <c r="HD3772" s="80"/>
      <c r="HE3772" s="80"/>
      <c r="HF3772" s="80"/>
      <c r="HG3772" s="80"/>
      <c r="HH3772" s="80"/>
      <c r="HI3772" s="80"/>
      <c r="HJ3772" s="80"/>
      <c r="HK3772" s="80"/>
      <c r="HL3772" s="80"/>
      <c r="HM3772" s="80"/>
      <c r="HN3772" s="80"/>
      <c r="HO3772" s="80"/>
      <c r="HP3772" s="80"/>
      <c r="HQ3772" s="80"/>
      <c r="HR3772" s="80"/>
      <c r="HS3772" s="80"/>
      <c r="HT3772" s="80"/>
      <c r="HU3772" s="80"/>
      <c r="HV3772" s="80"/>
      <c r="HW3772" s="80"/>
      <c r="HX3772" s="80"/>
      <c r="HY3772" s="80"/>
      <c r="HZ3772" s="80"/>
      <c r="IA3772" s="80"/>
      <c r="IB3772" s="80"/>
      <c r="IC3772" s="80"/>
      <c r="ID3772" s="80"/>
      <c r="IE3772" s="80"/>
      <c r="IF3772" s="80"/>
      <c r="IG3772" s="80"/>
      <c r="IH3772" s="80"/>
      <c r="II3772" s="80"/>
      <c r="IJ3772" s="80"/>
      <c r="IK3772" s="80"/>
      <c r="IL3772" s="80"/>
      <c r="IM3772" s="80"/>
      <c r="IN3772" s="80"/>
      <c r="IO3772" s="80"/>
      <c r="IP3772" s="80"/>
      <c r="IQ3772" s="80"/>
      <c r="IR3772" s="80"/>
      <c r="IS3772" s="80"/>
      <c r="IT3772" s="80"/>
      <c r="IU3772" s="80"/>
      <c r="IV3772" s="80"/>
    </row>
    <row r="3773" spans="1:256">
      <c r="A3773" s="155"/>
      <c r="B3773" s="206"/>
      <c r="C3773" s="192"/>
      <c r="D3773" s="193"/>
      <c r="E3773" s="190"/>
      <c r="F3773" s="119"/>
      <c r="G3773" s="80"/>
      <c r="H3773" s="80"/>
      <c r="I3773" s="80"/>
      <c r="J3773" s="80"/>
      <c r="K3773" s="80"/>
      <c r="L3773" s="80"/>
      <c r="M3773" s="80"/>
      <c r="N3773" s="80"/>
      <c r="O3773" s="80"/>
      <c r="P3773" s="80"/>
      <c r="Q3773" s="80"/>
      <c r="R3773" s="80"/>
      <c r="S3773" s="80"/>
      <c r="T3773" s="80"/>
      <c r="U3773" s="80"/>
      <c r="V3773" s="80"/>
      <c r="W3773" s="80"/>
      <c r="X3773" s="80"/>
      <c r="Y3773" s="80"/>
      <c r="Z3773" s="80"/>
      <c r="AA3773" s="80"/>
      <c r="AB3773" s="80"/>
      <c r="AC3773" s="80"/>
      <c r="AD3773" s="80"/>
      <c r="AE3773" s="80"/>
      <c r="AF3773" s="80"/>
      <c r="AG3773" s="80"/>
      <c r="AH3773" s="80"/>
      <c r="AI3773" s="80"/>
      <c r="AJ3773" s="80"/>
      <c r="AK3773" s="80"/>
      <c r="AL3773" s="80"/>
      <c r="AM3773" s="80"/>
      <c r="AN3773" s="80"/>
      <c r="AO3773" s="80"/>
      <c r="AP3773" s="80"/>
      <c r="AQ3773" s="80"/>
      <c r="AR3773" s="80"/>
      <c r="AS3773" s="80"/>
      <c r="AT3773" s="80"/>
      <c r="AU3773" s="80"/>
      <c r="AV3773" s="80"/>
      <c r="AW3773" s="80"/>
      <c r="AX3773" s="80"/>
      <c r="AY3773" s="80"/>
      <c r="AZ3773" s="80"/>
      <c r="BA3773" s="80"/>
      <c r="BB3773" s="80"/>
      <c r="BC3773" s="80"/>
      <c r="BD3773" s="80"/>
      <c r="BE3773" s="80"/>
      <c r="BF3773" s="80"/>
      <c r="BG3773" s="80"/>
      <c r="BH3773" s="80"/>
      <c r="BI3773" s="80"/>
      <c r="BJ3773" s="80"/>
      <c r="BK3773" s="80"/>
      <c r="BL3773" s="80"/>
      <c r="BM3773" s="80"/>
      <c r="BN3773" s="80"/>
      <c r="BO3773" s="80"/>
      <c r="BP3773" s="80"/>
      <c r="BQ3773" s="80"/>
      <c r="BR3773" s="80"/>
      <c r="BS3773" s="80"/>
      <c r="BT3773" s="80"/>
      <c r="BU3773" s="80"/>
      <c r="BV3773" s="80"/>
      <c r="BW3773" s="80"/>
      <c r="BX3773" s="80"/>
      <c r="BY3773" s="80"/>
      <c r="BZ3773" s="80"/>
      <c r="CA3773" s="80"/>
      <c r="CB3773" s="80"/>
      <c r="CC3773" s="80"/>
      <c r="CD3773" s="80"/>
      <c r="CE3773" s="80"/>
      <c r="CF3773" s="80"/>
      <c r="CG3773" s="80"/>
      <c r="CH3773" s="80"/>
      <c r="CI3773" s="80"/>
      <c r="CJ3773" s="80"/>
      <c r="CK3773" s="80"/>
      <c r="CL3773" s="80"/>
      <c r="CM3773" s="80"/>
      <c r="CN3773" s="80"/>
      <c r="CO3773" s="80"/>
      <c r="CP3773" s="80"/>
      <c r="CQ3773" s="80"/>
      <c r="CR3773" s="80"/>
      <c r="CS3773" s="80"/>
      <c r="CT3773" s="80"/>
      <c r="CU3773" s="80"/>
      <c r="CV3773" s="80"/>
      <c r="CW3773" s="80"/>
      <c r="CX3773" s="80"/>
      <c r="CY3773" s="80"/>
      <c r="CZ3773" s="80"/>
      <c r="DA3773" s="80"/>
      <c r="DB3773" s="80"/>
      <c r="DC3773" s="80"/>
      <c r="DD3773" s="80"/>
      <c r="DE3773" s="80"/>
      <c r="DF3773" s="80"/>
      <c r="DG3773" s="80"/>
      <c r="DH3773" s="80"/>
      <c r="DI3773" s="80"/>
      <c r="DJ3773" s="80"/>
      <c r="DK3773" s="80"/>
      <c r="DL3773" s="80"/>
      <c r="DM3773" s="80"/>
      <c r="DN3773" s="80"/>
      <c r="DO3773" s="80"/>
      <c r="DP3773" s="80"/>
      <c r="DQ3773" s="80"/>
      <c r="DR3773" s="80"/>
      <c r="DS3773" s="80"/>
      <c r="DT3773" s="80"/>
      <c r="DU3773" s="80"/>
      <c r="DV3773" s="80"/>
      <c r="DW3773" s="80"/>
      <c r="DX3773" s="80"/>
      <c r="DY3773" s="80"/>
      <c r="DZ3773" s="80"/>
      <c r="EA3773" s="80"/>
      <c r="EB3773" s="80"/>
      <c r="EC3773" s="80"/>
      <c r="ED3773" s="80"/>
      <c r="EE3773" s="80"/>
      <c r="EF3773" s="80"/>
      <c r="EG3773" s="80"/>
      <c r="EH3773" s="80"/>
      <c r="EI3773" s="80"/>
      <c r="EJ3773" s="80"/>
      <c r="EK3773" s="80"/>
      <c r="EL3773" s="80"/>
      <c r="EM3773" s="80"/>
      <c r="EN3773" s="80"/>
      <c r="EO3773" s="80"/>
      <c r="EP3773" s="80"/>
      <c r="EQ3773" s="80"/>
      <c r="ER3773" s="80"/>
      <c r="ES3773" s="80"/>
      <c r="ET3773" s="80"/>
      <c r="EU3773" s="80"/>
      <c r="EV3773" s="80"/>
      <c r="EW3773" s="80"/>
      <c r="EX3773" s="80"/>
      <c r="EY3773" s="80"/>
      <c r="EZ3773" s="80"/>
      <c r="FA3773" s="80"/>
      <c r="FB3773" s="80"/>
      <c r="FC3773" s="80"/>
      <c r="FD3773" s="80"/>
      <c r="FE3773" s="80"/>
      <c r="FF3773" s="80"/>
      <c r="FG3773" s="80"/>
      <c r="FH3773" s="80"/>
      <c r="FI3773" s="80"/>
      <c r="FJ3773" s="80"/>
      <c r="FK3773" s="80"/>
      <c r="FL3773" s="80"/>
      <c r="FM3773" s="80"/>
      <c r="FN3773" s="80"/>
      <c r="FO3773" s="80"/>
      <c r="FP3773" s="80"/>
      <c r="FQ3773" s="80"/>
      <c r="FR3773" s="80"/>
      <c r="FS3773" s="80"/>
      <c r="FT3773" s="80"/>
      <c r="FU3773" s="80"/>
      <c r="FV3773" s="80"/>
      <c r="FW3773" s="80"/>
      <c r="FX3773" s="80"/>
      <c r="FY3773" s="80"/>
      <c r="FZ3773" s="80"/>
      <c r="GA3773" s="80"/>
      <c r="GB3773" s="80"/>
      <c r="GC3773" s="80"/>
      <c r="GD3773" s="80"/>
      <c r="GE3773" s="80"/>
      <c r="GF3773" s="80"/>
      <c r="GG3773" s="80"/>
      <c r="GH3773" s="80"/>
      <c r="GI3773" s="80"/>
      <c r="GJ3773" s="80"/>
      <c r="GK3773" s="80"/>
      <c r="GL3773" s="80"/>
      <c r="GM3773" s="80"/>
      <c r="GN3773" s="80"/>
      <c r="GO3773" s="80"/>
      <c r="GP3773" s="80"/>
      <c r="GQ3773" s="80"/>
      <c r="GR3773" s="80"/>
      <c r="GS3773" s="80"/>
      <c r="GT3773" s="80"/>
      <c r="GU3773" s="80"/>
      <c r="GV3773" s="80"/>
      <c r="GW3773" s="80"/>
      <c r="GX3773" s="80"/>
      <c r="GY3773" s="80"/>
      <c r="GZ3773" s="80"/>
      <c r="HA3773" s="80"/>
      <c r="HB3773" s="80"/>
      <c r="HC3773" s="80"/>
      <c r="HD3773" s="80"/>
      <c r="HE3773" s="80"/>
      <c r="HF3773" s="80"/>
      <c r="HG3773" s="80"/>
      <c r="HH3773" s="80"/>
      <c r="HI3773" s="80"/>
      <c r="HJ3773" s="80"/>
      <c r="HK3773" s="80"/>
      <c r="HL3773" s="80"/>
      <c r="HM3773" s="80"/>
      <c r="HN3773" s="80"/>
      <c r="HO3773" s="80"/>
      <c r="HP3773" s="80"/>
      <c r="HQ3773" s="80"/>
      <c r="HR3773" s="80"/>
      <c r="HS3773" s="80"/>
      <c r="HT3773" s="80"/>
      <c r="HU3773" s="80"/>
      <c r="HV3773" s="80"/>
      <c r="HW3773" s="80"/>
      <c r="HX3773" s="80"/>
      <c r="HY3773" s="80"/>
      <c r="HZ3773" s="80"/>
      <c r="IA3773" s="80"/>
      <c r="IB3773" s="80"/>
      <c r="IC3773" s="80"/>
      <c r="ID3773" s="80"/>
      <c r="IE3773" s="80"/>
      <c r="IF3773" s="80"/>
      <c r="IG3773" s="80"/>
      <c r="IH3773" s="80"/>
      <c r="II3773" s="80"/>
      <c r="IJ3773" s="80"/>
      <c r="IK3773" s="80"/>
      <c r="IL3773" s="80"/>
      <c r="IM3773" s="80"/>
      <c r="IN3773" s="80"/>
      <c r="IO3773" s="80"/>
      <c r="IP3773" s="80"/>
      <c r="IQ3773" s="80"/>
      <c r="IR3773" s="80"/>
      <c r="IS3773" s="80"/>
      <c r="IT3773" s="80"/>
      <c r="IU3773" s="80"/>
      <c r="IV3773" s="80"/>
    </row>
    <row r="3774" spans="1:256">
      <c r="A3774" s="155"/>
      <c r="B3774" s="206"/>
      <c r="C3774" s="192"/>
      <c r="D3774" s="193"/>
      <c r="E3774" s="190"/>
      <c r="F3774" s="119"/>
      <c r="G3774" s="80"/>
      <c r="H3774" s="80"/>
      <c r="I3774" s="80"/>
      <c r="J3774" s="80"/>
      <c r="K3774" s="80"/>
      <c r="L3774" s="80"/>
      <c r="M3774" s="80"/>
      <c r="N3774" s="80"/>
      <c r="O3774" s="80"/>
      <c r="P3774" s="80"/>
      <c r="Q3774" s="80"/>
      <c r="R3774" s="80"/>
      <c r="S3774" s="80"/>
      <c r="T3774" s="80"/>
      <c r="U3774" s="80"/>
      <c r="V3774" s="80"/>
      <c r="W3774" s="80"/>
      <c r="X3774" s="80"/>
      <c r="Y3774" s="80"/>
      <c r="Z3774" s="80"/>
      <c r="AA3774" s="80"/>
      <c r="AB3774" s="80"/>
      <c r="AC3774" s="80"/>
      <c r="AD3774" s="80"/>
      <c r="AE3774" s="80"/>
      <c r="AF3774" s="80"/>
      <c r="AG3774" s="80"/>
      <c r="AH3774" s="80"/>
      <c r="AI3774" s="80"/>
      <c r="AJ3774" s="80"/>
      <c r="AK3774" s="80"/>
      <c r="AL3774" s="80"/>
      <c r="AM3774" s="80"/>
      <c r="AN3774" s="80"/>
      <c r="AO3774" s="80"/>
      <c r="AP3774" s="80"/>
      <c r="AQ3774" s="80"/>
      <c r="AR3774" s="80"/>
      <c r="AS3774" s="80"/>
      <c r="AT3774" s="80"/>
      <c r="AU3774" s="80"/>
      <c r="AV3774" s="80"/>
      <c r="AW3774" s="80"/>
      <c r="AX3774" s="80"/>
      <c r="AY3774" s="80"/>
      <c r="AZ3774" s="80"/>
      <c r="BA3774" s="80"/>
      <c r="BB3774" s="80"/>
      <c r="BC3774" s="80"/>
      <c r="BD3774" s="80"/>
      <c r="BE3774" s="80"/>
      <c r="BF3774" s="80"/>
      <c r="BG3774" s="80"/>
      <c r="BH3774" s="80"/>
      <c r="BI3774" s="80"/>
      <c r="BJ3774" s="80"/>
      <c r="BK3774" s="80"/>
      <c r="BL3774" s="80"/>
      <c r="BM3774" s="80"/>
      <c r="BN3774" s="80"/>
      <c r="BO3774" s="80"/>
      <c r="BP3774" s="80"/>
      <c r="BQ3774" s="80"/>
      <c r="BR3774" s="80"/>
      <c r="BS3774" s="80"/>
      <c r="BT3774" s="80"/>
      <c r="BU3774" s="80"/>
      <c r="BV3774" s="80"/>
      <c r="BW3774" s="80"/>
      <c r="BX3774" s="80"/>
      <c r="BY3774" s="80"/>
      <c r="BZ3774" s="80"/>
      <c r="CA3774" s="80"/>
      <c r="CB3774" s="80"/>
      <c r="CC3774" s="80"/>
      <c r="CD3774" s="80"/>
      <c r="CE3774" s="80"/>
      <c r="CF3774" s="80"/>
      <c r="CG3774" s="80"/>
      <c r="CH3774" s="80"/>
      <c r="CI3774" s="80"/>
      <c r="CJ3774" s="80"/>
      <c r="CK3774" s="80"/>
      <c r="CL3774" s="80"/>
      <c r="CM3774" s="80"/>
      <c r="CN3774" s="80"/>
      <c r="CO3774" s="80"/>
      <c r="CP3774" s="80"/>
      <c r="CQ3774" s="80"/>
      <c r="CR3774" s="80"/>
      <c r="CS3774" s="80"/>
      <c r="CT3774" s="80"/>
      <c r="CU3774" s="80"/>
      <c r="CV3774" s="80"/>
      <c r="CW3774" s="80"/>
      <c r="CX3774" s="80"/>
      <c r="CY3774" s="80"/>
      <c r="CZ3774" s="80"/>
      <c r="DA3774" s="80"/>
      <c r="DB3774" s="80"/>
      <c r="DC3774" s="80"/>
      <c r="DD3774" s="80"/>
      <c r="DE3774" s="80"/>
      <c r="DF3774" s="80"/>
      <c r="DG3774" s="80"/>
      <c r="DH3774" s="80"/>
      <c r="DI3774" s="80"/>
      <c r="DJ3774" s="80"/>
      <c r="DK3774" s="80"/>
      <c r="DL3774" s="80"/>
      <c r="DM3774" s="80"/>
      <c r="DN3774" s="80"/>
      <c r="DO3774" s="80"/>
      <c r="DP3774" s="80"/>
      <c r="DQ3774" s="80"/>
      <c r="DR3774" s="80"/>
      <c r="DS3774" s="80"/>
      <c r="DT3774" s="80"/>
      <c r="DU3774" s="80"/>
      <c r="DV3774" s="80"/>
      <c r="DW3774" s="80"/>
      <c r="DX3774" s="80"/>
      <c r="DY3774" s="80"/>
      <c r="DZ3774" s="80"/>
      <c r="EA3774" s="80"/>
      <c r="EB3774" s="80"/>
      <c r="EC3774" s="80"/>
      <c r="ED3774" s="80"/>
      <c r="EE3774" s="80"/>
      <c r="EF3774" s="80"/>
      <c r="EG3774" s="80"/>
      <c r="EH3774" s="80"/>
      <c r="EI3774" s="80"/>
      <c r="EJ3774" s="80"/>
      <c r="EK3774" s="80"/>
      <c r="EL3774" s="80"/>
      <c r="EM3774" s="80"/>
      <c r="EN3774" s="80"/>
      <c r="EO3774" s="80"/>
      <c r="EP3774" s="80"/>
      <c r="EQ3774" s="80"/>
      <c r="ER3774" s="80"/>
      <c r="ES3774" s="80"/>
      <c r="ET3774" s="80"/>
      <c r="EU3774" s="80"/>
      <c r="EV3774" s="80"/>
      <c r="EW3774" s="80"/>
      <c r="EX3774" s="80"/>
      <c r="EY3774" s="80"/>
      <c r="EZ3774" s="80"/>
      <c r="FA3774" s="80"/>
      <c r="FB3774" s="80"/>
      <c r="FC3774" s="80"/>
      <c r="FD3774" s="80"/>
      <c r="FE3774" s="80"/>
      <c r="FF3774" s="80"/>
      <c r="FG3774" s="80"/>
      <c r="FH3774" s="80"/>
      <c r="FI3774" s="80"/>
      <c r="FJ3774" s="80"/>
      <c r="FK3774" s="80"/>
      <c r="FL3774" s="80"/>
      <c r="FM3774" s="80"/>
      <c r="FN3774" s="80"/>
      <c r="FO3774" s="80"/>
      <c r="FP3774" s="80"/>
      <c r="FQ3774" s="80"/>
      <c r="FR3774" s="80"/>
      <c r="FS3774" s="80"/>
      <c r="FT3774" s="80"/>
      <c r="FU3774" s="80"/>
      <c r="FV3774" s="80"/>
      <c r="FW3774" s="80"/>
      <c r="FX3774" s="80"/>
      <c r="FY3774" s="80"/>
      <c r="FZ3774" s="80"/>
      <c r="GA3774" s="80"/>
      <c r="GB3774" s="80"/>
      <c r="GC3774" s="80"/>
      <c r="GD3774" s="80"/>
      <c r="GE3774" s="80"/>
      <c r="GF3774" s="80"/>
      <c r="GG3774" s="80"/>
      <c r="GH3774" s="80"/>
      <c r="GI3774" s="80"/>
      <c r="GJ3774" s="80"/>
      <c r="GK3774" s="80"/>
      <c r="GL3774" s="80"/>
      <c r="GM3774" s="80"/>
      <c r="GN3774" s="80"/>
      <c r="GO3774" s="80"/>
      <c r="GP3774" s="80"/>
      <c r="GQ3774" s="80"/>
      <c r="GR3774" s="80"/>
      <c r="GS3774" s="80"/>
      <c r="GT3774" s="80"/>
      <c r="GU3774" s="80"/>
      <c r="GV3774" s="80"/>
      <c r="GW3774" s="80"/>
      <c r="GX3774" s="80"/>
      <c r="GY3774" s="80"/>
      <c r="GZ3774" s="80"/>
      <c r="HA3774" s="80"/>
      <c r="HB3774" s="80"/>
      <c r="HC3774" s="80"/>
      <c r="HD3774" s="80"/>
      <c r="HE3774" s="80"/>
      <c r="HF3774" s="80"/>
      <c r="HG3774" s="80"/>
      <c r="HH3774" s="80"/>
      <c r="HI3774" s="80"/>
      <c r="HJ3774" s="80"/>
      <c r="HK3774" s="80"/>
      <c r="HL3774" s="80"/>
      <c r="HM3774" s="80"/>
      <c r="HN3774" s="80"/>
      <c r="HO3774" s="80"/>
      <c r="HP3774" s="80"/>
      <c r="HQ3774" s="80"/>
      <c r="HR3774" s="80"/>
      <c r="HS3774" s="80"/>
      <c r="HT3774" s="80"/>
      <c r="HU3774" s="80"/>
      <c r="HV3774" s="80"/>
      <c r="HW3774" s="80"/>
      <c r="HX3774" s="80"/>
      <c r="HY3774" s="80"/>
      <c r="HZ3774" s="80"/>
      <c r="IA3774" s="80"/>
      <c r="IB3774" s="80"/>
      <c r="IC3774" s="80"/>
      <c r="ID3774" s="80"/>
      <c r="IE3774" s="80"/>
      <c r="IF3774" s="80"/>
      <c r="IG3774" s="80"/>
      <c r="IH3774" s="80"/>
      <c r="II3774" s="80"/>
      <c r="IJ3774" s="80"/>
      <c r="IK3774" s="80"/>
      <c r="IL3774" s="80"/>
      <c r="IM3774" s="80"/>
      <c r="IN3774" s="80"/>
      <c r="IO3774" s="80"/>
      <c r="IP3774" s="80"/>
      <c r="IQ3774" s="80"/>
      <c r="IR3774" s="80"/>
      <c r="IS3774" s="80"/>
      <c r="IT3774" s="80"/>
      <c r="IU3774" s="80"/>
      <c r="IV3774" s="80"/>
    </row>
    <row r="3775" spans="1:256">
      <c r="A3775" s="155"/>
      <c r="B3775" s="206"/>
      <c r="C3775" s="192"/>
      <c r="D3775" s="193"/>
      <c r="E3775" s="190"/>
      <c r="F3775" s="119"/>
      <c r="G3775" s="80"/>
      <c r="H3775" s="80"/>
      <c r="I3775" s="80"/>
      <c r="J3775" s="80"/>
      <c r="K3775" s="80"/>
      <c r="L3775" s="80"/>
      <c r="M3775" s="80"/>
      <c r="N3775" s="80"/>
      <c r="O3775" s="80"/>
      <c r="P3775" s="80"/>
      <c r="Q3775" s="80"/>
      <c r="R3775" s="80"/>
      <c r="S3775" s="80"/>
      <c r="T3775" s="80"/>
      <c r="U3775" s="80"/>
      <c r="V3775" s="80"/>
      <c r="W3775" s="80"/>
      <c r="X3775" s="80"/>
      <c r="Y3775" s="80"/>
      <c r="Z3775" s="80"/>
      <c r="AA3775" s="80"/>
      <c r="AB3775" s="80"/>
      <c r="AC3775" s="80"/>
      <c r="AD3775" s="80"/>
      <c r="AE3775" s="80"/>
      <c r="AF3775" s="80"/>
      <c r="AG3775" s="80"/>
      <c r="AH3775" s="80"/>
      <c r="AI3775" s="80"/>
      <c r="AJ3775" s="80"/>
      <c r="AK3775" s="80"/>
      <c r="AL3775" s="80"/>
      <c r="AM3775" s="80"/>
      <c r="AN3775" s="80"/>
      <c r="AO3775" s="80"/>
      <c r="AP3775" s="80"/>
      <c r="AQ3775" s="80"/>
      <c r="AR3775" s="80"/>
      <c r="AS3775" s="80"/>
      <c r="AT3775" s="80"/>
      <c r="AU3775" s="80"/>
      <c r="AV3775" s="80"/>
      <c r="AW3775" s="80"/>
      <c r="AX3775" s="80"/>
      <c r="AY3775" s="80"/>
      <c r="AZ3775" s="80"/>
      <c r="BA3775" s="80"/>
      <c r="BB3775" s="80"/>
      <c r="BC3775" s="80"/>
      <c r="BD3775" s="80"/>
      <c r="BE3775" s="80"/>
      <c r="BF3775" s="80"/>
      <c r="BG3775" s="80"/>
      <c r="BH3775" s="80"/>
      <c r="BI3775" s="80"/>
      <c r="BJ3775" s="80"/>
      <c r="BK3775" s="80"/>
      <c r="BL3775" s="80"/>
      <c r="BM3775" s="80"/>
      <c r="BN3775" s="80"/>
      <c r="BO3775" s="80"/>
      <c r="BP3775" s="80"/>
      <c r="BQ3775" s="80"/>
      <c r="BR3775" s="80"/>
      <c r="BS3775" s="80"/>
      <c r="BT3775" s="80"/>
      <c r="BU3775" s="80"/>
      <c r="BV3775" s="80"/>
      <c r="BW3775" s="80"/>
      <c r="BX3775" s="80"/>
      <c r="BY3775" s="80"/>
      <c r="BZ3775" s="80"/>
      <c r="CA3775" s="80"/>
      <c r="CB3775" s="80"/>
      <c r="CC3775" s="80"/>
      <c r="CD3775" s="80"/>
      <c r="CE3775" s="80"/>
      <c r="CF3775" s="80"/>
      <c r="CG3775" s="80"/>
      <c r="CH3775" s="80"/>
      <c r="CI3775" s="80"/>
      <c r="CJ3775" s="80"/>
      <c r="CK3775" s="80"/>
      <c r="CL3775" s="80"/>
      <c r="CM3775" s="80"/>
      <c r="CN3775" s="80"/>
      <c r="CO3775" s="80"/>
      <c r="CP3775" s="80"/>
      <c r="CQ3775" s="80"/>
      <c r="CR3775" s="80"/>
      <c r="CS3775" s="80"/>
      <c r="CT3775" s="80"/>
      <c r="CU3775" s="80"/>
      <c r="CV3775" s="80"/>
      <c r="CW3775" s="80"/>
      <c r="CX3775" s="80"/>
      <c r="CY3775" s="80"/>
      <c r="CZ3775" s="80"/>
      <c r="DA3775" s="80"/>
      <c r="DB3775" s="80"/>
      <c r="DC3775" s="80"/>
      <c r="DD3775" s="80"/>
      <c r="DE3775" s="80"/>
      <c r="DF3775" s="80"/>
      <c r="DG3775" s="80"/>
      <c r="DH3775" s="80"/>
      <c r="DI3775" s="80"/>
      <c r="DJ3775" s="80"/>
      <c r="DK3775" s="80"/>
      <c r="DL3775" s="80"/>
      <c r="DM3775" s="80"/>
      <c r="DN3775" s="80"/>
      <c r="DO3775" s="80"/>
      <c r="DP3775" s="80"/>
      <c r="DQ3775" s="80"/>
      <c r="DR3775" s="80"/>
      <c r="DS3775" s="80"/>
      <c r="DT3775" s="80"/>
      <c r="DU3775" s="80"/>
      <c r="DV3775" s="80"/>
      <c r="DW3775" s="80"/>
      <c r="DX3775" s="80"/>
      <c r="DY3775" s="80"/>
      <c r="DZ3775" s="80"/>
      <c r="EA3775" s="80"/>
      <c r="EB3775" s="80"/>
      <c r="EC3775" s="80"/>
      <c r="ED3775" s="80"/>
      <c r="EE3775" s="80"/>
      <c r="EF3775" s="80"/>
      <c r="EG3775" s="80"/>
      <c r="EH3775" s="80"/>
      <c r="EI3775" s="80"/>
      <c r="EJ3775" s="80"/>
      <c r="EK3775" s="80"/>
      <c r="EL3775" s="80"/>
      <c r="EM3775" s="80"/>
      <c r="EN3775" s="80"/>
      <c r="EO3775" s="80"/>
      <c r="EP3775" s="80"/>
      <c r="EQ3775" s="80"/>
      <c r="ER3775" s="80"/>
      <c r="ES3775" s="80"/>
      <c r="ET3775" s="80"/>
      <c r="EU3775" s="80"/>
      <c r="EV3775" s="80"/>
      <c r="EW3775" s="80"/>
      <c r="EX3775" s="80"/>
      <c r="EY3775" s="80"/>
      <c r="EZ3775" s="80"/>
      <c r="FA3775" s="80"/>
      <c r="FB3775" s="80"/>
      <c r="FC3775" s="80"/>
      <c r="FD3775" s="80"/>
      <c r="FE3775" s="80"/>
      <c r="FF3775" s="80"/>
      <c r="FG3775" s="80"/>
      <c r="FH3775" s="80"/>
      <c r="FI3775" s="80"/>
      <c r="FJ3775" s="80"/>
      <c r="FK3775" s="80"/>
      <c r="FL3775" s="80"/>
      <c r="FM3775" s="80"/>
      <c r="FN3775" s="80"/>
      <c r="FO3775" s="80"/>
      <c r="FP3775" s="80"/>
      <c r="FQ3775" s="80"/>
      <c r="FR3775" s="80"/>
      <c r="FS3775" s="80"/>
      <c r="FT3775" s="80"/>
      <c r="FU3775" s="80"/>
      <c r="FV3775" s="80"/>
      <c r="FW3775" s="80"/>
      <c r="FX3775" s="80"/>
      <c r="FY3775" s="80"/>
      <c r="FZ3775" s="80"/>
      <c r="GA3775" s="80"/>
      <c r="GB3775" s="80"/>
      <c r="GC3775" s="80"/>
      <c r="GD3775" s="80"/>
      <c r="GE3775" s="80"/>
      <c r="GF3775" s="80"/>
      <c r="GG3775" s="80"/>
      <c r="GH3775" s="80"/>
      <c r="GI3775" s="80"/>
      <c r="GJ3775" s="80"/>
      <c r="GK3775" s="80"/>
      <c r="GL3775" s="80"/>
      <c r="GM3775" s="80"/>
      <c r="GN3775" s="80"/>
      <c r="GO3775" s="80"/>
      <c r="GP3775" s="80"/>
      <c r="GQ3775" s="80"/>
      <c r="GR3775" s="80"/>
      <c r="GS3775" s="80"/>
      <c r="GT3775" s="80"/>
      <c r="GU3775" s="80"/>
      <c r="GV3775" s="80"/>
      <c r="GW3775" s="80"/>
      <c r="GX3775" s="80"/>
      <c r="GY3775" s="80"/>
      <c r="GZ3775" s="80"/>
      <c r="HA3775" s="80"/>
      <c r="HB3775" s="80"/>
      <c r="HC3775" s="80"/>
      <c r="HD3775" s="80"/>
      <c r="HE3775" s="80"/>
      <c r="HF3775" s="80"/>
      <c r="HG3775" s="80"/>
      <c r="HH3775" s="80"/>
      <c r="HI3775" s="80"/>
      <c r="HJ3775" s="80"/>
      <c r="HK3775" s="80"/>
      <c r="HL3775" s="80"/>
      <c r="HM3775" s="80"/>
      <c r="HN3775" s="80"/>
      <c r="HO3775" s="80"/>
      <c r="HP3775" s="80"/>
      <c r="HQ3775" s="80"/>
      <c r="HR3775" s="80"/>
      <c r="HS3775" s="80"/>
      <c r="HT3775" s="80"/>
      <c r="HU3775" s="80"/>
      <c r="HV3775" s="80"/>
      <c r="HW3775" s="80"/>
      <c r="HX3775" s="80"/>
      <c r="HY3775" s="80"/>
      <c r="HZ3775" s="80"/>
      <c r="IA3775" s="80"/>
      <c r="IB3775" s="80"/>
      <c r="IC3775" s="80"/>
      <c r="ID3775" s="80"/>
      <c r="IE3775" s="80"/>
      <c r="IF3775" s="80"/>
      <c r="IG3775" s="80"/>
      <c r="IH3775" s="80"/>
      <c r="II3775" s="80"/>
      <c r="IJ3775" s="80"/>
      <c r="IK3775" s="80"/>
      <c r="IL3775" s="80"/>
      <c r="IM3775" s="80"/>
      <c r="IN3775" s="80"/>
      <c r="IO3775" s="80"/>
      <c r="IP3775" s="80"/>
      <c r="IQ3775" s="80"/>
      <c r="IR3775" s="80"/>
      <c r="IS3775" s="80"/>
      <c r="IT3775" s="80"/>
      <c r="IU3775" s="80"/>
      <c r="IV3775" s="80"/>
    </row>
    <row r="3776" spans="1:256">
      <c r="A3776" s="155"/>
      <c r="B3776" s="206"/>
      <c r="C3776" s="192"/>
      <c r="D3776" s="193"/>
      <c r="E3776" s="190"/>
      <c r="F3776" s="119"/>
      <c r="G3776" s="80"/>
      <c r="H3776" s="80"/>
      <c r="I3776" s="80"/>
      <c r="J3776" s="80"/>
      <c r="K3776" s="80"/>
      <c r="L3776" s="80"/>
      <c r="M3776" s="80"/>
      <c r="N3776" s="80"/>
      <c r="O3776" s="80"/>
      <c r="P3776" s="80"/>
      <c r="Q3776" s="80"/>
      <c r="R3776" s="80"/>
      <c r="S3776" s="80"/>
      <c r="T3776" s="80"/>
      <c r="U3776" s="80"/>
      <c r="V3776" s="80"/>
      <c r="W3776" s="80"/>
      <c r="X3776" s="80"/>
      <c r="Y3776" s="80"/>
      <c r="Z3776" s="80"/>
      <c r="AA3776" s="80"/>
      <c r="AB3776" s="80"/>
      <c r="AC3776" s="80"/>
      <c r="AD3776" s="80"/>
      <c r="AE3776" s="80"/>
      <c r="AF3776" s="80"/>
      <c r="AG3776" s="80"/>
      <c r="AH3776" s="80"/>
      <c r="AI3776" s="80"/>
      <c r="AJ3776" s="80"/>
      <c r="AK3776" s="80"/>
      <c r="AL3776" s="80"/>
      <c r="AM3776" s="80"/>
      <c r="AN3776" s="80"/>
      <c r="AO3776" s="80"/>
      <c r="AP3776" s="80"/>
      <c r="AQ3776" s="80"/>
      <c r="AR3776" s="80"/>
      <c r="AS3776" s="80"/>
      <c r="AT3776" s="80"/>
      <c r="AU3776" s="80"/>
      <c r="AV3776" s="80"/>
      <c r="AW3776" s="80"/>
      <c r="AX3776" s="80"/>
      <c r="AY3776" s="80"/>
      <c r="AZ3776" s="80"/>
      <c r="BA3776" s="80"/>
      <c r="BB3776" s="80"/>
      <c r="BC3776" s="80"/>
      <c r="BD3776" s="80"/>
      <c r="BE3776" s="80"/>
      <c r="BF3776" s="80"/>
      <c r="BG3776" s="80"/>
      <c r="BH3776" s="80"/>
      <c r="BI3776" s="80"/>
      <c r="BJ3776" s="80"/>
      <c r="BK3776" s="80"/>
      <c r="BL3776" s="80"/>
      <c r="BM3776" s="80"/>
      <c r="BN3776" s="80"/>
      <c r="BO3776" s="80"/>
      <c r="BP3776" s="80"/>
      <c r="BQ3776" s="80"/>
      <c r="BR3776" s="80"/>
      <c r="BS3776" s="80"/>
      <c r="BT3776" s="80"/>
      <c r="BU3776" s="80"/>
      <c r="BV3776" s="80"/>
      <c r="BW3776" s="80"/>
      <c r="BX3776" s="80"/>
      <c r="BY3776" s="80"/>
      <c r="BZ3776" s="80"/>
      <c r="CA3776" s="80"/>
      <c r="CB3776" s="80"/>
      <c r="CC3776" s="80"/>
      <c r="CD3776" s="80"/>
      <c r="CE3776" s="80"/>
      <c r="CF3776" s="80"/>
      <c r="CG3776" s="80"/>
      <c r="CH3776" s="80"/>
      <c r="CI3776" s="80"/>
      <c r="CJ3776" s="80"/>
      <c r="CK3776" s="80"/>
      <c r="CL3776" s="80"/>
      <c r="CM3776" s="80"/>
      <c r="CN3776" s="80"/>
      <c r="CO3776" s="80"/>
      <c r="CP3776" s="80"/>
      <c r="CQ3776" s="80"/>
      <c r="CR3776" s="80"/>
      <c r="CS3776" s="80"/>
      <c r="CT3776" s="80"/>
      <c r="CU3776" s="80"/>
      <c r="CV3776" s="80"/>
      <c r="CW3776" s="80"/>
      <c r="CX3776" s="80"/>
      <c r="CY3776" s="80"/>
      <c r="CZ3776" s="80"/>
      <c r="DA3776" s="80"/>
      <c r="DB3776" s="80"/>
      <c r="DC3776" s="80"/>
      <c r="DD3776" s="80"/>
      <c r="DE3776" s="80"/>
      <c r="DF3776" s="80"/>
      <c r="DG3776" s="80"/>
      <c r="DH3776" s="80"/>
      <c r="DI3776" s="80"/>
      <c r="DJ3776" s="80"/>
      <c r="DK3776" s="80"/>
      <c r="DL3776" s="80"/>
      <c r="DM3776" s="80"/>
      <c r="DN3776" s="80"/>
      <c r="DO3776" s="80"/>
      <c r="DP3776" s="80"/>
      <c r="DQ3776" s="80"/>
      <c r="DR3776" s="80"/>
      <c r="DS3776" s="80"/>
      <c r="DT3776" s="80"/>
      <c r="DU3776" s="80"/>
      <c r="DV3776" s="80"/>
      <c r="DW3776" s="80"/>
      <c r="DX3776" s="80"/>
      <c r="DY3776" s="80"/>
      <c r="DZ3776" s="80"/>
      <c r="EA3776" s="80"/>
      <c r="EB3776" s="80"/>
      <c r="EC3776" s="80"/>
      <c r="ED3776" s="80"/>
      <c r="EE3776" s="80"/>
      <c r="EF3776" s="80"/>
      <c r="EG3776" s="80"/>
      <c r="EH3776" s="80"/>
      <c r="EI3776" s="80"/>
      <c r="EJ3776" s="80"/>
      <c r="EK3776" s="80"/>
      <c r="EL3776" s="80"/>
      <c r="EM3776" s="80"/>
      <c r="EN3776" s="80"/>
      <c r="EO3776" s="80"/>
      <c r="EP3776" s="80"/>
      <c r="EQ3776" s="80"/>
      <c r="ER3776" s="80"/>
      <c r="ES3776" s="80"/>
      <c r="ET3776" s="80"/>
      <c r="EU3776" s="80"/>
      <c r="EV3776" s="80"/>
      <c r="EW3776" s="80"/>
      <c r="EX3776" s="80"/>
      <c r="EY3776" s="80"/>
      <c r="EZ3776" s="80"/>
      <c r="FA3776" s="80"/>
      <c r="FB3776" s="80"/>
      <c r="FC3776" s="80"/>
      <c r="FD3776" s="80"/>
      <c r="FE3776" s="80"/>
      <c r="FF3776" s="80"/>
      <c r="FG3776" s="80"/>
      <c r="FH3776" s="80"/>
      <c r="FI3776" s="80"/>
      <c r="FJ3776" s="80"/>
      <c r="FK3776" s="80"/>
      <c r="FL3776" s="80"/>
      <c r="FM3776" s="80"/>
      <c r="FN3776" s="80"/>
      <c r="FO3776" s="80"/>
      <c r="FP3776" s="80"/>
      <c r="FQ3776" s="80"/>
      <c r="FR3776" s="80"/>
      <c r="FS3776" s="80"/>
      <c r="FT3776" s="80"/>
      <c r="FU3776" s="80"/>
      <c r="FV3776" s="80"/>
      <c r="FW3776" s="80"/>
      <c r="FX3776" s="80"/>
      <c r="FY3776" s="80"/>
      <c r="FZ3776" s="80"/>
      <c r="GA3776" s="80"/>
      <c r="GB3776" s="80"/>
      <c r="GC3776" s="80"/>
      <c r="GD3776" s="80"/>
      <c r="GE3776" s="80"/>
      <c r="GF3776" s="80"/>
      <c r="GG3776" s="80"/>
      <c r="GH3776" s="80"/>
      <c r="GI3776" s="80"/>
      <c r="GJ3776" s="80"/>
      <c r="GK3776" s="80"/>
      <c r="GL3776" s="80"/>
      <c r="GM3776" s="80"/>
      <c r="GN3776" s="80"/>
      <c r="GO3776" s="80"/>
      <c r="GP3776" s="80"/>
      <c r="GQ3776" s="80"/>
      <c r="GR3776" s="80"/>
      <c r="GS3776" s="80"/>
      <c r="GT3776" s="80"/>
      <c r="GU3776" s="80"/>
      <c r="GV3776" s="80"/>
      <c r="GW3776" s="80"/>
      <c r="GX3776" s="80"/>
      <c r="GY3776" s="80"/>
      <c r="GZ3776" s="80"/>
      <c r="HA3776" s="80"/>
      <c r="HB3776" s="80"/>
      <c r="HC3776" s="80"/>
      <c r="HD3776" s="80"/>
      <c r="HE3776" s="80"/>
      <c r="HF3776" s="80"/>
      <c r="HG3776" s="80"/>
      <c r="HH3776" s="80"/>
      <c r="HI3776" s="80"/>
      <c r="HJ3776" s="80"/>
      <c r="HK3776" s="80"/>
      <c r="HL3776" s="80"/>
      <c r="HM3776" s="80"/>
      <c r="HN3776" s="80"/>
      <c r="HO3776" s="80"/>
      <c r="HP3776" s="80"/>
      <c r="HQ3776" s="80"/>
      <c r="HR3776" s="80"/>
      <c r="HS3776" s="80"/>
      <c r="HT3776" s="80"/>
      <c r="HU3776" s="80"/>
      <c r="HV3776" s="80"/>
      <c r="HW3776" s="80"/>
      <c r="HX3776" s="80"/>
      <c r="HY3776" s="80"/>
      <c r="HZ3776" s="80"/>
      <c r="IA3776" s="80"/>
      <c r="IB3776" s="80"/>
      <c r="IC3776" s="80"/>
      <c r="ID3776" s="80"/>
      <c r="IE3776" s="80"/>
      <c r="IF3776" s="80"/>
      <c r="IG3776" s="80"/>
      <c r="IH3776" s="80"/>
      <c r="II3776" s="80"/>
      <c r="IJ3776" s="80"/>
      <c r="IK3776" s="80"/>
      <c r="IL3776" s="80"/>
      <c r="IM3776" s="80"/>
      <c r="IN3776" s="80"/>
      <c r="IO3776" s="80"/>
      <c r="IP3776" s="80"/>
      <c r="IQ3776" s="80"/>
      <c r="IR3776" s="80"/>
      <c r="IS3776" s="80"/>
      <c r="IT3776" s="80"/>
      <c r="IU3776" s="80"/>
      <c r="IV3776" s="80"/>
    </row>
    <row r="3777" spans="1:256">
      <c r="A3777" s="155"/>
      <c r="B3777" s="206"/>
      <c r="C3777" s="192"/>
      <c r="D3777" s="193"/>
      <c r="E3777" s="190"/>
      <c r="F3777" s="119"/>
      <c r="G3777" s="80"/>
      <c r="H3777" s="80"/>
      <c r="I3777" s="80"/>
      <c r="J3777" s="80"/>
      <c r="K3777" s="80"/>
      <c r="L3777" s="80"/>
      <c r="M3777" s="80"/>
      <c r="N3777" s="80"/>
      <c r="O3777" s="80"/>
      <c r="P3777" s="80"/>
      <c r="Q3777" s="80"/>
      <c r="R3777" s="80"/>
      <c r="S3777" s="80"/>
      <c r="T3777" s="80"/>
      <c r="U3777" s="80"/>
      <c r="V3777" s="80"/>
      <c r="W3777" s="80"/>
      <c r="X3777" s="80"/>
      <c r="Y3777" s="80"/>
      <c r="Z3777" s="80"/>
      <c r="AA3777" s="80"/>
      <c r="AB3777" s="80"/>
      <c r="AC3777" s="80"/>
      <c r="AD3777" s="80"/>
      <c r="AE3777" s="80"/>
      <c r="AF3777" s="80"/>
      <c r="AG3777" s="80"/>
      <c r="AH3777" s="80"/>
      <c r="AI3777" s="80"/>
      <c r="AJ3777" s="80"/>
      <c r="AK3777" s="80"/>
      <c r="AL3777" s="80"/>
      <c r="AM3777" s="80"/>
      <c r="AN3777" s="80"/>
      <c r="AO3777" s="80"/>
      <c r="AP3777" s="80"/>
      <c r="AQ3777" s="80"/>
      <c r="AR3777" s="80"/>
      <c r="AS3777" s="80"/>
      <c r="AT3777" s="80"/>
      <c r="AU3777" s="80"/>
      <c r="AV3777" s="80"/>
      <c r="AW3777" s="80"/>
      <c r="AX3777" s="80"/>
      <c r="AY3777" s="80"/>
      <c r="AZ3777" s="80"/>
      <c r="BA3777" s="80"/>
      <c r="BB3777" s="80"/>
      <c r="BC3777" s="80"/>
      <c r="BD3777" s="80"/>
      <c r="BE3777" s="80"/>
      <c r="BF3777" s="80"/>
      <c r="BG3777" s="80"/>
      <c r="BH3777" s="80"/>
      <c r="BI3777" s="80"/>
      <c r="BJ3777" s="80"/>
      <c r="BK3777" s="80"/>
      <c r="BL3777" s="80"/>
      <c r="BM3777" s="80"/>
      <c r="BN3777" s="80"/>
      <c r="BO3777" s="80"/>
      <c r="BP3777" s="80"/>
      <c r="BQ3777" s="80"/>
      <c r="BR3777" s="80"/>
      <c r="BS3777" s="80"/>
      <c r="BT3777" s="80"/>
      <c r="BU3777" s="80"/>
      <c r="BV3777" s="80"/>
      <c r="BW3777" s="80"/>
      <c r="BX3777" s="80"/>
      <c r="BY3777" s="80"/>
      <c r="BZ3777" s="80"/>
      <c r="CA3777" s="80"/>
      <c r="CB3777" s="80"/>
      <c r="CC3777" s="80"/>
      <c r="CD3777" s="80"/>
      <c r="CE3777" s="80"/>
      <c r="CF3777" s="80"/>
      <c r="CG3777" s="80"/>
      <c r="CH3777" s="80"/>
      <c r="CI3777" s="80"/>
      <c r="CJ3777" s="80"/>
      <c r="CK3777" s="80"/>
      <c r="CL3777" s="80"/>
      <c r="CM3777" s="80"/>
      <c r="CN3777" s="80"/>
      <c r="CO3777" s="80"/>
      <c r="CP3777" s="80"/>
      <c r="CQ3777" s="80"/>
      <c r="CR3777" s="80"/>
      <c r="CS3777" s="80"/>
      <c r="CT3777" s="80"/>
      <c r="CU3777" s="80"/>
      <c r="CV3777" s="80"/>
      <c r="CW3777" s="80"/>
      <c r="CX3777" s="80"/>
      <c r="CY3777" s="80"/>
      <c r="CZ3777" s="80"/>
      <c r="DA3777" s="80"/>
      <c r="DB3777" s="80"/>
      <c r="DC3777" s="80"/>
      <c r="DD3777" s="80"/>
      <c r="DE3777" s="80"/>
      <c r="DF3777" s="80"/>
      <c r="DG3777" s="80"/>
      <c r="DH3777" s="80"/>
      <c r="DI3777" s="80"/>
      <c r="DJ3777" s="80"/>
      <c r="DK3777" s="80"/>
      <c r="DL3777" s="80"/>
      <c r="DM3777" s="80"/>
      <c r="DN3777" s="80"/>
      <c r="DO3777" s="80"/>
      <c r="DP3777" s="80"/>
      <c r="DQ3777" s="80"/>
      <c r="DR3777" s="80"/>
      <c r="DS3777" s="80"/>
      <c r="DT3777" s="80"/>
      <c r="DU3777" s="80"/>
      <c r="DV3777" s="80"/>
      <c r="DW3777" s="80"/>
      <c r="DX3777" s="80"/>
      <c r="DY3777" s="80"/>
      <c r="DZ3777" s="80"/>
      <c r="EA3777" s="80"/>
      <c r="EB3777" s="80"/>
      <c r="EC3777" s="80"/>
      <c r="ED3777" s="80"/>
      <c r="EE3777" s="80"/>
      <c r="EF3777" s="80"/>
      <c r="EG3777" s="80"/>
      <c r="EH3777" s="80"/>
      <c r="EI3777" s="80"/>
      <c r="EJ3777" s="80"/>
      <c r="EK3777" s="80"/>
      <c r="EL3777" s="80"/>
      <c r="EM3777" s="80"/>
      <c r="EN3777" s="80"/>
      <c r="EO3777" s="80"/>
      <c r="EP3777" s="80"/>
      <c r="EQ3777" s="80"/>
      <c r="ER3777" s="80"/>
      <c r="ES3777" s="80"/>
      <c r="ET3777" s="80"/>
      <c r="EU3777" s="80"/>
      <c r="EV3777" s="80"/>
      <c r="EW3777" s="80"/>
      <c r="EX3777" s="80"/>
      <c r="EY3777" s="80"/>
      <c r="EZ3777" s="80"/>
      <c r="FA3777" s="80"/>
      <c r="FB3777" s="80"/>
      <c r="FC3777" s="80"/>
      <c r="FD3777" s="80"/>
      <c r="FE3777" s="80"/>
      <c r="FF3777" s="80"/>
      <c r="FG3777" s="80"/>
      <c r="FH3777" s="80"/>
      <c r="FI3777" s="80"/>
      <c r="FJ3777" s="80"/>
      <c r="FK3777" s="80"/>
      <c r="FL3777" s="80"/>
      <c r="FM3777" s="80"/>
      <c r="FN3777" s="80"/>
      <c r="FO3777" s="80"/>
      <c r="FP3777" s="80"/>
      <c r="FQ3777" s="80"/>
      <c r="FR3777" s="80"/>
      <c r="FS3777" s="80"/>
      <c r="FT3777" s="80"/>
      <c r="FU3777" s="80"/>
      <c r="FV3777" s="80"/>
      <c r="FW3777" s="80"/>
      <c r="FX3777" s="80"/>
      <c r="FY3777" s="80"/>
      <c r="FZ3777" s="80"/>
      <c r="GA3777" s="80"/>
      <c r="GB3777" s="80"/>
      <c r="GC3777" s="80"/>
      <c r="GD3777" s="80"/>
      <c r="GE3777" s="80"/>
      <c r="GF3777" s="80"/>
      <c r="GG3777" s="80"/>
      <c r="GH3777" s="80"/>
      <c r="GI3777" s="80"/>
      <c r="GJ3777" s="80"/>
      <c r="GK3777" s="80"/>
      <c r="GL3777" s="80"/>
      <c r="GM3777" s="80"/>
      <c r="GN3777" s="80"/>
      <c r="GO3777" s="80"/>
      <c r="GP3777" s="80"/>
      <c r="GQ3777" s="80"/>
      <c r="GR3777" s="80"/>
      <c r="GS3777" s="80"/>
      <c r="GT3777" s="80"/>
      <c r="GU3777" s="80"/>
      <c r="GV3777" s="80"/>
      <c r="GW3777" s="80"/>
      <c r="GX3777" s="80"/>
      <c r="GY3777" s="80"/>
      <c r="GZ3777" s="80"/>
      <c r="HA3777" s="80"/>
      <c r="HB3777" s="80"/>
      <c r="HC3777" s="80"/>
      <c r="HD3777" s="80"/>
      <c r="HE3777" s="80"/>
      <c r="HF3777" s="80"/>
      <c r="HG3777" s="80"/>
      <c r="HH3777" s="80"/>
      <c r="HI3777" s="80"/>
      <c r="HJ3777" s="80"/>
      <c r="HK3777" s="80"/>
      <c r="HL3777" s="80"/>
      <c r="HM3777" s="80"/>
      <c r="HN3777" s="80"/>
      <c r="HO3777" s="80"/>
      <c r="HP3777" s="80"/>
      <c r="HQ3777" s="80"/>
      <c r="HR3777" s="80"/>
      <c r="HS3777" s="80"/>
      <c r="HT3777" s="80"/>
      <c r="HU3777" s="80"/>
      <c r="HV3777" s="80"/>
      <c r="HW3777" s="80"/>
      <c r="HX3777" s="80"/>
      <c r="HY3777" s="80"/>
      <c r="HZ3777" s="80"/>
      <c r="IA3777" s="80"/>
      <c r="IB3777" s="80"/>
      <c r="IC3777" s="80"/>
      <c r="ID3777" s="80"/>
      <c r="IE3777" s="80"/>
      <c r="IF3777" s="80"/>
      <c r="IG3777" s="80"/>
      <c r="IH3777" s="80"/>
      <c r="II3777" s="80"/>
      <c r="IJ3777" s="80"/>
      <c r="IK3777" s="80"/>
      <c r="IL3777" s="80"/>
      <c r="IM3777" s="80"/>
      <c r="IN3777" s="80"/>
      <c r="IO3777" s="80"/>
      <c r="IP3777" s="80"/>
      <c r="IQ3777" s="80"/>
      <c r="IR3777" s="80"/>
      <c r="IS3777" s="80"/>
      <c r="IT3777" s="80"/>
      <c r="IU3777" s="80"/>
      <c r="IV3777" s="80"/>
    </row>
    <row r="3778" spans="1:256">
      <c r="A3778" s="155"/>
      <c r="B3778" s="206"/>
      <c r="C3778" s="192"/>
      <c r="D3778" s="193"/>
      <c r="E3778" s="190"/>
      <c r="F3778" s="119"/>
      <c r="G3778" s="80"/>
      <c r="H3778" s="80"/>
      <c r="I3778" s="80"/>
      <c r="J3778" s="80"/>
      <c r="K3778" s="80"/>
      <c r="L3778" s="80"/>
      <c r="M3778" s="80"/>
      <c r="N3778" s="80"/>
      <c r="O3778" s="80"/>
      <c r="P3778" s="80"/>
      <c r="Q3778" s="80"/>
      <c r="R3778" s="80"/>
      <c r="S3778" s="80"/>
      <c r="T3778" s="80"/>
      <c r="U3778" s="80"/>
      <c r="V3778" s="80"/>
      <c r="W3778" s="80"/>
      <c r="X3778" s="80"/>
      <c r="Y3778" s="80"/>
      <c r="Z3778" s="80"/>
      <c r="AA3778" s="80"/>
      <c r="AB3778" s="80"/>
      <c r="AC3778" s="80"/>
      <c r="AD3778" s="80"/>
      <c r="AE3778" s="80"/>
      <c r="AF3778" s="80"/>
      <c r="AG3778" s="80"/>
      <c r="AH3778" s="80"/>
      <c r="AI3778" s="80"/>
      <c r="AJ3778" s="80"/>
      <c r="AK3778" s="80"/>
      <c r="AL3778" s="80"/>
      <c r="AM3778" s="80"/>
      <c r="AN3778" s="80"/>
      <c r="AO3778" s="80"/>
      <c r="AP3778" s="80"/>
      <c r="AQ3778" s="80"/>
      <c r="AR3778" s="80"/>
      <c r="AS3778" s="80"/>
      <c r="AT3778" s="80"/>
      <c r="AU3778" s="80"/>
      <c r="AV3778" s="80"/>
      <c r="AW3778" s="80"/>
      <c r="AX3778" s="80"/>
      <c r="AY3778" s="80"/>
      <c r="AZ3778" s="80"/>
      <c r="BA3778" s="80"/>
      <c r="BB3778" s="80"/>
      <c r="BC3778" s="80"/>
      <c r="BD3778" s="80"/>
      <c r="BE3778" s="80"/>
      <c r="BF3778" s="80"/>
      <c r="BG3778" s="80"/>
      <c r="BH3778" s="80"/>
      <c r="BI3778" s="80"/>
      <c r="BJ3778" s="80"/>
      <c r="BK3778" s="80"/>
      <c r="BL3778" s="80"/>
      <c r="BM3778" s="80"/>
      <c r="BN3778" s="80"/>
      <c r="BO3778" s="80"/>
      <c r="BP3778" s="80"/>
      <c r="BQ3778" s="80"/>
      <c r="BR3778" s="80"/>
      <c r="BS3778" s="80"/>
      <c r="BT3778" s="80"/>
      <c r="BU3778" s="80"/>
      <c r="BV3778" s="80"/>
      <c r="BW3778" s="80"/>
      <c r="BX3778" s="80"/>
      <c r="BY3778" s="80"/>
      <c r="BZ3778" s="80"/>
      <c r="CA3778" s="80"/>
      <c r="CB3778" s="80"/>
      <c r="CC3778" s="80"/>
      <c r="CD3778" s="80"/>
      <c r="CE3778" s="80"/>
      <c r="CF3778" s="80"/>
      <c r="CG3778" s="80"/>
      <c r="CH3778" s="80"/>
      <c r="CI3778" s="80"/>
      <c r="CJ3778" s="80"/>
      <c r="CK3778" s="80"/>
      <c r="CL3778" s="80"/>
      <c r="CM3778" s="80"/>
      <c r="CN3778" s="80"/>
      <c r="CO3778" s="80"/>
      <c r="CP3778" s="80"/>
      <c r="CQ3778" s="80"/>
      <c r="CR3778" s="80"/>
      <c r="CS3778" s="80"/>
      <c r="CT3778" s="80"/>
      <c r="CU3778" s="80"/>
      <c r="CV3778" s="80"/>
      <c r="CW3778" s="80"/>
      <c r="CX3778" s="80"/>
      <c r="CY3778" s="80"/>
      <c r="CZ3778" s="80"/>
      <c r="DA3778" s="80"/>
      <c r="DB3778" s="80"/>
      <c r="DC3778" s="80"/>
      <c r="DD3778" s="80"/>
      <c r="DE3778" s="80"/>
      <c r="DF3778" s="80"/>
      <c r="DG3778" s="80"/>
      <c r="DH3778" s="80"/>
      <c r="DI3778" s="80"/>
      <c r="DJ3778" s="80"/>
      <c r="DK3778" s="80"/>
      <c r="DL3778" s="80"/>
      <c r="DM3778" s="80"/>
      <c r="DN3778" s="80"/>
      <c r="DO3778" s="80"/>
      <c r="DP3778" s="80"/>
      <c r="DQ3778" s="80"/>
      <c r="DR3778" s="80"/>
      <c r="DS3778" s="80"/>
      <c r="DT3778" s="80"/>
      <c r="DU3778" s="80"/>
      <c r="DV3778" s="80"/>
      <c r="DW3778" s="80"/>
      <c r="DX3778" s="80"/>
      <c r="DY3778" s="80"/>
      <c r="DZ3778" s="80"/>
      <c r="EA3778" s="80"/>
      <c r="EB3778" s="80"/>
      <c r="EC3778" s="80"/>
      <c r="ED3778" s="80"/>
      <c r="EE3778" s="80"/>
      <c r="EF3778" s="80"/>
      <c r="EG3778" s="80"/>
      <c r="EH3778" s="80"/>
      <c r="EI3778" s="80"/>
      <c r="EJ3778" s="80"/>
      <c r="EK3778" s="80"/>
      <c r="EL3778" s="80"/>
      <c r="EM3778" s="80"/>
      <c r="EN3778" s="80"/>
      <c r="EO3778" s="80"/>
      <c r="EP3778" s="80"/>
      <c r="EQ3778" s="80"/>
      <c r="ER3778" s="80"/>
      <c r="ES3778" s="80"/>
      <c r="ET3778" s="80"/>
      <c r="EU3778" s="80"/>
      <c r="EV3778" s="80"/>
      <c r="EW3778" s="80"/>
      <c r="EX3778" s="80"/>
      <c r="EY3778" s="80"/>
      <c r="EZ3778" s="80"/>
      <c r="FA3778" s="80"/>
      <c r="FB3778" s="80"/>
      <c r="FC3778" s="80"/>
      <c r="FD3778" s="80"/>
      <c r="FE3778" s="80"/>
      <c r="FF3778" s="80"/>
      <c r="FG3778" s="80"/>
      <c r="FH3778" s="80"/>
      <c r="FI3778" s="80"/>
      <c r="FJ3778" s="80"/>
      <c r="FK3778" s="80"/>
      <c r="FL3778" s="80"/>
      <c r="FM3778" s="80"/>
      <c r="FN3778" s="80"/>
      <c r="FO3778" s="80"/>
      <c r="FP3778" s="80"/>
      <c r="FQ3778" s="80"/>
      <c r="FR3778" s="80"/>
      <c r="FS3778" s="80"/>
      <c r="FT3778" s="80"/>
      <c r="FU3778" s="80"/>
      <c r="FV3778" s="80"/>
      <c r="FW3778" s="80"/>
      <c r="FX3778" s="80"/>
      <c r="FY3778" s="80"/>
      <c r="FZ3778" s="80"/>
      <c r="GA3778" s="80"/>
      <c r="GB3778" s="80"/>
      <c r="GC3778" s="80"/>
      <c r="GD3778" s="80"/>
      <c r="GE3778" s="80"/>
      <c r="GF3778" s="80"/>
      <c r="GG3778" s="80"/>
      <c r="GH3778" s="80"/>
      <c r="GI3778" s="80"/>
      <c r="GJ3778" s="80"/>
      <c r="GK3778" s="80"/>
      <c r="GL3778" s="80"/>
      <c r="GM3778" s="80"/>
      <c r="GN3778" s="80"/>
      <c r="GO3778" s="80"/>
      <c r="GP3778" s="80"/>
      <c r="GQ3778" s="80"/>
      <c r="GR3778" s="80"/>
      <c r="GS3778" s="80"/>
      <c r="GT3778" s="80"/>
      <c r="GU3778" s="80"/>
      <c r="GV3778" s="80"/>
      <c r="GW3778" s="80"/>
      <c r="GX3778" s="80"/>
      <c r="GY3778" s="80"/>
      <c r="GZ3778" s="80"/>
      <c r="HA3778" s="80"/>
      <c r="HB3778" s="80"/>
      <c r="HC3778" s="80"/>
      <c r="HD3778" s="80"/>
      <c r="HE3778" s="80"/>
      <c r="HF3778" s="80"/>
      <c r="HG3778" s="80"/>
      <c r="HH3778" s="80"/>
      <c r="HI3778" s="80"/>
      <c r="HJ3778" s="80"/>
      <c r="HK3778" s="80"/>
      <c r="HL3778" s="80"/>
      <c r="HM3778" s="80"/>
      <c r="HN3778" s="80"/>
      <c r="HO3778" s="80"/>
      <c r="HP3778" s="80"/>
      <c r="HQ3778" s="80"/>
      <c r="HR3778" s="80"/>
      <c r="HS3778" s="80"/>
      <c r="HT3778" s="80"/>
      <c r="HU3778" s="80"/>
      <c r="HV3778" s="80"/>
      <c r="HW3778" s="80"/>
      <c r="HX3778" s="80"/>
      <c r="HY3778" s="80"/>
      <c r="HZ3778" s="80"/>
      <c r="IA3778" s="80"/>
      <c r="IB3778" s="80"/>
      <c r="IC3778" s="80"/>
      <c r="ID3778" s="80"/>
      <c r="IE3778" s="80"/>
      <c r="IF3778" s="80"/>
      <c r="IG3778" s="80"/>
      <c r="IH3778" s="80"/>
      <c r="II3778" s="80"/>
      <c r="IJ3778" s="80"/>
      <c r="IK3778" s="80"/>
      <c r="IL3778" s="80"/>
      <c r="IM3778" s="80"/>
      <c r="IN3778" s="80"/>
      <c r="IO3778" s="80"/>
      <c r="IP3778" s="80"/>
      <c r="IQ3778" s="80"/>
      <c r="IR3778" s="80"/>
      <c r="IS3778" s="80"/>
      <c r="IT3778" s="80"/>
      <c r="IU3778" s="80"/>
      <c r="IV3778" s="80"/>
    </row>
    <row r="3779" spans="1:256">
      <c r="A3779" s="155"/>
      <c r="B3779" s="206"/>
      <c r="C3779" s="192"/>
      <c r="D3779" s="208"/>
      <c r="E3779" s="190"/>
      <c r="F3779" s="119"/>
      <c r="G3779" s="80"/>
      <c r="H3779" s="80"/>
      <c r="I3779" s="80"/>
      <c r="J3779" s="80"/>
      <c r="K3779" s="80"/>
      <c r="L3779" s="80"/>
      <c r="M3779" s="80"/>
      <c r="N3779" s="80"/>
      <c r="O3779" s="80"/>
      <c r="P3779" s="80"/>
      <c r="Q3779" s="80"/>
      <c r="R3779" s="80"/>
      <c r="S3779" s="80"/>
      <c r="T3779" s="80"/>
      <c r="U3779" s="80"/>
      <c r="V3779" s="80"/>
      <c r="W3779" s="80"/>
      <c r="X3779" s="80"/>
      <c r="Y3779" s="80"/>
      <c r="Z3779" s="80"/>
      <c r="AA3779" s="80"/>
      <c r="AB3779" s="80"/>
      <c r="AC3779" s="80"/>
      <c r="AD3779" s="80"/>
      <c r="AE3779" s="80"/>
      <c r="AF3779" s="80"/>
      <c r="AG3779" s="80"/>
      <c r="AH3779" s="80"/>
      <c r="AI3779" s="80"/>
      <c r="AJ3779" s="80"/>
      <c r="AK3779" s="80"/>
      <c r="AL3779" s="80"/>
      <c r="AM3779" s="80"/>
      <c r="AN3779" s="80"/>
      <c r="AO3779" s="80"/>
      <c r="AP3779" s="80"/>
      <c r="AQ3779" s="80"/>
      <c r="AR3779" s="80"/>
      <c r="AS3779" s="80"/>
      <c r="AT3779" s="80"/>
      <c r="AU3779" s="80"/>
      <c r="AV3779" s="80"/>
      <c r="AW3779" s="80"/>
      <c r="AX3779" s="80"/>
      <c r="AY3779" s="80"/>
      <c r="AZ3779" s="80"/>
      <c r="BA3779" s="80"/>
      <c r="BB3779" s="80"/>
      <c r="BC3779" s="80"/>
      <c r="BD3779" s="80"/>
      <c r="BE3779" s="80"/>
      <c r="BF3779" s="80"/>
      <c r="BG3779" s="80"/>
      <c r="BH3779" s="80"/>
      <c r="BI3779" s="80"/>
      <c r="BJ3779" s="80"/>
      <c r="BK3779" s="80"/>
      <c r="BL3779" s="80"/>
      <c r="BM3779" s="80"/>
      <c r="BN3779" s="80"/>
      <c r="BO3779" s="80"/>
      <c r="BP3779" s="80"/>
      <c r="BQ3779" s="80"/>
      <c r="BR3779" s="80"/>
      <c r="BS3779" s="80"/>
      <c r="BT3779" s="80"/>
      <c r="BU3779" s="80"/>
      <c r="BV3779" s="80"/>
      <c r="BW3779" s="80"/>
      <c r="BX3779" s="80"/>
      <c r="BY3779" s="80"/>
      <c r="BZ3779" s="80"/>
      <c r="CA3779" s="80"/>
      <c r="CB3779" s="80"/>
      <c r="CC3779" s="80"/>
      <c r="CD3779" s="80"/>
      <c r="CE3779" s="80"/>
      <c r="CF3779" s="80"/>
      <c r="CG3779" s="80"/>
      <c r="CH3779" s="80"/>
      <c r="CI3779" s="80"/>
      <c r="CJ3779" s="80"/>
      <c r="CK3779" s="80"/>
      <c r="CL3779" s="80"/>
      <c r="CM3779" s="80"/>
      <c r="CN3779" s="80"/>
      <c r="CO3779" s="80"/>
      <c r="CP3779" s="80"/>
      <c r="CQ3779" s="80"/>
      <c r="CR3779" s="80"/>
      <c r="CS3779" s="80"/>
      <c r="CT3779" s="80"/>
      <c r="CU3779" s="80"/>
      <c r="CV3779" s="80"/>
      <c r="CW3779" s="80"/>
      <c r="CX3779" s="80"/>
      <c r="CY3779" s="80"/>
      <c r="CZ3779" s="80"/>
      <c r="DA3779" s="80"/>
      <c r="DB3779" s="80"/>
      <c r="DC3779" s="80"/>
      <c r="DD3779" s="80"/>
      <c r="DE3779" s="80"/>
      <c r="DF3779" s="80"/>
      <c r="DG3779" s="80"/>
      <c r="DH3779" s="80"/>
      <c r="DI3779" s="80"/>
      <c r="DJ3779" s="80"/>
      <c r="DK3779" s="80"/>
      <c r="DL3779" s="80"/>
      <c r="DM3779" s="80"/>
      <c r="DN3779" s="80"/>
      <c r="DO3779" s="80"/>
      <c r="DP3779" s="80"/>
      <c r="DQ3779" s="80"/>
      <c r="DR3779" s="80"/>
      <c r="DS3779" s="80"/>
      <c r="DT3779" s="80"/>
      <c r="DU3779" s="80"/>
      <c r="DV3779" s="80"/>
      <c r="DW3779" s="80"/>
      <c r="DX3779" s="80"/>
      <c r="DY3779" s="80"/>
      <c r="DZ3779" s="80"/>
      <c r="EA3779" s="80"/>
      <c r="EB3779" s="80"/>
      <c r="EC3779" s="80"/>
      <c r="ED3779" s="80"/>
      <c r="EE3779" s="80"/>
      <c r="EF3779" s="80"/>
      <c r="EG3779" s="80"/>
      <c r="EH3779" s="80"/>
      <c r="EI3779" s="80"/>
      <c r="EJ3779" s="80"/>
      <c r="EK3779" s="80"/>
      <c r="EL3779" s="80"/>
      <c r="EM3779" s="80"/>
      <c r="EN3779" s="80"/>
      <c r="EO3779" s="80"/>
      <c r="EP3779" s="80"/>
      <c r="EQ3779" s="80"/>
      <c r="ER3779" s="80"/>
      <c r="ES3779" s="80"/>
      <c r="ET3779" s="80"/>
      <c r="EU3779" s="80"/>
      <c r="EV3779" s="80"/>
      <c r="EW3779" s="80"/>
      <c r="EX3779" s="80"/>
      <c r="EY3779" s="80"/>
      <c r="EZ3779" s="80"/>
      <c r="FA3779" s="80"/>
      <c r="FB3779" s="80"/>
      <c r="FC3779" s="80"/>
      <c r="FD3779" s="80"/>
      <c r="FE3779" s="80"/>
      <c r="FF3779" s="80"/>
      <c r="FG3779" s="80"/>
      <c r="FH3779" s="80"/>
      <c r="FI3779" s="80"/>
      <c r="FJ3779" s="80"/>
      <c r="FK3779" s="80"/>
      <c r="FL3779" s="80"/>
      <c r="FM3779" s="80"/>
      <c r="FN3779" s="80"/>
      <c r="FO3779" s="80"/>
      <c r="FP3779" s="80"/>
      <c r="FQ3779" s="80"/>
      <c r="FR3779" s="80"/>
      <c r="FS3779" s="80"/>
      <c r="FT3779" s="80"/>
      <c r="FU3779" s="80"/>
      <c r="FV3779" s="80"/>
      <c r="FW3779" s="80"/>
      <c r="FX3779" s="80"/>
      <c r="FY3779" s="80"/>
      <c r="FZ3779" s="80"/>
      <c r="GA3779" s="80"/>
      <c r="GB3779" s="80"/>
      <c r="GC3779" s="80"/>
      <c r="GD3779" s="80"/>
      <c r="GE3779" s="80"/>
      <c r="GF3779" s="80"/>
      <c r="GG3779" s="80"/>
      <c r="GH3779" s="80"/>
      <c r="GI3779" s="80"/>
      <c r="GJ3779" s="80"/>
      <c r="GK3779" s="80"/>
      <c r="GL3779" s="80"/>
      <c r="GM3779" s="80"/>
      <c r="GN3779" s="80"/>
      <c r="GO3779" s="80"/>
      <c r="GP3779" s="80"/>
      <c r="GQ3779" s="80"/>
      <c r="GR3779" s="80"/>
      <c r="GS3779" s="80"/>
      <c r="GT3779" s="80"/>
      <c r="GU3779" s="80"/>
      <c r="GV3779" s="80"/>
      <c r="GW3779" s="80"/>
      <c r="GX3779" s="80"/>
      <c r="GY3779" s="80"/>
      <c r="GZ3779" s="80"/>
      <c r="HA3779" s="80"/>
      <c r="HB3779" s="80"/>
      <c r="HC3779" s="80"/>
      <c r="HD3779" s="80"/>
      <c r="HE3779" s="80"/>
      <c r="HF3779" s="80"/>
      <c r="HG3779" s="80"/>
      <c r="HH3779" s="80"/>
      <c r="HI3779" s="80"/>
      <c r="HJ3779" s="80"/>
      <c r="HK3779" s="80"/>
      <c r="HL3779" s="80"/>
      <c r="HM3779" s="80"/>
      <c r="HN3779" s="80"/>
      <c r="HO3779" s="80"/>
      <c r="HP3779" s="80"/>
      <c r="HQ3779" s="80"/>
      <c r="HR3779" s="80"/>
      <c r="HS3779" s="80"/>
      <c r="HT3779" s="80"/>
      <c r="HU3779" s="80"/>
      <c r="HV3779" s="80"/>
      <c r="HW3779" s="80"/>
      <c r="HX3779" s="80"/>
      <c r="HY3779" s="80"/>
      <c r="HZ3779" s="80"/>
      <c r="IA3779" s="80"/>
      <c r="IB3779" s="80"/>
      <c r="IC3779" s="80"/>
      <c r="ID3779" s="80"/>
      <c r="IE3779" s="80"/>
      <c r="IF3779" s="80"/>
      <c r="IG3779" s="80"/>
      <c r="IH3779" s="80"/>
      <c r="II3779" s="80"/>
      <c r="IJ3779" s="80"/>
      <c r="IK3779" s="80"/>
      <c r="IL3779" s="80"/>
      <c r="IM3779" s="80"/>
      <c r="IN3779" s="80"/>
      <c r="IO3779" s="80"/>
      <c r="IP3779" s="80"/>
      <c r="IQ3779" s="80"/>
      <c r="IR3779" s="80"/>
      <c r="IS3779" s="80"/>
      <c r="IT3779" s="80"/>
      <c r="IU3779" s="80"/>
      <c r="IV3779" s="80"/>
    </row>
    <row r="3780" spans="1:256">
      <c r="A3780" s="162"/>
      <c r="B3780" s="204"/>
      <c r="C3780" s="192"/>
      <c r="D3780" s="193"/>
      <c r="E3780" s="190"/>
      <c r="F3780" s="119"/>
    </row>
    <row r="3781" spans="1:256">
      <c r="A3781" s="162"/>
      <c r="B3781" s="204"/>
      <c r="C3781" s="192"/>
      <c r="D3781" s="193"/>
      <c r="E3781" s="190"/>
      <c r="F3781" s="119"/>
      <c r="G3781" s="80"/>
      <c r="H3781" s="80"/>
      <c r="I3781" s="80"/>
      <c r="J3781" s="80"/>
      <c r="K3781" s="80"/>
      <c r="L3781" s="80"/>
      <c r="M3781" s="80"/>
      <c r="N3781" s="80"/>
      <c r="O3781" s="80"/>
      <c r="P3781" s="80"/>
      <c r="Q3781" s="80"/>
      <c r="R3781" s="80"/>
      <c r="S3781" s="80"/>
      <c r="T3781" s="80"/>
      <c r="U3781" s="80"/>
      <c r="V3781" s="80"/>
      <c r="W3781" s="80"/>
      <c r="X3781" s="80"/>
      <c r="Y3781" s="80"/>
      <c r="Z3781" s="80"/>
      <c r="AA3781" s="80"/>
      <c r="AB3781" s="80"/>
      <c r="AC3781" s="80"/>
      <c r="AD3781" s="80"/>
      <c r="AE3781" s="80"/>
      <c r="AF3781" s="80"/>
      <c r="AG3781" s="80"/>
      <c r="AH3781" s="80"/>
      <c r="AI3781" s="80"/>
      <c r="AJ3781" s="80"/>
      <c r="AK3781" s="80"/>
      <c r="AL3781" s="80"/>
      <c r="AM3781" s="80"/>
      <c r="AN3781" s="80"/>
      <c r="AO3781" s="80"/>
      <c r="AP3781" s="80"/>
      <c r="AQ3781" s="80"/>
      <c r="AR3781" s="80"/>
      <c r="AS3781" s="80"/>
      <c r="AT3781" s="80"/>
      <c r="AU3781" s="80"/>
      <c r="AV3781" s="80"/>
      <c r="AW3781" s="80"/>
      <c r="AX3781" s="80"/>
      <c r="AY3781" s="80"/>
      <c r="AZ3781" s="80"/>
      <c r="BA3781" s="80"/>
      <c r="BB3781" s="80"/>
      <c r="BC3781" s="80"/>
      <c r="BD3781" s="80"/>
      <c r="BE3781" s="80"/>
      <c r="BF3781" s="80"/>
      <c r="BG3781" s="80"/>
      <c r="BH3781" s="80"/>
      <c r="BI3781" s="80"/>
      <c r="BJ3781" s="80"/>
      <c r="BK3781" s="80"/>
      <c r="BL3781" s="80"/>
      <c r="BM3781" s="80"/>
      <c r="BN3781" s="80"/>
      <c r="BO3781" s="80"/>
      <c r="BP3781" s="80"/>
      <c r="BQ3781" s="80"/>
      <c r="BR3781" s="80"/>
      <c r="BS3781" s="80"/>
      <c r="BT3781" s="80"/>
      <c r="BU3781" s="80"/>
      <c r="BV3781" s="80"/>
      <c r="BW3781" s="80"/>
      <c r="BX3781" s="80"/>
      <c r="BY3781" s="80"/>
      <c r="BZ3781" s="80"/>
      <c r="CA3781" s="80"/>
      <c r="CB3781" s="80"/>
      <c r="CC3781" s="80"/>
      <c r="CD3781" s="80"/>
      <c r="CE3781" s="80"/>
      <c r="CF3781" s="80"/>
      <c r="CG3781" s="80"/>
      <c r="CH3781" s="80"/>
      <c r="CI3781" s="80"/>
      <c r="CJ3781" s="80"/>
      <c r="CK3781" s="80"/>
      <c r="CL3781" s="80"/>
      <c r="CM3781" s="80"/>
      <c r="CN3781" s="80"/>
      <c r="CO3781" s="80"/>
      <c r="CP3781" s="80"/>
      <c r="CQ3781" s="80"/>
      <c r="CR3781" s="80"/>
      <c r="CS3781" s="80"/>
      <c r="CT3781" s="80"/>
      <c r="CU3781" s="80"/>
      <c r="CV3781" s="80"/>
      <c r="CW3781" s="80"/>
      <c r="CX3781" s="80"/>
      <c r="CY3781" s="80"/>
      <c r="CZ3781" s="80"/>
      <c r="DA3781" s="80"/>
      <c r="DB3781" s="80"/>
      <c r="DC3781" s="80"/>
      <c r="DD3781" s="80"/>
      <c r="DE3781" s="80"/>
      <c r="DF3781" s="80"/>
      <c r="DG3781" s="80"/>
      <c r="DH3781" s="80"/>
      <c r="DI3781" s="80"/>
      <c r="DJ3781" s="80"/>
      <c r="DK3781" s="80"/>
      <c r="DL3781" s="80"/>
      <c r="DM3781" s="80"/>
      <c r="DN3781" s="80"/>
      <c r="DO3781" s="80"/>
      <c r="DP3781" s="80"/>
      <c r="DQ3781" s="80"/>
      <c r="DR3781" s="80"/>
      <c r="DS3781" s="80"/>
      <c r="DT3781" s="80"/>
      <c r="DU3781" s="80"/>
      <c r="DV3781" s="80"/>
      <c r="DW3781" s="80"/>
      <c r="DX3781" s="80"/>
      <c r="DY3781" s="80"/>
      <c r="DZ3781" s="80"/>
      <c r="EA3781" s="80"/>
      <c r="EB3781" s="80"/>
      <c r="EC3781" s="80"/>
      <c r="ED3781" s="80"/>
      <c r="EE3781" s="80"/>
      <c r="EF3781" s="80"/>
      <c r="EG3781" s="80"/>
      <c r="EH3781" s="80"/>
      <c r="EI3781" s="80"/>
      <c r="EJ3781" s="80"/>
      <c r="EK3781" s="80"/>
      <c r="EL3781" s="80"/>
      <c r="EM3781" s="80"/>
      <c r="EN3781" s="80"/>
      <c r="EO3781" s="80"/>
      <c r="EP3781" s="80"/>
      <c r="EQ3781" s="80"/>
      <c r="ER3781" s="80"/>
      <c r="ES3781" s="80"/>
      <c r="ET3781" s="80"/>
      <c r="EU3781" s="80"/>
      <c r="EV3781" s="80"/>
      <c r="EW3781" s="80"/>
      <c r="EX3781" s="80"/>
      <c r="EY3781" s="80"/>
      <c r="EZ3781" s="80"/>
      <c r="FA3781" s="80"/>
      <c r="FB3781" s="80"/>
      <c r="FC3781" s="80"/>
      <c r="FD3781" s="80"/>
      <c r="FE3781" s="80"/>
      <c r="FF3781" s="80"/>
      <c r="FG3781" s="80"/>
      <c r="FH3781" s="80"/>
      <c r="FI3781" s="80"/>
      <c r="FJ3781" s="80"/>
      <c r="FK3781" s="80"/>
      <c r="FL3781" s="80"/>
      <c r="FM3781" s="80"/>
      <c r="FN3781" s="80"/>
      <c r="FO3781" s="80"/>
      <c r="FP3781" s="80"/>
      <c r="FQ3781" s="80"/>
      <c r="FR3781" s="80"/>
      <c r="FS3781" s="80"/>
      <c r="FT3781" s="80"/>
      <c r="FU3781" s="80"/>
      <c r="FV3781" s="80"/>
      <c r="FW3781" s="80"/>
      <c r="FX3781" s="80"/>
      <c r="FY3781" s="80"/>
      <c r="FZ3781" s="80"/>
      <c r="GA3781" s="80"/>
      <c r="GB3781" s="80"/>
      <c r="GC3781" s="80"/>
      <c r="GD3781" s="80"/>
      <c r="GE3781" s="80"/>
      <c r="GF3781" s="80"/>
      <c r="GG3781" s="80"/>
      <c r="GH3781" s="80"/>
      <c r="GI3781" s="80"/>
      <c r="GJ3781" s="80"/>
      <c r="GK3781" s="80"/>
      <c r="GL3781" s="80"/>
      <c r="GM3781" s="80"/>
      <c r="GN3781" s="80"/>
      <c r="GO3781" s="80"/>
      <c r="GP3781" s="80"/>
      <c r="GQ3781" s="80"/>
      <c r="GR3781" s="80"/>
      <c r="GS3781" s="80"/>
      <c r="GT3781" s="80"/>
      <c r="GU3781" s="80"/>
      <c r="GV3781" s="80"/>
      <c r="GW3781" s="80"/>
      <c r="GX3781" s="80"/>
      <c r="GY3781" s="80"/>
      <c r="GZ3781" s="80"/>
      <c r="HA3781" s="80"/>
      <c r="HB3781" s="80"/>
      <c r="HC3781" s="80"/>
      <c r="HD3781" s="80"/>
      <c r="HE3781" s="80"/>
      <c r="HF3781" s="80"/>
      <c r="HG3781" s="80"/>
      <c r="HH3781" s="80"/>
      <c r="HI3781" s="80"/>
      <c r="HJ3781" s="80"/>
      <c r="HK3781" s="80"/>
      <c r="HL3781" s="80"/>
      <c r="HM3781" s="80"/>
      <c r="HN3781" s="80"/>
      <c r="HO3781" s="80"/>
      <c r="HP3781" s="80"/>
      <c r="HQ3781" s="80"/>
      <c r="HR3781" s="80"/>
      <c r="HS3781" s="80"/>
      <c r="HT3781" s="80"/>
      <c r="HU3781" s="80"/>
      <c r="HV3781" s="80"/>
      <c r="HW3781" s="80"/>
      <c r="HX3781" s="80"/>
      <c r="HY3781" s="80"/>
      <c r="HZ3781" s="80"/>
      <c r="IA3781" s="80"/>
      <c r="IB3781" s="80"/>
      <c r="IC3781" s="80"/>
      <c r="ID3781" s="80"/>
      <c r="IE3781" s="80"/>
      <c r="IF3781" s="80"/>
      <c r="IG3781" s="80"/>
      <c r="IH3781" s="80"/>
      <c r="II3781" s="80"/>
      <c r="IJ3781" s="80"/>
      <c r="IK3781" s="80"/>
      <c r="IL3781" s="80"/>
      <c r="IM3781" s="80"/>
      <c r="IN3781" s="80"/>
      <c r="IO3781" s="80"/>
      <c r="IP3781" s="80"/>
      <c r="IQ3781" s="80"/>
      <c r="IR3781" s="80"/>
      <c r="IS3781" s="80"/>
      <c r="IT3781" s="80"/>
      <c r="IU3781" s="80"/>
      <c r="IV3781" s="80"/>
    </row>
    <row r="3782" spans="1:256">
      <c r="A3782" s="155"/>
      <c r="B3782" s="206"/>
      <c r="C3782" s="192"/>
      <c r="D3782" s="193"/>
      <c r="E3782" s="190"/>
      <c r="F3782" s="119"/>
    </row>
    <row r="3783" spans="1:256">
      <c r="A3783" s="155"/>
      <c r="B3783" s="206"/>
      <c r="C3783" s="192"/>
      <c r="D3783" s="193"/>
      <c r="E3783" s="190"/>
      <c r="F3783" s="119"/>
      <c r="G3783" s="80"/>
      <c r="H3783" s="80"/>
      <c r="I3783" s="80"/>
      <c r="J3783" s="80"/>
      <c r="K3783" s="80"/>
      <c r="L3783" s="80"/>
      <c r="M3783" s="80"/>
      <c r="N3783" s="80"/>
      <c r="O3783" s="80"/>
      <c r="P3783" s="80"/>
      <c r="Q3783" s="80"/>
      <c r="R3783" s="80"/>
      <c r="S3783" s="80"/>
      <c r="T3783" s="80"/>
      <c r="U3783" s="80"/>
      <c r="V3783" s="80"/>
      <c r="W3783" s="80"/>
      <c r="X3783" s="80"/>
      <c r="Y3783" s="80"/>
      <c r="Z3783" s="80"/>
      <c r="AA3783" s="80"/>
      <c r="AB3783" s="80"/>
      <c r="AC3783" s="80"/>
      <c r="AD3783" s="80"/>
      <c r="AE3783" s="80"/>
      <c r="AF3783" s="80"/>
      <c r="AG3783" s="80"/>
      <c r="AH3783" s="80"/>
      <c r="AI3783" s="80"/>
      <c r="AJ3783" s="80"/>
      <c r="AK3783" s="80"/>
      <c r="AL3783" s="80"/>
      <c r="AM3783" s="80"/>
      <c r="AN3783" s="80"/>
      <c r="AO3783" s="80"/>
      <c r="AP3783" s="80"/>
      <c r="AQ3783" s="80"/>
      <c r="AR3783" s="80"/>
      <c r="AS3783" s="80"/>
      <c r="AT3783" s="80"/>
      <c r="AU3783" s="80"/>
      <c r="AV3783" s="80"/>
      <c r="AW3783" s="80"/>
      <c r="AX3783" s="80"/>
      <c r="AY3783" s="80"/>
      <c r="AZ3783" s="80"/>
      <c r="BA3783" s="80"/>
      <c r="BB3783" s="80"/>
      <c r="BC3783" s="80"/>
      <c r="BD3783" s="80"/>
      <c r="BE3783" s="80"/>
      <c r="BF3783" s="80"/>
      <c r="BG3783" s="80"/>
      <c r="BH3783" s="80"/>
      <c r="BI3783" s="80"/>
      <c r="BJ3783" s="80"/>
      <c r="BK3783" s="80"/>
      <c r="BL3783" s="80"/>
      <c r="BM3783" s="80"/>
      <c r="BN3783" s="80"/>
      <c r="BO3783" s="80"/>
      <c r="BP3783" s="80"/>
      <c r="BQ3783" s="80"/>
      <c r="BR3783" s="80"/>
      <c r="BS3783" s="80"/>
      <c r="BT3783" s="80"/>
      <c r="BU3783" s="80"/>
      <c r="BV3783" s="80"/>
      <c r="BW3783" s="80"/>
      <c r="BX3783" s="80"/>
      <c r="BY3783" s="80"/>
      <c r="BZ3783" s="80"/>
      <c r="CA3783" s="80"/>
      <c r="CB3783" s="80"/>
      <c r="CC3783" s="80"/>
      <c r="CD3783" s="80"/>
      <c r="CE3783" s="80"/>
      <c r="CF3783" s="80"/>
      <c r="CG3783" s="80"/>
      <c r="CH3783" s="80"/>
      <c r="CI3783" s="80"/>
      <c r="CJ3783" s="80"/>
      <c r="CK3783" s="80"/>
      <c r="CL3783" s="80"/>
      <c r="CM3783" s="80"/>
      <c r="CN3783" s="80"/>
      <c r="CO3783" s="80"/>
      <c r="CP3783" s="80"/>
      <c r="CQ3783" s="80"/>
      <c r="CR3783" s="80"/>
      <c r="CS3783" s="80"/>
      <c r="CT3783" s="80"/>
      <c r="CU3783" s="80"/>
      <c r="CV3783" s="80"/>
      <c r="CW3783" s="80"/>
      <c r="CX3783" s="80"/>
      <c r="CY3783" s="80"/>
      <c r="CZ3783" s="80"/>
      <c r="DA3783" s="80"/>
      <c r="DB3783" s="80"/>
      <c r="DC3783" s="80"/>
      <c r="DD3783" s="80"/>
      <c r="DE3783" s="80"/>
      <c r="DF3783" s="80"/>
      <c r="DG3783" s="80"/>
      <c r="DH3783" s="80"/>
      <c r="DI3783" s="80"/>
      <c r="DJ3783" s="80"/>
      <c r="DK3783" s="80"/>
      <c r="DL3783" s="80"/>
      <c r="DM3783" s="80"/>
      <c r="DN3783" s="80"/>
      <c r="DO3783" s="80"/>
      <c r="DP3783" s="80"/>
      <c r="DQ3783" s="80"/>
      <c r="DR3783" s="80"/>
      <c r="DS3783" s="80"/>
      <c r="DT3783" s="80"/>
      <c r="DU3783" s="80"/>
      <c r="DV3783" s="80"/>
      <c r="DW3783" s="80"/>
      <c r="DX3783" s="80"/>
      <c r="DY3783" s="80"/>
      <c r="DZ3783" s="80"/>
      <c r="EA3783" s="80"/>
      <c r="EB3783" s="80"/>
      <c r="EC3783" s="80"/>
      <c r="ED3783" s="80"/>
      <c r="EE3783" s="80"/>
      <c r="EF3783" s="80"/>
      <c r="EG3783" s="80"/>
      <c r="EH3783" s="80"/>
      <c r="EI3783" s="80"/>
      <c r="EJ3783" s="80"/>
      <c r="EK3783" s="80"/>
      <c r="EL3783" s="80"/>
      <c r="EM3783" s="80"/>
      <c r="EN3783" s="80"/>
      <c r="EO3783" s="80"/>
      <c r="EP3783" s="80"/>
      <c r="EQ3783" s="80"/>
      <c r="ER3783" s="80"/>
      <c r="ES3783" s="80"/>
      <c r="ET3783" s="80"/>
      <c r="EU3783" s="80"/>
      <c r="EV3783" s="80"/>
      <c r="EW3783" s="80"/>
      <c r="EX3783" s="80"/>
      <c r="EY3783" s="80"/>
      <c r="EZ3783" s="80"/>
      <c r="FA3783" s="80"/>
      <c r="FB3783" s="80"/>
      <c r="FC3783" s="80"/>
      <c r="FD3783" s="80"/>
      <c r="FE3783" s="80"/>
      <c r="FF3783" s="80"/>
      <c r="FG3783" s="80"/>
      <c r="FH3783" s="80"/>
      <c r="FI3783" s="80"/>
      <c r="FJ3783" s="80"/>
      <c r="FK3783" s="80"/>
      <c r="FL3783" s="80"/>
      <c r="FM3783" s="80"/>
      <c r="FN3783" s="80"/>
      <c r="FO3783" s="80"/>
      <c r="FP3783" s="80"/>
      <c r="FQ3783" s="80"/>
      <c r="FR3783" s="80"/>
      <c r="FS3783" s="80"/>
      <c r="FT3783" s="80"/>
      <c r="FU3783" s="80"/>
      <c r="FV3783" s="80"/>
      <c r="FW3783" s="80"/>
      <c r="FX3783" s="80"/>
      <c r="FY3783" s="80"/>
      <c r="FZ3783" s="80"/>
      <c r="GA3783" s="80"/>
      <c r="GB3783" s="80"/>
      <c r="GC3783" s="80"/>
      <c r="GD3783" s="80"/>
      <c r="GE3783" s="80"/>
      <c r="GF3783" s="80"/>
      <c r="GG3783" s="80"/>
      <c r="GH3783" s="80"/>
      <c r="GI3783" s="80"/>
      <c r="GJ3783" s="80"/>
      <c r="GK3783" s="80"/>
      <c r="GL3783" s="80"/>
      <c r="GM3783" s="80"/>
      <c r="GN3783" s="80"/>
      <c r="GO3783" s="80"/>
      <c r="GP3783" s="80"/>
      <c r="GQ3783" s="80"/>
      <c r="GR3783" s="80"/>
      <c r="GS3783" s="80"/>
      <c r="GT3783" s="80"/>
      <c r="GU3783" s="80"/>
      <c r="GV3783" s="80"/>
      <c r="GW3783" s="80"/>
      <c r="GX3783" s="80"/>
      <c r="GY3783" s="80"/>
      <c r="GZ3783" s="80"/>
      <c r="HA3783" s="80"/>
      <c r="HB3783" s="80"/>
      <c r="HC3783" s="80"/>
      <c r="HD3783" s="80"/>
      <c r="HE3783" s="80"/>
      <c r="HF3783" s="80"/>
      <c r="HG3783" s="80"/>
      <c r="HH3783" s="80"/>
      <c r="HI3783" s="80"/>
      <c r="HJ3783" s="80"/>
      <c r="HK3783" s="80"/>
      <c r="HL3783" s="80"/>
      <c r="HM3783" s="80"/>
      <c r="HN3783" s="80"/>
      <c r="HO3783" s="80"/>
      <c r="HP3783" s="80"/>
      <c r="HQ3783" s="80"/>
      <c r="HR3783" s="80"/>
      <c r="HS3783" s="80"/>
      <c r="HT3783" s="80"/>
      <c r="HU3783" s="80"/>
      <c r="HV3783" s="80"/>
      <c r="HW3783" s="80"/>
      <c r="HX3783" s="80"/>
      <c r="HY3783" s="80"/>
      <c r="HZ3783" s="80"/>
      <c r="IA3783" s="80"/>
      <c r="IB3783" s="80"/>
      <c r="IC3783" s="80"/>
      <c r="ID3783" s="80"/>
      <c r="IE3783" s="80"/>
      <c r="IF3783" s="80"/>
      <c r="IG3783" s="80"/>
      <c r="IH3783" s="80"/>
      <c r="II3783" s="80"/>
      <c r="IJ3783" s="80"/>
      <c r="IK3783" s="80"/>
      <c r="IL3783" s="80"/>
      <c r="IM3783" s="80"/>
      <c r="IN3783" s="80"/>
      <c r="IO3783" s="80"/>
      <c r="IP3783" s="80"/>
      <c r="IQ3783" s="80"/>
      <c r="IR3783" s="80"/>
      <c r="IS3783" s="80"/>
      <c r="IT3783" s="80"/>
      <c r="IU3783" s="80"/>
      <c r="IV3783" s="80"/>
    </row>
    <row r="3784" spans="1:256">
      <c r="A3784" s="155"/>
      <c r="B3784" s="206"/>
      <c r="C3784" s="192"/>
      <c r="D3784" s="193"/>
      <c r="E3784" s="190"/>
      <c r="F3784" s="119"/>
    </row>
    <row r="3785" spans="1:256">
      <c r="A3785" s="155"/>
      <c r="B3785" s="206"/>
      <c r="C3785" s="192"/>
      <c r="D3785" s="193"/>
      <c r="E3785" s="190"/>
      <c r="F3785" s="119"/>
      <c r="G3785" s="80"/>
      <c r="H3785" s="80"/>
      <c r="I3785" s="80"/>
      <c r="J3785" s="80"/>
      <c r="K3785" s="80"/>
      <c r="L3785" s="80"/>
      <c r="M3785" s="80"/>
      <c r="N3785" s="80"/>
      <c r="O3785" s="80"/>
      <c r="P3785" s="80"/>
      <c r="Q3785" s="80"/>
      <c r="R3785" s="80"/>
      <c r="S3785" s="80"/>
      <c r="T3785" s="80"/>
      <c r="U3785" s="80"/>
      <c r="V3785" s="80"/>
      <c r="W3785" s="80"/>
      <c r="X3785" s="80"/>
      <c r="Y3785" s="80"/>
      <c r="Z3785" s="80"/>
      <c r="AA3785" s="80"/>
      <c r="AB3785" s="80"/>
      <c r="AC3785" s="80"/>
      <c r="AD3785" s="80"/>
      <c r="AE3785" s="80"/>
      <c r="AF3785" s="80"/>
      <c r="AG3785" s="80"/>
      <c r="AH3785" s="80"/>
      <c r="AI3785" s="80"/>
      <c r="AJ3785" s="80"/>
      <c r="AK3785" s="80"/>
      <c r="AL3785" s="80"/>
      <c r="AM3785" s="80"/>
      <c r="AN3785" s="80"/>
      <c r="AO3785" s="80"/>
      <c r="AP3785" s="80"/>
      <c r="AQ3785" s="80"/>
      <c r="AR3785" s="80"/>
      <c r="AS3785" s="80"/>
      <c r="AT3785" s="80"/>
      <c r="AU3785" s="80"/>
      <c r="AV3785" s="80"/>
      <c r="AW3785" s="80"/>
      <c r="AX3785" s="80"/>
      <c r="AY3785" s="80"/>
      <c r="AZ3785" s="80"/>
      <c r="BA3785" s="80"/>
      <c r="BB3785" s="80"/>
      <c r="BC3785" s="80"/>
      <c r="BD3785" s="80"/>
      <c r="BE3785" s="80"/>
      <c r="BF3785" s="80"/>
      <c r="BG3785" s="80"/>
      <c r="BH3785" s="80"/>
      <c r="BI3785" s="80"/>
      <c r="BJ3785" s="80"/>
      <c r="BK3785" s="80"/>
      <c r="BL3785" s="80"/>
      <c r="BM3785" s="80"/>
      <c r="BN3785" s="80"/>
      <c r="BO3785" s="80"/>
      <c r="BP3785" s="80"/>
      <c r="BQ3785" s="80"/>
      <c r="BR3785" s="80"/>
      <c r="BS3785" s="80"/>
      <c r="BT3785" s="80"/>
      <c r="BU3785" s="80"/>
      <c r="BV3785" s="80"/>
      <c r="BW3785" s="80"/>
      <c r="BX3785" s="80"/>
      <c r="BY3785" s="80"/>
      <c r="BZ3785" s="80"/>
      <c r="CA3785" s="80"/>
      <c r="CB3785" s="80"/>
      <c r="CC3785" s="80"/>
      <c r="CD3785" s="80"/>
      <c r="CE3785" s="80"/>
      <c r="CF3785" s="80"/>
      <c r="CG3785" s="80"/>
      <c r="CH3785" s="80"/>
      <c r="CI3785" s="80"/>
      <c r="CJ3785" s="80"/>
      <c r="CK3785" s="80"/>
      <c r="CL3785" s="80"/>
      <c r="CM3785" s="80"/>
      <c r="CN3785" s="80"/>
      <c r="CO3785" s="80"/>
      <c r="CP3785" s="80"/>
      <c r="CQ3785" s="80"/>
      <c r="CR3785" s="80"/>
      <c r="CS3785" s="80"/>
      <c r="CT3785" s="80"/>
      <c r="CU3785" s="80"/>
      <c r="CV3785" s="80"/>
      <c r="CW3785" s="80"/>
      <c r="CX3785" s="80"/>
      <c r="CY3785" s="80"/>
      <c r="CZ3785" s="80"/>
      <c r="DA3785" s="80"/>
      <c r="DB3785" s="80"/>
      <c r="DC3785" s="80"/>
      <c r="DD3785" s="80"/>
      <c r="DE3785" s="80"/>
      <c r="DF3785" s="80"/>
      <c r="DG3785" s="80"/>
      <c r="DH3785" s="80"/>
      <c r="DI3785" s="80"/>
      <c r="DJ3785" s="80"/>
      <c r="DK3785" s="80"/>
      <c r="DL3785" s="80"/>
      <c r="DM3785" s="80"/>
      <c r="DN3785" s="80"/>
      <c r="DO3785" s="80"/>
      <c r="DP3785" s="80"/>
      <c r="DQ3785" s="80"/>
      <c r="DR3785" s="80"/>
      <c r="DS3785" s="80"/>
      <c r="DT3785" s="80"/>
      <c r="DU3785" s="80"/>
      <c r="DV3785" s="80"/>
      <c r="DW3785" s="80"/>
      <c r="DX3785" s="80"/>
      <c r="DY3785" s="80"/>
      <c r="DZ3785" s="80"/>
      <c r="EA3785" s="80"/>
      <c r="EB3785" s="80"/>
      <c r="EC3785" s="80"/>
      <c r="ED3785" s="80"/>
      <c r="EE3785" s="80"/>
      <c r="EF3785" s="80"/>
      <c r="EG3785" s="80"/>
      <c r="EH3785" s="80"/>
      <c r="EI3785" s="80"/>
      <c r="EJ3785" s="80"/>
      <c r="EK3785" s="80"/>
      <c r="EL3785" s="80"/>
      <c r="EM3785" s="80"/>
      <c r="EN3785" s="80"/>
      <c r="EO3785" s="80"/>
      <c r="EP3785" s="80"/>
      <c r="EQ3785" s="80"/>
      <c r="ER3785" s="80"/>
      <c r="ES3785" s="80"/>
      <c r="ET3785" s="80"/>
      <c r="EU3785" s="80"/>
      <c r="EV3785" s="80"/>
      <c r="EW3785" s="80"/>
      <c r="EX3785" s="80"/>
      <c r="EY3785" s="80"/>
      <c r="EZ3785" s="80"/>
      <c r="FA3785" s="80"/>
      <c r="FB3785" s="80"/>
      <c r="FC3785" s="80"/>
      <c r="FD3785" s="80"/>
      <c r="FE3785" s="80"/>
      <c r="FF3785" s="80"/>
      <c r="FG3785" s="80"/>
      <c r="FH3785" s="80"/>
      <c r="FI3785" s="80"/>
      <c r="FJ3785" s="80"/>
      <c r="FK3785" s="80"/>
      <c r="FL3785" s="80"/>
      <c r="FM3785" s="80"/>
      <c r="FN3785" s="80"/>
      <c r="FO3785" s="80"/>
      <c r="FP3785" s="80"/>
      <c r="FQ3785" s="80"/>
      <c r="FR3785" s="80"/>
      <c r="FS3785" s="80"/>
      <c r="FT3785" s="80"/>
      <c r="FU3785" s="80"/>
      <c r="FV3785" s="80"/>
      <c r="FW3785" s="80"/>
      <c r="FX3785" s="80"/>
      <c r="FY3785" s="80"/>
      <c r="FZ3785" s="80"/>
      <c r="GA3785" s="80"/>
      <c r="GB3785" s="80"/>
      <c r="GC3785" s="80"/>
      <c r="GD3785" s="80"/>
      <c r="GE3785" s="80"/>
      <c r="GF3785" s="80"/>
      <c r="GG3785" s="80"/>
      <c r="GH3785" s="80"/>
      <c r="GI3785" s="80"/>
      <c r="GJ3785" s="80"/>
      <c r="GK3785" s="80"/>
      <c r="GL3785" s="80"/>
      <c r="GM3785" s="80"/>
      <c r="GN3785" s="80"/>
      <c r="GO3785" s="80"/>
      <c r="GP3785" s="80"/>
      <c r="GQ3785" s="80"/>
      <c r="GR3785" s="80"/>
      <c r="GS3785" s="80"/>
      <c r="GT3785" s="80"/>
      <c r="GU3785" s="80"/>
      <c r="GV3785" s="80"/>
      <c r="GW3785" s="80"/>
      <c r="GX3785" s="80"/>
      <c r="GY3785" s="80"/>
      <c r="GZ3785" s="80"/>
      <c r="HA3785" s="80"/>
      <c r="HB3785" s="80"/>
      <c r="HC3785" s="80"/>
      <c r="HD3785" s="80"/>
      <c r="HE3785" s="80"/>
      <c r="HF3785" s="80"/>
      <c r="HG3785" s="80"/>
      <c r="HH3785" s="80"/>
      <c r="HI3785" s="80"/>
      <c r="HJ3785" s="80"/>
      <c r="HK3785" s="80"/>
      <c r="HL3785" s="80"/>
      <c r="HM3785" s="80"/>
      <c r="HN3785" s="80"/>
      <c r="HO3785" s="80"/>
      <c r="HP3785" s="80"/>
      <c r="HQ3785" s="80"/>
      <c r="HR3785" s="80"/>
      <c r="HS3785" s="80"/>
      <c r="HT3785" s="80"/>
      <c r="HU3785" s="80"/>
      <c r="HV3785" s="80"/>
      <c r="HW3785" s="80"/>
      <c r="HX3785" s="80"/>
      <c r="HY3785" s="80"/>
      <c r="HZ3785" s="80"/>
      <c r="IA3785" s="80"/>
      <c r="IB3785" s="80"/>
      <c r="IC3785" s="80"/>
      <c r="ID3785" s="80"/>
      <c r="IE3785" s="80"/>
      <c r="IF3785" s="80"/>
      <c r="IG3785" s="80"/>
      <c r="IH3785" s="80"/>
      <c r="II3785" s="80"/>
      <c r="IJ3785" s="80"/>
      <c r="IK3785" s="80"/>
      <c r="IL3785" s="80"/>
      <c r="IM3785" s="80"/>
      <c r="IN3785" s="80"/>
      <c r="IO3785" s="80"/>
      <c r="IP3785" s="80"/>
      <c r="IQ3785" s="80"/>
      <c r="IR3785" s="80"/>
      <c r="IS3785" s="80"/>
      <c r="IT3785" s="80"/>
      <c r="IU3785" s="80"/>
      <c r="IV3785" s="80"/>
    </row>
    <row r="3786" spans="1:256">
      <c r="A3786" s="155"/>
      <c r="B3786" s="206"/>
      <c r="C3786" s="192"/>
      <c r="D3786" s="193"/>
      <c r="E3786" s="190"/>
      <c r="F3786" s="119"/>
    </row>
    <row r="3787" spans="1:256">
      <c r="A3787" s="155"/>
      <c r="B3787" s="206"/>
      <c r="C3787" s="192"/>
      <c r="D3787" s="193"/>
      <c r="E3787" s="190"/>
      <c r="F3787" s="119"/>
      <c r="G3787" s="80"/>
      <c r="H3787" s="80"/>
      <c r="I3787" s="80"/>
      <c r="J3787" s="80"/>
      <c r="K3787" s="80"/>
      <c r="L3787" s="80"/>
      <c r="M3787" s="80"/>
      <c r="N3787" s="80"/>
      <c r="O3787" s="80"/>
      <c r="P3787" s="80"/>
      <c r="Q3787" s="80"/>
      <c r="R3787" s="80"/>
      <c r="S3787" s="80"/>
      <c r="T3787" s="80"/>
      <c r="U3787" s="80"/>
      <c r="V3787" s="80"/>
      <c r="W3787" s="80"/>
      <c r="X3787" s="80"/>
      <c r="Y3787" s="80"/>
      <c r="Z3787" s="80"/>
      <c r="AA3787" s="80"/>
      <c r="AB3787" s="80"/>
      <c r="AC3787" s="80"/>
      <c r="AD3787" s="80"/>
      <c r="AE3787" s="80"/>
      <c r="AF3787" s="80"/>
      <c r="AG3787" s="80"/>
      <c r="AH3787" s="80"/>
      <c r="AI3787" s="80"/>
      <c r="AJ3787" s="80"/>
      <c r="AK3787" s="80"/>
      <c r="AL3787" s="80"/>
      <c r="AM3787" s="80"/>
      <c r="AN3787" s="80"/>
      <c r="AO3787" s="80"/>
      <c r="AP3787" s="80"/>
      <c r="AQ3787" s="80"/>
      <c r="AR3787" s="80"/>
      <c r="AS3787" s="80"/>
      <c r="AT3787" s="80"/>
      <c r="AU3787" s="80"/>
      <c r="AV3787" s="80"/>
      <c r="AW3787" s="80"/>
      <c r="AX3787" s="80"/>
      <c r="AY3787" s="80"/>
      <c r="AZ3787" s="80"/>
      <c r="BA3787" s="80"/>
      <c r="BB3787" s="80"/>
      <c r="BC3787" s="80"/>
      <c r="BD3787" s="80"/>
      <c r="BE3787" s="80"/>
      <c r="BF3787" s="80"/>
      <c r="BG3787" s="80"/>
      <c r="BH3787" s="80"/>
      <c r="BI3787" s="80"/>
      <c r="BJ3787" s="80"/>
      <c r="BK3787" s="80"/>
      <c r="BL3787" s="80"/>
      <c r="BM3787" s="80"/>
      <c r="BN3787" s="80"/>
      <c r="BO3787" s="80"/>
      <c r="BP3787" s="80"/>
      <c r="BQ3787" s="80"/>
      <c r="BR3787" s="80"/>
      <c r="BS3787" s="80"/>
      <c r="BT3787" s="80"/>
      <c r="BU3787" s="80"/>
      <c r="BV3787" s="80"/>
      <c r="BW3787" s="80"/>
      <c r="BX3787" s="80"/>
      <c r="BY3787" s="80"/>
      <c r="BZ3787" s="80"/>
      <c r="CA3787" s="80"/>
      <c r="CB3787" s="80"/>
      <c r="CC3787" s="80"/>
      <c r="CD3787" s="80"/>
      <c r="CE3787" s="80"/>
      <c r="CF3787" s="80"/>
      <c r="CG3787" s="80"/>
      <c r="CH3787" s="80"/>
      <c r="CI3787" s="80"/>
      <c r="CJ3787" s="80"/>
      <c r="CK3787" s="80"/>
      <c r="CL3787" s="80"/>
      <c r="CM3787" s="80"/>
      <c r="CN3787" s="80"/>
      <c r="CO3787" s="80"/>
      <c r="CP3787" s="80"/>
      <c r="CQ3787" s="80"/>
      <c r="CR3787" s="80"/>
      <c r="CS3787" s="80"/>
      <c r="CT3787" s="80"/>
      <c r="CU3787" s="80"/>
      <c r="CV3787" s="80"/>
      <c r="CW3787" s="80"/>
      <c r="CX3787" s="80"/>
      <c r="CY3787" s="80"/>
      <c r="CZ3787" s="80"/>
      <c r="DA3787" s="80"/>
      <c r="DB3787" s="80"/>
      <c r="DC3787" s="80"/>
      <c r="DD3787" s="80"/>
      <c r="DE3787" s="80"/>
      <c r="DF3787" s="80"/>
      <c r="DG3787" s="80"/>
      <c r="DH3787" s="80"/>
      <c r="DI3787" s="80"/>
      <c r="DJ3787" s="80"/>
      <c r="DK3787" s="80"/>
      <c r="DL3787" s="80"/>
      <c r="DM3787" s="80"/>
      <c r="DN3787" s="80"/>
      <c r="DO3787" s="80"/>
      <c r="DP3787" s="80"/>
      <c r="DQ3787" s="80"/>
      <c r="DR3787" s="80"/>
      <c r="DS3787" s="80"/>
      <c r="DT3787" s="80"/>
      <c r="DU3787" s="80"/>
      <c r="DV3787" s="80"/>
      <c r="DW3787" s="80"/>
      <c r="DX3787" s="80"/>
      <c r="DY3787" s="80"/>
      <c r="DZ3787" s="80"/>
      <c r="EA3787" s="80"/>
      <c r="EB3787" s="80"/>
      <c r="EC3787" s="80"/>
      <c r="ED3787" s="80"/>
      <c r="EE3787" s="80"/>
      <c r="EF3787" s="80"/>
      <c r="EG3787" s="80"/>
      <c r="EH3787" s="80"/>
      <c r="EI3787" s="80"/>
      <c r="EJ3787" s="80"/>
      <c r="EK3787" s="80"/>
      <c r="EL3787" s="80"/>
      <c r="EM3787" s="80"/>
      <c r="EN3787" s="80"/>
      <c r="EO3787" s="80"/>
      <c r="EP3787" s="80"/>
      <c r="EQ3787" s="80"/>
      <c r="ER3787" s="80"/>
      <c r="ES3787" s="80"/>
      <c r="ET3787" s="80"/>
      <c r="EU3787" s="80"/>
      <c r="EV3787" s="80"/>
      <c r="EW3787" s="80"/>
      <c r="EX3787" s="80"/>
      <c r="EY3787" s="80"/>
      <c r="EZ3787" s="80"/>
      <c r="FA3787" s="80"/>
      <c r="FB3787" s="80"/>
      <c r="FC3787" s="80"/>
      <c r="FD3787" s="80"/>
      <c r="FE3787" s="80"/>
      <c r="FF3787" s="80"/>
      <c r="FG3787" s="80"/>
      <c r="FH3787" s="80"/>
      <c r="FI3787" s="80"/>
      <c r="FJ3787" s="80"/>
      <c r="FK3787" s="80"/>
      <c r="FL3787" s="80"/>
      <c r="FM3787" s="80"/>
      <c r="FN3787" s="80"/>
      <c r="FO3787" s="80"/>
      <c r="FP3787" s="80"/>
      <c r="FQ3787" s="80"/>
      <c r="FR3787" s="80"/>
      <c r="FS3787" s="80"/>
      <c r="FT3787" s="80"/>
      <c r="FU3787" s="80"/>
      <c r="FV3787" s="80"/>
      <c r="FW3787" s="80"/>
      <c r="FX3787" s="80"/>
      <c r="FY3787" s="80"/>
      <c r="FZ3787" s="80"/>
      <c r="GA3787" s="80"/>
      <c r="GB3787" s="80"/>
      <c r="GC3787" s="80"/>
      <c r="GD3787" s="80"/>
      <c r="GE3787" s="80"/>
      <c r="GF3787" s="80"/>
      <c r="GG3787" s="80"/>
      <c r="GH3787" s="80"/>
      <c r="GI3787" s="80"/>
      <c r="GJ3787" s="80"/>
      <c r="GK3787" s="80"/>
      <c r="GL3787" s="80"/>
      <c r="GM3787" s="80"/>
      <c r="GN3787" s="80"/>
      <c r="GO3787" s="80"/>
      <c r="GP3787" s="80"/>
      <c r="GQ3787" s="80"/>
      <c r="GR3787" s="80"/>
      <c r="GS3787" s="80"/>
      <c r="GT3787" s="80"/>
      <c r="GU3787" s="80"/>
      <c r="GV3787" s="80"/>
      <c r="GW3787" s="80"/>
      <c r="GX3787" s="80"/>
      <c r="GY3787" s="80"/>
      <c r="GZ3787" s="80"/>
      <c r="HA3787" s="80"/>
      <c r="HB3787" s="80"/>
      <c r="HC3787" s="80"/>
      <c r="HD3787" s="80"/>
      <c r="HE3787" s="80"/>
      <c r="HF3787" s="80"/>
      <c r="HG3787" s="80"/>
      <c r="HH3787" s="80"/>
      <c r="HI3787" s="80"/>
      <c r="HJ3787" s="80"/>
      <c r="HK3787" s="80"/>
      <c r="HL3787" s="80"/>
      <c r="HM3787" s="80"/>
      <c r="HN3787" s="80"/>
      <c r="HO3787" s="80"/>
      <c r="HP3787" s="80"/>
      <c r="HQ3787" s="80"/>
      <c r="HR3787" s="80"/>
      <c r="HS3787" s="80"/>
      <c r="HT3787" s="80"/>
      <c r="HU3787" s="80"/>
      <c r="HV3787" s="80"/>
      <c r="HW3787" s="80"/>
      <c r="HX3787" s="80"/>
      <c r="HY3787" s="80"/>
      <c r="HZ3787" s="80"/>
      <c r="IA3787" s="80"/>
      <c r="IB3787" s="80"/>
      <c r="IC3787" s="80"/>
      <c r="ID3787" s="80"/>
      <c r="IE3787" s="80"/>
      <c r="IF3787" s="80"/>
      <c r="IG3787" s="80"/>
      <c r="IH3787" s="80"/>
      <c r="II3787" s="80"/>
      <c r="IJ3787" s="80"/>
      <c r="IK3787" s="80"/>
      <c r="IL3787" s="80"/>
      <c r="IM3787" s="80"/>
      <c r="IN3787" s="80"/>
      <c r="IO3787" s="80"/>
      <c r="IP3787" s="80"/>
      <c r="IQ3787" s="80"/>
      <c r="IR3787" s="80"/>
      <c r="IS3787" s="80"/>
      <c r="IT3787" s="80"/>
      <c r="IU3787" s="80"/>
      <c r="IV3787" s="80"/>
    </row>
    <row r="3788" spans="1:256">
      <c r="A3788" s="155"/>
      <c r="B3788" s="206"/>
      <c r="C3788" s="192"/>
      <c r="D3788" s="193"/>
      <c r="E3788" s="190"/>
      <c r="F3788" s="119"/>
    </row>
    <row r="3789" spans="1:256">
      <c r="A3789" s="155"/>
      <c r="B3789" s="206"/>
      <c r="C3789" s="192"/>
      <c r="D3789" s="193"/>
      <c r="E3789" s="190"/>
      <c r="F3789" s="119"/>
      <c r="G3789" s="80"/>
      <c r="H3789" s="80"/>
      <c r="I3789" s="80"/>
      <c r="J3789" s="80"/>
      <c r="K3789" s="80"/>
      <c r="L3789" s="80"/>
      <c r="M3789" s="80"/>
      <c r="N3789" s="80"/>
      <c r="O3789" s="80"/>
      <c r="P3789" s="80"/>
      <c r="Q3789" s="80"/>
      <c r="R3789" s="80"/>
      <c r="S3789" s="80"/>
      <c r="T3789" s="80"/>
      <c r="U3789" s="80"/>
      <c r="V3789" s="80"/>
      <c r="W3789" s="80"/>
      <c r="X3789" s="80"/>
      <c r="Y3789" s="80"/>
      <c r="Z3789" s="80"/>
      <c r="AA3789" s="80"/>
      <c r="AB3789" s="80"/>
      <c r="AC3789" s="80"/>
      <c r="AD3789" s="80"/>
      <c r="AE3789" s="80"/>
      <c r="AF3789" s="80"/>
      <c r="AG3789" s="80"/>
      <c r="AH3789" s="80"/>
      <c r="AI3789" s="80"/>
      <c r="AJ3789" s="80"/>
      <c r="AK3789" s="80"/>
      <c r="AL3789" s="80"/>
      <c r="AM3789" s="80"/>
      <c r="AN3789" s="80"/>
      <c r="AO3789" s="80"/>
      <c r="AP3789" s="80"/>
      <c r="AQ3789" s="80"/>
      <c r="AR3789" s="80"/>
      <c r="AS3789" s="80"/>
      <c r="AT3789" s="80"/>
      <c r="AU3789" s="80"/>
      <c r="AV3789" s="80"/>
      <c r="AW3789" s="80"/>
      <c r="AX3789" s="80"/>
      <c r="AY3789" s="80"/>
      <c r="AZ3789" s="80"/>
      <c r="BA3789" s="80"/>
      <c r="BB3789" s="80"/>
      <c r="BC3789" s="80"/>
      <c r="BD3789" s="80"/>
      <c r="BE3789" s="80"/>
      <c r="BF3789" s="80"/>
      <c r="BG3789" s="80"/>
      <c r="BH3789" s="80"/>
      <c r="BI3789" s="80"/>
      <c r="BJ3789" s="80"/>
      <c r="BK3789" s="80"/>
      <c r="BL3789" s="80"/>
      <c r="BM3789" s="80"/>
      <c r="BN3789" s="80"/>
      <c r="BO3789" s="80"/>
      <c r="BP3789" s="80"/>
      <c r="BQ3789" s="80"/>
      <c r="BR3789" s="80"/>
      <c r="BS3789" s="80"/>
      <c r="BT3789" s="80"/>
      <c r="BU3789" s="80"/>
      <c r="BV3789" s="80"/>
      <c r="BW3789" s="80"/>
      <c r="BX3789" s="80"/>
      <c r="BY3789" s="80"/>
      <c r="BZ3789" s="80"/>
      <c r="CA3789" s="80"/>
      <c r="CB3789" s="80"/>
      <c r="CC3789" s="80"/>
      <c r="CD3789" s="80"/>
      <c r="CE3789" s="80"/>
      <c r="CF3789" s="80"/>
      <c r="CG3789" s="80"/>
      <c r="CH3789" s="80"/>
      <c r="CI3789" s="80"/>
      <c r="CJ3789" s="80"/>
      <c r="CK3789" s="80"/>
      <c r="CL3789" s="80"/>
      <c r="CM3789" s="80"/>
      <c r="CN3789" s="80"/>
      <c r="CO3789" s="80"/>
      <c r="CP3789" s="80"/>
      <c r="CQ3789" s="80"/>
      <c r="CR3789" s="80"/>
      <c r="CS3789" s="80"/>
      <c r="CT3789" s="80"/>
      <c r="CU3789" s="80"/>
      <c r="CV3789" s="80"/>
      <c r="CW3789" s="80"/>
      <c r="CX3789" s="80"/>
      <c r="CY3789" s="80"/>
      <c r="CZ3789" s="80"/>
      <c r="DA3789" s="80"/>
      <c r="DB3789" s="80"/>
      <c r="DC3789" s="80"/>
      <c r="DD3789" s="80"/>
      <c r="DE3789" s="80"/>
      <c r="DF3789" s="80"/>
      <c r="DG3789" s="80"/>
      <c r="DH3789" s="80"/>
      <c r="DI3789" s="80"/>
      <c r="DJ3789" s="80"/>
      <c r="DK3789" s="80"/>
      <c r="DL3789" s="80"/>
      <c r="DM3789" s="80"/>
      <c r="DN3789" s="80"/>
      <c r="DO3789" s="80"/>
      <c r="DP3789" s="80"/>
      <c r="DQ3789" s="80"/>
      <c r="DR3789" s="80"/>
      <c r="DS3789" s="80"/>
      <c r="DT3789" s="80"/>
      <c r="DU3789" s="80"/>
      <c r="DV3789" s="80"/>
      <c r="DW3789" s="80"/>
      <c r="DX3789" s="80"/>
      <c r="DY3789" s="80"/>
      <c r="DZ3789" s="80"/>
      <c r="EA3789" s="80"/>
      <c r="EB3789" s="80"/>
      <c r="EC3789" s="80"/>
      <c r="ED3789" s="80"/>
      <c r="EE3789" s="80"/>
      <c r="EF3789" s="80"/>
      <c r="EG3789" s="80"/>
      <c r="EH3789" s="80"/>
      <c r="EI3789" s="80"/>
      <c r="EJ3789" s="80"/>
      <c r="EK3789" s="80"/>
      <c r="EL3789" s="80"/>
      <c r="EM3789" s="80"/>
      <c r="EN3789" s="80"/>
      <c r="EO3789" s="80"/>
      <c r="EP3789" s="80"/>
      <c r="EQ3789" s="80"/>
      <c r="ER3789" s="80"/>
      <c r="ES3789" s="80"/>
      <c r="ET3789" s="80"/>
      <c r="EU3789" s="80"/>
      <c r="EV3789" s="80"/>
      <c r="EW3789" s="80"/>
      <c r="EX3789" s="80"/>
      <c r="EY3789" s="80"/>
      <c r="EZ3789" s="80"/>
      <c r="FA3789" s="80"/>
      <c r="FB3789" s="80"/>
      <c r="FC3789" s="80"/>
      <c r="FD3789" s="80"/>
      <c r="FE3789" s="80"/>
      <c r="FF3789" s="80"/>
      <c r="FG3789" s="80"/>
      <c r="FH3789" s="80"/>
      <c r="FI3789" s="80"/>
      <c r="FJ3789" s="80"/>
      <c r="FK3789" s="80"/>
      <c r="FL3789" s="80"/>
      <c r="FM3789" s="80"/>
      <c r="FN3789" s="80"/>
      <c r="FO3789" s="80"/>
      <c r="FP3789" s="80"/>
      <c r="FQ3789" s="80"/>
      <c r="FR3789" s="80"/>
      <c r="FS3789" s="80"/>
      <c r="FT3789" s="80"/>
      <c r="FU3789" s="80"/>
      <c r="FV3789" s="80"/>
      <c r="FW3789" s="80"/>
      <c r="FX3789" s="80"/>
      <c r="FY3789" s="80"/>
      <c r="FZ3789" s="80"/>
      <c r="GA3789" s="80"/>
      <c r="GB3789" s="80"/>
      <c r="GC3789" s="80"/>
      <c r="GD3789" s="80"/>
      <c r="GE3789" s="80"/>
      <c r="GF3789" s="80"/>
      <c r="GG3789" s="80"/>
      <c r="GH3789" s="80"/>
      <c r="GI3789" s="80"/>
      <c r="GJ3789" s="80"/>
      <c r="GK3789" s="80"/>
      <c r="GL3789" s="80"/>
      <c r="GM3789" s="80"/>
      <c r="GN3789" s="80"/>
      <c r="GO3789" s="80"/>
      <c r="GP3789" s="80"/>
      <c r="GQ3789" s="80"/>
      <c r="GR3789" s="80"/>
      <c r="GS3789" s="80"/>
      <c r="GT3789" s="80"/>
      <c r="GU3789" s="80"/>
      <c r="GV3789" s="80"/>
      <c r="GW3789" s="80"/>
      <c r="GX3789" s="80"/>
      <c r="GY3789" s="80"/>
      <c r="GZ3789" s="80"/>
      <c r="HA3789" s="80"/>
      <c r="HB3789" s="80"/>
      <c r="HC3789" s="80"/>
      <c r="HD3789" s="80"/>
      <c r="HE3789" s="80"/>
      <c r="HF3789" s="80"/>
      <c r="HG3789" s="80"/>
      <c r="HH3789" s="80"/>
      <c r="HI3789" s="80"/>
      <c r="HJ3789" s="80"/>
      <c r="HK3789" s="80"/>
      <c r="HL3789" s="80"/>
      <c r="HM3789" s="80"/>
      <c r="HN3789" s="80"/>
      <c r="HO3789" s="80"/>
      <c r="HP3789" s="80"/>
      <c r="HQ3789" s="80"/>
      <c r="HR3789" s="80"/>
      <c r="HS3789" s="80"/>
      <c r="HT3789" s="80"/>
      <c r="HU3789" s="80"/>
      <c r="HV3789" s="80"/>
      <c r="HW3789" s="80"/>
      <c r="HX3789" s="80"/>
      <c r="HY3789" s="80"/>
      <c r="HZ3789" s="80"/>
      <c r="IA3789" s="80"/>
      <c r="IB3789" s="80"/>
      <c r="IC3789" s="80"/>
      <c r="ID3789" s="80"/>
      <c r="IE3789" s="80"/>
      <c r="IF3789" s="80"/>
      <c r="IG3789" s="80"/>
      <c r="IH3789" s="80"/>
      <c r="II3789" s="80"/>
      <c r="IJ3789" s="80"/>
      <c r="IK3789" s="80"/>
      <c r="IL3789" s="80"/>
      <c r="IM3789" s="80"/>
      <c r="IN3789" s="80"/>
      <c r="IO3789" s="80"/>
      <c r="IP3789" s="80"/>
      <c r="IQ3789" s="80"/>
      <c r="IR3789" s="80"/>
      <c r="IS3789" s="80"/>
      <c r="IT3789" s="80"/>
      <c r="IU3789" s="80"/>
      <c r="IV3789" s="80"/>
    </row>
    <row r="3790" spans="1:256">
      <c r="A3790" s="155"/>
      <c r="B3790" s="206"/>
      <c r="C3790" s="192"/>
      <c r="D3790" s="193"/>
      <c r="E3790" s="190"/>
      <c r="F3790" s="119"/>
    </row>
    <row r="3791" spans="1:256">
      <c r="A3791" s="155"/>
      <c r="B3791" s="206"/>
      <c r="C3791" s="192"/>
      <c r="D3791" s="193"/>
      <c r="E3791" s="190"/>
      <c r="F3791" s="119"/>
    </row>
    <row r="3792" spans="1:256">
      <c r="A3792" s="155"/>
      <c r="B3792" s="206"/>
      <c r="C3792" s="192"/>
      <c r="D3792" s="193"/>
      <c r="E3792" s="190"/>
      <c r="F3792" s="119"/>
    </row>
    <row r="3793" spans="1:6">
      <c r="A3793" s="162"/>
      <c r="B3793" s="204"/>
      <c r="C3793" s="192"/>
      <c r="D3793" s="193"/>
      <c r="E3793" s="190"/>
      <c r="F3793" s="119"/>
    </row>
    <row r="3794" spans="1:6">
      <c r="A3794" s="162"/>
      <c r="B3794" s="204"/>
      <c r="C3794" s="192"/>
      <c r="D3794" s="193"/>
      <c r="E3794" s="190"/>
      <c r="F3794" s="119"/>
    </row>
    <row r="3795" spans="1:6">
      <c r="A3795" s="155"/>
      <c r="B3795" s="206"/>
      <c r="C3795" s="192"/>
      <c r="D3795" s="193"/>
      <c r="E3795" s="190"/>
      <c r="F3795" s="119"/>
    </row>
    <row r="3796" spans="1:6">
      <c r="A3796" s="155"/>
      <c r="B3796" s="206"/>
      <c r="C3796" s="192"/>
      <c r="D3796" s="193"/>
      <c r="E3796" s="190"/>
      <c r="F3796" s="119"/>
    </row>
    <row r="3797" spans="1:6">
      <c r="A3797" s="155"/>
      <c r="B3797" s="206"/>
      <c r="C3797" s="192"/>
      <c r="D3797" s="193"/>
      <c r="E3797" s="190"/>
      <c r="F3797" s="119"/>
    </row>
    <row r="3798" spans="1:6">
      <c r="A3798" s="155"/>
      <c r="B3798" s="206"/>
      <c r="C3798" s="192"/>
      <c r="D3798" s="193"/>
      <c r="E3798" s="190"/>
      <c r="F3798" s="119"/>
    </row>
    <row r="3799" spans="1:6">
      <c r="A3799" s="155"/>
      <c r="B3799" s="206"/>
      <c r="C3799" s="192"/>
      <c r="D3799" s="193"/>
      <c r="E3799" s="190"/>
      <c r="F3799" s="119"/>
    </row>
    <row r="3800" spans="1:6">
      <c r="A3800" s="155"/>
      <c r="B3800" s="206"/>
      <c r="C3800" s="192"/>
      <c r="D3800" s="193"/>
      <c r="E3800" s="190"/>
      <c r="F3800" s="119"/>
    </row>
    <row r="3801" spans="1:6">
      <c r="A3801" s="155"/>
      <c r="B3801" s="206"/>
      <c r="C3801" s="192"/>
      <c r="D3801" s="193"/>
      <c r="E3801" s="190"/>
      <c r="F3801" s="119"/>
    </row>
    <row r="3802" spans="1:6">
      <c r="A3802" s="155"/>
      <c r="B3802" s="206"/>
      <c r="C3802" s="192"/>
      <c r="D3802" s="193"/>
      <c r="E3802" s="190"/>
      <c r="F3802" s="119"/>
    </row>
    <row r="3803" spans="1:6">
      <c r="A3803" s="155"/>
      <c r="B3803" s="206"/>
      <c r="C3803" s="192"/>
      <c r="D3803" s="193"/>
      <c r="E3803" s="190"/>
      <c r="F3803" s="119"/>
    </row>
    <row r="3804" spans="1:6">
      <c r="A3804" s="155"/>
      <c r="B3804" s="206"/>
      <c r="C3804" s="192"/>
      <c r="D3804" s="193"/>
      <c r="E3804" s="190"/>
      <c r="F3804" s="119"/>
    </row>
    <row r="3805" spans="1:6">
      <c r="A3805" s="162"/>
      <c r="B3805" s="204"/>
      <c r="C3805" s="192"/>
      <c r="D3805" s="193"/>
      <c r="E3805" s="190"/>
      <c r="F3805" s="119"/>
    </row>
    <row r="3806" spans="1:6">
      <c r="A3806" s="162"/>
      <c r="B3806" s="204"/>
      <c r="C3806" s="192"/>
      <c r="D3806" s="193"/>
      <c r="E3806" s="190"/>
      <c r="F3806" s="119"/>
    </row>
    <row r="3807" spans="1:6">
      <c r="A3807" s="155"/>
      <c r="B3807" s="206"/>
      <c r="C3807" s="192"/>
      <c r="D3807" s="193"/>
      <c r="E3807" s="190"/>
      <c r="F3807" s="119"/>
    </row>
    <row r="3808" spans="1:6" s="7" customFormat="1">
      <c r="A3808" s="155"/>
      <c r="B3808" s="206"/>
      <c r="C3808" s="192"/>
      <c r="D3808" s="193"/>
      <c r="E3808" s="190"/>
      <c r="F3808" s="119"/>
    </row>
    <row r="3809" spans="1:6" s="7" customFormat="1">
      <c r="A3809" s="155"/>
      <c r="B3809" s="206"/>
      <c r="C3809" s="192"/>
      <c r="D3809" s="193"/>
      <c r="E3809" s="190"/>
      <c r="F3809" s="119"/>
    </row>
    <row r="3810" spans="1:6" s="7" customFormat="1">
      <c r="A3810" s="155"/>
      <c r="B3810" s="206"/>
      <c r="C3810" s="192"/>
      <c r="D3810" s="193"/>
      <c r="E3810" s="190"/>
      <c r="F3810" s="119"/>
    </row>
    <row r="3811" spans="1:6" s="7" customFormat="1">
      <c r="A3811" s="155"/>
      <c r="B3811" s="206"/>
      <c r="C3811" s="192"/>
      <c r="D3811" s="193"/>
      <c r="E3811" s="190"/>
      <c r="F3811" s="119"/>
    </row>
    <row r="3812" spans="1:6" s="7" customFormat="1">
      <c r="A3812" s="155"/>
      <c r="B3812" s="206"/>
      <c r="C3812" s="192"/>
      <c r="D3812" s="193"/>
      <c r="E3812" s="190"/>
      <c r="F3812" s="119"/>
    </row>
    <row r="3813" spans="1:6" s="7" customFormat="1">
      <c r="A3813" s="155"/>
      <c r="B3813" s="206"/>
      <c r="C3813" s="192"/>
      <c r="D3813" s="193"/>
      <c r="E3813" s="190"/>
      <c r="F3813" s="119"/>
    </row>
    <row r="3814" spans="1:6" s="7" customFormat="1">
      <c r="A3814" s="155"/>
      <c r="B3814" s="206"/>
      <c r="C3814" s="192"/>
      <c r="D3814" s="193"/>
      <c r="E3814" s="190"/>
      <c r="F3814" s="119"/>
    </row>
    <row r="3815" spans="1:6" s="7" customFormat="1">
      <c r="A3815" s="162"/>
      <c r="B3815" s="204"/>
      <c r="C3815" s="192"/>
      <c r="D3815" s="193"/>
      <c r="E3815" s="190"/>
      <c r="F3815" s="119"/>
    </row>
    <row r="3816" spans="1:6" s="7" customFormat="1">
      <c r="A3816" s="162"/>
      <c r="B3816" s="204"/>
      <c r="C3816" s="192"/>
      <c r="D3816" s="193"/>
      <c r="E3816" s="190"/>
      <c r="F3816" s="119"/>
    </row>
    <row r="3817" spans="1:6" s="7" customFormat="1">
      <c r="A3817" s="155"/>
      <c r="B3817" s="206"/>
      <c r="C3817" s="192"/>
      <c r="D3817" s="193"/>
      <c r="E3817" s="190"/>
      <c r="F3817" s="119"/>
    </row>
    <row r="3818" spans="1:6" s="7" customFormat="1">
      <c r="A3818" s="155"/>
      <c r="B3818" s="206"/>
      <c r="C3818" s="192"/>
      <c r="D3818" s="193"/>
      <c r="E3818" s="190"/>
      <c r="F3818" s="119"/>
    </row>
    <row r="3819" spans="1:6" s="7" customFormat="1">
      <c r="A3819" s="155"/>
      <c r="B3819" s="206"/>
      <c r="C3819" s="192"/>
      <c r="D3819" s="193"/>
      <c r="E3819" s="190"/>
      <c r="F3819" s="119"/>
    </row>
    <row r="3820" spans="1:6" s="7" customFormat="1">
      <c r="A3820" s="155"/>
      <c r="B3820" s="206"/>
      <c r="C3820" s="192"/>
      <c r="D3820" s="193"/>
      <c r="E3820" s="190"/>
      <c r="F3820" s="119"/>
    </row>
    <row r="3821" spans="1:6" s="7" customFormat="1">
      <c r="A3821" s="155"/>
      <c r="B3821" s="206"/>
      <c r="C3821" s="192"/>
      <c r="D3821" s="193"/>
      <c r="E3821" s="190"/>
      <c r="F3821" s="119"/>
    </row>
    <row r="3822" spans="1:6" s="7" customFormat="1">
      <c r="A3822" s="155"/>
      <c r="B3822" s="206"/>
      <c r="C3822" s="192"/>
      <c r="D3822" s="193"/>
      <c r="E3822" s="190"/>
      <c r="F3822" s="119"/>
    </row>
    <row r="3823" spans="1:6" s="7" customFormat="1">
      <c r="A3823" s="155"/>
      <c r="B3823" s="206"/>
      <c r="C3823" s="192"/>
      <c r="D3823" s="193"/>
      <c r="E3823" s="190"/>
      <c r="F3823" s="119"/>
    </row>
    <row r="3824" spans="1:6" s="7" customFormat="1">
      <c r="A3824" s="155"/>
      <c r="B3824" s="206"/>
      <c r="C3824" s="192"/>
      <c r="D3824" s="193"/>
      <c r="E3824" s="190"/>
      <c r="F3824" s="119"/>
    </row>
    <row r="3825" spans="1:6" s="7" customFormat="1">
      <c r="A3825" s="155"/>
      <c r="B3825" s="206"/>
      <c r="C3825" s="192"/>
      <c r="D3825" s="193"/>
      <c r="E3825" s="190"/>
      <c r="F3825" s="119"/>
    </row>
    <row r="3826" spans="1:6" s="7" customFormat="1">
      <c r="A3826" s="155"/>
      <c r="B3826" s="206"/>
      <c r="C3826" s="192"/>
      <c r="D3826" s="193"/>
      <c r="E3826" s="190"/>
      <c r="F3826" s="119"/>
    </row>
    <row r="3827" spans="1:6" s="7" customFormat="1">
      <c r="A3827" s="162"/>
      <c r="B3827" s="204"/>
      <c r="C3827" s="192"/>
      <c r="D3827" s="193"/>
      <c r="E3827" s="190"/>
      <c r="F3827" s="119"/>
    </row>
    <row r="3828" spans="1:6" s="7" customFormat="1">
      <c r="A3828" s="162"/>
      <c r="B3828" s="204"/>
      <c r="C3828" s="192"/>
      <c r="D3828" s="193"/>
      <c r="E3828" s="190"/>
      <c r="F3828" s="119"/>
    </row>
    <row r="3829" spans="1:6" s="7" customFormat="1">
      <c r="A3829" s="155"/>
      <c r="B3829" s="206"/>
      <c r="C3829" s="192"/>
      <c r="D3829" s="193"/>
      <c r="E3829" s="190"/>
      <c r="F3829" s="119"/>
    </row>
    <row r="3830" spans="1:6" s="7" customFormat="1">
      <c r="A3830" s="155"/>
      <c r="B3830" s="206"/>
      <c r="C3830" s="192"/>
      <c r="D3830" s="193"/>
      <c r="E3830" s="190"/>
      <c r="F3830" s="119"/>
    </row>
    <row r="3831" spans="1:6" s="7" customFormat="1">
      <c r="A3831" s="155"/>
      <c r="B3831" s="206"/>
      <c r="C3831" s="192"/>
      <c r="D3831" s="193"/>
      <c r="E3831" s="190"/>
      <c r="F3831" s="119"/>
    </row>
    <row r="3832" spans="1:6" s="7" customFormat="1">
      <c r="A3832" s="155"/>
      <c r="B3832" s="206"/>
      <c r="C3832" s="192"/>
      <c r="D3832" s="193"/>
      <c r="E3832" s="190"/>
      <c r="F3832" s="119"/>
    </row>
    <row r="3833" spans="1:6" s="7" customFormat="1">
      <c r="A3833" s="155"/>
      <c r="B3833" s="206"/>
      <c r="C3833" s="192"/>
      <c r="D3833" s="193"/>
      <c r="E3833" s="190"/>
      <c r="F3833" s="119"/>
    </row>
    <row r="3834" spans="1:6" s="7" customFormat="1">
      <c r="A3834" s="155"/>
      <c r="B3834" s="206"/>
      <c r="C3834" s="192"/>
      <c r="D3834" s="193"/>
      <c r="E3834" s="190"/>
      <c r="F3834" s="119"/>
    </row>
    <row r="3835" spans="1:6" s="7" customFormat="1">
      <c r="A3835" s="155"/>
      <c r="B3835" s="206"/>
      <c r="C3835" s="192"/>
      <c r="D3835" s="193"/>
      <c r="E3835" s="190"/>
      <c r="F3835" s="119"/>
    </row>
    <row r="3836" spans="1:6" s="7" customFormat="1">
      <c r="A3836" s="155"/>
      <c r="B3836" s="206"/>
      <c r="C3836" s="192"/>
      <c r="D3836" s="193"/>
      <c r="E3836" s="190"/>
      <c r="F3836" s="119"/>
    </row>
    <row r="3837" spans="1:6" s="7" customFormat="1">
      <c r="A3837" s="155"/>
      <c r="B3837" s="206"/>
      <c r="C3837" s="192"/>
      <c r="D3837" s="193"/>
      <c r="E3837" s="190"/>
      <c r="F3837" s="119"/>
    </row>
    <row r="3838" spans="1:6" s="7" customFormat="1">
      <c r="A3838" s="155"/>
      <c r="B3838" s="206"/>
      <c r="C3838" s="192"/>
      <c r="D3838" s="193"/>
      <c r="E3838" s="190"/>
      <c r="F3838" s="119"/>
    </row>
    <row r="3839" spans="1:6" s="7" customFormat="1">
      <c r="A3839" s="162"/>
      <c r="B3839" s="204"/>
      <c r="C3839" s="192"/>
      <c r="D3839" s="193"/>
      <c r="E3839" s="190"/>
      <c r="F3839" s="119"/>
    </row>
    <row r="3840" spans="1:6" s="7" customFormat="1">
      <c r="A3840" s="162"/>
      <c r="B3840" s="204"/>
      <c r="C3840" s="192"/>
      <c r="D3840" s="193"/>
      <c r="E3840" s="190"/>
      <c r="F3840" s="119"/>
    </row>
    <row r="3841" spans="1:6" s="7" customFormat="1">
      <c r="A3841" s="155"/>
      <c r="B3841" s="206"/>
      <c r="C3841" s="192"/>
      <c r="D3841" s="193"/>
      <c r="E3841" s="190"/>
      <c r="F3841" s="119"/>
    </row>
    <row r="3842" spans="1:6" s="7" customFormat="1">
      <c r="A3842" s="155"/>
      <c r="B3842" s="206"/>
      <c r="C3842" s="192"/>
      <c r="D3842" s="193"/>
      <c r="E3842" s="190"/>
      <c r="F3842" s="119"/>
    </row>
    <row r="3843" spans="1:6" s="7" customFormat="1">
      <c r="A3843" s="155"/>
      <c r="B3843" s="206"/>
      <c r="C3843" s="192"/>
      <c r="D3843" s="193"/>
      <c r="E3843" s="190"/>
      <c r="F3843" s="119"/>
    </row>
    <row r="3844" spans="1:6" s="7" customFormat="1">
      <c r="A3844" s="155"/>
      <c r="B3844" s="206"/>
      <c r="C3844" s="192"/>
      <c r="D3844" s="193"/>
      <c r="E3844" s="190"/>
      <c r="F3844" s="119"/>
    </row>
    <row r="3845" spans="1:6" s="7" customFormat="1">
      <c r="A3845" s="155"/>
      <c r="B3845" s="206"/>
      <c r="C3845" s="192"/>
      <c r="D3845" s="193"/>
      <c r="E3845" s="190"/>
      <c r="F3845" s="119"/>
    </row>
    <row r="3846" spans="1:6" s="7" customFormat="1">
      <c r="A3846" s="155"/>
      <c r="B3846" s="206"/>
      <c r="C3846" s="192"/>
      <c r="D3846" s="193"/>
      <c r="E3846" s="190"/>
      <c r="F3846" s="119"/>
    </row>
    <row r="3847" spans="1:6" s="7" customFormat="1">
      <c r="A3847" s="155"/>
      <c r="B3847" s="206"/>
      <c r="C3847" s="192"/>
      <c r="D3847" s="193"/>
      <c r="E3847" s="190"/>
      <c r="F3847" s="119"/>
    </row>
    <row r="3848" spans="1:6" s="7" customFormat="1">
      <c r="A3848" s="155"/>
      <c r="B3848" s="206"/>
      <c r="C3848" s="192"/>
      <c r="D3848" s="193"/>
      <c r="E3848" s="190"/>
      <c r="F3848" s="119"/>
    </row>
    <row r="3849" spans="1:6" s="7" customFormat="1">
      <c r="A3849" s="155"/>
      <c r="B3849" s="206"/>
      <c r="C3849" s="192"/>
      <c r="D3849" s="193"/>
      <c r="E3849" s="190"/>
      <c r="F3849" s="119"/>
    </row>
    <row r="3850" spans="1:6" s="7" customFormat="1">
      <c r="A3850" s="155"/>
      <c r="B3850" s="206"/>
      <c r="C3850" s="192"/>
      <c r="D3850" s="193"/>
      <c r="E3850" s="190"/>
      <c r="F3850" s="119"/>
    </row>
    <row r="3851" spans="1:6" s="7" customFormat="1">
      <c r="A3851" s="155"/>
      <c r="B3851" s="206"/>
      <c r="C3851" s="192"/>
      <c r="D3851" s="193"/>
      <c r="E3851" s="190"/>
      <c r="F3851" s="119"/>
    </row>
    <row r="3852" spans="1:6" s="7" customFormat="1">
      <c r="A3852" s="155"/>
      <c r="B3852" s="206"/>
      <c r="C3852" s="192"/>
      <c r="D3852" s="193"/>
      <c r="E3852" s="190"/>
      <c r="F3852" s="119"/>
    </row>
    <row r="3853" spans="1:6" s="7" customFormat="1">
      <c r="A3853" s="155"/>
      <c r="B3853" s="206"/>
      <c r="C3853" s="192"/>
      <c r="D3853" s="193"/>
      <c r="E3853" s="190"/>
      <c r="F3853" s="119"/>
    </row>
    <row r="3854" spans="1:6" s="7" customFormat="1">
      <c r="A3854" s="155"/>
      <c r="B3854" s="206"/>
      <c r="C3854" s="192"/>
      <c r="D3854" s="193"/>
      <c r="E3854" s="190"/>
      <c r="F3854" s="119"/>
    </row>
    <row r="3855" spans="1:6" s="7" customFormat="1">
      <c r="A3855" s="155"/>
      <c r="B3855" s="206"/>
      <c r="C3855" s="192"/>
      <c r="D3855" s="193"/>
      <c r="E3855" s="190"/>
      <c r="F3855" s="119"/>
    </row>
    <row r="3856" spans="1:6" s="7" customFormat="1">
      <c r="A3856" s="155"/>
      <c r="B3856" s="206"/>
      <c r="C3856" s="192"/>
      <c r="D3856" s="193"/>
      <c r="E3856" s="190"/>
      <c r="F3856" s="119"/>
    </row>
    <row r="3857" spans="1:6" s="7" customFormat="1">
      <c r="A3857" s="155"/>
      <c r="B3857" s="206"/>
      <c r="C3857" s="192"/>
      <c r="D3857" s="193"/>
      <c r="E3857" s="190"/>
      <c r="F3857" s="119"/>
    </row>
    <row r="3858" spans="1:6" s="7" customFormat="1">
      <c r="A3858" s="155"/>
      <c r="B3858" s="206"/>
      <c r="C3858" s="192"/>
      <c r="D3858" s="193"/>
      <c r="E3858" s="190"/>
      <c r="F3858" s="119"/>
    </row>
    <row r="3859" spans="1:6" s="7" customFormat="1">
      <c r="A3859" s="162"/>
      <c r="B3859" s="213"/>
      <c r="C3859" s="214"/>
      <c r="D3859" s="193"/>
      <c r="E3859" s="190"/>
      <c r="F3859" s="119"/>
    </row>
    <row r="3860" spans="1:6" s="7" customFormat="1">
      <c r="A3860" s="155"/>
      <c r="B3860" s="206"/>
      <c r="C3860" s="192"/>
      <c r="D3860" s="193"/>
      <c r="E3860" s="190"/>
      <c r="F3860" s="119"/>
    </row>
    <row r="3861" spans="1:6" s="7" customFormat="1">
      <c r="A3861" s="155"/>
      <c r="B3861" s="206"/>
      <c r="C3861" s="192"/>
      <c r="D3861" s="193"/>
      <c r="E3861" s="190"/>
      <c r="F3861" s="119"/>
    </row>
    <row r="3862" spans="1:6" s="7" customFormat="1">
      <c r="A3862" s="155"/>
      <c r="B3862" s="206"/>
      <c r="C3862" s="192"/>
      <c r="D3862" s="193"/>
      <c r="E3862" s="190"/>
      <c r="F3862" s="119"/>
    </row>
    <row r="3863" spans="1:6" s="7" customFormat="1">
      <c r="A3863" s="155"/>
      <c r="B3863" s="206"/>
      <c r="C3863" s="192"/>
      <c r="D3863" s="193"/>
      <c r="E3863" s="190"/>
      <c r="F3863" s="119"/>
    </row>
    <row r="3864" spans="1:6" s="7" customFormat="1">
      <c r="A3864" s="155"/>
      <c r="B3864" s="206"/>
      <c r="C3864" s="192"/>
      <c r="D3864" s="193"/>
      <c r="E3864" s="190"/>
      <c r="F3864" s="119"/>
    </row>
    <row r="3865" spans="1:6" s="7" customFormat="1">
      <c r="A3865" s="155"/>
      <c r="B3865" s="206"/>
      <c r="C3865" s="192"/>
      <c r="D3865" s="193"/>
      <c r="E3865" s="190"/>
      <c r="F3865" s="119"/>
    </row>
    <row r="3866" spans="1:6" s="7" customFormat="1">
      <c r="A3866" s="155"/>
      <c r="B3866" s="206"/>
      <c r="C3866" s="192"/>
      <c r="D3866" s="193"/>
      <c r="E3866" s="190"/>
      <c r="F3866" s="119"/>
    </row>
    <row r="3867" spans="1:6" s="7" customFormat="1">
      <c r="A3867" s="155"/>
      <c r="B3867" s="206"/>
      <c r="C3867" s="192"/>
      <c r="D3867" s="193"/>
      <c r="E3867" s="190"/>
      <c r="F3867" s="119"/>
    </row>
    <row r="3868" spans="1:6" s="7" customFormat="1">
      <c r="A3868" s="155"/>
      <c r="B3868" s="206"/>
      <c r="C3868" s="192"/>
      <c r="D3868" s="193"/>
      <c r="E3868" s="190"/>
      <c r="F3868" s="119"/>
    </row>
    <row r="3869" spans="1:6">
      <c r="A3869" s="155"/>
      <c r="B3869" s="206"/>
      <c r="C3869" s="192"/>
      <c r="D3869" s="193"/>
      <c r="E3869" s="190"/>
      <c r="F3869" s="119"/>
    </row>
    <row r="3870" spans="1:6">
      <c r="A3870" s="155"/>
      <c r="B3870" s="206"/>
      <c r="C3870" s="192"/>
      <c r="D3870" s="193"/>
      <c r="E3870" s="190"/>
      <c r="F3870" s="119"/>
    </row>
    <row r="3871" spans="1:6">
      <c r="A3871" s="155"/>
      <c r="B3871" s="206"/>
      <c r="C3871" s="192"/>
      <c r="D3871" s="193"/>
      <c r="E3871" s="190"/>
      <c r="F3871" s="119"/>
    </row>
    <row r="3872" spans="1:6">
      <c r="A3872" s="155"/>
      <c r="B3872" s="206"/>
      <c r="C3872" s="192"/>
      <c r="D3872" s="193"/>
      <c r="E3872" s="190"/>
      <c r="F3872" s="119"/>
    </row>
    <row r="3873" spans="1:6">
      <c r="A3873" s="155"/>
      <c r="B3873" s="206"/>
      <c r="C3873" s="192"/>
      <c r="D3873" s="193"/>
      <c r="E3873" s="190"/>
      <c r="F3873" s="119"/>
    </row>
    <row r="3874" spans="1:6">
      <c r="A3874" s="155"/>
      <c r="B3874" s="206"/>
      <c r="C3874" s="192"/>
      <c r="D3874" s="193"/>
      <c r="E3874" s="190"/>
      <c r="F3874" s="119"/>
    </row>
    <row r="3875" spans="1:6">
      <c r="A3875" s="162"/>
      <c r="B3875" s="197"/>
      <c r="C3875" s="198"/>
      <c r="D3875" s="193"/>
      <c r="E3875" s="190"/>
      <c r="F3875" s="119"/>
    </row>
    <row r="3876" spans="1:6">
      <c r="A3876" s="155"/>
      <c r="B3876" s="206"/>
      <c r="C3876" s="192"/>
      <c r="D3876" s="193"/>
      <c r="E3876" s="190"/>
      <c r="F3876" s="119"/>
    </row>
    <row r="3877" spans="1:6">
      <c r="A3877" s="155"/>
      <c r="B3877" s="206"/>
      <c r="C3877" s="192"/>
      <c r="D3877" s="193"/>
      <c r="E3877" s="190"/>
      <c r="F3877" s="119"/>
    </row>
    <row r="3878" spans="1:6">
      <c r="A3878" s="155"/>
      <c r="B3878" s="206"/>
      <c r="C3878" s="192"/>
      <c r="D3878" s="193"/>
      <c r="E3878" s="190"/>
      <c r="F3878" s="119"/>
    </row>
    <row r="3879" spans="1:6">
      <c r="A3879" s="155"/>
      <c r="B3879" s="206"/>
      <c r="C3879" s="192"/>
      <c r="D3879" s="193"/>
      <c r="E3879" s="190"/>
      <c r="F3879" s="119"/>
    </row>
    <row r="3880" spans="1:6">
      <c r="A3880" s="155"/>
      <c r="B3880" s="206"/>
      <c r="C3880" s="192"/>
      <c r="D3880" s="193"/>
      <c r="E3880" s="190"/>
      <c r="F3880" s="119"/>
    </row>
    <row r="3881" spans="1:6">
      <c r="A3881" s="155"/>
      <c r="B3881" s="206"/>
      <c r="C3881" s="192"/>
      <c r="D3881" s="193"/>
      <c r="E3881" s="190"/>
      <c r="F3881" s="119"/>
    </row>
    <row r="3882" spans="1:6">
      <c r="A3882" s="155"/>
      <c r="B3882" s="206"/>
      <c r="C3882" s="192"/>
      <c r="D3882" s="193"/>
      <c r="E3882" s="190"/>
      <c r="F3882" s="119"/>
    </row>
    <row r="3883" spans="1:6">
      <c r="A3883" s="155"/>
      <c r="B3883" s="206"/>
      <c r="C3883" s="192"/>
      <c r="D3883" s="193"/>
      <c r="E3883" s="190"/>
      <c r="F3883" s="119"/>
    </row>
    <row r="3884" spans="1:6">
      <c r="A3884" s="155"/>
      <c r="B3884" s="206"/>
      <c r="C3884" s="192"/>
      <c r="D3884" s="193"/>
      <c r="E3884" s="190"/>
      <c r="F3884" s="119"/>
    </row>
    <row r="3885" spans="1:6">
      <c r="A3885" s="155"/>
      <c r="B3885" s="206"/>
      <c r="C3885" s="192"/>
      <c r="D3885" s="193"/>
      <c r="E3885" s="190"/>
      <c r="F3885" s="119"/>
    </row>
    <row r="3886" spans="1:6">
      <c r="A3886" s="155"/>
      <c r="B3886" s="206"/>
      <c r="C3886" s="192"/>
      <c r="D3886" s="193"/>
      <c r="E3886" s="190"/>
      <c r="F3886" s="119"/>
    </row>
    <row r="3887" spans="1:6">
      <c r="A3887" s="155"/>
      <c r="B3887" s="206"/>
      <c r="C3887" s="192"/>
      <c r="D3887" s="193"/>
      <c r="E3887" s="190"/>
      <c r="F3887" s="119"/>
    </row>
    <row r="3888" spans="1:6">
      <c r="A3888" s="155"/>
      <c r="B3888" s="206"/>
      <c r="C3888" s="192"/>
      <c r="D3888" s="193"/>
      <c r="E3888" s="190"/>
      <c r="F3888" s="119"/>
    </row>
    <row r="3889" spans="1:6">
      <c r="A3889" s="155"/>
      <c r="B3889" s="206"/>
      <c r="C3889" s="192"/>
      <c r="D3889" s="193"/>
      <c r="E3889" s="190"/>
      <c r="F3889" s="119"/>
    </row>
    <row r="3890" spans="1:6">
      <c r="A3890" s="155"/>
      <c r="B3890" s="206"/>
      <c r="C3890" s="192"/>
      <c r="D3890" s="193"/>
      <c r="E3890" s="190"/>
      <c r="F3890" s="119"/>
    </row>
    <row r="3891" spans="1:6">
      <c r="A3891" s="162"/>
      <c r="B3891" s="197"/>
      <c r="C3891" s="197"/>
      <c r="D3891" s="193"/>
      <c r="E3891" s="190"/>
      <c r="F3891" s="119"/>
    </row>
    <row r="3892" spans="1:6">
      <c r="A3892" s="155"/>
      <c r="B3892" s="204"/>
      <c r="C3892" s="216"/>
      <c r="D3892" s="193"/>
      <c r="E3892" s="190"/>
      <c r="F3892" s="119"/>
    </row>
    <row r="3893" spans="1:6">
      <c r="A3893" s="155"/>
      <c r="B3893" s="206"/>
      <c r="C3893" s="192"/>
      <c r="D3893" s="193"/>
      <c r="E3893" s="190"/>
      <c r="F3893" s="119"/>
    </row>
    <row r="3894" spans="1:6">
      <c r="A3894" s="155"/>
      <c r="B3894" s="206"/>
      <c r="C3894" s="192"/>
      <c r="D3894" s="193"/>
      <c r="E3894" s="190"/>
      <c r="F3894" s="119"/>
    </row>
    <row r="3895" spans="1:6">
      <c r="A3895" s="155"/>
      <c r="B3895" s="206"/>
      <c r="C3895" s="192"/>
      <c r="D3895" s="193"/>
      <c r="E3895" s="190"/>
      <c r="F3895" s="119"/>
    </row>
    <row r="3896" spans="1:6">
      <c r="A3896" s="155"/>
      <c r="B3896" s="206"/>
      <c r="C3896" s="192"/>
      <c r="D3896" s="193"/>
      <c r="E3896" s="190"/>
      <c r="F3896" s="119"/>
    </row>
    <row r="3897" spans="1:6">
      <c r="A3897" s="155"/>
      <c r="B3897" s="206"/>
      <c r="C3897" s="192"/>
      <c r="D3897" s="193"/>
      <c r="E3897" s="190"/>
      <c r="F3897" s="119"/>
    </row>
    <row r="3898" spans="1:6">
      <c r="A3898" s="155"/>
      <c r="B3898" s="206"/>
      <c r="C3898" s="192"/>
      <c r="D3898" s="193"/>
      <c r="E3898" s="190"/>
      <c r="F3898" s="119"/>
    </row>
    <row r="3899" spans="1:6">
      <c r="A3899" s="155"/>
      <c r="B3899" s="206"/>
      <c r="C3899" s="192"/>
      <c r="D3899" s="193"/>
      <c r="E3899" s="190"/>
      <c r="F3899" s="119"/>
    </row>
    <row r="3900" spans="1:6">
      <c r="A3900" s="155"/>
      <c r="B3900" s="206"/>
      <c r="C3900" s="192"/>
      <c r="D3900" s="193"/>
      <c r="E3900" s="190"/>
      <c r="F3900" s="119"/>
    </row>
    <row r="3901" spans="1:6">
      <c r="A3901" s="155"/>
      <c r="B3901" s="206"/>
      <c r="C3901" s="192"/>
      <c r="D3901" s="193"/>
      <c r="E3901" s="190"/>
      <c r="F3901" s="119"/>
    </row>
    <row r="3902" spans="1:6">
      <c r="A3902" s="155"/>
      <c r="B3902" s="206"/>
      <c r="C3902" s="192"/>
      <c r="D3902" s="193"/>
      <c r="E3902" s="190"/>
      <c r="F3902" s="119"/>
    </row>
    <row r="3903" spans="1:6">
      <c r="A3903" s="155"/>
      <c r="B3903" s="206"/>
      <c r="C3903" s="192"/>
      <c r="D3903" s="193"/>
      <c r="E3903" s="190"/>
      <c r="F3903" s="119"/>
    </row>
    <row r="3904" spans="1:6">
      <c r="A3904" s="155"/>
      <c r="B3904" s="206"/>
      <c r="C3904" s="192"/>
      <c r="D3904" s="193"/>
      <c r="E3904" s="190"/>
      <c r="F3904" s="119"/>
    </row>
    <row r="3905" spans="1:6">
      <c r="A3905" s="155"/>
      <c r="B3905" s="206"/>
      <c r="C3905" s="192"/>
      <c r="D3905" s="193"/>
      <c r="E3905" s="190"/>
      <c r="F3905" s="119"/>
    </row>
    <row r="3906" spans="1:6">
      <c r="A3906" s="155"/>
      <c r="B3906" s="206"/>
      <c r="C3906" s="192"/>
      <c r="D3906" s="193"/>
      <c r="E3906" s="190"/>
      <c r="F3906" s="119"/>
    </row>
    <row r="3907" spans="1:6">
      <c r="A3907" s="155"/>
      <c r="B3907" s="206"/>
      <c r="C3907" s="192"/>
      <c r="D3907" s="193"/>
      <c r="E3907" s="190"/>
      <c r="F3907" s="119"/>
    </row>
    <row r="3908" spans="1:6">
      <c r="A3908" s="155"/>
      <c r="B3908" s="206"/>
      <c r="C3908" s="192"/>
      <c r="D3908" s="193"/>
      <c r="E3908" s="190"/>
      <c r="F3908" s="119"/>
    </row>
    <row r="3909" spans="1:6">
      <c r="A3909" s="155"/>
      <c r="B3909" s="206"/>
      <c r="C3909" s="192"/>
      <c r="D3909" s="193"/>
      <c r="E3909" s="190"/>
      <c r="F3909" s="119"/>
    </row>
    <row r="3910" spans="1:6">
      <c r="A3910" s="155"/>
      <c r="B3910" s="206"/>
      <c r="C3910" s="192"/>
      <c r="D3910" s="193"/>
      <c r="E3910" s="190"/>
      <c r="F3910" s="119"/>
    </row>
    <row r="3911" spans="1:6">
      <c r="A3911" s="155"/>
      <c r="B3911" s="206"/>
      <c r="C3911" s="192"/>
      <c r="D3911" s="193"/>
      <c r="E3911" s="190"/>
      <c r="F3911" s="119"/>
    </row>
    <row r="3912" spans="1:6">
      <c r="A3912" s="155"/>
      <c r="B3912" s="206"/>
      <c r="C3912" s="192"/>
      <c r="D3912" s="193"/>
      <c r="E3912" s="190"/>
      <c r="F3912" s="119"/>
    </row>
    <row r="3913" spans="1:6">
      <c r="A3913" s="155"/>
      <c r="B3913" s="206"/>
      <c r="C3913" s="192"/>
      <c r="D3913" s="193"/>
      <c r="E3913" s="190"/>
      <c r="F3913" s="119"/>
    </row>
    <row r="3914" spans="1:6">
      <c r="A3914" s="155"/>
      <c r="B3914" s="206"/>
      <c r="C3914" s="192"/>
      <c r="D3914" s="193"/>
      <c r="E3914" s="190"/>
      <c r="F3914" s="119"/>
    </row>
    <row r="3915" spans="1:6">
      <c r="A3915" s="162"/>
      <c r="B3915" s="213"/>
      <c r="C3915" s="214"/>
      <c r="D3915" s="193"/>
      <c r="E3915" s="190"/>
      <c r="F3915" s="119"/>
    </row>
    <row r="3916" spans="1:6">
      <c r="A3916" s="155"/>
      <c r="B3916" s="206"/>
      <c r="C3916" s="192"/>
      <c r="D3916" s="193"/>
      <c r="E3916" s="190"/>
      <c r="F3916" s="119"/>
    </row>
    <row r="3917" spans="1:6">
      <c r="A3917" s="155"/>
      <c r="B3917" s="206"/>
      <c r="C3917" s="192"/>
      <c r="D3917" s="193"/>
      <c r="E3917" s="190"/>
      <c r="F3917" s="119"/>
    </row>
    <row r="3918" spans="1:6">
      <c r="A3918" s="155"/>
      <c r="B3918" s="206"/>
      <c r="C3918" s="192"/>
      <c r="D3918" s="193"/>
      <c r="E3918" s="190"/>
      <c r="F3918" s="119"/>
    </row>
    <row r="3919" spans="1:6">
      <c r="A3919" s="155"/>
      <c r="B3919" s="206"/>
      <c r="C3919" s="192"/>
      <c r="D3919" s="193"/>
      <c r="E3919" s="190"/>
      <c r="F3919" s="119"/>
    </row>
    <row r="3920" spans="1:6">
      <c r="A3920" s="155"/>
      <c r="B3920" s="206"/>
      <c r="C3920" s="192"/>
      <c r="D3920" s="193"/>
      <c r="E3920" s="190"/>
      <c r="F3920" s="119"/>
    </row>
    <row r="3921" spans="1:6">
      <c r="A3921" s="155"/>
      <c r="B3921" s="206"/>
      <c r="C3921" s="192"/>
      <c r="D3921" s="193"/>
      <c r="E3921" s="190"/>
      <c r="F3921" s="119"/>
    </row>
    <row r="3922" spans="1:6">
      <c r="A3922" s="155"/>
      <c r="B3922" s="206"/>
      <c r="C3922" s="192"/>
      <c r="D3922" s="193"/>
      <c r="E3922" s="190"/>
      <c r="F3922" s="119"/>
    </row>
    <row r="3923" spans="1:6">
      <c r="A3923" s="155"/>
      <c r="B3923" s="206"/>
      <c r="C3923" s="192"/>
      <c r="D3923" s="193"/>
      <c r="E3923" s="190"/>
      <c r="F3923" s="119"/>
    </row>
    <row r="3924" spans="1:6">
      <c r="A3924" s="155"/>
      <c r="B3924" s="206"/>
      <c r="C3924" s="192"/>
      <c r="D3924" s="193"/>
      <c r="E3924" s="190"/>
      <c r="F3924" s="119"/>
    </row>
    <row r="3925" spans="1:6">
      <c r="A3925" s="155"/>
      <c r="B3925" s="206"/>
      <c r="C3925" s="192"/>
      <c r="D3925" s="193"/>
      <c r="E3925" s="190"/>
      <c r="F3925" s="119"/>
    </row>
    <row r="3926" spans="1:6">
      <c r="A3926" s="155"/>
      <c r="B3926" s="206"/>
      <c r="C3926" s="192"/>
      <c r="D3926" s="193"/>
      <c r="E3926" s="190"/>
      <c r="F3926" s="119"/>
    </row>
    <row r="3927" spans="1:6">
      <c r="A3927" s="155"/>
      <c r="B3927" s="206"/>
      <c r="C3927" s="192"/>
      <c r="D3927" s="193"/>
      <c r="E3927" s="190"/>
      <c r="F3927" s="119"/>
    </row>
    <row r="3928" spans="1:6">
      <c r="A3928" s="155"/>
      <c r="B3928" s="206"/>
      <c r="C3928" s="192"/>
      <c r="D3928" s="193"/>
      <c r="E3928" s="190"/>
      <c r="F3928" s="119"/>
    </row>
    <row r="3929" spans="1:6">
      <c r="A3929" s="155"/>
      <c r="B3929" s="206"/>
      <c r="C3929" s="192"/>
      <c r="D3929" s="193"/>
      <c r="E3929" s="190"/>
      <c r="F3929" s="119"/>
    </row>
    <row r="3930" spans="1:6">
      <c r="A3930" s="155"/>
      <c r="B3930" s="206"/>
      <c r="C3930" s="192"/>
      <c r="D3930" s="193"/>
      <c r="E3930" s="190"/>
      <c r="F3930" s="119"/>
    </row>
    <row r="3931" spans="1:6">
      <c r="A3931" s="155"/>
      <c r="B3931" s="206"/>
      <c r="C3931" s="192"/>
      <c r="D3931" s="193"/>
      <c r="E3931" s="190"/>
      <c r="F3931" s="119"/>
    </row>
    <row r="3932" spans="1:6">
      <c r="A3932" s="155"/>
      <c r="B3932" s="206"/>
      <c r="C3932" s="192"/>
      <c r="D3932" s="193"/>
      <c r="E3932" s="190"/>
      <c r="F3932" s="119"/>
    </row>
    <row r="3933" spans="1:6">
      <c r="A3933" s="155"/>
      <c r="B3933" s="206"/>
      <c r="C3933" s="192"/>
      <c r="D3933" s="193"/>
      <c r="E3933" s="190"/>
      <c r="F3933" s="119"/>
    </row>
    <row r="3934" spans="1:6">
      <c r="A3934" s="155"/>
      <c r="B3934" s="206"/>
      <c r="C3934" s="192"/>
      <c r="D3934" s="193"/>
      <c r="E3934" s="190"/>
      <c r="F3934" s="119"/>
    </row>
    <row r="3935" spans="1:6">
      <c r="A3935" s="155"/>
      <c r="B3935" s="206"/>
      <c r="C3935" s="192"/>
      <c r="D3935" s="193"/>
      <c r="E3935" s="190"/>
      <c r="F3935" s="119"/>
    </row>
    <row r="3936" spans="1:6">
      <c r="A3936" s="155"/>
      <c r="B3936" s="206"/>
      <c r="C3936" s="192"/>
      <c r="D3936" s="193"/>
      <c r="E3936" s="190"/>
      <c r="F3936" s="119"/>
    </row>
    <row r="3937" spans="1:6">
      <c r="A3937" s="155"/>
      <c r="B3937" s="206"/>
      <c r="C3937" s="192"/>
      <c r="D3937" s="193"/>
      <c r="E3937" s="190"/>
      <c r="F3937" s="119"/>
    </row>
    <row r="3938" spans="1:6">
      <c r="A3938" s="155"/>
      <c r="B3938" s="206"/>
      <c r="C3938" s="192"/>
      <c r="D3938" s="193"/>
      <c r="E3938" s="190"/>
      <c r="F3938" s="119"/>
    </row>
    <row r="3939" spans="1:6">
      <c r="A3939" s="162"/>
      <c r="B3939" s="209"/>
      <c r="C3939" s="192"/>
      <c r="D3939" s="193"/>
      <c r="E3939" s="190"/>
      <c r="F3939" s="119"/>
    </row>
    <row r="3940" spans="1:6">
      <c r="A3940" s="155"/>
      <c r="B3940" s="206"/>
      <c r="C3940" s="192"/>
      <c r="D3940" s="193"/>
      <c r="E3940" s="190"/>
      <c r="F3940" s="119"/>
    </row>
    <row r="3941" spans="1:6">
      <c r="A3941" s="155"/>
      <c r="B3941" s="206"/>
      <c r="C3941" s="192"/>
      <c r="D3941" s="193"/>
      <c r="E3941" s="190"/>
      <c r="F3941" s="119"/>
    </row>
    <row r="3942" spans="1:6">
      <c r="A3942" s="155"/>
      <c r="B3942" s="206"/>
      <c r="C3942" s="192"/>
      <c r="D3942" s="193"/>
      <c r="E3942" s="190"/>
      <c r="F3942" s="119"/>
    </row>
    <row r="3943" spans="1:6">
      <c r="A3943" s="155"/>
      <c r="B3943" s="207"/>
      <c r="C3943" s="192"/>
      <c r="D3943" s="193"/>
      <c r="E3943" s="190"/>
      <c r="F3943" s="119"/>
    </row>
    <row r="3944" spans="1:6">
      <c r="A3944" s="155"/>
      <c r="B3944" s="206"/>
      <c r="C3944" s="192"/>
      <c r="D3944" s="193"/>
      <c r="E3944" s="190"/>
      <c r="F3944" s="119"/>
    </row>
    <row r="3945" spans="1:6">
      <c r="A3945" s="155"/>
      <c r="B3945" s="207"/>
      <c r="C3945" s="192"/>
      <c r="D3945" s="193"/>
      <c r="E3945" s="190"/>
      <c r="F3945" s="119"/>
    </row>
    <row r="3946" spans="1:6">
      <c r="A3946" s="195"/>
      <c r="B3946" s="207"/>
      <c r="C3946" s="192"/>
      <c r="D3946" s="193"/>
      <c r="E3946" s="190"/>
      <c r="F3946" s="119"/>
    </row>
    <row r="3947" spans="1:6">
      <c r="A3947" s="155"/>
      <c r="B3947" s="207"/>
      <c r="C3947" s="192"/>
      <c r="D3947" s="193"/>
      <c r="E3947" s="190"/>
      <c r="F3947" s="119"/>
    </row>
    <row r="3948" spans="1:6">
      <c r="A3948" s="155"/>
      <c r="B3948" s="206"/>
      <c r="C3948" s="192"/>
      <c r="D3948" s="193"/>
      <c r="E3948" s="190"/>
      <c r="F3948" s="119"/>
    </row>
    <row r="3949" spans="1:6">
      <c r="A3949" s="155"/>
      <c r="B3949" s="207"/>
      <c r="C3949" s="192"/>
      <c r="D3949" s="193"/>
      <c r="E3949" s="190"/>
      <c r="F3949" s="119"/>
    </row>
    <row r="3950" spans="1:6">
      <c r="A3950" s="155"/>
      <c r="B3950" s="206"/>
      <c r="C3950" s="192"/>
      <c r="D3950" s="193"/>
      <c r="E3950" s="190"/>
      <c r="F3950" s="119"/>
    </row>
    <row r="3951" spans="1:6">
      <c r="A3951" s="155"/>
      <c r="B3951" s="207"/>
      <c r="C3951" s="192"/>
      <c r="D3951" s="193"/>
      <c r="E3951" s="190"/>
      <c r="F3951" s="119"/>
    </row>
    <row r="3952" spans="1:6">
      <c r="A3952" s="195"/>
      <c r="B3952" s="207"/>
      <c r="C3952" s="192"/>
      <c r="D3952" s="193"/>
      <c r="E3952" s="190"/>
      <c r="F3952" s="119"/>
    </row>
    <row r="3953" spans="1:6">
      <c r="A3953" s="155"/>
      <c r="B3953" s="207"/>
      <c r="C3953" s="192"/>
      <c r="D3953" s="193"/>
      <c r="E3953" s="190"/>
      <c r="F3953" s="119"/>
    </row>
    <row r="3954" spans="1:6">
      <c r="A3954" s="155"/>
      <c r="B3954" s="206"/>
      <c r="C3954" s="192"/>
      <c r="D3954" s="193"/>
      <c r="E3954" s="190"/>
      <c r="F3954" s="119"/>
    </row>
    <row r="3955" spans="1:6">
      <c r="A3955" s="155"/>
      <c r="B3955" s="207"/>
      <c r="C3955" s="192"/>
      <c r="D3955" s="193"/>
      <c r="E3955" s="190"/>
      <c r="F3955" s="119"/>
    </row>
    <row r="3956" spans="1:6">
      <c r="A3956" s="155"/>
      <c r="B3956" s="206"/>
      <c r="C3956" s="192"/>
      <c r="D3956" s="193"/>
      <c r="E3956" s="190"/>
      <c r="F3956" s="119"/>
    </row>
    <row r="3957" spans="1:6">
      <c r="A3957" s="155"/>
      <c r="B3957" s="207"/>
      <c r="C3957" s="192"/>
      <c r="D3957" s="193"/>
      <c r="E3957" s="190"/>
      <c r="F3957" s="119"/>
    </row>
    <row r="3958" spans="1:6">
      <c r="A3958" s="155"/>
      <c r="B3958" s="206"/>
      <c r="C3958" s="192"/>
      <c r="D3958" s="193"/>
      <c r="E3958" s="190"/>
      <c r="F3958" s="119"/>
    </row>
    <row r="3959" spans="1:6" s="7" customFormat="1">
      <c r="A3959" s="155"/>
      <c r="B3959" s="207"/>
      <c r="C3959" s="192"/>
      <c r="D3959" s="193"/>
      <c r="E3959" s="190"/>
      <c r="F3959" s="119"/>
    </row>
    <row r="3960" spans="1:6" s="7" customFormat="1">
      <c r="A3960" s="155"/>
      <c r="B3960" s="206"/>
      <c r="C3960" s="192"/>
      <c r="D3960" s="193"/>
      <c r="E3960" s="190"/>
      <c r="F3960" s="119"/>
    </row>
    <row r="3961" spans="1:6" s="7" customFormat="1">
      <c r="A3961" s="155"/>
      <c r="B3961" s="207"/>
      <c r="C3961" s="192"/>
      <c r="D3961" s="193"/>
      <c r="E3961" s="190"/>
      <c r="F3961" s="119"/>
    </row>
    <row r="3962" spans="1:6" s="7" customFormat="1">
      <c r="A3962" s="155"/>
      <c r="B3962" s="206"/>
      <c r="C3962" s="192"/>
      <c r="D3962" s="193"/>
      <c r="E3962" s="190"/>
      <c r="F3962" s="119"/>
    </row>
    <row r="3963" spans="1:6" s="7" customFormat="1">
      <c r="A3963" s="155"/>
      <c r="B3963" s="207"/>
      <c r="C3963" s="192"/>
      <c r="D3963" s="193"/>
      <c r="E3963" s="190"/>
      <c r="F3963" s="119"/>
    </row>
    <row r="3964" spans="1:6" s="7" customFormat="1">
      <c r="A3964" s="155"/>
      <c r="B3964" s="206"/>
      <c r="C3964" s="192"/>
      <c r="D3964" s="193"/>
      <c r="E3964" s="190"/>
      <c r="F3964" s="119"/>
    </row>
    <row r="3965" spans="1:6" s="7" customFormat="1">
      <c r="A3965" s="210"/>
      <c r="B3965" s="209"/>
      <c r="C3965" s="192"/>
      <c r="D3965" s="193"/>
      <c r="E3965" s="190"/>
      <c r="F3965" s="119"/>
    </row>
    <row r="3966" spans="1:6" s="7" customFormat="1">
      <c r="A3966" s="155"/>
      <c r="B3966" s="206"/>
      <c r="C3966" s="192"/>
      <c r="D3966" s="193"/>
      <c r="E3966" s="190"/>
      <c r="F3966" s="119"/>
    </row>
    <row r="3967" spans="1:6" s="7" customFormat="1">
      <c r="A3967" s="195"/>
      <c r="B3967" s="206"/>
      <c r="C3967" s="192"/>
      <c r="D3967" s="193"/>
      <c r="E3967" s="190"/>
      <c r="F3967" s="119"/>
    </row>
    <row r="3968" spans="1:6" s="7" customFormat="1">
      <c r="A3968" s="155"/>
      <c r="B3968" s="206"/>
      <c r="C3968" s="192"/>
      <c r="D3968" s="193"/>
      <c r="E3968" s="190"/>
      <c r="F3968" s="119"/>
    </row>
    <row r="3969" spans="1:6" s="7" customFormat="1">
      <c r="A3969" s="195"/>
      <c r="B3969" s="207"/>
      <c r="C3969" s="192"/>
      <c r="D3969" s="193"/>
      <c r="E3969" s="190"/>
      <c r="F3969" s="119"/>
    </row>
    <row r="3970" spans="1:6" s="7" customFormat="1">
      <c r="A3970" s="155"/>
      <c r="B3970" s="206"/>
      <c r="C3970" s="192"/>
      <c r="D3970" s="193"/>
      <c r="E3970" s="190"/>
      <c r="F3970" s="119"/>
    </row>
    <row r="3971" spans="1:6" s="7" customFormat="1">
      <c r="A3971" s="195"/>
      <c r="B3971" s="207"/>
      <c r="C3971" s="192"/>
      <c r="D3971" s="193"/>
      <c r="E3971" s="190"/>
      <c r="F3971" s="119"/>
    </row>
    <row r="3972" spans="1:6" s="7" customFormat="1">
      <c r="A3972" s="155"/>
      <c r="B3972" s="206"/>
      <c r="C3972" s="192"/>
      <c r="D3972" s="193"/>
      <c r="E3972" s="190"/>
      <c r="F3972" s="119"/>
    </row>
    <row r="3973" spans="1:6" s="7" customFormat="1">
      <c r="A3973" s="155"/>
      <c r="B3973" s="207"/>
      <c r="C3973" s="192"/>
      <c r="D3973" s="193"/>
      <c r="E3973" s="190"/>
      <c r="F3973" s="119"/>
    </row>
    <row r="3974" spans="1:6" s="7" customFormat="1">
      <c r="A3974" s="195"/>
      <c r="B3974" s="207"/>
      <c r="C3974" s="192"/>
      <c r="D3974" s="193"/>
      <c r="E3974" s="190"/>
      <c r="F3974" s="119"/>
    </row>
    <row r="3975" spans="1:6" s="7" customFormat="1">
      <c r="A3975" s="195"/>
      <c r="B3975" s="207"/>
      <c r="C3975" s="192"/>
      <c r="D3975" s="193"/>
      <c r="E3975" s="190"/>
      <c r="F3975" s="119"/>
    </row>
    <row r="3976" spans="1:6" s="7" customFormat="1">
      <c r="A3976" s="155"/>
      <c r="B3976" s="206"/>
      <c r="C3976" s="192"/>
      <c r="D3976" s="193"/>
      <c r="E3976" s="190"/>
      <c r="F3976" s="119"/>
    </row>
    <row r="3977" spans="1:6" s="7" customFormat="1">
      <c r="A3977" s="195"/>
      <c r="B3977" s="207"/>
      <c r="C3977" s="192"/>
      <c r="D3977" s="193"/>
      <c r="E3977" s="190"/>
      <c r="F3977" s="119"/>
    </row>
    <row r="3978" spans="1:6" s="7" customFormat="1">
      <c r="A3978" s="155"/>
      <c r="B3978" s="206"/>
      <c r="C3978" s="192"/>
      <c r="D3978" s="193"/>
      <c r="E3978" s="190"/>
      <c r="F3978" s="119"/>
    </row>
    <row r="3979" spans="1:6" s="7" customFormat="1">
      <c r="A3979" s="195"/>
      <c r="B3979" s="207"/>
      <c r="C3979" s="192"/>
      <c r="D3979" s="193"/>
      <c r="E3979" s="190"/>
      <c r="F3979" s="119"/>
    </row>
    <row r="3980" spans="1:6" s="7" customFormat="1">
      <c r="A3980" s="195"/>
      <c r="B3980" s="207"/>
      <c r="C3980" s="192"/>
      <c r="D3980" s="193"/>
      <c r="E3980" s="190"/>
      <c r="F3980" s="119"/>
    </row>
    <row r="3981" spans="1:6" s="7" customFormat="1">
      <c r="A3981" s="195"/>
      <c r="B3981" s="207"/>
      <c r="C3981" s="192"/>
      <c r="D3981" s="193"/>
      <c r="E3981" s="190"/>
      <c r="F3981" s="119"/>
    </row>
    <row r="3982" spans="1:6" s="7" customFormat="1">
      <c r="A3982" s="155"/>
      <c r="B3982" s="206"/>
      <c r="C3982" s="192"/>
      <c r="D3982" s="193"/>
      <c r="E3982" s="190"/>
      <c r="F3982" s="119"/>
    </row>
    <row r="3983" spans="1:6" s="7" customFormat="1">
      <c r="A3983" s="195"/>
      <c r="B3983" s="207"/>
      <c r="C3983" s="192"/>
      <c r="D3983" s="193"/>
      <c r="E3983" s="190"/>
      <c r="F3983" s="119"/>
    </row>
    <row r="3984" spans="1:6" s="7" customFormat="1">
      <c r="A3984" s="155"/>
      <c r="B3984" s="206"/>
      <c r="C3984" s="192"/>
      <c r="D3984" s="193"/>
      <c r="E3984" s="190"/>
      <c r="F3984" s="119"/>
    </row>
    <row r="3985" spans="1:6" s="7" customFormat="1">
      <c r="A3985" s="195"/>
      <c r="B3985" s="207"/>
      <c r="C3985" s="192"/>
      <c r="D3985" s="193"/>
      <c r="E3985" s="190"/>
      <c r="F3985" s="119"/>
    </row>
    <row r="3986" spans="1:6" s="7" customFormat="1">
      <c r="A3986" s="195"/>
      <c r="B3986" s="207"/>
      <c r="C3986" s="192"/>
      <c r="D3986" s="193"/>
      <c r="E3986" s="190"/>
      <c r="F3986" s="119"/>
    </row>
    <row r="3987" spans="1:6" s="7" customFormat="1">
      <c r="A3987" s="195"/>
      <c r="B3987" s="207"/>
      <c r="C3987" s="192"/>
      <c r="D3987" s="193"/>
      <c r="E3987" s="190"/>
      <c r="F3987" s="119"/>
    </row>
    <row r="3988" spans="1:6" s="7" customFormat="1">
      <c r="A3988" s="195"/>
      <c r="B3988" s="207"/>
      <c r="C3988" s="192"/>
      <c r="D3988" s="193"/>
      <c r="E3988" s="190"/>
      <c r="F3988" s="119"/>
    </row>
    <row r="3989" spans="1:6" s="7" customFormat="1">
      <c r="A3989" s="195"/>
      <c r="B3989" s="207"/>
      <c r="C3989" s="192"/>
      <c r="D3989" s="193"/>
      <c r="E3989" s="190"/>
      <c r="F3989" s="119"/>
    </row>
    <row r="3990" spans="1:6" s="7" customFormat="1">
      <c r="A3990" s="155"/>
      <c r="B3990" s="206"/>
      <c r="C3990" s="192"/>
      <c r="D3990" s="193"/>
      <c r="E3990" s="190"/>
      <c r="F3990" s="119"/>
    </row>
    <row r="3991" spans="1:6" s="7" customFormat="1">
      <c r="A3991" s="210"/>
      <c r="B3991" s="209"/>
      <c r="C3991" s="192"/>
      <c r="D3991" s="193"/>
      <c r="E3991" s="190"/>
      <c r="F3991" s="119"/>
    </row>
    <row r="3992" spans="1:6" s="7" customFormat="1">
      <c r="A3992" s="155"/>
      <c r="B3992" s="206"/>
      <c r="C3992" s="192"/>
      <c r="D3992" s="193"/>
      <c r="E3992" s="190"/>
      <c r="F3992" s="119"/>
    </row>
    <row r="3993" spans="1:6" s="7" customFormat="1">
      <c r="A3993" s="195"/>
      <c r="B3993" s="206"/>
      <c r="C3993" s="192"/>
      <c r="D3993" s="193"/>
      <c r="E3993" s="190"/>
      <c r="F3993" s="119"/>
    </row>
    <row r="3994" spans="1:6" s="7" customFormat="1">
      <c r="A3994" s="155"/>
      <c r="B3994" s="206"/>
      <c r="C3994" s="192"/>
      <c r="D3994" s="193"/>
      <c r="E3994" s="190"/>
      <c r="F3994" s="119"/>
    </row>
    <row r="3995" spans="1:6" s="7" customFormat="1">
      <c r="A3995" s="195"/>
      <c r="B3995" s="207"/>
      <c r="C3995" s="192"/>
      <c r="D3995" s="193"/>
      <c r="E3995" s="190"/>
      <c r="F3995" s="119"/>
    </row>
    <row r="3996" spans="1:6" s="7" customFormat="1">
      <c r="A3996" s="155"/>
      <c r="B3996" s="206"/>
      <c r="C3996" s="192"/>
      <c r="D3996" s="193"/>
      <c r="E3996" s="190"/>
      <c r="F3996" s="119"/>
    </row>
    <row r="3997" spans="1:6" s="7" customFormat="1">
      <c r="A3997" s="195"/>
      <c r="B3997" s="207"/>
      <c r="C3997" s="192"/>
      <c r="D3997" s="193"/>
      <c r="E3997" s="190"/>
      <c r="F3997" s="119"/>
    </row>
    <row r="3998" spans="1:6" s="7" customFormat="1">
      <c r="A3998" s="155"/>
      <c r="B3998" s="206"/>
      <c r="C3998" s="192"/>
      <c r="D3998" s="193"/>
      <c r="E3998" s="190"/>
      <c r="F3998" s="119"/>
    </row>
    <row r="3999" spans="1:6" s="7" customFormat="1">
      <c r="A3999" s="195"/>
      <c r="B3999" s="207"/>
      <c r="C3999" s="192"/>
      <c r="D3999" s="193"/>
      <c r="E3999" s="190"/>
      <c r="F3999" s="119"/>
    </row>
    <row r="4000" spans="1:6" s="7" customFormat="1">
      <c r="A4000" s="155"/>
      <c r="B4000" s="206"/>
      <c r="C4000" s="192"/>
      <c r="D4000" s="193"/>
      <c r="E4000" s="190"/>
      <c r="F4000" s="119"/>
    </row>
    <row r="4001" spans="1:6" s="7" customFormat="1">
      <c r="A4001" s="195"/>
      <c r="B4001" s="207"/>
      <c r="C4001" s="192"/>
      <c r="D4001" s="193"/>
      <c r="E4001" s="190"/>
      <c r="F4001" s="119"/>
    </row>
    <row r="4002" spans="1:6" s="7" customFormat="1">
      <c r="A4002" s="155"/>
      <c r="B4002" s="206"/>
      <c r="C4002" s="192"/>
      <c r="D4002" s="193"/>
      <c r="E4002" s="190"/>
      <c r="F4002" s="119"/>
    </row>
    <row r="4003" spans="1:6" s="7" customFormat="1">
      <c r="A4003" s="195"/>
      <c r="B4003" s="207"/>
      <c r="C4003" s="192"/>
      <c r="D4003" s="193"/>
      <c r="E4003" s="190"/>
      <c r="F4003" s="119"/>
    </row>
    <row r="4004" spans="1:6" s="7" customFormat="1">
      <c r="A4004" s="195"/>
      <c r="B4004" s="207"/>
      <c r="C4004" s="192"/>
      <c r="D4004" s="193"/>
      <c r="E4004" s="190"/>
      <c r="F4004" s="119"/>
    </row>
    <row r="4005" spans="1:6" s="7" customFormat="1">
      <c r="A4005" s="195"/>
      <c r="B4005" s="207"/>
      <c r="C4005" s="192"/>
      <c r="D4005" s="193"/>
      <c r="E4005" s="190"/>
      <c r="F4005" s="119"/>
    </row>
    <row r="4006" spans="1:6" s="7" customFormat="1">
      <c r="A4006" s="195"/>
      <c r="B4006" s="207"/>
      <c r="C4006" s="192"/>
      <c r="D4006" s="193"/>
      <c r="E4006" s="190"/>
      <c r="F4006" s="119"/>
    </row>
    <row r="4007" spans="1:6" s="7" customFormat="1">
      <c r="A4007" s="195"/>
      <c r="B4007" s="207"/>
      <c r="C4007" s="192"/>
      <c r="D4007" s="193"/>
      <c r="E4007" s="190"/>
      <c r="F4007" s="119"/>
    </row>
    <row r="4008" spans="1:6" s="7" customFormat="1">
      <c r="A4008" s="155"/>
      <c r="B4008" s="206"/>
      <c r="C4008" s="192"/>
      <c r="D4008" s="193"/>
      <c r="E4008" s="190"/>
      <c r="F4008" s="119"/>
    </row>
    <row r="4009" spans="1:6" s="7" customFormat="1">
      <c r="A4009" s="195"/>
      <c r="B4009" s="207"/>
      <c r="C4009" s="192"/>
      <c r="D4009" s="193"/>
      <c r="E4009" s="190"/>
      <c r="F4009" s="119"/>
    </row>
    <row r="4010" spans="1:6" s="7" customFormat="1">
      <c r="A4010" s="155"/>
      <c r="B4010" s="206"/>
      <c r="C4010" s="192"/>
      <c r="D4010" s="193"/>
      <c r="E4010" s="190"/>
      <c r="F4010" s="119"/>
    </row>
    <row r="4011" spans="1:6" s="7" customFormat="1">
      <c r="A4011" s="195"/>
      <c r="B4011" s="207"/>
      <c r="C4011" s="192"/>
      <c r="D4011" s="193"/>
      <c r="E4011" s="190"/>
      <c r="F4011" s="119"/>
    </row>
    <row r="4012" spans="1:6" s="7" customFormat="1">
      <c r="A4012" s="195"/>
      <c r="B4012" s="207"/>
      <c r="C4012" s="192"/>
      <c r="D4012" s="193"/>
      <c r="E4012" s="190"/>
      <c r="F4012" s="119"/>
    </row>
    <row r="4013" spans="1:6" s="7" customFormat="1">
      <c r="A4013" s="195"/>
      <c r="B4013" s="207"/>
      <c r="C4013" s="192"/>
      <c r="D4013" s="193"/>
      <c r="E4013" s="190"/>
      <c r="F4013" s="119"/>
    </row>
    <row r="4014" spans="1:6" s="7" customFormat="1">
      <c r="A4014" s="195"/>
      <c r="B4014" s="207"/>
      <c r="C4014" s="192"/>
      <c r="D4014" s="193"/>
      <c r="E4014" s="190"/>
      <c r="F4014" s="119"/>
    </row>
    <row r="4015" spans="1:6" s="7" customFormat="1">
      <c r="A4015" s="195"/>
      <c r="B4015" s="207"/>
      <c r="C4015" s="192"/>
      <c r="D4015" s="193"/>
      <c r="E4015" s="190"/>
      <c r="F4015" s="119"/>
    </row>
    <row r="4016" spans="1:6" s="7" customFormat="1">
      <c r="A4016" s="195"/>
      <c r="B4016" s="207"/>
      <c r="C4016" s="192"/>
      <c r="D4016" s="193"/>
      <c r="E4016" s="190"/>
      <c r="F4016" s="119"/>
    </row>
    <row r="4017" spans="1:6" s="7" customFormat="1">
      <c r="A4017" s="210"/>
      <c r="B4017" s="209"/>
      <c r="C4017" s="192"/>
      <c r="D4017" s="193"/>
      <c r="E4017" s="190"/>
      <c r="F4017" s="119"/>
    </row>
    <row r="4018" spans="1:6" s="7" customFormat="1">
      <c r="A4018" s="155"/>
      <c r="B4018" s="206"/>
      <c r="C4018" s="192"/>
      <c r="D4018" s="193"/>
      <c r="E4018" s="190"/>
      <c r="F4018" s="119"/>
    </row>
    <row r="4019" spans="1:6" s="7" customFormat="1">
      <c r="A4019" s="195"/>
      <c r="B4019" s="206"/>
      <c r="C4019" s="192"/>
      <c r="D4019" s="193"/>
      <c r="E4019" s="190"/>
      <c r="F4019" s="119"/>
    </row>
    <row r="4020" spans="1:6" s="7" customFormat="1">
      <c r="A4020" s="155"/>
      <c r="B4020" s="206"/>
      <c r="C4020" s="192"/>
      <c r="D4020" s="193"/>
      <c r="E4020" s="190"/>
      <c r="F4020" s="119"/>
    </row>
    <row r="4021" spans="1:6" s="7" customFormat="1">
      <c r="A4021" s="195"/>
      <c r="B4021" s="207"/>
      <c r="C4021" s="192"/>
      <c r="D4021" s="193"/>
      <c r="E4021" s="190"/>
      <c r="F4021" s="119"/>
    </row>
    <row r="4022" spans="1:6" s="7" customFormat="1">
      <c r="A4022" s="155"/>
      <c r="B4022" s="206"/>
      <c r="C4022" s="192"/>
      <c r="D4022" s="193"/>
      <c r="E4022" s="190"/>
      <c r="F4022" s="119"/>
    </row>
    <row r="4023" spans="1:6" s="7" customFormat="1">
      <c r="A4023" s="195"/>
      <c r="B4023" s="207"/>
      <c r="C4023" s="192"/>
      <c r="D4023" s="193"/>
      <c r="E4023" s="190"/>
      <c r="F4023" s="119"/>
    </row>
    <row r="4024" spans="1:6" s="7" customFormat="1">
      <c r="A4024" s="155"/>
      <c r="B4024" s="206"/>
      <c r="C4024" s="192"/>
      <c r="D4024" s="193"/>
      <c r="E4024" s="190"/>
      <c r="F4024" s="119"/>
    </row>
    <row r="4025" spans="1:6" s="7" customFormat="1">
      <c r="A4025" s="195"/>
      <c r="B4025" s="207"/>
      <c r="C4025" s="192"/>
      <c r="D4025" s="193"/>
      <c r="E4025" s="190"/>
      <c r="F4025" s="119"/>
    </row>
    <row r="4026" spans="1:6" s="7" customFormat="1">
      <c r="A4026" s="155"/>
      <c r="B4026" s="206"/>
      <c r="C4026" s="192"/>
      <c r="D4026" s="193"/>
      <c r="E4026" s="190"/>
      <c r="F4026" s="119"/>
    </row>
    <row r="4027" spans="1:6" s="7" customFormat="1">
      <c r="A4027" s="195"/>
      <c r="B4027" s="207"/>
      <c r="C4027" s="192"/>
      <c r="D4027" s="193"/>
      <c r="E4027" s="190"/>
      <c r="F4027" s="119"/>
    </row>
    <row r="4028" spans="1:6" s="7" customFormat="1">
      <c r="A4028" s="155"/>
      <c r="B4028" s="206"/>
      <c r="C4028" s="192"/>
      <c r="D4028" s="193"/>
      <c r="E4028" s="190"/>
      <c r="F4028" s="119"/>
    </row>
    <row r="4029" spans="1:6" s="7" customFormat="1">
      <c r="A4029" s="195"/>
      <c r="B4029" s="207"/>
      <c r="C4029" s="192"/>
      <c r="D4029" s="193"/>
      <c r="E4029" s="190"/>
      <c r="F4029" s="119"/>
    </row>
    <row r="4030" spans="1:6" s="7" customFormat="1">
      <c r="A4030" s="155"/>
      <c r="B4030" s="206"/>
      <c r="C4030" s="192"/>
      <c r="D4030" s="193"/>
      <c r="E4030" s="190"/>
      <c r="F4030" s="119"/>
    </row>
    <row r="4031" spans="1:6" s="7" customFormat="1">
      <c r="A4031" s="195"/>
      <c r="B4031" s="207"/>
      <c r="C4031" s="192"/>
      <c r="D4031" s="193"/>
      <c r="E4031" s="190"/>
      <c r="F4031" s="119"/>
    </row>
    <row r="4032" spans="1:6" s="7" customFormat="1">
      <c r="A4032" s="195"/>
      <c r="B4032" s="207"/>
      <c r="C4032" s="192"/>
      <c r="D4032" s="193"/>
      <c r="E4032" s="190"/>
      <c r="F4032" s="119"/>
    </row>
    <row r="4033" spans="1:6" s="7" customFormat="1">
      <c r="A4033" s="195"/>
      <c r="B4033" s="207"/>
      <c r="C4033" s="192"/>
      <c r="D4033" s="193"/>
      <c r="E4033" s="190"/>
      <c r="F4033" s="119"/>
    </row>
    <row r="4034" spans="1:6" s="7" customFormat="1">
      <c r="A4034" s="155"/>
      <c r="B4034" s="206"/>
      <c r="C4034" s="192"/>
      <c r="D4034" s="193"/>
      <c r="E4034" s="190"/>
      <c r="F4034" s="119"/>
    </row>
    <row r="4035" spans="1:6" s="7" customFormat="1">
      <c r="A4035" s="195"/>
      <c r="B4035" s="207"/>
      <c r="C4035" s="192"/>
      <c r="D4035" s="193"/>
      <c r="E4035" s="190"/>
      <c r="F4035" s="119"/>
    </row>
    <row r="4036" spans="1:6" s="7" customFormat="1">
      <c r="A4036" s="155"/>
      <c r="B4036" s="206"/>
      <c r="C4036" s="192"/>
      <c r="D4036" s="193"/>
      <c r="E4036" s="190"/>
      <c r="F4036" s="119"/>
    </row>
    <row r="4037" spans="1:6" s="7" customFormat="1">
      <c r="A4037" s="195"/>
      <c r="B4037" s="207"/>
      <c r="C4037" s="192"/>
      <c r="D4037" s="193"/>
      <c r="E4037" s="190"/>
      <c r="F4037" s="119"/>
    </row>
    <row r="4038" spans="1:6" s="7" customFormat="1">
      <c r="A4038" s="155"/>
      <c r="B4038" s="206"/>
      <c r="C4038" s="192"/>
      <c r="D4038" s="193"/>
      <c r="E4038" s="190"/>
      <c r="F4038" s="119"/>
    </row>
    <row r="4039" spans="1:6" s="7" customFormat="1" ht="14.25" customHeight="1">
      <c r="A4039" s="195"/>
      <c r="B4039" s="207"/>
      <c r="C4039" s="192"/>
      <c r="D4039" s="193"/>
      <c r="E4039" s="190"/>
      <c r="F4039" s="119"/>
    </row>
    <row r="4040" spans="1:6" s="7" customFormat="1">
      <c r="A4040" s="155"/>
      <c r="B4040" s="206"/>
      <c r="C4040" s="192"/>
      <c r="D4040" s="193"/>
      <c r="E4040" s="190"/>
      <c r="F4040" s="119"/>
    </row>
    <row r="4041" spans="1:6" s="7" customFormat="1">
      <c r="A4041" s="195"/>
      <c r="B4041" s="207"/>
      <c r="C4041" s="192"/>
      <c r="D4041" s="193"/>
      <c r="E4041" s="190"/>
      <c r="F4041" s="119"/>
    </row>
    <row r="4042" spans="1:6" s="7" customFormat="1" ht="14.25" customHeight="1">
      <c r="A4042" s="195"/>
      <c r="B4042" s="207"/>
      <c r="C4042" s="192"/>
      <c r="D4042" s="193"/>
      <c r="E4042" s="190"/>
      <c r="F4042" s="119"/>
    </row>
    <row r="4043" spans="1:6" s="7" customFormat="1" ht="14.25" customHeight="1">
      <c r="A4043" s="210"/>
      <c r="B4043" s="209"/>
      <c r="C4043" s="219"/>
      <c r="D4043" s="193"/>
      <c r="E4043" s="190"/>
      <c r="F4043" s="119"/>
    </row>
    <row r="4044" spans="1:6" s="7" customFormat="1" ht="14.25" customHeight="1">
      <c r="A4044" s="162"/>
      <c r="B4044" s="209"/>
      <c r="C4044" s="219"/>
      <c r="D4044" s="193"/>
      <c r="E4044" s="190"/>
      <c r="F4044" s="119"/>
    </row>
    <row r="4045" spans="1:6" s="7" customFormat="1">
      <c r="A4045" s="162"/>
      <c r="B4045" s="204"/>
      <c r="C4045" s="192"/>
      <c r="D4045" s="193"/>
      <c r="E4045" s="190"/>
      <c r="F4045" s="119"/>
    </row>
    <row r="4046" spans="1:6" s="7" customFormat="1">
      <c r="A4046" s="195"/>
      <c r="B4046" s="206"/>
      <c r="C4046" s="192"/>
      <c r="D4046" s="193"/>
      <c r="E4046" s="190"/>
      <c r="F4046" s="119"/>
    </row>
    <row r="4047" spans="1:6" s="7" customFormat="1">
      <c r="A4047" s="155"/>
      <c r="B4047" s="206"/>
      <c r="C4047" s="192"/>
      <c r="D4047" s="193"/>
      <c r="E4047" s="190"/>
      <c r="F4047" s="119"/>
    </row>
    <row r="4048" spans="1:6" s="7" customFormat="1">
      <c r="A4048" s="195"/>
      <c r="B4048" s="206"/>
      <c r="C4048" s="192"/>
      <c r="D4048" s="193"/>
      <c r="E4048" s="190"/>
      <c r="F4048" s="119"/>
    </row>
    <row r="4049" spans="1:6" s="7" customFormat="1">
      <c r="A4049" s="155"/>
      <c r="B4049" s="206"/>
      <c r="C4049" s="192"/>
      <c r="D4049" s="193"/>
      <c r="E4049" s="190"/>
      <c r="F4049" s="119"/>
    </row>
    <row r="4050" spans="1:6" s="7" customFormat="1">
      <c r="A4050" s="195"/>
      <c r="B4050" s="206"/>
      <c r="C4050" s="192"/>
      <c r="D4050" s="193"/>
      <c r="E4050" s="190"/>
      <c r="F4050" s="119"/>
    </row>
    <row r="4051" spans="1:6" s="7" customFormat="1">
      <c r="A4051" s="155"/>
      <c r="B4051" s="206"/>
      <c r="C4051" s="192"/>
      <c r="D4051" s="193"/>
      <c r="E4051" s="190"/>
      <c r="F4051" s="119"/>
    </row>
    <row r="4052" spans="1:6" s="7" customFormat="1">
      <c r="A4052" s="195"/>
      <c r="B4052" s="206"/>
      <c r="C4052" s="192"/>
      <c r="D4052" s="193"/>
      <c r="E4052" s="190"/>
      <c r="F4052" s="119"/>
    </row>
    <row r="4053" spans="1:6" s="7" customFormat="1">
      <c r="A4053" s="155"/>
      <c r="B4053" s="206"/>
      <c r="C4053" s="192"/>
      <c r="D4053" s="208"/>
      <c r="E4053" s="190"/>
      <c r="F4053" s="119"/>
    </row>
    <row r="4054" spans="1:6" s="7" customFormat="1">
      <c r="A4054" s="210"/>
      <c r="B4054" s="222"/>
      <c r="C4054" s="223"/>
      <c r="D4054" s="208"/>
      <c r="E4054" s="190"/>
      <c r="F4054" s="119"/>
    </row>
    <row r="4055" spans="1:6" s="7" customFormat="1">
      <c r="A4055" s="162"/>
      <c r="B4055" s="209"/>
      <c r="C4055" s="219"/>
      <c r="D4055" s="208"/>
      <c r="E4055" s="190"/>
      <c r="F4055" s="119"/>
    </row>
    <row r="4056" spans="1:6" s="7" customFormat="1">
      <c r="A4056" s="195"/>
      <c r="B4056" s="206"/>
      <c r="C4056" s="192"/>
      <c r="D4056" s="193"/>
      <c r="E4056" s="190"/>
      <c r="F4056" s="119"/>
    </row>
    <row r="4057" spans="1:6" s="7" customFormat="1">
      <c r="A4057" s="155"/>
      <c r="B4057" s="206"/>
      <c r="C4057" s="192"/>
      <c r="D4057" s="193"/>
      <c r="E4057" s="190"/>
      <c r="F4057" s="119"/>
    </row>
    <row r="4058" spans="1:6" s="7" customFormat="1">
      <c r="A4058" s="195"/>
      <c r="B4058" s="206"/>
      <c r="C4058" s="192"/>
      <c r="D4058" s="193"/>
      <c r="E4058" s="190"/>
      <c r="F4058" s="119"/>
    </row>
    <row r="4059" spans="1:6" s="7" customFormat="1">
      <c r="A4059" s="155"/>
      <c r="B4059" s="206"/>
      <c r="C4059" s="192"/>
      <c r="D4059" s="193"/>
      <c r="E4059" s="190"/>
      <c r="F4059" s="119"/>
    </row>
    <row r="4060" spans="1:6" s="7" customFormat="1">
      <c r="A4060" s="195"/>
      <c r="B4060" s="206"/>
      <c r="C4060" s="192"/>
      <c r="D4060" s="193"/>
      <c r="E4060" s="190"/>
      <c r="F4060" s="119"/>
    </row>
    <row r="4061" spans="1:6" s="7" customFormat="1">
      <c r="A4061" s="155"/>
      <c r="B4061" s="206"/>
      <c r="C4061" s="192"/>
      <c r="D4061" s="193"/>
      <c r="E4061" s="190"/>
      <c r="F4061" s="119"/>
    </row>
    <row r="4062" spans="1:6" s="7" customFormat="1">
      <c r="A4062" s="195"/>
      <c r="B4062" s="206"/>
      <c r="C4062" s="192"/>
      <c r="D4062" s="193"/>
      <c r="E4062" s="190"/>
      <c r="F4062" s="119"/>
    </row>
    <row r="4063" spans="1:6" s="7" customFormat="1">
      <c r="A4063" s="155"/>
      <c r="B4063" s="206"/>
      <c r="C4063" s="192"/>
      <c r="D4063" s="193"/>
      <c r="E4063" s="190"/>
      <c r="F4063" s="119"/>
    </row>
    <row r="4064" spans="1:6" s="7" customFormat="1">
      <c r="A4064" s="210"/>
      <c r="B4064" s="222"/>
      <c r="C4064" s="222"/>
      <c r="D4064" s="193"/>
      <c r="E4064" s="190"/>
      <c r="F4064" s="119"/>
    </row>
    <row r="4065" spans="1:6" s="7" customFormat="1">
      <c r="A4065" s="162"/>
      <c r="B4065" s="204"/>
      <c r="C4065" s="192"/>
      <c r="D4065" s="193"/>
      <c r="E4065" s="190"/>
      <c r="F4065" s="119"/>
    </row>
    <row r="4066" spans="1:6" s="7" customFormat="1">
      <c r="A4066" s="195"/>
      <c r="B4066" s="206"/>
      <c r="C4066" s="192"/>
      <c r="D4066" s="193"/>
      <c r="E4066" s="190"/>
      <c r="F4066" s="119"/>
    </row>
    <row r="4067" spans="1:6" s="7" customFormat="1">
      <c r="A4067" s="155"/>
      <c r="B4067" s="206"/>
      <c r="C4067" s="192"/>
      <c r="D4067" s="193"/>
      <c r="E4067" s="190"/>
      <c r="F4067" s="119"/>
    </row>
    <row r="4068" spans="1:6" s="7" customFormat="1">
      <c r="A4068" s="195"/>
      <c r="B4068" s="206"/>
      <c r="C4068" s="192"/>
      <c r="D4068" s="193"/>
      <c r="E4068" s="190"/>
      <c r="F4068" s="119"/>
    </row>
    <row r="4069" spans="1:6" s="7" customFormat="1">
      <c r="A4069" s="155"/>
      <c r="B4069" s="206"/>
      <c r="C4069" s="192"/>
      <c r="D4069" s="208"/>
      <c r="E4069" s="190"/>
      <c r="F4069" s="119"/>
    </row>
    <row r="4070" spans="1:6" s="7" customFormat="1">
      <c r="A4070" s="195"/>
      <c r="B4070" s="206"/>
      <c r="C4070" s="192"/>
      <c r="D4070" s="193"/>
      <c r="E4070" s="190"/>
      <c r="F4070" s="119"/>
    </row>
    <row r="4071" spans="1:6" s="7" customFormat="1">
      <c r="A4071" s="155"/>
      <c r="B4071" s="206"/>
      <c r="C4071" s="192"/>
      <c r="D4071" s="208"/>
      <c r="E4071" s="190"/>
      <c r="F4071" s="119"/>
    </row>
    <row r="4072" spans="1:6" s="7" customFormat="1">
      <c r="A4072" s="195"/>
      <c r="B4072" s="206"/>
      <c r="C4072" s="192"/>
      <c r="D4072" s="193"/>
      <c r="E4072" s="190"/>
      <c r="F4072" s="119"/>
    </row>
    <row r="4073" spans="1:6" s="7" customFormat="1">
      <c r="A4073" s="155"/>
      <c r="B4073" s="206"/>
      <c r="C4073" s="192"/>
      <c r="D4073" s="208"/>
      <c r="E4073" s="190"/>
      <c r="F4073" s="119"/>
    </row>
    <row r="4074" spans="1:6" s="7" customFormat="1">
      <c r="A4074" s="195"/>
      <c r="B4074" s="206"/>
      <c r="C4074" s="192"/>
      <c r="D4074" s="193"/>
      <c r="E4074" s="190"/>
      <c r="F4074" s="119"/>
    </row>
    <row r="4075" spans="1:6" s="7" customFormat="1">
      <c r="A4075" s="155"/>
      <c r="B4075" s="206"/>
      <c r="C4075" s="192"/>
      <c r="D4075" s="193"/>
      <c r="E4075" s="190"/>
      <c r="F4075" s="119"/>
    </row>
    <row r="4076" spans="1:6" s="7" customFormat="1">
      <c r="A4076" s="195"/>
      <c r="B4076" s="206"/>
      <c r="C4076" s="192"/>
      <c r="D4076" s="193"/>
      <c r="E4076" s="190"/>
      <c r="F4076" s="119"/>
    </row>
    <row r="4077" spans="1:6" s="7" customFormat="1">
      <c r="A4077" s="155"/>
      <c r="B4077" s="206"/>
      <c r="C4077" s="192"/>
      <c r="D4077" s="208"/>
      <c r="E4077" s="190"/>
      <c r="F4077" s="119"/>
    </row>
    <row r="4078" spans="1:6" s="7" customFormat="1">
      <c r="A4078" s="195"/>
      <c r="B4078" s="206"/>
      <c r="C4078" s="192"/>
      <c r="D4078" s="193"/>
      <c r="E4078" s="190"/>
      <c r="F4078" s="119"/>
    </row>
    <row r="4079" spans="1:6" s="7" customFormat="1">
      <c r="A4079" s="155"/>
      <c r="B4079" s="206"/>
      <c r="C4079" s="192"/>
      <c r="D4079" s="208"/>
      <c r="E4079" s="190"/>
      <c r="F4079" s="119"/>
    </row>
    <row r="4080" spans="1:6" s="7" customFormat="1">
      <c r="A4080" s="195"/>
      <c r="B4080" s="206"/>
      <c r="C4080" s="192"/>
      <c r="D4080" s="193"/>
      <c r="E4080" s="190"/>
      <c r="F4080" s="119"/>
    </row>
    <row r="4081" spans="1:6" s="7" customFormat="1">
      <c r="A4081" s="155"/>
      <c r="B4081" s="206"/>
      <c r="C4081" s="192"/>
      <c r="D4081" s="193"/>
      <c r="E4081" s="190"/>
      <c r="F4081" s="119"/>
    </row>
    <row r="4082" spans="1:6" s="7" customFormat="1">
      <c r="A4082" s="210"/>
      <c r="B4082" s="222"/>
      <c r="C4082" s="223"/>
      <c r="D4082" s="193"/>
      <c r="E4082" s="190"/>
      <c r="F4082" s="119"/>
    </row>
    <row r="4083" spans="1:6" s="7" customFormat="1">
      <c r="A4083" s="162"/>
      <c r="B4083" s="223"/>
      <c r="C4083" s="223"/>
      <c r="D4083" s="193"/>
      <c r="E4083" s="190"/>
      <c r="F4083" s="119"/>
    </row>
    <row r="4084" spans="1:6" s="7" customFormat="1">
      <c r="A4084" s="195"/>
      <c r="B4084" s="206"/>
      <c r="C4084" s="192"/>
      <c r="D4084" s="193"/>
      <c r="E4084" s="190"/>
      <c r="F4084" s="119"/>
    </row>
    <row r="4085" spans="1:6" s="7" customFormat="1">
      <c r="A4085" s="155"/>
      <c r="B4085" s="206"/>
      <c r="C4085" s="192"/>
      <c r="D4085" s="193"/>
      <c r="E4085" s="190"/>
      <c r="F4085" s="119"/>
    </row>
    <row r="4086" spans="1:6" s="7" customFormat="1">
      <c r="A4086" s="195"/>
      <c r="B4086" s="206"/>
      <c r="C4086" s="192"/>
      <c r="D4086" s="193"/>
      <c r="E4086" s="190"/>
      <c r="F4086" s="119"/>
    </row>
    <row r="4087" spans="1:6" s="7" customFormat="1">
      <c r="A4087" s="155"/>
      <c r="B4087" s="206"/>
      <c r="C4087" s="192"/>
      <c r="D4087" s="193"/>
      <c r="E4087" s="190"/>
      <c r="F4087" s="119"/>
    </row>
    <row r="4088" spans="1:6" s="7" customFormat="1">
      <c r="A4088" s="195"/>
      <c r="B4088" s="206"/>
      <c r="C4088" s="192"/>
      <c r="D4088" s="193"/>
      <c r="E4088" s="190"/>
      <c r="F4088" s="119"/>
    </row>
    <row r="4089" spans="1:6" s="7" customFormat="1">
      <c r="A4089" s="155"/>
      <c r="B4089" s="206"/>
      <c r="C4089" s="192"/>
      <c r="D4089" s="193"/>
      <c r="E4089" s="190"/>
      <c r="F4089" s="119"/>
    </row>
    <row r="4090" spans="1:6" s="7" customFormat="1">
      <c r="A4090" s="195"/>
      <c r="B4090" s="206"/>
      <c r="C4090" s="192"/>
      <c r="D4090" s="193"/>
      <c r="E4090" s="190"/>
      <c r="F4090" s="119"/>
    </row>
    <row r="4091" spans="1:6" s="7" customFormat="1">
      <c r="A4091" s="155"/>
      <c r="B4091" s="206"/>
      <c r="C4091" s="192"/>
      <c r="D4091" s="208"/>
      <c r="E4091" s="190"/>
      <c r="F4091" s="119"/>
    </row>
    <row r="4092" spans="1:6" s="7" customFormat="1">
      <c r="A4092" s="195"/>
      <c r="B4092" s="206"/>
      <c r="C4092" s="192"/>
      <c r="D4092" s="193"/>
      <c r="E4092" s="190"/>
      <c r="F4092" s="119"/>
    </row>
    <row r="4093" spans="1:6" s="7" customFormat="1">
      <c r="A4093" s="155"/>
      <c r="B4093" s="206"/>
      <c r="C4093" s="192"/>
      <c r="D4093" s="208"/>
      <c r="E4093" s="190"/>
      <c r="F4093" s="119"/>
    </row>
    <row r="4094" spans="1:6" s="7" customFormat="1">
      <c r="A4094" s="195"/>
      <c r="B4094" s="206"/>
      <c r="C4094" s="192"/>
      <c r="D4094" s="193"/>
      <c r="E4094" s="190"/>
      <c r="F4094" s="119"/>
    </row>
    <row r="4095" spans="1:6" s="7" customFormat="1">
      <c r="A4095" s="155"/>
      <c r="B4095" s="206"/>
      <c r="C4095" s="192"/>
      <c r="D4095" s="208"/>
      <c r="E4095" s="190"/>
      <c r="F4095" s="119"/>
    </row>
    <row r="4096" spans="1:6" s="7" customFormat="1">
      <c r="A4096" s="195"/>
      <c r="B4096" s="206"/>
      <c r="C4096" s="192"/>
      <c r="D4096" s="193"/>
      <c r="E4096" s="190"/>
      <c r="F4096" s="119"/>
    </row>
    <row r="4097" spans="1:6" s="7" customFormat="1">
      <c r="A4097" s="155"/>
      <c r="B4097" s="206"/>
      <c r="C4097" s="192"/>
      <c r="D4097" s="208"/>
      <c r="E4097" s="190"/>
      <c r="F4097" s="119"/>
    </row>
    <row r="4098" spans="1:6" s="7" customFormat="1">
      <c r="A4098" s="195"/>
      <c r="B4098" s="206"/>
      <c r="C4098" s="192"/>
      <c r="D4098" s="193"/>
      <c r="E4098" s="190"/>
      <c r="F4098" s="119"/>
    </row>
    <row r="4099" spans="1:6" s="7" customFormat="1">
      <c r="A4099" s="155"/>
      <c r="B4099" s="206"/>
      <c r="C4099" s="192"/>
      <c r="D4099" s="193"/>
      <c r="E4099" s="190"/>
      <c r="F4099" s="119"/>
    </row>
    <row r="4100" spans="1:6" s="7" customFormat="1">
      <c r="A4100" s="210"/>
      <c r="B4100" s="209"/>
      <c r="C4100" s="192"/>
      <c r="D4100" s="193"/>
      <c r="E4100" s="190"/>
      <c r="F4100" s="119"/>
    </row>
    <row r="4101" spans="1:6" s="7" customFormat="1">
      <c r="A4101" s="155"/>
      <c r="B4101" s="206"/>
      <c r="C4101" s="192"/>
      <c r="D4101" s="193"/>
      <c r="E4101" s="190"/>
      <c r="F4101" s="119"/>
    </row>
    <row r="4102" spans="1:6" s="7" customFormat="1">
      <c r="A4102" s="195"/>
      <c r="B4102" s="204"/>
      <c r="C4102" s="192"/>
      <c r="D4102" s="193"/>
      <c r="E4102" s="190"/>
      <c r="F4102" s="119"/>
    </row>
    <row r="4103" spans="1:6" s="7" customFormat="1">
      <c r="A4103" s="155"/>
      <c r="B4103" s="206"/>
      <c r="C4103" s="192"/>
      <c r="D4103" s="193"/>
      <c r="E4103" s="190"/>
      <c r="F4103" s="119"/>
    </row>
    <row r="4104" spans="1:6" s="7" customFormat="1">
      <c r="A4104" s="195"/>
      <c r="B4104" s="206"/>
      <c r="C4104" s="192"/>
      <c r="D4104" s="193"/>
      <c r="E4104" s="190"/>
      <c r="F4104" s="119"/>
    </row>
    <row r="4105" spans="1:6" s="7" customFormat="1">
      <c r="A4105" s="195"/>
      <c r="B4105" s="206"/>
      <c r="C4105" s="192"/>
      <c r="D4105" s="193"/>
      <c r="E4105" s="190"/>
      <c r="F4105" s="119"/>
    </row>
    <row r="4106" spans="1:6" s="7" customFormat="1">
      <c r="A4106" s="195"/>
      <c r="B4106" s="206"/>
      <c r="C4106" s="192"/>
      <c r="D4106" s="193"/>
      <c r="E4106" s="190"/>
      <c r="F4106" s="119"/>
    </row>
    <row r="4107" spans="1:6" s="7" customFormat="1">
      <c r="A4107" s="195"/>
      <c r="B4107" s="206"/>
      <c r="C4107" s="192"/>
      <c r="D4107" s="193"/>
      <c r="E4107" s="190"/>
      <c r="F4107" s="119"/>
    </row>
    <row r="4108" spans="1:6" s="7" customFormat="1">
      <c r="A4108" s="195"/>
      <c r="B4108" s="206"/>
      <c r="C4108" s="192"/>
      <c r="D4108" s="193"/>
      <c r="E4108" s="190"/>
      <c r="F4108" s="119"/>
    </row>
    <row r="4109" spans="1:6" s="7" customFormat="1">
      <c r="A4109" s="195"/>
      <c r="B4109" s="206"/>
      <c r="C4109" s="192"/>
      <c r="D4109" s="193"/>
      <c r="E4109" s="190"/>
      <c r="F4109" s="119"/>
    </row>
    <row r="4110" spans="1:6" s="7" customFormat="1">
      <c r="A4110" s="195"/>
      <c r="B4110" s="206"/>
      <c r="C4110" s="192"/>
      <c r="D4110" s="193"/>
      <c r="E4110" s="190"/>
      <c r="F4110" s="119"/>
    </row>
    <row r="4111" spans="1:6" s="7" customFormat="1">
      <c r="A4111" s="155"/>
      <c r="B4111" s="206"/>
      <c r="C4111" s="192"/>
      <c r="D4111" s="193"/>
      <c r="E4111" s="190"/>
      <c r="F4111" s="119"/>
    </row>
    <row r="4112" spans="1:6" s="7" customFormat="1">
      <c r="A4112" s="195"/>
      <c r="B4112" s="206"/>
      <c r="C4112" s="192"/>
      <c r="D4112" s="193"/>
      <c r="E4112" s="190"/>
      <c r="F4112" s="119"/>
    </row>
    <row r="4113" spans="1:6" s="7" customFormat="1">
      <c r="A4113" s="195"/>
      <c r="B4113" s="206"/>
      <c r="C4113" s="192"/>
      <c r="D4113" s="193"/>
      <c r="E4113" s="190"/>
      <c r="F4113" s="119"/>
    </row>
    <row r="4114" spans="1:6" s="7" customFormat="1">
      <c r="A4114" s="195"/>
      <c r="B4114" s="206"/>
      <c r="C4114" s="192"/>
      <c r="D4114" s="193"/>
      <c r="E4114" s="190"/>
      <c r="F4114" s="119"/>
    </row>
    <row r="4115" spans="1:6" s="7" customFormat="1">
      <c r="A4115" s="195"/>
      <c r="B4115" s="206"/>
      <c r="C4115" s="192"/>
      <c r="D4115" s="193"/>
      <c r="E4115" s="190"/>
      <c r="F4115" s="119"/>
    </row>
    <row r="4116" spans="1:6" s="7" customFormat="1">
      <c r="A4116" s="195"/>
      <c r="B4116" s="206"/>
      <c r="C4116" s="192"/>
      <c r="D4116" s="193"/>
      <c r="E4116" s="190"/>
      <c r="F4116" s="119"/>
    </row>
    <row r="4117" spans="1:6" s="7" customFormat="1">
      <c r="A4117" s="195"/>
      <c r="B4117" s="206"/>
      <c r="C4117" s="192"/>
      <c r="D4117" s="193"/>
      <c r="E4117" s="190"/>
      <c r="F4117" s="119"/>
    </row>
    <row r="4118" spans="1:6" s="7" customFormat="1">
      <c r="A4118" s="195"/>
      <c r="B4118" s="206"/>
      <c r="C4118" s="192"/>
      <c r="D4118" s="193"/>
      <c r="E4118" s="190"/>
      <c r="F4118" s="119"/>
    </row>
    <row r="4119" spans="1:6" s="7" customFormat="1">
      <c r="A4119" s="195"/>
      <c r="B4119" s="206"/>
      <c r="C4119" s="192"/>
      <c r="D4119" s="193"/>
      <c r="E4119" s="190"/>
      <c r="F4119" s="119"/>
    </row>
    <row r="4120" spans="1:6" s="7" customFormat="1">
      <c r="A4120" s="195"/>
      <c r="B4120" s="206"/>
      <c r="C4120" s="192"/>
      <c r="D4120" s="193"/>
      <c r="E4120" s="190"/>
      <c r="F4120" s="119"/>
    </row>
    <row r="4121" spans="1:6" s="7" customFormat="1">
      <c r="A4121" s="195"/>
      <c r="B4121" s="206"/>
      <c r="C4121" s="192"/>
      <c r="D4121" s="193"/>
      <c r="E4121" s="190"/>
      <c r="F4121" s="119"/>
    </row>
    <row r="4122" spans="1:6" s="7" customFormat="1">
      <c r="A4122" s="195"/>
      <c r="B4122" s="204"/>
      <c r="C4122" s="192"/>
      <c r="D4122" s="193"/>
      <c r="E4122" s="190"/>
      <c r="F4122" s="119"/>
    </row>
    <row r="4123" spans="1:6" s="7" customFormat="1">
      <c r="A4123" s="155"/>
      <c r="B4123" s="206"/>
      <c r="C4123" s="192"/>
      <c r="D4123" s="193"/>
      <c r="E4123" s="190"/>
      <c r="F4123" s="119"/>
    </row>
    <row r="4124" spans="1:6" s="7" customFormat="1">
      <c r="A4124" s="195"/>
      <c r="B4124" s="206"/>
      <c r="C4124" s="192"/>
      <c r="D4124" s="193"/>
      <c r="E4124" s="190"/>
      <c r="F4124" s="119"/>
    </row>
    <row r="4125" spans="1:6" s="7" customFormat="1">
      <c r="A4125" s="195"/>
      <c r="B4125" s="206"/>
      <c r="C4125" s="192"/>
      <c r="D4125" s="193"/>
      <c r="E4125" s="190"/>
      <c r="F4125" s="119"/>
    </row>
    <row r="4126" spans="1:6" s="7" customFormat="1">
      <c r="A4126" s="195"/>
      <c r="B4126" s="206"/>
      <c r="C4126" s="192"/>
      <c r="D4126" s="193"/>
      <c r="E4126" s="190"/>
      <c r="F4126" s="119"/>
    </row>
    <row r="4127" spans="1:6" s="7" customFormat="1">
      <c r="A4127" s="195"/>
      <c r="B4127" s="206"/>
      <c r="C4127" s="192"/>
      <c r="D4127" s="193"/>
      <c r="E4127" s="190"/>
      <c r="F4127" s="119"/>
    </row>
    <row r="4128" spans="1:6" s="7" customFormat="1">
      <c r="A4128" s="195"/>
      <c r="B4128" s="206"/>
      <c r="C4128" s="192"/>
      <c r="D4128" s="193"/>
      <c r="E4128" s="190"/>
      <c r="F4128" s="119"/>
    </row>
    <row r="4129" spans="1:6" s="7" customFormat="1">
      <c r="A4129" s="195"/>
      <c r="B4129" s="206"/>
      <c r="C4129" s="192"/>
      <c r="D4129" s="193"/>
      <c r="E4129" s="190"/>
      <c r="F4129" s="119"/>
    </row>
    <row r="4130" spans="1:6" s="7" customFormat="1">
      <c r="A4130" s="195"/>
      <c r="B4130" s="206"/>
      <c r="C4130" s="192"/>
      <c r="D4130" s="193"/>
      <c r="E4130" s="190"/>
      <c r="F4130" s="119"/>
    </row>
    <row r="4131" spans="1:6" s="7" customFormat="1">
      <c r="A4131" s="195"/>
      <c r="B4131" s="206"/>
      <c r="C4131" s="192"/>
      <c r="D4131" s="193"/>
      <c r="E4131" s="190"/>
      <c r="F4131" s="119"/>
    </row>
    <row r="4132" spans="1:6" s="7" customFormat="1">
      <c r="A4132" s="195"/>
      <c r="B4132" s="206"/>
      <c r="C4132" s="192"/>
      <c r="D4132" s="193"/>
      <c r="E4132" s="190"/>
      <c r="F4132" s="119"/>
    </row>
    <row r="4133" spans="1:6" s="7" customFormat="1">
      <c r="A4133" s="195"/>
      <c r="B4133" s="206"/>
      <c r="C4133" s="192"/>
      <c r="D4133" s="193"/>
      <c r="E4133" s="190"/>
      <c r="F4133" s="119"/>
    </row>
    <row r="4134" spans="1:6" s="7" customFormat="1">
      <c r="A4134" s="195"/>
      <c r="B4134" s="206"/>
      <c r="C4134" s="192"/>
      <c r="D4134" s="193"/>
      <c r="E4134" s="190"/>
      <c r="F4134" s="119"/>
    </row>
    <row r="4135" spans="1:6" s="7" customFormat="1">
      <c r="A4135" s="195"/>
      <c r="B4135" s="206"/>
      <c r="C4135" s="192"/>
      <c r="D4135" s="193"/>
      <c r="E4135" s="190"/>
      <c r="F4135" s="119"/>
    </row>
    <row r="4136" spans="1:6" s="7" customFormat="1">
      <c r="A4136" s="195"/>
      <c r="B4136" s="206"/>
      <c r="C4136" s="192"/>
      <c r="D4136" s="193"/>
      <c r="E4136" s="190"/>
      <c r="F4136" s="119"/>
    </row>
    <row r="4137" spans="1:6" s="7" customFormat="1">
      <c r="A4137" s="195"/>
      <c r="B4137" s="206"/>
      <c r="C4137" s="192"/>
      <c r="D4137" s="193"/>
      <c r="E4137" s="190"/>
      <c r="F4137" s="119"/>
    </row>
    <row r="4138" spans="1:6" s="7" customFormat="1">
      <c r="A4138" s="195"/>
      <c r="B4138" s="206"/>
      <c r="C4138" s="192"/>
      <c r="D4138" s="193"/>
      <c r="E4138" s="190"/>
      <c r="F4138" s="119"/>
    </row>
    <row r="4139" spans="1:6" s="7" customFormat="1">
      <c r="A4139" s="195"/>
      <c r="B4139" s="206"/>
      <c r="C4139" s="192"/>
      <c r="D4139" s="193"/>
      <c r="E4139" s="190"/>
      <c r="F4139" s="119"/>
    </row>
    <row r="4140" spans="1:6" s="7" customFormat="1">
      <c r="A4140" s="195"/>
      <c r="B4140" s="206"/>
      <c r="C4140" s="192"/>
      <c r="D4140" s="193"/>
      <c r="E4140" s="190"/>
      <c r="F4140" s="119"/>
    </row>
    <row r="4141" spans="1:6" s="7" customFormat="1">
      <c r="A4141" s="195"/>
      <c r="B4141" s="206"/>
      <c r="C4141" s="192"/>
      <c r="D4141" s="193"/>
      <c r="E4141" s="190"/>
      <c r="F4141" s="119"/>
    </row>
    <row r="4142" spans="1:6" s="7" customFormat="1">
      <c r="A4142" s="195"/>
      <c r="B4142" s="206"/>
      <c r="C4142" s="192"/>
      <c r="D4142" s="193"/>
      <c r="E4142" s="190"/>
      <c r="F4142" s="119"/>
    </row>
    <row r="4143" spans="1:6" s="7" customFormat="1">
      <c r="A4143" s="155"/>
      <c r="B4143" s="206"/>
      <c r="C4143" s="192"/>
      <c r="D4143" s="193"/>
      <c r="E4143" s="190"/>
      <c r="F4143" s="119"/>
    </row>
    <row r="4144" spans="1:6" s="7" customFormat="1">
      <c r="A4144" s="195"/>
      <c r="B4144" s="204"/>
      <c r="C4144" s="192"/>
      <c r="D4144" s="193"/>
      <c r="E4144" s="190"/>
      <c r="F4144" s="119"/>
    </row>
    <row r="4145" spans="1:6" s="7" customFormat="1">
      <c r="A4145" s="155"/>
      <c r="B4145" s="206"/>
      <c r="C4145" s="192"/>
      <c r="D4145" s="193"/>
      <c r="E4145" s="190"/>
      <c r="F4145" s="119"/>
    </row>
    <row r="4146" spans="1:6" s="7" customFormat="1">
      <c r="A4146" s="195"/>
      <c r="B4146" s="206"/>
      <c r="C4146" s="192"/>
      <c r="D4146" s="193"/>
      <c r="E4146" s="190"/>
      <c r="F4146" s="119"/>
    </row>
    <row r="4147" spans="1:6" s="7" customFormat="1">
      <c r="A4147" s="195"/>
      <c r="B4147" s="206"/>
      <c r="C4147" s="192"/>
      <c r="D4147" s="193"/>
      <c r="E4147" s="190"/>
      <c r="F4147" s="119"/>
    </row>
    <row r="4148" spans="1:6" s="7" customFormat="1">
      <c r="A4148" s="195"/>
      <c r="B4148" s="206"/>
      <c r="C4148" s="192"/>
      <c r="D4148" s="193"/>
      <c r="E4148" s="190"/>
      <c r="F4148" s="119"/>
    </row>
    <row r="4149" spans="1:6" s="7" customFormat="1">
      <c r="A4149" s="195"/>
      <c r="B4149" s="206"/>
      <c r="C4149" s="192"/>
      <c r="D4149" s="193"/>
      <c r="E4149" s="190"/>
      <c r="F4149" s="119"/>
    </row>
    <row r="4150" spans="1:6" s="7" customFormat="1">
      <c r="A4150" s="195"/>
      <c r="B4150" s="206"/>
      <c r="C4150" s="192"/>
      <c r="D4150" s="193"/>
      <c r="E4150" s="190"/>
      <c r="F4150" s="119"/>
    </row>
    <row r="4151" spans="1:6" s="7" customFormat="1">
      <c r="A4151" s="195"/>
      <c r="B4151" s="206"/>
      <c r="C4151" s="192"/>
      <c r="D4151" s="193"/>
      <c r="E4151" s="190"/>
      <c r="F4151" s="119"/>
    </row>
    <row r="4152" spans="1:6" s="7" customFormat="1">
      <c r="A4152" s="195"/>
      <c r="B4152" s="206"/>
      <c r="C4152" s="192"/>
      <c r="D4152" s="193"/>
      <c r="E4152" s="190"/>
      <c r="F4152" s="119"/>
    </row>
    <row r="4153" spans="1:6" s="7" customFormat="1">
      <c r="A4153" s="195"/>
      <c r="B4153" s="206"/>
      <c r="C4153" s="192"/>
      <c r="D4153" s="193"/>
      <c r="E4153" s="190"/>
      <c r="F4153" s="119"/>
    </row>
    <row r="4154" spans="1:6" s="7" customFormat="1">
      <c r="A4154" s="195"/>
      <c r="B4154" s="206"/>
      <c r="C4154" s="192"/>
      <c r="D4154" s="193"/>
      <c r="E4154" s="190"/>
      <c r="F4154" s="119"/>
    </row>
    <row r="4155" spans="1:6" s="7" customFormat="1">
      <c r="A4155" s="195"/>
      <c r="B4155" s="206"/>
      <c r="C4155" s="192"/>
      <c r="D4155" s="193"/>
      <c r="E4155" s="190"/>
      <c r="F4155" s="119"/>
    </row>
    <row r="4156" spans="1:6" s="7" customFormat="1">
      <c r="A4156" s="195"/>
      <c r="B4156" s="206"/>
      <c r="C4156" s="192"/>
      <c r="D4156" s="193"/>
      <c r="E4156" s="190"/>
      <c r="F4156" s="119"/>
    </row>
    <row r="4157" spans="1:6" s="7" customFormat="1">
      <c r="A4157" s="195"/>
      <c r="B4157" s="206"/>
      <c r="C4157" s="192"/>
      <c r="D4157" s="193"/>
      <c r="E4157" s="190"/>
      <c r="F4157" s="119"/>
    </row>
    <row r="4158" spans="1:6" s="7" customFormat="1">
      <c r="A4158" s="195"/>
      <c r="B4158" s="206"/>
      <c r="C4158" s="192"/>
      <c r="D4158" s="193"/>
      <c r="E4158" s="190"/>
      <c r="F4158" s="119"/>
    </row>
    <row r="4159" spans="1:6" s="7" customFormat="1">
      <c r="A4159" s="195"/>
      <c r="B4159" s="206"/>
      <c r="C4159" s="192"/>
      <c r="D4159" s="193"/>
      <c r="E4159" s="190"/>
      <c r="F4159" s="119"/>
    </row>
    <row r="4160" spans="1:6" s="7" customFormat="1">
      <c r="A4160" s="195"/>
      <c r="B4160" s="206"/>
      <c r="C4160" s="192"/>
      <c r="D4160" s="193"/>
      <c r="E4160" s="190"/>
      <c r="F4160" s="119"/>
    </row>
    <row r="4161" spans="1:6" s="7" customFormat="1">
      <c r="A4161" s="195"/>
      <c r="B4161" s="206"/>
      <c r="C4161" s="192"/>
      <c r="D4161" s="193"/>
      <c r="E4161" s="190"/>
      <c r="F4161" s="119"/>
    </row>
    <row r="4162" spans="1:6" s="7" customFormat="1">
      <c r="A4162" s="195"/>
      <c r="B4162" s="206"/>
      <c r="C4162" s="192"/>
      <c r="D4162" s="193"/>
      <c r="E4162" s="190"/>
      <c r="F4162" s="119"/>
    </row>
    <row r="4163" spans="1:6" s="7" customFormat="1">
      <c r="A4163" s="155"/>
      <c r="B4163" s="206"/>
      <c r="C4163" s="192"/>
      <c r="D4163" s="193"/>
      <c r="E4163" s="190"/>
      <c r="F4163" s="119"/>
    </row>
    <row r="4164" spans="1:6" s="7" customFormat="1">
      <c r="A4164" s="195"/>
      <c r="B4164" s="204"/>
      <c r="C4164" s="192"/>
      <c r="D4164" s="193"/>
      <c r="E4164" s="190"/>
      <c r="F4164" s="119"/>
    </row>
    <row r="4165" spans="1:6" s="7" customFormat="1">
      <c r="A4165" s="155"/>
      <c r="B4165" s="206"/>
      <c r="C4165" s="192"/>
      <c r="D4165" s="193"/>
      <c r="E4165" s="190"/>
      <c r="F4165" s="119"/>
    </row>
    <row r="4166" spans="1:6" s="7" customFormat="1">
      <c r="A4166" s="195"/>
      <c r="B4166" s="206"/>
      <c r="C4166" s="192"/>
      <c r="D4166" s="193"/>
      <c r="E4166" s="190"/>
      <c r="F4166" s="119"/>
    </row>
    <row r="4167" spans="1:6" s="7" customFormat="1">
      <c r="A4167" s="195"/>
      <c r="B4167" s="206"/>
      <c r="C4167" s="192"/>
      <c r="D4167" s="193"/>
      <c r="E4167" s="190"/>
      <c r="F4167" s="119"/>
    </row>
    <row r="4168" spans="1:6" s="7" customFormat="1">
      <c r="A4168" s="195"/>
      <c r="B4168" s="206"/>
      <c r="C4168" s="192"/>
      <c r="D4168" s="193"/>
      <c r="E4168" s="190"/>
      <c r="F4168" s="119"/>
    </row>
    <row r="4169" spans="1:6" s="7" customFormat="1">
      <c r="A4169" s="195"/>
      <c r="B4169" s="206"/>
      <c r="C4169" s="192"/>
      <c r="D4169" s="193"/>
      <c r="E4169" s="190"/>
      <c r="F4169" s="119"/>
    </row>
    <row r="4170" spans="1:6" s="7" customFormat="1">
      <c r="A4170" s="195"/>
      <c r="B4170" s="206"/>
      <c r="C4170" s="192"/>
      <c r="D4170" s="193"/>
      <c r="E4170" s="190"/>
      <c r="F4170" s="119"/>
    </row>
    <row r="4171" spans="1:6" s="7" customFormat="1">
      <c r="A4171" s="195"/>
      <c r="B4171" s="206"/>
      <c r="C4171" s="192"/>
      <c r="D4171" s="193"/>
      <c r="E4171" s="190"/>
      <c r="F4171" s="119"/>
    </row>
    <row r="4172" spans="1:6" s="7" customFormat="1">
      <c r="A4172" s="195"/>
      <c r="B4172" s="206"/>
      <c r="C4172" s="192"/>
      <c r="D4172" s="193"/>
      <c r="E4172" s="190"/>
      <c r="F4172" s="119"/>
    </row>
    <row r="4173" spans="1:6" s="7" customFormat="1">
      <c r="A4173" s="195"/>
      <c r="B4173" s="206"/>
      <c r="C4173" s="192"/>
      <c r="D4173" s="193"/>
      <c r="E4173" s="190"/>
      <c r="F4173" s="119"/>
    </row>
    <row r="4174" spans="1:6" s="7" customFormat="1">
      <c r="A4174" s="195"/>
      <c r="B4174" s="206"/>
      <c r="C4174" s="192"/>
      <c r="D4174" s="193"/>
      <c r="E4174" s="190"/>
      <c r="F4174" s="119"/>
    </row>
    <row r="4175" spans="1:6" s="7" customFormat="1">
      <c r="A4175" s="195"/>
      <c r="B4175" s="206"/>
      <c r="C4175" s="192"/>
      <c r="D4175" s="193"/>
      <c r="E4175" s="190"/>
      <c r="F4175" s="119"/>
    </row>
    <row r="4176" spans="1:6" s="7" customFormat="1">
      <c r="A4176" s="195"/>
      <c r="B4176" s="206"/>
      <c r="C4176" s="192"/>
      <c r="D4176" s="193"/>
      <c r="E4176" s="190"/>
      <c r="F4176" s="119"/>
    </row>
    <row r="4177" spans="1:6" s="7" customFormat="1">
      <c r="A4177" s="195"/>
      <c r="B4177" s="206"/>
      <c r="C4177" s="192"/>
      <c r="D4177" s="193"/>
      <c r="E4177" s="190"/>
      <c r="F4177" s="119"/>
    </row>
    <row r="4178" spans="1:6" s="7" customFormat="1">
      <c r="A4178" s="195"/>
      <c r="B4178" s="204"/>
      <c r="C4178" s="192"/>
      <c r="D4178" s="193"/>
      <c r="E4178" s="190"/>
      <c r="F4178" s="119"/>
    </row>
    <row r="4179" spans="1:6" s="7" customFormat="1">
      <c r="A4179" s="155"/>
      <c r="B4179" s="206"/>
      <c r="C4179" s="192"/>
      <c r="D4179" s="193"/>
      <c r="E4179" s="190"/>
      <c r="F4179" s="119"/>
    </row>
    <row r="4180" spans="1:6" s="7" customFormat="1">
      <c r="A4180" s="195"/>
      <c r="B4180" s="206"/>
      <c r="C4180" s="192"/>
      <c r="D4180" s="193"/>
      <c r="E4180" s="190"/>
      <c r="F4180" s="119"/>
    </row>
    <row r="4181" spans="1:6" s="7" customFormat="1">
      <c r="A4181" s="195"/>
      <c r="B4181" s="206"/>
      <c r="C4181" s="192"/>
      <c r="D4181" s="193"/>
      <c r="E4181" s="190"/>
      <c r="F4181" s="119"/>
    </row>
    <row r="4182" spans="1:6" s="7" customFormat="1">
      <c r="A4182" s="195"/>
      <c r="B4182" s="206"/>
      <c r="C4182" s="192"/>
      <c r="D4182" s="193"/>
      <c r="E4182" s="190"/>
      <c r="F4182" s="119"/>
    </row>
    <row r="4183" spans="1:6" s="7" customFormat="1">
      <c r="A4183" s="195"/>
      <c r="B4183" s="206"/>
      <c r="C4183" s="192"/>
      <c r="D4183" s="193"/>
      <c r="E4183" s="190"/>
      <c r="F4183" s="119"/>
    </row>
    <row r="4184" spans="1:6" s="7" customFormat="1">
      <c r="A4184" s="195"/>
      <c r="B4184" s="206"/>
      <c r="C4184" s="192"/>
      <c r="D4184" s="193"/>
      <c r="E4184" s="190"/>
      <c r="F4184" s="119"/>
    </row>
    <row r="4185" spans="1:6" s="7" customFormat="1">
      <c r="A4185" s="195"/>
      <c r="B4185" s="206"/>
      <c r="C4185" s="192"/>
      <c r="D4185" s="193"/>
      <c r="E4185" s="190"/>
      <c r="F4185" s="119"/>
    </row>
    <row r="4186" spans="1:6" s="7" customFormat="1">
      <c r="A4186" s="195"/>
      <c r="B4186" s="206"/>
      <c r="C4186" s="192"/>
      <c r="D4186" s="193"/>
      <c r="E4186" s="190"/>
      <c r="F4186" s="119"/>
    </row>
    <row r="4187" spans="1:6" s="7" customFormat="1">
      <c r="A4187" s="195"/>
      <c r="B4187" s="206"/>
      <c r="C4187" s="192"/>
      <c r="D4187" s="193"/>
      <c r="E4187" s="190"/>
      <c r="F4187" s="119"/>
    </row>
    <row r="4188" spans="1:6" s="7" customFormat="1">
      <c r="A4188" s="195"/>
      <c r="B4188" s="206"/>
      <c r="C4188" s="192"/>
      <c r="D4188" s="193"/>
      <c r="E4188" s="190"/>
      <c r="F4188" s="119"/>
    </row>
    <row r="4189" spans="1:6" s="7" customFormat="1">
      <c r="A4189" s="195"/>
      <c r="B4189" s="206"/>
      <c r="C4189" s="192"/>
      <c r="D4189" s="193"/>
      <c r="E4189" s="190"/>
      <c r="F4189" s="119"/>
    </row>
    <row r="4190" spans="1:6" s="7" customFormat="1">
      <c r="A4190" s="195"/>
      <c r="B4190" s="206"/>
      <c r="C4190" s="192"/>
      <c r="D4190" s="193"/>
      <c r="E4190" s="190"/>
      <c r="F4190" s="119"/>
    </row>
    <row r="4191" spans="1:6" s="7" customFormat="1">
      <c r="A4191" s="195"/>
      <c r="B4191" s="206"/>
      <c r="C4191" s="192"/>
      <c r="D4191" s="193"/>
      <c r="E4191" s="190"/>
      <c r="F4191" s="119"/>
    </row>
    <row r="4192" spans="1:6" s="7" customFormat="1">
      <c r="A4192" s="195"/>
      <c r="B4192" s="206"/>
      <c r="C4192" s="192"/>
      <c r="D4192" s="193"/>
      <c r="E4192" s="190"/>
      <c r="F4192" s="119"/>
    </row>
    <row r="4193" spans="1:6" s="7" customFormat="1">
      <c r="A4193" s="155"/>
      <c r="B4193" s="206"/>
      <c r="C4193" s="192"/>
      <c r="D4193" s="193"/>
      <c r="E4193" s="190"/>
      <c r="F4193" s="119"/>
    </row>
    <row r="4194" spans="1:6" s="7" customFormat="1">
      <c r="A4194" s="195"/>
      <c r="B4194" s="206"/>
      <c r="C4194" s="192"/>
      <c r="D4194" s="193"/>
      <c r="E4194" s="190"/>
      <c r="F4194" s="119"/>
    </row>
    <row r="4195" spans="1:6" s="7" customFormat="1">
      <c r="A4195" s="195"/>
      <c r="B4195" s="206"/>
      <c r="C4195" s="192"/>
      <c r="D4195" s="193"/>
      <c r="E4195" s="190"/>
      <c r="F4195" s="119"/>
    </row>
    <row r="4196" spans="1:6" s="7" customFormat="1">
      <c r="A4196" s="195"/>
      <c r="B4196" s="206"/>
      <c r="C4196" s="192"/>
      <c r="D4196" s="193"/>
      <c r="E4196" s="190"/>
      <c r="F4196" s="119"/>
    </row>
    <row r="4197" spans="1:6" s="7" customFormat="1">
      <c r="A4197" s="155"/>
      <c r="B4197" s="206"/>
      <c r="C4197" s="192"/>
      <c r="D4197" s="193"/>
      <c r="E4197" s="190"/>
      <c r="F4197" s="119"/>
    </row>
    <row r="4198" spans="1:6" s="7" customFormat="1">
      <c r="A4198" s="195"/>
      <c r="B4198" s="204"/>
      <c r="C4198" s="192"/>
      <c r="D4198" s="193"/>
      <c r="E4198" s="190"/>
      <c r="F4198" s="119"/>
    </row>
    <row r="4199" spans="1:6" s="7" customFormat="1">
      <c r="A4199" s="155"/>
      <c r="B4199" s="206"/>
      <c r="C4199" s="192"/>
      <c r="D4199" s="193"/>
      <c r="E4199" s="190"/>
      <c r="F4199" s="119"/>
    </row>
    <row r="4200" spans="1:6" s="7" customFormat="1">
      <c r="A4200" s="195"/>
      <c r="B4200" s="206"/>
      <c r="C4200" s="192"/>
      <c r="D4200" s="193"/>
      <c r="E4200" s="190"/>
      <c r="F4200" s="119"/>
    </row>
    <row r="4201" spans="1:6" s="7" customFormat="1">
      <c r="A4201" s="195"/>
      <c r="B4201" s="206"/>
      <c r="C4201" s="192"/>
      <c r="D4201" s="193"/>
      <c r="E4201" s="190"/>
      <c r="F4201" s="119"/>
    </row>
    <row r="4202" spans="1:6" s="7" customFormat="1">
      <c r="A4202" s="195"/>
      <c r="B4202" s="206"/>
      <c r="C4202" s="192"/>
      <c r="D4202" s="193"/>
      <c r="E4202" s="190"/>
      <c r="F4202" s="119"/>
    </row>
    <row r="4203" spans="1:6" s="7" customFormat="1">
      <c r="A4203" s="195"/>
      <c r="B4203" s="206"/>
      <c r="C4203" s="192"/>
      <c r="D4203" s="193"/>
      <c r="E4203" s="190"/>
      <c r="F4203" s="119"/>
    </row>
    <row r="4204" spans="1:6" s="7" customFormat="1">
      <c r="A4204" s="195"/>
      <c r="B4204" s="206"/>
      <c r="C4204" s="192"/>
      <c r="D4204" s="193"/>
      <c r="E4204" s="190"/>
      <c r="F4204" s="119"/>
    </row>
    <row r="4205" spans="1:6" s="7" customFormat="1">
      <c r="A4205" s="195"/>
      <c r="B4205" s="206"/>
      <c r="C4205" s="192"/>
      <c r="D4205" s="193"/>
      <c r="E4205" s="190"/>
      <c r="F4205" s="119"/>
    </row>
    <row r="4206" spans="1:6" s="7" customFormat="1">
      <c r="A4206" s="195"/>
      <c r="B4206" s="206"/>
      <c r="C4206" s="192"/>
      <c r="D4206" s="193"/>
      <c r="E4206" s="190"/>
      <c r="F4206" s="119"/>
    </row>
    <row r="4207" spans="1:6" s="7" customFormat="1">
      <c r="A4207" s="195"/>
      <c r="B4207" s="206"/>
      <c r="C4207" s="192"/>
      <c r="D4207" s="193"/>
      <c r="E4207" s="190"/>
      <c r="F4207" s="119"/>
    </row>
    <row r="4208" spans="1:6" s="7" customFormat="1">
      <c r="A4208" s="195"/>
      <c r="B4208" s="206"/>
      <c r="C4208" s="192"/>
      <c r="D4208" s="193"/>
      <c r="E4208" s="190"/>
      <c r="F4208" s="119"/>
    </row>
    <row r="4209" spans="1:6" s="7" customFormat="1">
      <c r="A4209" s="195"/>
      <c r="B4209" s="206"/>
      <c r="C4209" s="192"/>
      <c r="D4209" s="193"/>
      <c r="E4209" s="190"/>
      <c r="F4209" s="119"/>
    </row>
    <row r="4210" spans="1:6" s="7" customFormat="1">
      <c r="A4210" s="195"/>
      <c r="B4210" s="206"/>
      <c r="C4210" s="192"/>
      <c r="D4210" s="193"/>
      <c r="E4210" s="190"/>
      <c r="F4210" s="119"/>
    </row>
    <row r="4211" spans="1:6" s="7" customFormat="1">
      <c r="A4211" s="195"/>
      <c r="B4211" s="206"/>
      <c r="C4211" s="192"/>
      <c r="D4211" s="193"/>
      <c r="E4211" s="190"/>
      <c r="F4211" s="119"/>
    </row>
    <row r="4212" spans="1:6" s="7" customFormat="1">
      <c r="A4212" s="195"/>
      <c r="B4212" s="206"/>
      <c r="C4212" s="192"/>
      <c r="D4212" s="193"/>
      <c r="E4212" s="190"/>
      <c r="F4212" s="119"/>
    </row>
    <row r="4213" spans="1:6" s="7" customFormat="1">
      <c r="A4213" s="155"/>
      <c r="B4213" s="206"/>
      <c r="C4213" s="192"/>
      <c r="D4213" s="193"/>
      <c r="E4213" s="190"/>
      <c r="F4213" s="119"/>
    </row>
    <row r="4214" spans="1:6" s="7" customFormat="1">
      <c r="A4214" s="195"/>
      <c r="B4214" s="206"/>
      <c r="C4214" s="192"/>
      <c r="D4214" s="193"/>
      <c r="E4214" s="190"/>
      <c r="F4214" s="119"/>
    </row>
    <row r="4215" spans="1:6" s="7" customFormat="1">
      <c r="A4215" s="195"/>
      <c r="B4215" s="206"/>
      <c r="C4215" s="192"/>
      <c r="D4215" s="193"/>
      <c r="E4215" s="190"/>
      <c r="F4215" s="119"/>
    </row>
    <row r="4216" spans="1:6" s="7" customFormat="1">
      <c r="A4216" s="195"/>
      <c r="B4216" s="206"/>
      <c r="C4216" s="192"/>
      <c r="D4216" s="193"/>
      <c r="E4216" s="190"/>
      <c r="F4216" s="119"/>
    </row>
    <row r="4217" spans="1:6" s="7" customFormat="1">
      <c r="A4217" s="155"/>
      <c r="B4217" s="206"/>
      <c r="C4217" s="192"/>
      <c r="D4217" s="193"/>
      <c r="E4217" s="190"/>
      <c r="F4217" s="119"/>
    </row>
    <row r="4218" spans="1:6" s="7" customFormat="1">
      <c r="A4218" s="195"/>
      <c r="B4218" s="204"/>
      <c r="C4218" s="192"/>
      <c r="D4218" s="193"/>
      <c r="E4218" s="190"/>
      <c r="F4218" s="119"/>
    </row>
    <row r="4219" spans="1:6" s="7" customFormat="1">
      <c r="A4219" s="155"/>
      <c r="B4219" s="206"/>
      <c r="C4219" s="192"/>
      <c r="D4219" s="193"/>
      <c r="E4219" s="190"/>
      <c r="F4219" s="119"/>
    </row>
    <row r="4220" spans="1:6" s="7" customFormat="1">
      <c r="A4220" s="195"/>
      <c r="B4220" s="206"/>
      <c r="C4220" s="192"/>
      <c r="D4220" s="193"/>
      <c r="E4220" s="190"/>
      <c r="F4220" s="119"/>
    </row>
    <row r="4221" spans="1:6" s="7" customFormat="1">
      <c r="A4221" s="195"/>
      <c r="B4221" s="206"/>
      <c r="C4221" s="192"/>
      <c r="D4221" s="193"/>
      <c r="E4221" s="190"/>
      <c r="F4221" s="119"/>
    </row>
    <row r="4222" spans="1:6" s="7" customFormat="1">
      <c r="A4222" s="195"/>
      <c r="B4222" s="206"/>
      <c r="C4222" s="192"/>
      <c r="D4222" s="193"/>
      <c r="E4222" s="190"/>
      <c r="F4222" s="119"/>
    </row>
    <row r="4223" spans="1:6" s="7" customFormat="1">
      <c r="A4223" s="195"/>
      <c r="B4223" s="206"/>
      <c r="C4223" s="192"/>
      <c r="D4223" s="193"/>
      <c r="E4223" s="190"/>
      <c r="F4223" s="119"/>
    </row>
    <row r="4224" spans="1:6" s="7" customFormat="1">
      <c r="A4224" s="195"/>
      <c r="B4224" s="206"/>
      <c r="C4224" s="192"/>
      <c r="D4224" s="193"/>
      <c r="E4224" s="190"/>
      <c r="F4224" s="119"/>
    </row>
    <row r="4225" spans="1:6" s="7" customFormat="1">
      <c r="A4225" s="195"/>
      <c r="B4225" s="206"/>
      <c r="C4225" s="192"/>
      <c r="D4225" s="193"/>
      <c r="E4225" s="190"/>
      <c r="F4225" s="119"/>
    </row>
    <row r="4226" spans="1:6" s="7" customFormat="1">
      <c r="A4226" s="195"/>
      <c r="B4226" s="206"/>
      <c r="C4226" s="192"/>
      <c r="D4226" s="193"/>
      <c r="E4226" s="190"/>
      <c r="F4226" s="119"/>
    </row>
    <row r="4227" spans="1:6" s="7" customFormat="1">
      <c r="A4227" s="195"/>
      <c r="B4227" s="206"/>
      <c r="C4227" s="192"/>
      <c r="D4227" s="193"/>
      <c r="E4227" s="190"/>
      <c r="F4227" s="119"/>
    </row>
    <row r="4228" spans="1:6" s="7" customFormat="1">
      <c r="A4228" s="195"/>
      <c r="B4228" s="206"/>
      <c r="C4228" s="192"/>
      <c r="D4228" s="193"/>
      <c r="E4228" s="190"/>
      <c r="F4228" s="119"/>
    </row>
    <row r="4229" spans="1:6" s="7" customFormat="1">
      <c r="A4229" s="195"/>
      <c r="B4229" s="206"/>
      <c r="C4229" s="192"/>
      <c r="D4229" s="193"/>
      <c r="E4229" s="190"/>
      <c r="F4229" s="119"/>
    </row>
    <row r="4230" spans="1:6" s="7" customFormat="1">
      <c r="A4230" s="195"/>
      <c r="B4230" s="206"/>
      <c r="C4230" s="192"/>
      <c r="D4230" s="193"/>
      <c r="E4230" s="190"/>
      <c r="F4230" s="119"/>
    </row>
    <row r="4231" spans="1:6" s="7" customFormat="1">
      <c r="A4231" s="195"/>
      <c r="B4231" s="206"/>
      <c r="C4231" s="192"/>
      <c r="D4231" s="193"/>
      <c r="E4231" s="190"/>
      <c r="F4231" s="119"/>
    </row>
    <row r="4232" spans="1:6" s="7" customFormat="1">
      <c r="A4232" s="195"/>
      <c r="B4232" s="206"/>
      <c r="C4232" s="192"/>
      <c r="D4232" s="193"/>
      <c r="E4232" s="190"/>
      <c r="F4232" s="119"/>
    </row>
    <row r="4233" spans="1:6" s="7" customFormat="1">
      <c r="A4233" s="195"/>
      <c r="B4233" s="206"/>
      <c r="C4233" s="192"/>
      <c r="D4233" s="193"/>
      <c r="E4233" s="190"/>
      <c r="F4233" s="119"/>
    </row>
    <row r="4234" spans="1:6" s="7" customFormat="1">
      <c r="A4234" s="195"/>
      <c r="B4234" s="206"/>
      <c r="C4234" s="192"/>
      <c r="D4234" s="193"/>
      <c r="E4234" s="190"/>
      <c r="F4234" s="119"/>
    </row>
    <row r="4235" spans="1:6" s="7" customFormat="1">
      <c r="A4235" s="195"/>
      <c r="B4235" s="206"/>
      <c r="C4235" s="192"/>
      <c r="D4235" s="193"/>
      <c r="E4235" s="190"/>
      <c r="F4235" s="119"/>
    </row>
    <row r="4236" spans="1:6" s="7" customFormat="1">
      <c r="A4236" s="195"/>
      <c r="B4236" s="206"/>
      <c r="C4236" s="192"/>
      <c r="D4236" s="193"/>
      <c r="E4236" s="190"/>
      <c r="F4236" s="119"/>
    </row>
    <row r="4237" spans="1:6" s="7" customFormat="1">
      <c r="A4237" s="155"/>
      <c r="B4237" s="206"/>
      <c r="C4237" s="192"/>
      <c r="D4237" s="193"/>
      <c r="E4237" s="190"/>
      <c r="F4237" s="119"/>
    </row>
    <row r="4238" spans="1:6" s="7" customFormat="1">
      <c r="A4238" s="195"/>
      <c r="B4238" s="204"/>
      <c r="C4238" s="192"/>
      <c r="D4238" s="193"/>
      <c r="E4238" s="190"/>
      <c r="F4238" s="119"/>
    </row>
    <row r="4239" spans="1:6" s="7" customFormat="1">
      <c r="A4239" s="155"/>
      <c r="B4239" s="206"/>
      <c r="C4239" s="192"/>
      <c r="D4239" s="193"/>
      <c r="E4239" s="190"/>
      <c r="F4239" s="119"/>
    </row>
    <row r="4240" spans="1:6" s="7" customFormat="1">
      <c r="A4240" s="195"/>
      <c r="B4240" s="206"/>
      <c r="C4240" s="192"/>
      <c r="D4240" s="193"/>
      <c r="E4240" s="190"/>
      <c r="F4240" s="119"/>
    </row>
    <row r="4241" spans="1:6" s="7" customFormat="1">
      <c r="A4241" s="195"/>
      <c r="B4241" s="206"/>
      <c r="C4241" s="192"/>
      <c r="D4241" s="193"/>
      <c r="E4241" s="190"/>
      <c r="F4241" s="119"/>
    </row>
    <row r="4242" spans="1:6" s="7" customFormat="1">
      <c r="A4242" s="195"/>
      <c r="B4242" s="206"/>
      <c r="C4242" s="192"/>
      <c r="D4242" s="193"/>
      <c r="E4242" s="190"/>
      <c r="F4242" s="119"/>
    </row>
    <row r="4243" spans="1:6" s="7" customFormat="1">
      <c r="A4243" s="195"/>
      <c r="B4243" s="206"/>
      <c r="C4243" s="192"/>
      <c r="D4243" s="193"/>
      <c r="E4243" s="190"/>
      <c r="F4243" s="119"/>
    </row>
    <row r="4244" spans="1:6" s="7" customFormat="1">
      <c r="A4244" s="195"/>
      <c r="B4244" s="206"/>
      <c r="C4244" s="192"/>
      <c r="D4244" s="193"/>
      <c r="E4244" s="190"/>
      <c r="F4244" s="119"/>
    </row>
    <row r="4245" spans="1:6" s="7" customFormat="1">
      <c r="A4245" s="195"/>
      <c r="B4245" s="206"/>
      <c r="C4245" s="192"/>
      <c r="D4245" s="193"/>
      <c r="E4245" s="190"/>
      <c r="F4245" s="119"/>
    </row>
    <row r="4246" spans="1:6" s="7" customFormat="1">
      <c r="A4246" s="195"/>
      <c r="B4246" s="206"/>
      <c r="C4246" s="192"/>
      <c r="D4246" s="193"/>
      <c r="E4246" s="190"/>
      <c r="F4246" s="119"/>
    </row>
    <row r="4247" spans="1:6" s="7" customFormat="1">
      <c r="A4247" s="195"/>
      <c r="B4247" s="206"/>
      <c r="C4247" s="192"/>
      <c r="D4247" s="193"/>
      <c r="E4247" s="190"/>
      <c r="F4247" s="119"/>
    </row>
    <row r="4248" spans="1:6" s="7" customFormat="1">
      <c r="A4248" s="195"/>
      <c r="B4248" s="206"/>
      <c r="C4248" s="192"/>
      <c r="D4248" s="193"/>
      <c r="E4248" s="190"/>
      <c r="F4248" s="119"/>
    </row>
    <row r="4249" spans="1:6" s="7" customFormat="1">
      <c r="A4249" s="195"/>
      <c r="B4249" s="206"/>
      <c r="C4249" s="192"/>
      <c r="D4249" s="193"/>
      <c r="E4249" s="190"/>
      <c r="F4249" s="119"/>
    </row>
    <row r="4250" spans="1:6" s="7" customFormat="1">
      <c r="A4250" s="195"/>
      <c r="B4250" s="206"/>
      <c r="C4250" s="192"/>
      <c r="D4250" s="193"/>
      <c r="E4250" s="190"/>
      <c r="F4250" s="119"/>
    </row>
    <row r="4251" spans="1:6" s="7" customFormat="1">
      <c r="A4251" s="155"/>
      <c r="B4251" s="206"/>
      <c r="C4251" s="192"/>
      <c r="D4251" s="193"/>
      <c r="E4251" s="190"/>
      <c r="F4251" s="119"/>
    </row>
    <row r="4252" spans="1:6" s="7" customFormat="1">
      <c r="A4252" s="195"/>
      <c r="B4252" s="204"/>
      <c r="C4252" s="192"/>
      <c r="D4252" s="193"/>
      <c r="E4252" s="190"/>
      <c r="F4252" s="119"/>
    </row>
    <row r="4253" spans="1:6" s="7" customFormat="1">
      <c r="A4253" s="155"/>
      <c r="B4253" s="206"/>
      <c r="C4253" s="192"/>
      <c r="D4253" s="193"/>
      <c r="E4253" s="190"/>
      <c r="F4253" s="119"/>
    </row>
    <row r="4254" spans="1:6" s="7" customFormat="1">
      <c r="A4254" s="195"/>
      <c r="B4254" s="206"/>
      <c r="C4254" s="192"/>
      <c r="D4254" s="193"/>
      <c r="E4254" s="190"/>
      <c r="F4254" s="119"/>
    </row>
    <row r="4255" spans="1:6" s="7" customFormat="1">
      <c r="A4255" s="195"/>
      <c r="B4255" s="206"/>
      <c r="C4255" s="192"/>
      <c r="D4255" s="193"/>
      <c r="E4255" s="190"/>
      <c r="F4255" s="119"/>
    </row>
    <row r="4256" spans="1:6" s="7" customFormat="1">
      <c r="A4256" s="195"/>
      <c r="B4256" s="206"/>
      <c r="C4256" s="192"/>
      <c r="D4256" s="193"/>
      <c r="E4256" s="190"/>
      <c r="F4256" s="119"/>
    </row>
    <row r="4257" spans="1:6" s="7" customFormat="1">
      <c r="A4257" s="195"/>
      <c r="B4257" s="206"/>
      <c r="C4257" s="192"/>
      <c r="D4257" s="193"/>
      <c r="E4257" s="190"/>
      <c r="F4257" s="119"/>
    </row>
    <row r="4258" spans="1:6" s="7" customFormat="1">
      <c r="A4258" s="195"/>
      <c r="B4258" s="206"/>
      <c r="C4258" s="192"/>
      <c r="D4258" s="193"/>
      <c r="E4258" s="190"/>
      <c r="F4258" s="119"/>
    </row>
    <row r="4259" spans="1:6" s="7" customFormat="1">
      <c r="A4259" s="195"/>
      <c r="B4259" s="206"/>
      <c r="C4259" s="192"/>
      <c r="D4259" s="193"/>
      <c r="E4259" s="190"/>
      <c r="F4259" s="119"/>
    </row>
    <row r="4260" spans="1:6" s="7" customFormat="1">
      <c r="A4260" s="195"/>
      <c r="B4260" s="206"/>
      <c r="C4260" s="192"/>
      <c r="D4260" s="193"/>
      <c r="E4260" s="190"/>
      <c r="F4260" s="119"/>
    </row>
    <row r="4261" spans="1:6" s="7" customFormat="1">
      <c r="A4261" s="195"/>
      <c r="B4261" s="206"/>
      <c r="C4261" s="192"/>
      <c r="D4261" s="193"/>
      <c r="E4261" s="190"/>
      <c r="F4261" s="119"/>
    </row>
    <row r="4262" spans="1:6" s="7" customFormat="1">
      <c r="A4262" s="195"/>
      <c r="B4262" s="206"/>
      <c r="C4262" s="192"/>
      <c r="D4262" s="193"/>
      <c r="E4262" s="190"/>
      <c r="F4262" s="119"/>
    </row>
    <row r="4263" spans="1:6" s="7" customFormat="1">
      <c r="A4263" s="195"/>
      <c r="B4263" s="206"/>
      <c r="C4263" s="192"/>
      <c r="D4263" s="193"/>
      <c r="E4263" s="190"/>
      <c r="F4263" s="119"/>
    </row>
    <row r="4264" spans="1:6" s="7" customFormat="1">
      <c r="A4264" s="195"/>
      <c r="B4264" s="206"/>
      <c r="C4264" s="192"/>
      <c r="D4264" s="193"/>
      <c r="E4264" s="190"/>
      <c r="F4264" s="119"/>
    </row>
    <row r="4265" spans="1:6" s="7" customFormat="1">
      <c r="A4265" s="195"/>
      <c r="B4265" s="206"/>
      <c r="C4265" s="192"/>
      <c r="D4265" s="193"/>
      <c r="E4265" s="190"/>
      <c r="F4265" s="119"/>
    </row>
    <row r="4266" spans="1:6" s="7" customFormat="1">
      <c r="A4266" s="195"/>
      <c r="B4266" s="206"/>
      <c r="C4266" s="192"/>
      <c r="D4266" s="193"/>
      <c r="E4266" s="190"/>
      <c r="F4266" s="119"/>
    </row>
    <row r="4267" spans="1:6" s="7" customFormat="1">
      <c r="A4267" s="195"/>
      <c r="B4267" s="206"/>
      <c r="C4267" s="192"/>
      <c r="D4267" s="193"/>
      <c r="E4267" s="190"/>
      <c r="F4267" s="119"/>
    </row>
    <row r="4268" spans="1:6" s="7" customFormat="1">
      <c r="A4268" s="195"/>
      <c r="B4268" s="206"/>
      <c r="C4268" s="192"/>
      <c r="D4268" s="193"/>
      <c r="E4268" s="190"/>
      <c r="F4268" s="119"/>
    </row>
    <row r="4269" spans="1:6" s="7" customFormat="1">
      <c r="A4269" s="195"/>
      <c r="B4269" s="206"/>
      <c r="C4269" s="192"/>
      <c r="D4269" s="193"/>
      <c r="E4269" s="190"/>
      <c r="F4269" s="119"/>
    </row>
    <row r="4270" spans="1:6" s="7" customFormat="1">
      <c r="A4270" s="195"/>
      <c r="B4270" s="204"/>
      <c r="C4270" s="192"/>
      <c r="D4270" s="193"/>
      <c r="E4270" s="190"/>
      <c r="F4270" s="119"/>
    </row>
    <row r="4271" spans="1:6" s="7" customFormat="1">
      <c r="A4271" s="155"/>
      <c r="B4271" s="206"/>
      <c r="C4271" s="192"/>
      <c r="D4271" s="193"/>
      <c r="E4271" s="190"/>
      <c r="F4271" s="119"/>
    </row>
    <row r="4272" spans="1:6" s="7" customFormat="1">
      <c r="A4272" s="195"/>
      <c r="B4272" s="206"/>
      <c r="C4272" s="192"/>
      <c r="D4272" s="193"/>
      <c r="E4272" s="190"/>
      <c r="F4272" s="119"/>
    </row>
    <row r="4273" spans="1:6" s="7" customFormat="1">
      <c r="A4273" s="195"/>
      <c r="B4273" s="206"/>
      <c r="C4273" s="192"/>
      <c r="D4273" s="193"/>
      <c r="E4273" s="190"/>
      <c r="F4273" s="119"/>
    </row>
    <row r="4274" spans="1:6" s="7" customFormat="1">
      <c r="A4274" s="195"/>
      <c r="B4274" s="206"/>
      <c r="C4274" s="192"/>
      <c r="D4274" s="193"/>
      <c r="E4274" s="190"/>
      <c r="F4274" s="119"/>
    </row>
    <row r="4275" spans="1:6" s="7" customFormat="1">
      <c r="A4275" s="195"/>
      <c r="B4275" s="206"/>
      <c r="C4275" s="192"/>
      <c r="D4275" s="193"/>
      <c r="E4275" s="190"/>
      <c r="F4275" s="119"/>
    </row>
    <row r="4276" spans="1:6" s="7" customFormat="1">
      <c r="A4276" s="195"/>
      <c r="B4276" s="206"/>
      <c r="C4276" s="192"/>
      <c r="D4276" s="193"/>
      <c r="E4276" s="190"/>
      <c r="F4276" s="119"/>
    </row>
    <row r="4277" spans="1:6" s="7" customFormat="1">
      <c r="A4277" s="195"/>
      <c r="B4277" s="206"/>
      <c r="C4277" s="192"/>
      <c r="D4277" s="193"/>
      <c r="E4277" s="190"/>
      <c r="F4277" s="119"/>
    </row>
    <row r="4278" spans="1:6" s="7" customFormat="1">
      <c r="A4278" s="195"/>
      <c r="B4278" s="206"/>
      <c r="C4278" s="192"/>
      <c r="D4278" s="193"/>
      <c r="E4278" s="190"/>
      <c r="F4278" s="119"/>
    </row>
    <row r="4279" spans="1:6" s="7" customFormat="1">
      <c r="A4279" s="195"/>
      <c r="B4279" s="206"/>
      <c r="C4279" s="192"/>
      <c r="D4279" s="193"/>
      <c r="E4279" s="190"/>
      <c r="F4279" s="119"/>
    </row>
    <row r="4280" spans="1:6" s="7" customFormat="1">
      <c r="A4280" s="195"/>
      <c r="B4280" s="206"/>
      <c r="C4280" s="192"/>
      <c r="D4280" s="193"/>
      <c r="E4280" s="190"/>
      <c r="F4280" s="119"/>
    </row>
    <row r="4281" spans="1:6" s="7" customFormat="1">
      <c r="A4281" s="195"/>
      <c r="B4281" s="206"/>
      <c r="C4281" s="192"/>
      <c r="D4281" s="193"/>
      <c r="E4281" s="190"/>
      <c r="F4281" s="119"/>
    </row>
    <row r="4282" spans="1:6" s="7" customFormat="1">
      <c r="A4282" s="195"/>
      <c r="B4282" s="206"/>
      <c r="C4282" s="192"/>
      <c r="D4282" s="193"/>
      <c r="E4282" s="190"/>
      <c r="F4282" s="119"/>
    </row>
    <row r="4283" spans="1:6" s="7" customFormat="1">
      <c r="A4283" s="195"/>
      <c r="B4283" s="206"/>
      <c r="C4283" s="192"/>
      <c r="D4283" s="193"/>
      <c r="E4283" s="190"/>
      <c r="F4283" s="119"/>
    </row>
    <row r="4284" spans="1:6" s="7" customFormat="1">
      <c r="A4284" s="195"/>
      <c r="B4284" s="206"/>
      <c r="C4284" s="192"/>
      <c r="D4284" s="193"/>
      <c r="E4284" s="190"/>
      <c r="F4284" s="119"/>
    </row>
    <row r="4285" spans="1:6" s="7" customFormat="1">
      <c r="A4285" s="195"/>
      <c r="B4285" s="206"/>
      <c r="C4285" s="192"/>
      <c r="D4285" s="193"/>
      <c r="E4285" s="190"/>
      <c r="F4285" s="119"/>
    </row>
    <row r="4286" spans="1:6" s="7" customFormat="1">
      <c r="A4286" s="195"/>
      <c r="B4286" s="206"/>
      <c r="C4286" s="192"/>
      <c r="D4286" s="193"/>
      <c r="E4286" s="190"/>
      <c r="F4286" s="119"/>
    </row>
    <row r="4287" spans="1:6" s="7" customFormat="1">
      <c r="A4287" s="195"/>
      <c r="B4287" s="206"/>
      <c r="C4287" s="192"/>
      <c r="D4287" s="193"/>
      <c r="E4287" s="190"/>
      <c r="F4287" s="119"/>
    </row>
    <row r="4288" spans="1:6" s="7" customFormat="1">
      <c r="A4288" s="195"/>
      <c r="B4288" s="206"/>
      <c r="C4288" s="192"/>
      <c r="D4288" s="193"/>
      <c r="E4288" s="190"/>
      <c r="F4288" s="119"/>
    </row>
    <row r="4289" spans="1:6" s="7" customFormat="1">
      <c r="A4289" s="155"/>
      <c r="B4289" s="206"/>
      <c r="C4289" s="192"/>
      <c r="D4289" s="193"/>
      <c r="E4289" s="190"/>
      <c r="F4289" s="119"/>
    </row>
    <row r="4290" spans="1:6" s="7" customFormat="1">
      <c r="A4290" s="195"/>
      <c r="B4290" s="204"/>
      <c r="C4290" s="192"/>
      <c r="D4290" s="193"/>
      <c r="E4290" s="190"/>
      <c r="F4290" s="119"/>
    </row>
    <row r="4291" spans="1:6" s="7" customFormat="1">
      <c r="A4291" s="155"/>
      <c r="B4291" s="206"/>
      <c r="C4291" s="192"/>
      <c r="D4291" s="193"/>
      <c r="E4291" s="190"/>
      <c r="F4291" s="119"/>
    </row>
    <row r="4292" spans="1:6" s="7" customFormat="1">
      <c r="A4292" s="195"/>
      <c r="B4292" s="206"/>
      <c r="C4292" s="192"/>
      <c r="D4292" s="193"/>
      <c r="E4292" s="190"/>
      <c r="F4292" s="119"/>
    </row>
    <row r="4293" spans="1:6" s="7" customFormat="1">
      <c r="A4293" s="195"/>
      <c r="B4293" s="206"/>
      <c r="C4293" s="192"/>
      <c r="D4293" s="193"/>
      <c r="E4293" s="190"/>
      <c r="F4293" s="119"/>
    </row>
    <row r="4294" spans="1:6" s="7" customFormat="1">
      <c r="A4294" s="195"/>
      <c r="B4294" s="206"/>
      <c r="C4294" s="192"/>
      <c r="D4294" s="193"/>
      <c r="E4294" s="190"/>
      <c r="F4294" s="119"/>
    </row>
    <row r="4295" spans="1:6" s="7" customFormat="1">
      <c r="A4295" s="155"/>
      <c r="B4295" s="206"/>
      <c r="C4295" s="192"/>
      <c r="D4295" s="193"/>
      <c r="E4295" s="190"/>
      <c r="F4295" s="119"/>
    </row>
    <row r="4296" spans="1:6" s="7" customFormat="1">
      <c r="A4296" s="195"/>
      <c r="B4296" s="206"/>
      <c r="C4296" s="192"/>
      <c r="D4296" s="193"/>
      <c r="E4296" s="190"/>
      <c r="F4296" s="119"/>
    </row>
    <row r="4297" spans="1:6" s="7" customFormat="1">
      <c r="A4297" s="155"/>
      <c r="B4297" s="206"/>
      <c r="C4297" s="192"/>
      <c r="D4297" s="193"/>
      <c r="E4297" s="190"/>
      <c r="F4297" s="119"/>
    </row>
    <row r="4298" spans="1:6" s="7" customFormat="1">
      <c r="A4298" s="195"/>
      <c r="B4298" s="206"/>
      <c r="C4298" s="192"/>
      <c r="D4298" s="193"/>
      <c r="E4298" s="190"/>
      <c r="F4298" s="119"/>
    </row>
    <row r="4299" spans="1:6" s="7" customFormat="1">
      <c r="A4299" s="195"/>
      <c r="B4299" s="206"/>
      <c r="C4299" s="192"/>
      <c r="D4299" s="193"/>
      <c r="E4299" s="190"/>
      <c r="F4299" s="119"/>
    </row>
    <row r="4300" spans="1:6" s="7" customFormat="1">
      <c r="A4300" s="195"/>
      <c r="B4300" s="206"/>
      <c r="C4300" s="192"/>
      <c r="D4300" s="193"/>
      <c r="E4300" s="190"/>
      <c r="F4300" s="119"/>
    </row>
    <row r="4301" spans="1:6" s="7" customFormat="1">
      <c r="A4301" s="195"/>
      <c r="B4301" s="206"/>
      <c r="C4301" s="192"/>
      <c r="D4301" s="193"/>
      <c r="E4301" s="190"/>
      <c r="F4301" s="119"/>
    </row>
    <row r="4302" spans="1:6" s="7" customFormat="1">
      <c r="A4302" s="195"/>
      <c r="B4302" s="206"/>
      <c r="C4302" s="192"/>
      <c r="D4302" s="193"/>
      <c r="E4302" s="190"/>
      <c r="F4302" s="119"/>
    </row>
    <row r="4303" spans="1:6" s="7" customFormat="1">
      <c r="A4303" s="195"/>
      <c r="B4303" s="206"/>
      <c r="C4303" s="192"/>
      <c r="D4303" s="193"/>
      <c r="E4303" s="190"/>
      <c r="F4303" s="119"/>
    </row>
    <row r="4304" spans="1:6" s="7" customFormat="1">
      <c r="A4304" s="195"/>
      <c r="B4304" s="206"/>
      <c r="C4304" s="192"/>
      <c r="D4304" s="193"/>
      <c r="E4304" s="190"/>
      <c r="F4304" s="119"/>
    </row>
    <row r="4305" spans="1:6" s="7" customFormat="1">
      <c r="A4305" s="195"/>
      <c r="B4305" s="206"/>
      <c r="C4305" s="192"/>
      <c r="D4305" s="193"/>
      <c r="E4305" s="190"/>
      <c r="F4305" s="119"/>
    </row>
    <row r="4306" spans="1:6" s="7" customFormat="1">
      <c r="A4306" s="195"/>
      <c r="B4306" s="206"/>
      <c r="C4306" s="192"/>
      <c r="D4306" s="193"/>
      <c r="E4306" s="190"/>
      <c r="F4306" s="119"/>
    </row>
    <row r="4307" spans="1:6" s="7" customFormat="1">
      <c r="A4307" s="195"/>
      <c r="B4307" s="206"/>
      <c r="C4307" s="192"/>
      <c r="D4307" s="193"/>
      <c r="E4307" s="190"/>
      <c r="F4307" s="119"/>
    </row>
    <row r="4308" spans="1:6" s="7" customFormat="1">
      <c r="A4308" s="195"/>
      <c r="B4308" s="206"/>
      <c r="C4308" s="192"/>
      <c r="D4308" s="193"/>
      <c r="E4308" s="190"/>
      <c r="F4308" s="119"/>
    </row>
    <row r="4309" spans="1:6" s="7" customFormat="1">
      <c r="A4309" s="195"/>
      <c r="B4309" s="206"/>
      <c r="C4309" s="192"/>
      <c r="D4309" s="193"/>
      <c r="E4309" s="190"/>
      <c r="F4309" s="119"/>
    </row>
    <row r="4310" spans="1:6" s="7" customFormat="1">
      <c r="A4310" s="195"/>
      <c r="B4310" s="206"/>
      <c r="C4310" s="192"/>
      <c r="D4310" s="193"/>
      <c r="E4310" s="190"/>
      <c r="F4310" s="119"/>
    </row>
    <row r="4311" spans="1:6" s="7" customFormat="1">
      <c r="A4311" s="155"/>
      <c r="B4311" s="206"/>
      <c r="C4311" s="192"/>
      <c r="D4311" s="193"/>
      <c r="E4311" s="190"/>
      <c r="F4311" s="119"/>
    </row>
    <row r="4312" spans="1:6" s="7" customFormat="1">
      <c r="A4312" s="195"/>
      <c r="B4312" s="204"/>
      <c r="C4312" s="192"/>
      <c r="D4312" s="193"/>
      <c r="E4312" s="190"/>
      <c r="F4312" s="119"/>
    </row>
    <row r="4313" spans="1:6" s="7" customFormat="1">
      <c r="A4313" s="155"/>
      <c r="B4313" s="206"/>
      <c r="C4313" s="192"/>
      <c r="D4313" s="193"/>
      <c r="E4313" s="190"/>
      <c r="F4313" s="119"/>
    </row>
    <row r="4314" spans="1:6" s="7" customFormat="1">
      <c r="A4314" s="195"/>
      <c r="B4314" s="206"/>
      <c r="C4314" s="192"/>
      <c r="D4314" s="193"/>
      <c r="E4314" s="190"/>
      <c r="F4314" s="119"/>
    </row>
    <row r="4315" spans="1:6" s="7" customFormat="1">
      <c r="A4315" s="195"/>
      <c r="B4315" s="206"/>
      <c r="C4315" s="192"/>
      <c r="D4315" s="193"/>
      <c r="E4315" s="190"/>
      <c r="F4315" s="119"/>
    </row>
    <row r="4316" spans="1:6" s="7" customFormat="1">
      <c r="A4316" s="195"/>
      <c r="B4316" s="206"/>
      <c r="C4316" s="192"/>
      <c r="D4316" s="193"/>
      <c r="E4316" s="190"/>
      <c r="F4316" s="119"/>
    </row>
    <row r="4317" spans="1:6" s="7" customFormat="1">
      <c r="A4317" s="195"/>
      <c r="B4317" s="206"/>
      <c r="C4317" s="192"/>
      <c r="D4317" s="193"/>
      <c r="E4317" s="190"/>
      <c r="F4317" s="119"/>
    </row>
    <row r="4318" spans="1:6" s="7" customFormat="1">
      <c r="A4318" s="195"/>
      <c r="B4318" s="206"/>
      <c r="C4318" s="192"/>
      <c r="D4318" s="193"/>
      <c r="E4318" s="190"/>
      <c r="F4318" s="119"/>
    </row>
    <row r="4319" spans="1:6" s="7" customFormat="1">
      <c r="A4319" s="195"/>
      <c r="B4319" s="206"/>
      <c r="C4319" s="192"/>
      <c r="D4319" s="193"/>
      <c r="E4319" s="190"/>
      <c r="F4319" s="119"/>
    </row>
    <row r="4320" spans="1:6" s="7" customFormat="1">
      <c r="A4320" s="195"/>
      <c r="B4320" s="206"/>
      <c r="C4320" s="192"/>
      <c r="D4320" s="193"/>
      <c r="E4320" s="190"/>
      <c r="F4320" s="119"/>
    </row>
    <row r="4321" spans="1:6" s="7" customFormat="1">
      <c r="A4321" s="195"/>
      <c r="B4321" s="206"/>
      <c r="C4321" s="192"/>
      <c r="D4321" s="193"/>
      <c r="E4321" s="190"/>
      <c r="F4321" s="119"/>
    </row>
    <row r="4322" spans="1:6" s="7" customFormat="1">
      <c r="A4322" s="195"/>
      <c r="B4322" s="206"/>
      <c r="C4322" s="192"/>
      <c r="D4322" s="193"/>
      <c r="E4322" s="190"/>
      <c r="F4322" s="119"/>
    </row>
    <row r="4323" spans="1:6" s="7" customFormat="1">
      <c r="A4323" s="195"/>
      <c r="B4323" s="206"/>
      <c r="C4323" s="192"/>
      <c r="D4323" s="193"/>
      <c r="E4323" s="190"/>
      <c r="F4323" s="119"/>
    </row>
    <row r="4324" spans="1:6" s="7" customFormat="1">
      <c r="A4324" s="195"/>
      <c r="B4324" s="206"/>
      <c r="C4324" s="192"/>
      <c r="D4324" s="193"/>
      <c r="E4324" s="190"/>
      <c r="F4324" s="119"/>
    </row>
    <row r="4325" spans="1:6" s="7" customFormat="1">
      <c r="A4325" s="195"/>
      <c r="B4325" s="206"/>
      <c r="C4325" s="192"/>
      <c r="D4325" s="193"/>
      <c r="E4325" s="190"/>
      <c r="F4325" s="119"/>
    </row>
    <row r="4326" spans="1:6" s="7" customFormat="1">
      <c r="A4326" s="195"/>
      <c r="B4326" s="206"/>
      <c r="C4326" s="192"/>
      <c r="D4326" s="193"/>
      <c r="E4326" s="190"/>
      <c r="F4326" s="119"/>
    </row>
    <row r="4327" spans="1:6" s="7" customFormat="1">
      <c r="A4327" s="195"/>
      <c r="B4327" s="206"/>
      <c r="C4327" s="192"/>
      <c r="D4327" s="193"/>
      <c r="E4327" s="190"/>
      <c r="F4327" s="119"/>
    </row>
    <row r="4328" spans="1:6" s="7" customFormat="1">
      <c r="A4328" s="195"/>
      <c r="B4328" s="206"/>
      <c r="C4328" s="192"/>
      <c r="D4328" s="193"/>
      <c r="E4328" s="190"/>
      <c r="F4328" s="119"/>
    </row>
    <row r="4329" spans="1:6" s="7" customFormat="1">
      <c r="A4329" s="195"/>
      <c r="B4329" s="206"/>
      <c r="C4329" s="192"/>
      <c r="D4329" s="193"/>
      <c r="E4329" s="190"/>
      <c r="F4329" s="119"/>
    </row>
    <row r="4330" spans="1:6" s="7" customFormat="1">
      <c r="A4330" s="195"/>
      <c r="B4330" s="206"/>
      <c r="C4330" s="192"/>
      <c r="D4330" s="193"/>
      <c r="E4330" s="190"/>
      <c r="F4330" s="119"/>
    </row>
    <row r="4331" spans="1:6" s="7" customFormat="1">
      <c r="A4331" s="195"/>
      <c r="B4331" s="206"/>
      <c r="C4331" s="192"/>
      <c r="D4331" s="193"/>
      <c r="E4331" s="190"/>
      <c r="F4331" s="119"/>
    </row>
    <row r="4332" spans="1:6" s="7" customFormat="1">
      <c r="A4332" s="195"/>
      <c r="B4332" s="206"/>
      <c r="C4332" s="192"/>
      <c r="D4332" s="193"/>
      <c r="E4332" s="190"/>
      <c r="F4332" s="119"/>
    </row>
    <row r="4333" spans="1:6" s="7" customFormat="1">
      <c r="A4333" s="155"/>
      <c r="B4333" s="206"/>
      <c r="C4333" s="192"/>
      <c r="D4333" s="193"/>
      <c r="E4333" s="190"/>
      <c r="F4333" s="119"/>
    </row>
    <row r="4334" spans="1:6" s="7" customFormat="1">
      <c r="A4334" s="195"/>
      <c r="B4334" s="204"/>
      <c r="C4334" s="192"/>
      <c r="D4334" s="193"/>
      <c r="E4334" s="190"/>
      <c r="F4334" s="119"/>
    </row>
    <row r="4335" spans="1:6" s="7" customFormat="1">
      <c r="A4335" s="155"/>
      <c r="B4335" s="206"/>
      <c r="C4335" s="192"/>
      <c r="D4335" s="193"/>
      <c r="E4335" s="190"/>
      <c r="F4335" s="119"/>
    </row>
    <row r="4336" spans="1:6" s="7" customFormat="1">
      <c r="A4336" s="195"/>
      <c r="B4336" s="206"/>
      <c r="C4336" s="192"/>
      <c r="D4336" s="193"/>
      <c r="E4336" s="190"/>
      <c r="F4336" s="119"/>
    </row>
    <row r="4337" spans="1:6" s="7" customFormat="1">
      <c r="A4337" s="195"/>
      <c r="B4337" s="206"/>
      <c r="C4337" s="192"/>
      <c r="D4337" s="193"/>
      <c r="E4337" s="190"/>
      <c r="F4337" s="119"/>
    </row>
    <row r="4338" spans="1:6" s="7" customFormat="1">
      <c r="A4338" s="195"/>
      <c r="B4338" s="206"/>
      <c r="C4338" s="192"/>
      <c r="D4338" s="193"/>
      <c r="E4338" s="190"/>
      <c r="F4338" s="119"/>
    </row>
    <row r="4339" spans="1:6" s="7" customFormat="1">
      <c r="A4339" s="195"/>
      <c r="B4339" s="206"/>
      <c r="C4339" s="192"/>
      <c r="D4339" s="193"/>
      <c r="E4339" s="190"/>
      <c r="F4339" s="119"/>
    </row>
    <row r="4340" spans="1:6" s="7" customFormat="1">
      <c r="A4340" s="195"/>
      <c r="B4340" s="206"/>
      <c r="C4340" s="192"/>
      <c r="D4340" s="193"/>
      <c r="E4340" s="190"/>
      <c r="F4340" s="119"/>
    </row>
    <row r="4341" spans="1:6" s="7" customFormat="1">
      <c r="A4341" s="195"/>
      <c r="B4341" s="206"/>
      <c r="C4341" s="192"/>
      <c r="D4341" s="193"/>
      <c r="E4341" s="190"/>
      <c r="F4341" s="119"/>
    </row>
    <row r="4342" spans="1:6" s="7" customFormat="1">
      <c r="A4342" s="195"/>
      <c r="B4342" s="206"/>
      <c r="C4342" s="192"/>
      <c r="D4342" s="193"/>
      <c r="E4342" s="190"/>
      <c r="F4342" s="119"/>
    </row>
    <row r="4343" spans="1:6" s="7" customFormat="1">
      <c r="A4343" s="195"/>
      <c r="B4343" s="206"/>
      <c r="C4343" s="192"/>
      <c r="D4343" s="193"/>
      <c r="E4343" s="190"/>
      <c r="F4343" s="119"/>
    </row>
    <row r="4344" spans="1:6" s="7" customFormat="1">
      <c r="A4344" s="195"/>
      <c r="B4344" s="206"/>
      <c r="C4344" s="192"/>
      <c r="D4344" s="193"/>
      <c r="E4344" s="190"/>
      <c r="F4344" s="119"/>
    </row>
    <row r="4345" spans="1:6" s="7" customFormat="1">
      <c r="A4345" s="195"/>
      <c r="B4345" s="206"/>
      <c r="C4345" s="192"/>
      <c r="D4345" s="193"/>
      <c r="E4345" s="190"/>
      <c r="F4345" s="119"/>
    </row>
    <row r="4346" spans="1:6" s="7" customFormat="1">
      <c r="A4346" s="195"/>
      <c r="B4346" s="206"/>
      <c r="C4346" s="192"/>
      <c r="D4346" s="193"/>
      <c r="E4346" s="190"/>
      <c r="F4346" s="119"/>
    </row>
    <row r="4347" spans="1:6" s="7" customFormat="1">
      <c r="A4347" s="155"/>
      <c r="B4347" s="206"/>
      <c r="C4347" s="192"/>
      <c r="D4347" s="193"/>
      <c r="E4347" s="190"/>
      <c r="F4347" s="119"/>
    </row>
    <row r="4348" spans="1:6" s="7" customFormat="1">
      <c r="A4348" s="195"/>
      <c r="B4348" s="204"/>
      <c r="C4348" s="192"/>
      <c r="D4348" s="193"/>
      <c r="E4348" s="190"/>
      <c r="F4348" s="119"/>
    </row>
    <row r="4349" spans="1:6" s="7" customFormat="1">
      <c r="A4349" s="155"/>
      <c r="B4349" s="206"/>
      <c r="C4349" s="192"/>
      <c r="D4349" s="193"/>
      <c r="E4349" s="190"/>
      <c r="F4349" s="119"/>
    </row>
    <row r="4350" spans="1:6" s="7" customFormat="1">
      <c r="A4350" s="195"/>
      <c r="B4350" s="206"/>
      <c r="C4350" s="192"/>
      <c r="D4350" s="193"/>
      <c r="E4350" s="190"/>
      <c r="F4350" s="119"/>
    </row>
    <row r="4351" spans="1:6" s="7" customFormat="1">
      <c r="A4351" s="195"/>
      <c r="B4351" s="206"/>
      <c r="C4351" s="192"/>
      <c r="D4351" s="193"/>
      <c r="E4351" s="190"/>
      <c r="F4351" s="119"/>
    </row>
    <row r="4352" spans="1:6" s="7" customFormat="1">
      <c r="A4352" s="195"/>
      <c r="B4352" s="206"/>
      <c r="C4352" s="192"/>
      <c r="D4352" s="193"/>
      <c r="E4352" s="190"/>
      <c r="F4352" s="119"/>
    </row>
    <row r="4353" spans="1:6" s="7" customFormat="1">
      <c r="A4353" s="195"/>
      <c r="B4353" s="206"/>
      <c r="C4353" s="192"/>
      <c r="D4353" s="193"/>
      <c r="E4353" s="190"/>
      <c r="F4353" s="119"/>
    </row>
    <row r="4354" spans="1:6" s="7" customFormat="1">
      <c r="A4354" s="195"/>
      <c r="B4354" s="206"/>
      <c r="C4354" s="192"/>
      <c r="D4354" s="193"/>
      <c r="E4354" s="190"/>
      <c r="F4354" s="119"/>
    </row>
    <row r="4355" spans="1:6" s="7" customFormat="1">
      <c r="A4355" s="195"/>
      <c r="B4355" s="206"/>
      <c r="C4355" s="192"/>
      <c r="D4355" s="193"/>
      <c r="E4355" s="190"/>
      <c r="F4355" s="119"/>
    </row>
    <row r="4356" spans="1:6" s="7" customFormat="1">
      <c r="A4356" s="195"/>
      <c r="B4356" s="206"/>
      <c r="C4356" s="192"/>
      <c r="D4356" s="193"/>
      <c r="E4356" s="190"/>
      <c r="F4356" s="119"/>
    </row>
    <row r="4357" spans="1:6" s="7" customFormat="1">
      <c r="A4357" s="195"/>
      <c r="B4357" s="206"/>
      <c r="C4357" s="192"/>
      <c r="D4357" s="193"/>
      <c r="E4357" s="190"/>
      <c r="F4357" s="119"/>
    </row>
    <row r="4358" spans="1:6" s="7" customFormat="1">
      <c r="A4358" s="195"/>
      <c r="B4358" s="206"/>
      <c r="C4358" s="192"/>
      <c r="D4358" s="193"/>
      <c r="E4358" s="190"/>
      <c r="F4358" s="119"/>
    </row>
    <row r="4359" spans="1:6" s="7" customFormat="1">
      <c r="A4359" s="195"/>
      <c r="B4359" s="206"/>
      <c r="C4359" s="192"/>
      <c r="D4359" s="193"/>
      <c r="E4359" s="190"/>
      <c r="F4359" s="119"/>
    </row>
    <row r="4360" spans="1:6" s="7" customFormat="1">
      <c r="A4360" s="195"/>
      <c r="B4360" s="206"/>
      <c r="C4360" s="192"/>
      <c r="D4360" s="193"/>
      <c r="E4360" s="190"/>
      <c r="F4360" s="119"/>
    </row>
    <row r="4361" spans="1:6" s="7" customFormat="1">
      <c r="A4361" s="195"/>
      <c r="B4361" s="206"/>
      <c r="C4361" s="192"/>
      <c r="D4361" s="193"/>
      <c r="E4361" s="190"/>
      <c r="F4361" s="119"/>
    </row>
    <row r="4362" spans="1:6" s="7" customFormat="1">
      <c r="A4362" s="195"/>
      <c r="B4362" s="206"/>
      <c r="C4362" s="192"/>
      <c r="D4362" s="193"/>
      <c r="E4362" s="190"/>
      <c r="F4362" s="119"/>
    </row>
    <row r="4363" spans="1:6" s="7" customFormat="1">
      <c r="A4363" s="195"/>
      <c r="B4363" s="206"/>
      <c r="C4363" s="192"/>
      <c r="D4363" s="193"/>
      <c r="E4363" s="190"/>
      <c r="F4363" s="119"/>
    </row>
    <row r="4364" spans="1:6" s="7" customFormat="1">
      <c r="A4364" s="195"/>
      <c r="B4364" s="206"/>
      <c r="C4364" s="192"/>
      <c r="D4364" s="193"/>
      <c r="E4364" s="190"/>
      <c r="F4364" s="119"/>
    </row>
    <row r="4365" spans="1:6" s="7" customFormat="1">
      <c r="A4365" s="195"/>
      <c r="B4365" s="206"/>
      <c r="C4365" s="192"/>
      <c r="D4365" s="193"/>
      <c r="E4365" s="190"/>
      <c r="F4365" s="119"/>
    </row>
    <row r="4366" spans="1:6" s="7" customFormat="1">
      <c r="A4366" s="195"/>
      <c r="B4366" s="206"/>
      <c r="C4366" s="192"/>
      <c r="D4366" s="193"/>
      <c r="E4366" s="190"/>
      <c r="F4366" s="119"/>
    </row>
    <row r="4367" spans="1:6" s="7" customFormat="1">
      <c r="A4367" s="155"/>
      <c r="B4367" s="206"/>
      <c r="C4367" s="192"/>
      <c r="D4367" s="193"/>
      <c r="E4367" s="190"/>
      <c r="F4367" s="119"/>
    </row>
    <row r="4368" spans="1:6" s="7" customFormat="1">
      <c r="A4368" s="195"/>
      <c r="B4368" s="204"/>
      <c r="C4368" s="192"/>
      <c r="D4368" s="193"/>
      <c r="E4368" s="190"/>
      <c r="F4368" s="119"/>
    </row>
    <row r="4369" spans="1:6" s="7" customFormat="1">
      <c r="A4369" s="155"/>
      <c r="B4369" s="206"/>
      <c r="C4369" s="192"/>
      <c r="D4369" s="193"/>
      <c r="E4369" s="190"/>
      <c r="F4369" s="119"/>
    </row>
    <row r="4370" spans="1:6" s="7" customFormat="1">
      <c r="A4370" s="195"/>
      <c r="B4370" s="206"/>
      <c r="C4370" s="192"/>
      <c r="D4370" s="193"/>
      <c r="E4370" s="190"/>
      <c r="F4370" s="119"/>
    </row>
    <row r="4371" spans="1:6" s="7" customFormat="1">
      <c r="A4371" s="195"/>
      <c r="B4371" s="206"/>
      <c r="C4371" s="192"/>
      <c r="D4371" s="193"/>
      <c r="E4371" s="190"/>
      <c r="F4371" s="119"/>
    </row>
    <row r="4372" spans="1:6" s="7" customFormat="1">
      <c r="A4372" s="195"/>
      <c r="B4372" s="206"/>
      <c r="C4372" s="192"/>
      <c r="D4372" s="193"/>
      <c r="E4372" s="190"/>
      <c r="F4372" s="119"/>
    </row>
    <row r="4373" spans="1:6" s="7" customFormat="1">
      <c r="A4373" s="195"/>
      <c r="B4373" s="206"/>
      <c r="C4373" s="192"/>
      <c r="D4373" s="193"/>
      <c r="E4373" s="190"/>
      <c r="F4373" s="119"/>
    </row>
    <row r="4374" spans="1:6" s="7" customFormat="1">
      <c r="A4374" s="195"/>
      <c r="B4374" s="206"/>
      <c r="C4374" s="192"/>
      <c r="D4374" s="193"/>
      <c r="E4374" s="190"/>
      <c r="F4374" s="119"/>
    </row>
    <row r="4375" spans="1:6" s="7" customFormat="1">
      <c r="A4375" s="195"/>
      <c r="B4375" s="206"/>
      <c r="C4375" s="192"/>
      <c r="D4375" s="193"/>
      <c r="E4375" s="190"/>
      <c r="F4375" s="119"/>
    </row>
    <row r="4376" spans="1:6" s="7" customFormat="1">
      <c r="A4376" s="195"/>
      <c r="B4376" s="206"/>
      <c r="C4376" s="192"/>
      <c r="D4376" s="193"/>
      <c r="E4376" s="190"/>
      <c r="F4376" s="119"/>
    </row>
    <row r="4377" spans="1:6" s="7" customFormat="1">
      <c r="A4377" s="195"/>
      <c r="B4377" s="206"/>
      <c r="C4377" s="192"/>
      <c r="D4377" s="193"/>
      <c r="E4377" s="190"/>
      <c r="F4377" s="119"/>
    </row>
    <row r="4378" spans="1:6" s="7" customFormat="1">
      <c r="A4378" s="195"/>
      <c r="B4378" s="206"/>
      <c r="C4378" s="192"/>
      <c r="D4378" s="193"/>
      <c r="E4378" s="190"/>
      <c r="F4378" s="119"/>
    </row>
    <row r="4379" spans="1:6" s="7" customFormat="1">
      <c r="A4379" s="195"/>
      <c r="B4379" s="206"/>
      <c r="C4379" s="192"/>
      <c r="D4379" s="193"/>
      <c r="E4379" s="190"/>
      <c r="F4379" s="119"/>
    </row>
    <row r="4380" spans="1:6" s="7" customFormat="1">
      <c r="A4380" s="195"/>
      <c r="B4380" s="206"/>
      <c r="C4380" s="192"/>
      <c r="D4380" s="193"/>
      <c r="E4380" s="190"/>
      <c r="F4380" s="119"/>
    </row>
    <row r="4381" spans="1:6" s="7" customFormat="1">
      <c r="A4381" s="195"/>
      <c r="B4381" s="206"/>
      <c r="C4381" s="192"/>
      <c r="D4381" s="193"/>
      <c r="E4381" s="190"/>
      <c r="F4381" s="119"/>
    </row>
    <row r="4382" spans="1:6" s="7" customFormat="1">
      <c r="A4382" s="195"/>
      <c r="B4382" s="206"/>
      <c r="C4382" s="192"/>
      <c r="D4382" s="193"/>
      <c r="E4382" s="190"/>
      <c r="F4382" s="119"/>
    </row>
    <row r="4383" spans="1:6" s="7" customFormat="1">
      <c r="A4383" s="155"/>
      <c r="B4383" s="206"/>
      <c r="C4383" s="192"/>
      <c r="D4383" s="193"/>
      <c r="E4383" s="190"/>
      <c r="F4383" s="119"/>
    </row>
    <row r="4384" spans="1:6" s="7" customFormat="1">
      <c r="A4384" s="195"/>
      <c r="B4384" s="206"/>
      <c r="C4384" s="192"/>
      <c r="D4384" s="193"/>
      <c r="E4384" s="190"/>
      <c r="F4384" s="119"/>
    </row>
    <row r="4385" spans="1:6" s="7" customFormat="1">
      <c r="A4385" s="195"/>
      <c r="B4385" s="206"/>
      <c r="C4385" s="192"/>
      <c r="D4385" s="193"/>
      <c r="E4385" s="190"/>
      <c r="F4385" s="119"/>
    </row>
    <row r="4386" spans="1:6" s="7" customFormat="1">
      <c r="A4386" s="195"/>
      <c r="B4386" s="206"/>
      <c r="C4386" s="192"/>
      <c r="D4386" s="193"/>
      <c r="E4386" s="190"/>
      <c r="F4386" s="119"/>
    </row>
    <row r="4387" spans="1:6" s="7" customFormat="1">
      <c r="A4387" s="155"/>
      <c r="B4387" s="206"/>
      <c r="C4387" s="192"/>
      <c r="D4387" s="193"/>
      <c r="E4387" s="190"/>
      <c r="F4387" s="119"/>
    </row>
    <row r="4388" spans="1:6" s="7" customFormat="1">
      <c r="A4388" s="195"/>
      <c r="B4388" s="204"/>
      <c r="C4388" s="192"/>
      <c r="D4388" s="193"/>
      <c r="E4388" s="190"/>
      <c r="F4388" s="119"/>
    </row>
    <row r="4389" spans="1:6" s="7" customFormat="1">
      <c r="A4389" s="155"/>
      <c r="B4389" s="206"/>
      <c r="C4389" s="192"/>
      <c r="D4389" s="193"/>
      <c r="E4389" s="190"/>
      <c r="F4389" s="119"/>
    </row>
    <row r="4390" spans="1:6" s="7" customFormat="1">
      <c r="A4390" s="195"/>
      <c r="B4390" s="206"/>
      <c r="C4390" s="192"/>
      <c r="D4390" s="193"/>
      <c r="E4390" s="190"/>
      <c r="F4390" s="119"/>
    </row>
    <row r="4391" spans="1:6" s="7" customFormat="1">
      <c r="A4391" s="195"/>
      <c r="B4391" s="206"/>
      <c r="C4391" s="192"/>
      <c r="D4391" s="193"/>
      <c r="E4391" s="190"/>
      <c r="F4391" s="119"/>
    </row>
    <row r="4392" spans="1:6" s="7" customFormat="1">
      <c r="A4392" s="195"/>
      <c r="B4392" s="206"/>
      <c r="C4392" s="192"/>
      <c r="D4392" s="193"/>
      <c r="E4392" s="190"/>
      <c r="F4392" s="119"/>
    </row>
    <row r="4393" spans="1:6" s="7" customFormat="1">
      <c r="A4393" s="195"/>
      <c r="B4393" s="206"/>
      <c r="C4393" s="192"/>
      <c r="D4393" s="193"/>
      <c r="E4393" s="190"/>
      <c r="F4393" s="119"/>
    </row>
    <row r="4394" spans="1:6" s="7" customFormat="1">
      <c r="A4394" s="195"/>
      <c r="B4394" s="206"/>
      <c r="C4394" s="192"/>
      <c r="D4394" s="193"/>
      <c r="E4394" s="190"/>
      <c r="F4394" s="119"/>
    </row>
    <row r="4395" spans="1:6" s="7" customFormat="1">
      <c r="A4395" s="195"/>
      <c r="B4395" s="206"/>
      <c r="C4395" s="192"/>
      <c r="D4395" s="193"/>
      <c r="E4395" s="190"/>
      <c r="F4395" s="119"/>
    </row>
    <row r="4396" spans="1:6" s="7" customFormat="1">
      <c r="A4396" s="195"/>
      <c r="B4396" s="206"/>
      <c r="C4396" s="192"/>
      <c r="D4396" s="193"/>
      <c r="E4396" s="190"/>
      <c r="F4396" s="119"/>
    </row>
    <row r="4397" spans="1:6" s="7" customFormat="1">
      <c r="A4397" s="195"/>
      <c r="B4397" s="206"/>
      <c r="C4397" s="192"/>
      <c r="D4397" s="193"/>
      <c r="E4397" s="190"/>
      <c r="F4397" s="119"/>
    </row>
    <row r="4398" spans="1:6" s="7" customFormat="1">
      <c r="A4398" s="195"/>
      <c r="B4398" s="206"/>
      <c r="C4398" s="192"/>
      <c r="D4398" s="193"/>
      <c r="E4398" s="190"/>
      <c r="F4398" s="119"/>
    </row>
    <row r="4399" spans="1:6" s="7" customFormat="1">
      <c r="A4399" s="195"/>
      <c r="B4399" s="206"/>
      <c r="C4399" s="192"/>
      <c r="D4399" s="193"/>
      <c r="E4399" s="190"/>
      <c r="F4399" s="119"/>
    </row>
    <row r="4400" spans="1:6" s="7" customFormat="1">
      <c r="A4400" s="195"/>
      <c r="B4400" s="206"/>
      <c r="C4400" s="192"/>
      <c r="D4400" s="193"/>
      <c r="E4400" s="190"/>
      <c r="F4400" s="119"/>
    </row>
    <row r="4401" spans="1:6" s="7" customFormat="1">
      <c r="A4401" s="195"/>
      <c r="B4401" s="206"/>
      <c r="C4401" s="192"/>
      <c r="D4401" s="193"/>
      <c r="E4401" s="190"/>
      <c r="F4401" s="119"/>
    </row>
    <row r="4402" spans="1:6" s="7" customFormat="1">
      <c r="A4402" s="195"/>
      <c r="B4402" s="206"/>
      <c r="C4402" s="192"/>
      <c r="D4402" s="193"/>
      <c r="E4402" s="190"/>
      <c r="F4402" s="119"/>
    </row>
    <row r="4403" spans="1:6" s="7" customFormat="1">
      <c r="A4403" s="195"/>
      <c r="B4403" s="206"/>
      <c r="C4403" s="192"/>
      <c r="D4403" s="193"/>
      <c r="E4403" s="190"/>
      <c r="F4403" s="119"/>
    </row>
    <row r="4404" spans="1:6" s="7" customFormat="1">
      <c r="A4404" s="195"/>
      <c r="B4404" s="206"/>
      <c r="C4404" s="192"/>
      <c r="D4404" s="193"/>
      <c r="E4404" s="190"/>
      <c r="F4404" s="119"/>
    </row>
    <row r="4405" spans="1:6" s="7" customFormat="1">
      <c r="A4405" s="195"/>
      <c r="B4405" s="206"/>
      <c r="C4405" s="192"/>
      <c r="D4405" s="193"/>
      <c r="E4405" s="190"/>
      <c r="F4405" s="119"/>
    </row>
    <row r="4406" spans="1:6" s="7" customFormat="1">
      <c r="A4406" s="195"/>
      <c r="B4406" s="206"/>
      <c r="C4406" s="192"/>
      <c r="D4406" s="193"/>
      <c r="E4406" s="190"/>
      <c r="F4406" s="119"/>
    </row>
    <row r="4407" spans="1:6" s="7" customFormat="1">
      <c r="A4407" s="195"/>
      <c r="B4407" s="206"/>
      <c r="C4407" s="192"/>
      <c r="D4407" s="193"/>
      <c r="E4407" s="190"/>
      <c r="F4407" s="119"/>
    </row>
    <row r="4408" spans="1:6" s="7" customFormat="1">
      <c r="A4408" s="195"/>
      <c r="B4408" s="206"/>
      <c r="C4408" s="192"/>
      <c r="D4408" s="193"/>
      <c r="E4408" s="190"/>
      <c r="F4408" s="119"/>
    </row>
    <row r="4409" spans="1:6" s="7" customFormat="1">
      <c r="A4409" s="195"/>
      <c r="B4409" s="206"/>
      <c r="C4409" s="192"/>
      <c r="D4409" s="193"/>
      <c r="E4409" s="190"/>
      <c r="F4409" s="119"/>
    </row>
    <row r="4410" spans="1:6" s="7" customFormat="1">
      <c r="A4410" s="195"/>
      <c r="B4410" s="206"/>
      <c r="C4410" s="192"/>
      <c r="D4410" s="193"/>
      <c r="E4410" s="190"/>
      <c r="F4410" s="119"/>
    </row>
    <row r="4411" spans="1:6" s="7" customFormat="1">
      <c r="A4411" s="195"/>
      <c r="B4411" s="206"/>
      <c r="C4411" s="192"/>
      <c r="D4411" s="193"/>
      <c r="E4411" s="190"/>
      <c r="F4411" s="119"/>
    </row>
    <row r="4412" spans="1:6" s="7" customFormat="1">
      <c r="A4412" s="195"/>
      <c r="B4412" s="206"/>
      <c r="C4412" s="192"/>
      <c r="D4412" s="193"/>
      <c r="E4412" s="190"/>
      <c r="F4412" s="119"/>
    </row>
    <row r="4413" spans="1:6" s="7" customFormat="1">
      <c r="A4413" s="195"/>
      <c r="B4413" s="206"/>
      <c r="C4413" s="192"/>
      <c r="D4413" s="193"/>
      <c r="E4413" s="190"/>
      <c r="F4413" s="119"/>
    </row>
    <row r="4414" spans="1:6" s="7" customFormat="1">
      <c r="A4414" s="195"/>
      <c r="B4414" s="206"/>
      <c r="C4414" s="192"/>
      <c r="D4414" s="193"/>
      <c r="E4414" s="190"/>
      <c r="F4414" s="119"/>
    </row>
    <row r="4415" spans="1:6" s="7" customFormat="1">
      <c r="A4415" s="195"/>
      <c r="B4415" s="206"/>
      <c r="C4415" s="192"/>
      <c r="D4415" s="193"/>
      <c r="E4415" s="190"/>
      <c r="F4415" s="119"/>
    </row>
    <row r="4416" spans="1:6" s="7" customFormat="1">
      <c r="A4416" s="195"/>
      <c r="B4416" s="206"/>
      <c r="C4416" s="192"/>
      <c r="D4416" s="193"/>
      <c r="E4416" s="190"/>
      <c r="F4416" s="119"/>
    </row>
    <row r="4417" spans="1:6" s="7" customFormat="1">
      <c r="A4417" s="195"/>
      <c r="B4417" s="206"/>
      <c r="C4417" s="192"/>
      <c r="D4417" s="193"/>
      <c r="E4417" s="190"/>
      <c r="F4417" s="119"/>
    </row>
    <row r="4418" spans="1:6" s="7" customFormat="1">
      <c r="A4418" s="195"/>
      <c r="B4418" s="206"/>
      <c r="C4418" s="192"/>
      <c r="D4418" s="193"/>
      <c r="E4418" s="190"/>
      <c r="F4418" s="119"/>
    </row>
    <row r="4419" spans="1:6" s="7" customFormat="1">
      <c r="A4419" s="195"/>
      <c r="B4419" s="206"/>
      <c r="C4419" s="192"/>
      <c r="D4419" s="193"/>
      <c r="E4419" s="190"/>
      <c r="F4419" s="119"/>
    </row>
    <row r="4420" spans="1:6" s="7" customFormat="1">
      <c r="A4420" s="195"/>
      <c r="B4420" s="206"/>
      <c r="C4420" s="192"/>
      <c r="D4420" s="193"/>
      <c r="E4420" s="190"/>
      <c r="F4420" s="119"/>
    </row>
    <row r="4421" spans="1:6" s="7" customFormat="1">
      <c r="A4421" s="195"/>
      <c r="B4421" s="206"/>
      <c r="C4421" s="192"/>
      <c r="D4421" s="193"/>
      <c r="E4421" s="190"/>
      <c r="F4421" s="119"/>
    </row>
    <row r="4422" spans="1:6" s="7" customFormat="1">
      <c r="A4422" s="195"/>
      <c r="B4422" s="206"/>
      <c r="C4422" s="192"/>
      <c r="D4422" s="193"/>
      <c r="E4422" s="190"/>
      <c r="F4422" s="119"/>
    </row>
    <row r="4423" spans="1:6" s="7" customFormat="1">
      <c r="A4423" s="195"/>
      <c r="B4423" s="206"/>
      <c r="C4423" s="192"/>
      <c r="D4423" s="193"/>
      <c r="E4423" s="190"/>
      <c r="F4423" s="119"/>
    </row>
    <row r="4424" spans="1:6" s="7" customFormat="1">
      <c r="A4424" s="195"/>
      <c r="B4424" s="206"/>
      <c r="C4424" s="192"/>
      <c r="D4424" s="193"/>
      <c r="E4424" s="190"/>
      <c r="F4424" s="119"/>
    </row>
    <row r="4425" spans="1:6" s="7" customFormat="1">
      <c r="A4425" s="195"/>
      <c r="B4425" s="206"/>
      <c r="C4425" s="192"/>
      <c r="D4425" s="193"/>
      <c r="E4425" s="190"/>
      <c r="F4425" s="119"/>
    </row>
    <row r="4426" spans="1:6" s="7" customFormat="1">
      <c r="A4426" s="195"/>
      <c r="B4426" s="206"/>
      <c r="C4426" s="192"/>
      <c r="D4426" s="193"/>
      <c r="E4426" s="190"/>
      <c r="F4426" s="119"/>
    </row>
    <row r="4427" spans="1:6" s="7" customFormat="1">
      <c r="A4427" s="195"/>
      <c r="B4427" s="206"/>
      <c r="C4427" s="192"/>
      <c r="D4427" s="193"/>
      <c r="E4427" s="190"/>
      <c r="F4427" s="119"/>
    </row>
    <row r="4428" spans="1:6" s="7" customFormat="1">
      <c r="A4428" s="195"/>
      <c r="B4428" s="206"/>
      <c r="C4428" s="192"/>
      <c r="D4428" s="193"/>
      <c r="E4428" s="190"/>
      <c r="F4428" s="119"/>
    </row>
    <row r="4429" spans="1:6" s="7" customFormat="1">
      <c r="A4429" s="195"/>
      <c r="B4429" s="206"/>
      <c r="C4429" s="192"/>
      <c r="D4429" s="193"/>
      <c r="E4429" s="190"/>
      <c r="F4429" s="119"/>
    </row>
    <row r="4430" spans="1:6" s="7" customFormat="1">
      <c r="A4430" s="195"/>
      <c r="B4430" s="206"/>
      <c r="C4430" s="192"/>
      <c r="D4430" s="193"/>
      <c r="E4430" s="190"/>
      <c r="F4430" s="119"/>
    </row>
    <row r="4431" spans="1:6" s="7" customFormat="1">
      <c r="A4431" s="195"/>
      <c r="B4431" s="206"/>
      <c r="C4431" s="192"/>
      <c r="D4431" s="193"/>
      <c r="E4431" s="190"/>
      <c r="F4431" s="119"/>
    </row>
    <row r="4432" spans="1:6" s="7" customFormat="1">
      <c r="A4432" s="195"/>
      <c r="B4432" s="206"/>
      <c r="C4432" s="192"/>
      <c r="D4432" s="193"/>
      <c r="E4432" s="190"/>
      <c r="F4432" s="119"/>
    </row>
    <row r="4433" spans="1:6" s="7" customFormat="1">
      <c r="A4433" s="195"/>
      <c r="B4433" s="206"/>
      <c r="C4433" s="192"/>
      <c r="D4433" s="193"/>
      <c r="E4433" s="190"/>
      <c r="F4433" s="119"/>
    </row>
    <row r="4434" spans="1:6" s="7" customFormat="1">
      <c r="A4434" s="195"/>
      <c r="B4434" s="206"/>
      <c r="C4434" s="192"/>
      <c r="D4434" s="193"/>
      <c r="E4434" s="190"/>
      <c r="F4434" s="119"/>
    </row>
    <row r="4435" spans="1:6" s="7" customFormat="1">
      <c r="A4435" s="195"/>
      <c r="B4435" s="206"/>
      <c r="C4435" s="192"/>
      <c r="D4435" s="193"/>
      <c r="E4435" s="190"/>
      <c r="F4435" s="119"/>
    </row>
    <row r="4436" spans="1:6" s="7" customFormat="1">
      <c r="A4436" s="195"/>
      <c r="B4436" s="206"/>
      <c r="C4436" s="192"/>
      <c r="D4436" s="193"/>
      <c r="E4436" s="190"/>
      <c r="F4436" s="119"/>
    </row>
    <row r="4437" spans="1:6" s="7" customFormat="1">
      <c r="A4437" s="195"/>
      <c r="B4437" s="206"/>
      <c r="C4437" s="192"/>
      <c r="D4437" s="193"/>
      <c r="E4437" s="190"/>
      <c r="F4437" s="119"/>
    </row>
    <row r="4438" spans="1:6" s="7" customFormat="1">
      <c r="A4438" s="195"/>
      <c r="B4438" s="206"/>
      <c r="C4438" s="192"/>
      <c r="D4438" s="193"/>
      <c r="E4438" s="190"/>
      <c r="F4438" s="119"/>
    </row>
    <row r="4439" spans="1:6" s="7" customFormat="1">
      <c r="A4439" s="195"/>
      <c r="B4439" s="206"/>
      <c r="C4439" s="192"/>
      <c r="D4439" s="193"/>
      <c r="E4439" s="190"/>
      <c r="F4439" s="119"/>
    </row>
    <row r="4440" spans="1:6" s="7" customFormat="1">
      <c r="A4440" s="195"/>
      <c r="B4440" s="206"/>
      <c r="C4440" s="192"/>
      <c r="D4440" s="193"/>
      <c r="E4440" s="190"/>
      <c r="F4440" s="119"/>
    </row>
    <row r="4441" spans="1:6" s="7" customFormat="1">
      <c r="A4441" s="195"/>
      <c r="B4441" s="206"/>
      <c r="C4441" s="192"/>
      <c r="D4441" s="193"/>
      <c r="E4441" s="190"/>
      <c r="F4441" s="119"/>
    </row>
    <row r="4442" spans="1:6" s="7" customFormat="1">
      <c r="A4442" s="195"/>
      <c r="B4442" s="206"/>
      <c r="C4442" s="192"/>
      <c r="D4442" s="193"/>
      <c r="E4442" s="190"/>
      <c r="F4442" s="119"/>
    </row>
    <row r="4443" spans="1:6" s="7" customFormat="1">
      <c r="A4443" s="195"/>
      <c r="B4443" s="206"/>
      <c r="C4443" s="192"/>
      <c r="D4443" s="193"/>
      <c r="E4443" s="190"/>
      <c r="F4443" s="119"/>
    </row>
    <row r="4444" spans="1:6" s="7" customFormat="1">
      <c r="A4444" s="195"/>
      <c r="B4444" s="206"/>
      <c r="C4444" s="192"/>
      <c r="D4444" s="193"/>
      <c r="E4444" s="190"/>
      <c r="F4444" s="119"/>
    </row>
    <row r="4445" spans="1:6" s="7" customFormat="1">
      <c r="A4445" s="195"/>
      <c r="B4445" s="206"/>
      <c r="C4445" s="192"/>
      <c r="D4445" s="193"/>
      <c r="E4445" s="190"/>
      <c r="F4445" s="119"/>
    </row>
    <row r="4446" spans="1:6" s="7" customFormat="1">
      <c r="A4446" s="195"/>
      <c r="B4446" s="206"/>
      <c r="C4446" s="192"/>
      <c r="D4446" s="193"/>
      <c r="E4446" s="190"/>
      <c r="F4446" s="119"/>
    </row>
    <row r="4447" spans="1:6" s="7" customFormat="1">
      <c r="A4447" s="195"/>
      <c r="B4447" s="206"/>
      <c r="C4447" s="192"/>
      <c r="D4447" s="193"/>
      <c r="E4447" s="190"/>
      <c r="F4447" s="119"/>
    </row>
    <row r="4448" spans="1:6" s="7" customFormat="1">
      <c r="A4448" s="195"/>
      <c r="B4448" s="206"/>
      <c r="C4448" s="192"/>
      <c r="D4448" s="193"/>
      <c r="E4448" s="190"/>
      <c r="F4448" s="119"/>
    </row>
    <row r="4449" spans="1:6" s="7" customFormat="1">
      <c r="A4449" s="195"/>
      <c r="B4449" s="206"/>
      <c r="C4449" s="192"/>
      <c r="D4449" s="193"/>
      <c r="E4449" s="190"/>
      <c r="F4449" s="119"/>
    </row>
    <row r="4450" spans="1:6" s="7" customFormat="1">
      <c r="A4450" s="195"/>
      <c r="B4450" s="206"/>
      <c r="C4450" s="192"/>
      <c r="D4450" s="193"/>
      <c r="E4450" s="190"/>
      <c r="F4450" s="119"/>
    </row>
    <row r="4451" spans="1:6" s="7" customFormat="1">
      <c r="A4451" s="195"/>
      <c r="B4451" s="206"/>
      <c r="C4451" s="192"/>
      <c r="D4451" s="193"/>
      <c r="E4451" s="190"/>
      <c r="F4451" s="119"/>
    </row>
    <row r="4452" spans="1:6" s="7" customFormat="1">
      <c r="A4452" s="195"/>
      <c r="B4452" s="206"/>
      <c r="C4452" s="192"/>
      <c r="D4452" s="193"/>
      <c r="E4452" s="190"/>
      <c r="F4452" s="119"/>
    </row>
    <row r="4453" spans="1:6" s="7" customFormat="1">
      <c r="A4453" s="195"/>
      <c r="B4453" s="206"/>
      <c r="C4453" s="192"/>
      <c r="D4453" s="193"/>
      <c r="E4453" s="190"/>
      <c r="F4453" s="119"/>
    </row>
    <row r="4454" spans="1:6" s="7" customFormat="1">
      <c r="A4454" s="195"/>
      <c r="B4454" s="206"/>
      <c r="C4454" s="192"/>
      <c r="D4454" s="193"/>
      <c r="E4454" s="190"/>
      <c r="F4454" s="119"/>
    </row>
    <row r="4455" spans="1:6" s="7" customFormat="1">
      <c r="A4455" s="195"/>
      <c r="B4455" s="206"/>
      <c r="C4455" s="192"/>
      <c r="D4455" s="193"/>
      <c r="E4455" s="190"/>
      <c r="F4455" s="119"/>
    </row>
    <row r="4456" spans="1:6" s="7" customFormat="1">
      <c r="A4456" s="195"/>
      <c r="B4456" s="206"/>
      <c r="C4456" s="192"/>
      <c r="D4456" s="193"/>
      <c r="E4456" s="190"/>
      <c r="F4456" s="119"/>
    </row>
    <row r="4457" spans="1:6" s="7" customFormat="1">
      <c r="A4457" s="195"/>
      <c r="B4457" s="206"/>
      <c r="C4457" s="192"/>
      <c r="D4457" s="193"/>
      <c r="E4457" s="190"/>
      <c r="F4457" s="119"/>
    </row>
    <row r="4458" spans="1:6" s="7" customFormat="1">
      <c r="A4458" s="195"/>
      <c r="B4458" s="204"/>
      <c r="C4458" s="192"/>
      <c r="D4458" s="193"/>
      <c r="E4458" s="190"/>
      <c r="F4458" s="119"/>
    </row>
    <row r="4459" spans="1:6" s="7" customFormat="1">
      <c r="A4459" s="155"/>
      <c r="B4459" s="206"/>
      <c r="C4459" s="192"/>
      <c r="D4459" s="193"/>
      <c r="E4459" s="190"/>
      <c r="F4459" s="119"/>
    </row>
    <row r="4460" spans="1:6" s="7" customFormat="1">
      <c r="A4460" s="195"/>
      <c r="B4460" s="206"/>
      <c r="C4460" s="192"/>
      <c r="D4460" s="193"/>
      <c r="E4460" s="190"/>
      <c r="F4460" s="119"/>
    </row>
    <row r="4461" spans="1:6" s="7" customFormat="1">
      <c r="A4461" s="195"/>
      <c r="B4461" s="206"/>
      <c r="C4461" s="192"/>
      <c r="D4461" s="193"/>
      <c r="E4461" s="190"/>
      <c r="F4461" s="119"/>
    </row>
    <row r="4462" spans="1:6" s="7" customFormat="1">
      <c r="A4462" s="195"/>
      <c r="B4462" s="206"/>
      <c r="C4462" s="192"/>
      <c r="D4462" s="193"/>
      <c r="E4462" s="190"/>
      <c r="F4462" s="119"/>
    </row>
    <row r="4463" spans="1:6" s="7" customFormat="1">
      <c r="A4463" s="195"/>
      <c r="B4463" s="206"/>
      <c r="C4463" s="192"/>
      <c r="D4463" s="193"/>
      <c r="E4463" s="190"/>
      <c r="F4463" s="119"/>
    </row>
    <row r="4464" spans="1:6" s="7" customFormat="1">
      <c r="A4464" s="195"/>
      <c r="B4464" s="206"/>
      <c r="C4464" s="192"/>
      <c r="D4464" s="193"/>
      <c r="E4464" s="190"/>
      <c r="F4464" s="119"/>
    </row>
    <row r="4465" spans="1:6" s="7" customFormat="1">
      <c r="A4465" s="195"/>
      <c r="B4465" s="206"/>
      <c r="C4465" s="192"/>
      <c r="D4465" s="193"/>
      <c r="E4465" s="190"/>
      <c r="F4465" s="119"/>
    </row>
    <row r="4466" spans="1:6" s="7" customFormat="1">
      <c r="A4466" s="195"/>
      <c r="B4466" s="206"/>
      <c r="C4466" s="192"/>
      <c r="D4466" s="193"/>
      <c r="E4466" s="190"/>
      <c r="F4466" s="119"/>
    </row>
    <row r="4467" spans="1:6" s="7" customFormat="1">
      <c r="A4467" s="195"/>
      <c r="B4467" s="206"/>
      <c r="C4467" s="192"/>
      <c r="D4467" s="193"/>
      <c r="E4467" s="190"/>
      <c r="F4467" s="119"/>
    </row>
    <row r="4468" spans="1:6" s="7" customFormat="1">
      <c r="A4468" s="195"/>
      <c r="B4468" s="206"/>
      <c r="C4468" s="192"/>
      <c r="D4468" s="193"/>
      <c r="E4468" s="190"/>
      <c r="F4468" s="119"/>
    </row>
    <row r="4469" spans="1:6" s="7" customFormat="1">
      <c r="A4469" s="195"/>
      <c r="B4469" s="206"/>
      <c r="C4469" s="192"/>
      <c r="D4469" s="193"/>
      <c r="E4469" s="190"/>
      <c r="F4469" s="119"/>
    </row>
    <row r="4470" spans="1:6" s="7" customFormat="1">
      <c r="A4470" s="195"/>
      <c r="B4470" s="206"/>
      <c r="C4470" s="192"/>
      <c r="D4470" s="193"/>
      <c r="E4470" s="190"/>
      <c r="F4470" s="119"/>
    </row>
    <row r="4471" spans="1:6" s="7" customFormat="1">
      <c r="A4471" s="195"/>
      <c r="B4471" s="206"/>
      <c r="C4471" s="192"/>
      <c r="D4471" s="193"/>
      <c r="E4471" s="190"/>
      <c r="F4471" s="119"/>
    </row>
    <row r="4472" spans="1:6" s="7" customFormat="1">
      <c r="A4472" s="195"/>
      <c r="B4472" s="206"/>
      <c r="C4472" s="192"/>
      <c r="D4472" s="193"/>
      <c r="E4472" s="190"/>
      <c r="F4472" s="119"/>
    </row>
    <row r="4473" spans="1:6" s="7" customFormat="1">
      <c r="A4473" s="195"/>
      <c r="B4473" s="206"/>
      <c r="C4473" s="192"/>
      <c r="D4473" s="193"/>
      <c r="E4473" s="190"/>
      <c r="F4473" s="119"/>
    </row>
    <row r="4474" spans="1:6" s="7" customFormat="1">
      <c r="A4474" s="195"/>
      <c r="B4474" s="206"/>
      <c r="C4474" s="192"/>
      <c r="D4474" s="193"/>
      <c r="E4474" s="190"/>
      <c r="F4474" s="119"/>
    </row>
    <row r="4475" spans="1:6" s="7" customFormat="1">
      <c r="A4475" s="195"/>
      <c r="B4475" s="206"/>
      <c r="C4475" s="192"/>
      <c r="D4475" s="193"/>
      <c r="E4475" s="190"/>
      <c r="F4475" s="119"/>
    </row>
    <row r="4476" spans="1:6" s="7" customFormat="1">
      <c r="A4476" s="195"/>
      <c r="B4476" s="206"/>
      <c r="C4476" s="192"/>
      <c r="D4476" s="193"/>
      <c r="E4476" s="190"/>
      <c r="F4476" s="119"/>
    </row>
    <row r="4477" spans="1:6" s="7" customFormat="1">
      <c r="A4477" s="195"/>
      <c r="B4477" s="206"/>
      <c r="C4477" s="192"/>
      <c r="D4477" s="193"/>
      <c r="E4477" s="190"/>
      <c r="F4477" s="119"/>
    </row>
    <row r="4478" spans="1:6" s="7" customFormat="1">
      <c r="A4478" s="195"/>
      <c r="B4478" s="206"/>
      <c r="C4478" s="192"/>
      <c r="D4478" s="193"/>
      <c r="E4478" s="190"/>
      <c r="F4478" s="119"/>
    </row>
    <row r="4479" spans="1:6" s="7" customFormat="1">
      <c r="A4479" s="195"/>
      <c r="B4479" s="206"/>
      <c r="C4479" s="192"/>
      <c r="D4479" s="193"/>
      <c r="E4479" s="190"/>
      <c r="F4479" s="119"/>
    </row>
    <row r="4480" spans="1:6" s="7" customFormat="1">
      <c r="A4480" s="195"/>
      <c r="B4480" s="206"/>
      <c r="C4480" s="192"/>
      <c r="D4480" s="193"/>
      <c r="E4480" s="190"/>
      <c r="F4480" s="119"/>
    </row>
    <row r="4481" spans="1:6" s="7" customFormat="1">
      <c r="A4481" s="195"/>
      <c r="B4481" s="206"/>
      <c r="C4481" s="192"/>
      <c r="D4481" s="193"/>
      <c r="E4481" s="190"/>
      <c r="F4481" s="119"/>
    </row>
    <row r="4482" spans="1:6" s="7" customFormat="1">
      <c r="A4482" s="195"/>
      <c r="B4482" s="206"/>
      <c r="C4482" s="192"/>
      <c r="D4482" s="193"/>
      <c r="E4482" s="190"/>
      <c r="F4482" s="119"/>
    </row>
    <row r="4483" spans="1:6" s="7" customFormat="1">
      <c r="A4483" s="195"/>
      <c r="B4483" s="206"/>
      <c r="C4483" s="192"/>
      <c r="D4483" s="193"/>
      <c r="E4483" s="190"/>
      <c r="F4483" s="119"/>
    </row>
    <row r="4484" spans="1:6" s="7" customFormat="1">
      <c r="A4484" s="195"/>
      <c r="B4484" s="206"/>
      <c r="C4484" s="192"/>
      <c r="D4484" s="193"/>
      <c r="E4484" s="190"/>
      <c r="F4484" s="119"/>
    </row>
    <row r="4485" spans="1:6" s="7" customFormat="1">
      <c r="A4485" s="195"/>
      <c r="B4485" s="206"/>
      <c r="C4485" s="192"/>
      <c r="D4485" s="193"/>
      <c r="E4485" s="190"/>
      <c r="F4485" s="119"/>
    </row>
    <row r="4486" spans="1:6" s="7" customFormat="1">
      <c r="A4486" s="195"/>
      <c r="B4486" s="206"/>
      <c r="C4486" s="192"/>
      <c r="D4486" s="193"/>
      <c r="E4486" s="190"/>
      <c r="F4486" s="119"/>
    </row>
    <row r="4487" spans="1:6" s="7" customFormat="1">
      <c r="A4487" s="195"/>
      <c r="B4487" s="206"/>
      <c r="C4487" s="192"/>
      <c r="D4487" s="193"/>
      <c r="E4487" s="190"/>
      <c r="F4487" s="119"/>
    </row>
    <row r="4488" spans="1:6" s="7" customFormat="1">
      <c r="A4488" s="195"/>
      <c r="B4488" s="206"/>
      <c r="C4488" s="192"/>
      <c r="D4488" s="193"/>
      <c r="E4488" s="190"/>
      <c r="F4488" s="119"/>
    </row>
    <row r="4489" spans="1:6" s="7" customFormat="1">
      <c r="A4489" s="195"/>
      <c r="B4489" s="206"/>
      <c r="C4489" s="192"/>
      <c r="D4489" s="193"/>
      <c r="E4489" s="190"/>
      <c r="F4489" s="119"/>
    </row>
    <row r="4490" spans="1:6" s="7" customFormat="1">
      <c r="A4490" s="195"/>
      <c r="B4490" s="206"/>
      <c r="C4490" s="192"/>
      <c r="D4490" s="193"/>
      <c r="E4490" s="190"/>
      <c r="F4490" s="119"/>
    </row>
    <row r="4491" spans="1:6" s="7" customFormat="1">
      <c r="A4491" s="195"/>
      <c r="B4491" s="206"/>
      <c r="C4491" s="192"/>
      <c r="D4491" s="193"/>
      <c r="E4491" s="190"/>
      <c r="F4491" s="119"/>
    </row>
    <row r="4492" spans="1:6" s="7" customFormat="1">
      <c r="A4492" s="195"/>
      <c r="B4492" s="206"/>
      <c r="C4492" s="192"/>
      <c r="D4492" s="193"/>
      <c r="E4492" s="190"/>
      <c r="F4492" s="119"/>
    </row>
    <row r="4493" spans="1:6" s="7" customFormat="1">
      <c r="A4493" s="195"/>
      <c r="B4493" s="206"/>
      <c r="C4493" s="192"/>
      <c r="D4493" s="193"/>
      <c r="E4493" s="190"/>
      <c r="F4493" s="119"/>
    </row>
    <row r="4494" spans="1:6" s="7" customFormat="1">
      <c r="A4494" s="195"/>
      <c r="B4494" s="206"/>
      <c r="C4494" s="192"/>
      <c r="D4494" s="193"/>
      <c r="E4494" s="190"/>
      <c r="F4494" s="119"/>
    </row>
    <row r="4495" spans="1:6" s="7" customFormat="1">
      <c r="A4495" s="195"/>
      <c r="B4495" s="206"/>
      <c r="C4495" s="192"/>
      <c r="D4495" s="193"/>
      <c r="E4495" s="190"/>
      <c r="F4495" s="119"/>
    </row>
    <row r="4496" spans="1:6" s="7" customFormat="1">
      <c r="A4496" s="195"/>
      <c r="B4496" s="206"/>
      <c r="C4496" s="192"/>
      <c r="D4496" s="193"/>
      <c r="E4496" s="190"/>
      <c r="F4496" s="119"/>
    </row>
    <row r="4497" spans="1:6" s="7" customFormat="1">
      <c r="A4497" s="195"/>
      <c r="B4497" s="206"/>
      <c r="C4497" s="192"/>
      <c r="D4497" s="193"/>
      <c r="E4497" s="190"/>
      <c r="F4497" s="119"/>
    </row>
    <row r="4498" spans="1:6" s="7" customFormat="1">
      <c r="A4498" s="195"/>
      <c r="B4498" s="204"/>
      <c r="C4498" s="192"/>
      <c r="D4498" s="193"/>
      <c r="E4498" s="190"/>
      <c r="F4498" s="119"/>
    </row>
    <row r="4499" spans="1:6" s="7" customFormat="1">
      <c r="A4499" s="195"/>
      <c r="B4499" s="204"/>
      <c r="C4499" s="192"/>
      <c r="D4499" s="193"/>
      <c r="E4499" s="190"/>
      <c r="F4499" s="119"/>
    </row>
    <row r="4500" spans="1:6" s="7" customFormat="1">
      <c r="A4500" s="195"/>
      <c r="B4500" s="206"/>
      <c r="C4500" s="192"/>
      <c r="D4500" s="193"/>
      <c r="E4500" s="190"/>
      <c r="F4500" s="119"/>
    </row>
    <row r="4501" spans="1:6" s="7" customFormat="1">
      <c r="A4501" s="195"/>
      <c r="B4501" s="206"/>
      <c r="C4501" s="192"/>
      <c r="D4501" s="193"/>
      <c r="E4501" s="190"/>
      <c r="F4501" s="119"/>
    </row>
    <row r="4502" spans="1:6" s="7" customFormat="1">
      <c r="A4502" s="195"/>
      <c r="B4502" s="206"/>
      <c r="C4502" s="192"/>
      <c r="D4502" s="193"/>
      <c r="E4502" s="190"/>
      <c r="F4502" s="119"/>
    </row>
    <row r="4503" spans="1:6" s="7" customFormat="1">
      <c r="A4503" s="195"/>
      <c r="B4503" s="206"/>
      <c r="C4503" s="192"/>
      <c r="D4503" s="193"/>
      <c r="E4503" s="190"/>
      <c r="F4503" s="119"/>
    </row>
    <row r="4504" spans="1:6" s="7" customFormat="1">
      <c r="A4504" s="195"/>
      <c r="B4504" s="206"/>
      <c r="C4504" s="192"/>
      <c r="D4504" s="193"/>
      <c r="E4504" s="190"/>
      <c r="F4504" s="119"/>
    </row>
    <row r="4505" spans="1:6" s="7" customFormat="1">
      <c r="A4505" s="195"/>
      <c r="B4505" s="206"/>
      <c r="C4505" s="192"/>
      <c r="D4505" s="193"/>
      <c r="E4505" s="190"/>
      <c r="F4505" s="119"/>
    </row>
    <row r="4506" spans="1:6" s="7" customFormat="1">
      <c r="A4506" s="195"/>
      <c r="B4506" s="206"/>
      <c r="C4506" s="192"/>
      <c r="D4506" s="193"/>
      <c r="E4506" s="190"/>
      <c r="F4506" s="119"/>
    </row>
    <row r="4507" spans="1:6" s="7" customFormat="1">
      <c r="A4507" s="195"/>
      <c r="B4507" s="206"/>
      <c r="C4507" s="192"/>
      <c r="D4507" s="193"/>
      <c r="E4507" s="190"/>
      <c r="F4507" s="119"/>
    </row>
    <row r="4508" spans="1:6" s="7" customFormat="1">
      <c r="A4508" s="195"/>
      <c r="B4508" s="204"/>
      <c r="C4508" s="192"/>
      <c r="D4508" s="193"/>
      <c r="E4508" s="190"/>
      <c r="F4508" s="119"/>
    </row>
    <row r="4509" spans="1:6" s="7" customFormat="1">
      <c r="A4509" s="155"/>
      <c r="B4509" s="206"/>
      <c r="C4509" s="192"/>
      <c r="D4509" s="193"/>
      <c r="E4509" s="190"/>
      <c r="F4509" s="119"/>
    </row>
    <row r="4510" spans="1:6" s="7" customFormat="1">
      <c r="A4510" s="195"/>
      <c r="B4510" s="206"/>
      <c r="C4510" s="192"/>
      <c r="D4510" s="193"/>
      <c r="E4510" s="190"/>
      <c r="F4510" s="119"/>
    </row>
    <row r="4511" spans="1:6" s="7" customFormat="1">
      <c r="A4511" s="195"/>
      <c r="B4511" s="206"/>
      <c r="C4511" s="192"/>
      <c r="D4511" s="193"/>
      <c r="E4511" s="190"/>
      <c r="F4511" s="119"/>
    </row>
    <row r="4512" spans="1:6" s="7" customFormat="1">
      <c r="A4512" s="195"/>
      <c r="B4512" s="206"/>
      <c r="C4512" s="192"/>
      <c r="D4512" s="193"/>
      <c r="E4512" s="190"/>
      <c r="F4512" s="119"/>
    </row>
    <row r="4513" spans="1:6" s="7" customFormat="1">
      <c r="A4513" s="195"/>
      <c r="B4513" s="206"/>
      <c r="C4513" s="192"/>
      <c r="D4513" s="193"/>
      <c r="E4513" s="190"/>
      <c r="F4513" s="119"/>
    </row>
    <row r="4514" spans="1:6" s="7" customFormat="1">
      <c r="A4514" s="195"/>
      <c r="B4514" s="206"/>
      <c r="C4514" s="192"/>
      <c r="D4514" s="193"/>
      <c r="E4514" s="190"/>
      <c r="F4514" s="119"/>
    </row>
    <row r="4515" spans="1:6" s="7" customFormat="1">
      <c r="A4515" s="195"/>
      <c r="B4515" s="206"/>
      <c r="C4515" s="192"/>
      <c r="D4515" s="193"/>
      <c r="E4515" s="190"/>
      <c r="F4515" s="119"/>
    </row>
    <row r="4516" spans="1:6" s="7" customFormat="1">
      <c r="A4516" s="195"/>
      <c r="B4516" s="206"/>
      <c r="C4516" s="192"/>
      <c r="D4516" s="193"/>
      <c r="E4516" s="190"/>
      <c r="F4516" s="119"/>
    </row>
    <row r="4517" spans="1:6" s="7" customFormat="1">
      <c r="A4517" s="195"/>
      <c r="B4517" s="206"/>
      <c r="C4517" s="192"/>
      <c r="D4517" s="193"/>
      <c r="E4517" s="190"/>
      <c r="F4517" s="119"/>
    </row>
    <row r="4518" spans="1:6" s="7" customFormat="1">
      <c r="A4518" s="195"/>
      <c r="B4518" s="206"/>
      <c r="C4518" s="192"/>
      <c r="D4518" s="193"/>
      <c r="E4518" s="190"/>
      <c r="F4518" s="119"/>
    </row>
    <row r="4519" spans="1:6" s="7" customFormat="1">
      <c r="A4519" s="195"/>
      <c r="B4519" s="206"/>
      <c r="C4519" s="192"/>
      <c r="D4519" s="193"/>
      <c r="E4519" s="190"/>
      <c r="F4519" s="119"/>
    </row>
    <row r="4520" spans="1:6" s="7" customFormat="1">
      <c r="A4520" s="195"/>
      <c r="B4520" s="206"/>
      <c r="C4520" s="192"/>
      <c r="D4520" s="193"/>
      <c r="E4520" s="190"/>
      <c r="F4520" s="119"/>
    </row>
    <row r="4521" spans="1:6" s="7" customFormat="1">
      <c r="A4521" s="155"/>
      <c r="B4521" s="206"/>
      <c r="C4521" s="192"/>
      <c r="D4521" s="193"/>
      <c r="E4521" s="190"/>
      <c r="F4521" s="119"/>
    </row>
    <row r="4522" spans="1:6" s="7" customFormat="1">
      <c r="A4522" s="195"/>
      <c r="B4522" s="204"/>
      <c r="C4522" s="192"/>
      <c r="D4522" s="193"/>
      <c r="E4522" s="190"/>
      <c r="F4522" s="119"/>
    </row>
    <row r="4523" spans="1:6" s="7" customFormat="1">
      <c r="A4523" s="155"/>
      <c r="B4523" s="206"/>
      <c r="C4523" s="192"/>
      <c r="D4523" s="193"/>
      <c r="E4523" s="190"/>
      <c r="F4523" s="119"/>
    </row>
    <row r="4524" spans="1:6" s="7" customFormat="1">
      <c r="A4524" s="195"/>
      <c r="B4524" s="206"/>
      <c r="C4524" s="192"/>
      <c r="D4524" s="193"/>
      <c r="E4524" s="190"/>
      <c r="F4524" s="119"/>
    </row>
    <row r="4525" spans="1:6" s="7" customFormat="1">
      <c r="A4525" s="195"/>
      <c r="B4525" s="206"/>
      <c r="C4525" s="192"/>
      <c r="D4525" s="193"/>
      <c r="E4525" s="190"/>
      <c r="F4525" s="119"/>
    </row>
    <row r="4526" spans="1:6" s="7" customFormat="1">
      <c r="A4526" s="195"/>
      <c r="B4526" s="206"/>
      <c r="C4526" s="192"/>
      <c r="D4526" s="193"/>
      <c r="E4526" s="190"/>
      <c r="F4526" s="119"/>
    </row>
    <row r="4527" spans="1:6" s="7" customFormat="1">
      <c r="A4527" s="155"/>
      <c r="B4527" s="206"/>
      <c r="C4527" s="192"/>
      <c r="D4527" s="193"/>
      <c r="E4527" s="190"/>
      <c r="F4527" s="119"/>
    </row>
    <row r="4528" spans="1:6" s="7" customFormat="1">
      <c r="A4528" s="195"/>
      <c r="B4528" s="206"/>
      <c r="C4528" s="192"/>
      <c r="D4528" s="193"/>
      <c r="E4528" s="190"/>
      <c r="F4528" s="119"/>
    </row>
    <row r="4529" spans="1:6" s="7" customFormat="1">
      <c r="A4529" s="195"/>
      <c r="B4529" s="206"/>
      <c r="C4529" s="192"/>
      <c r="D4529" s="193"/>
      <c r="E4529" s="190"/>
      <c r="F4529" s="119"/>
    </row>
    <row r="4530" spans="1:6" s="7" customFormat="1">
      <c r="A4530" s="195"/>
      <c r="B4530" s="206"/>
      <c r="C4530" s="192"/>
      <c r="D4530" s="193"/>
      <c r="E4530" s="190"/>
      <c r="F4530" s="119"/>
    </row>
    <row r="4531" spans="1:6" s="7" customFormat="1">
      <c r="A4531" s="195"/>
      <c r="B4531" s="206"/>
      <c r="C4531" s="192"/>
      <c r="D4531" s="193"/>
      <c r="E4531" s="190"/>
      <c r="F4531" s="119"/>
    </row>
    <row r="4532" spans="1:6" s="7" customFormat="1">
      <c r="A4532" s="195"/>
      <c r="B4532" s="206"/>
      <c r="C4532" s="192"/>
      <c r="D4532" s="193"/>
      <c r="E4532" s="190"/>
      <c r="F4532" s="119"/>
    </row>
    <row r="4533" spans="1:6" s="7" customFormat="1">
      <c r="A4533" s="195"/>
      <c r="B4533" s="206"/>
      <c r="C4533" s="192"/>
      <c r="D4533" s="193"/>
      <c r="E4533" s="190"/>
      <c r="F4533" s="119"/>
    </row>
    <row r="4534" spans="1:6" s="7" customFormat="1">
      <c r="A4534" s="195"/>
      <c r="B4534" s="206"/>
      <c r="C4534" s="192"/>
      <c r="D4534" s="193"/>
      <c r="E4534" s="190"/>
      <c r="F4534" s="119"/>
    </row>
    <row r="4535" spans="1:6" s="7" customFormat="1">
      <c r="A4535" s="195"/>
      <c r="B4535" s="206"/>
      <c r="C4535" s="192"/>
      <c r="D4535" s="193"/>
      <c r="E4535" s="190"/>
      <c r="F4535" s="119"/>
    </row>
    <row r="4536" spans="1:6" s="7" customFormat="1">
      <c r="A4536" s="195"/>
      <c r="B4536" s="206"/>
      <c r="C4536" s="192"/>
      <c r="D4536" s="193"/>
      <c r="E4536" s="190"/>
      <c r="F4536" s="119"/>
    </row>
    <row r="4537" spans="1:6" s="7" customFormat="1">
      <c r="A4537" s="195"/>
      <c r="B4537" s="206"/>
      <c r="C4537" s="192"/>
      <c r="D4537" s="193"/>
      <c r="E4537" s="190"/>
      <c r="F4537" s="119"/>
    </row>
    <row r="4538" spans="1:6" s="7" customFormat="1">
      <c r="A4538" s="195"/>
      <c r="B4538" s="206"/>
      <c r="C4538" s="192"/>
      <c r="D4538" s="193"/>
      <c r="E4538" s="190"/>
      <c r="F4538" s="119"/>
    </row>
    <row r="4539" spans="1:6" s="7" customFormat="1">
      <c r="A4539" s="195"/>
      <c r="B4539" s="206"/>
      <c r="C4539" s="192"/>
      <c r="D4539" s="193"/>
      <c r="E4539" s="190"/>
      <c r="F4539" s="119"/>
    </row>
    <row r="4540" spans="1:6" s="7" customFormat="1">
      <c r="A4540" s="195"/>
      <c r="B4540" s="206"/>
      <c r="C4540" s="192"/>
      <c r="D4540" s="193"/>
      <c r="E4540" s="190"/>
      <c r="F4540" s="119"/>
    </row>
    <row r="4541" spans="1:6" s="7" customFormat="1">
      <c r="A4541" s="155"/>
      <c r="B4541" s="206"/>
      <c r="C4541" s="192"/>
      <c r="D4541" s="193"/>
      <c r="E4541" s="190"/>
      <c r="F4541" s="119"/>
    </row>
    <row r="4542" spans="1:6" s="7" customFormat="1">
      <c r="A4542" s="195"/>
      <c r="B4542" s="204"/>
      <c r="C4542" s="192"/>
      <c r="D4542" s="193"/>
      <c r="E4542" s="190"/>
      <c r="F4542" s="119"/>
    </row>
    <row r="4543" spans="1:6" s="7" customFormat="1">
      <c r="A4543" s="155"/>
      <c r="B4543" s="206"/>
      <c r="C4543" s="192"/>
      <c r="D4543" s="193"/>
      <c r="E4543" s="190"/>
      <c r="F4543" s="119"/>
    </row>
    <row r="4544" spans="1:6" s="7" customFormat="1">
      <c r="A4544" s="195"/>
      <c r="B4544" s="206"/>
      <c r="C4544" s="192"/>
      <c r="D4544" s="193"/>
      <c r="E4544" s="190"/>
      <c r="F4544" s="119"/>
    </row>
    <row r="4545" spans="1:6" s="7" customFormat="1">
      <c r="A4545" s="195"/>
      <c r="B4545" s="206"/>
      <c r="C4545" s="192"/>
      <c r="D4545" s="193"/>
      <c r="E4545" s="190"/>
      <c r="F4545" s="119"/>
    </row>
    <row r="4546" spans="1:6" s="7" customFormat="1">
      <c r="A4546" s="195"/>
      <c r="B4546" s="206"/>
      <c r="C4546" s="192"/>
      <c r="D4546" s="193"/>
      <c r="E4546" s="190"/>
      <c r="F4546" s="119"/>
    </row>
    <row r="4547" spans="1:6" s="7" customFormat="1">
      <c r="A4547" s="195"/>
      <c r="B4547" s="206"/>
      <c r="C4547" s="192"/>
      <c r="D4547" s="193"/>
      <c r="E4547" s="190"/>
      <c r="F4547" s="119"/>
    </row>
    <row r="4548" spans="1:6" s="7" customFormat="1">
      <c r="A4548" s="195"/>
      <c r="B4548" s="206"/>
      <c r="C4548" s="192"/>
      <c r="D4548" s="193"/>
      <c r="E4548" s="190"/>
      <c r="F4548" s="119"/>
    </row>
    <row r="4549" spans="1:6" s="7" customFormat="1">
      <c r="A4549" s="195"/>
      <c r="B4549" s="206"/>
      <c r="C4549" s="192"/>
      <c r="D4549" s="193"/>
      <c r="E4549" s="190"/>
      <c r="F4549" s="119"/>
    </row>
    <row r="4550" spans="1:6" s="7" customFormat="1">
      <c r="A4550" s="195"/>
      <c r="B4550" s="206"/>
      <c r="C4550" s="192"/>
      <c r="D4550" s="193"/>
      <c r="E4550" s="190"/>
      <c r="F4550" s="119"/>
    </row>
    <row r="4551" spans="1:6" s="7" customFormat="1">
      <c r="A4551" s="195"/>
      <c r="B4551" s="206"/>
      <c r="C4551" s="192"/>
      <c r="D4551" s="193"/>
      <c r="E4551" s="190"/>
      <c r="F4551" s="119"/>
    </row>
    <row r="4552" spans="1:6" s="7" customFormat="1">
      <c r="A4552" s="195"/>
      <c r="B4552" s="206"/>
      <c r="C4552" s="192"/>
      <c r="D4552" s="193"/>
      <c r="E4552" s="190"/>
      <c r="F4552" s="119"/>
    </row>
    <row r="4553" spans="1:6" s="7" customFormat="1">
      <c r="A4553" s="195"/>
      <c r="B4553" s="206"/>
      <c r="C4553" s="192"/>
      <c r="D4553" s="193"/>
      <c r="E4553" s="190"/>
      <c r="F4553" s="119"/>
    </row>
    <row r="4554" spans="1:6" s="7" customFormat="1">
      <c r="A4554" s="195"/>
      <c r="B4554" s="206"/>
      <c r="C4554" s="192"/>
      <c r="D4554" s="193"/>
      <c r="E4554" s="190"/>
      <c r="F4554" s="119"/>
    </row>
    <row r="4555" spans="1:6" s="7" customFormat="1">
      <c r="A4555" s="195"/>
      <c r="B4555" s="206"/>
      <c r="C4555" s="192"/>
      <c r="D4555" s="193"/>
      <c r="E4555" s="190"/>
      <c r="F4555" s="119"/>
    </row>
    <row r="4556" spans="1:6" s="7" customFormat="1">
      <c r="A4556" s="195"/>
      <c r="B4556" s="206"/>
      <c r="C4556" s="192"/>
      <c r="D4556" s="193"/>
      <c r="E4556" s="190"/>
      <c r="F4556" s="119"/>
    </row>
    <row r="4557" spans="1:6" s="7" customFormat="1">
      <c r="A4557" s="195"/>
      <c r="B4557" s="206"/>
      <c r="C4557" s="192"/>
      <c r="D4557" s="193"/>
      <c r="E4557" s="190"/>
      <c r="F4557" s="119"/>
    </row>
    <row r="4558" spans="1:6" s="7" customFormat="1">
      <c r="A4558" s="195"/>
      <c r="B4558" s="206"/>
      <c r="C4558" s="192"/>
      <c r="D4558" s="193"/>
      <c r="E4558" s="190"/>
      <c r="F4558" s="119"/>
    </row>
    <row r="4559" spans="1:6" s="7" customFormat="1">
      <c r="A4559" s="155"/>
      <c r="B4559" s="206"/>
      <c r="C4559" s="192"/>
      <c r="D4559" s="193"/>
      <c r="E4559" s="190"/>
      <c r="F4559" s="119"/>
    </row>
    <row r="4560" spans="1:6" s="7" customFormat="1">
      <c r="A4560" s="195"/>
      <c r="B4560" s="206"/>
      <c r="C4560" s="192"/>
      <c r="D4560" s="193"/>
      <c r="E4560" s="190"/>
      <c r="F4560" s="119"/>
    </row>
    <row r="4561" spans="1:6" s="7" customFormat="1">
      <c r="A4561" s="155"/>
      <c r="B4561" s="206"/>
      <c r="C4561" s="192"/>
      <c r="D4561" s="193"/>
      <c r="E4561" s="190"/>
      <c r="F4561" s="119"/>
    </row>
    <row r="4562" spans="1:6" s="7" customFormat="1">
      <c r="A4562" s="195"/>
      <c r="B4562" s="204"/>
      <c r="C4562" s="192"/>
      <c r="D4562" s="193"/>
      <c r="E4562" s="190"/>
      <c r="F4562" s="119"/>
    </row>
    <row r="4563" spans="1:6" s="7" customFormat="1">
      <c r="A4563" s="155"/>
      <c r="B4563" s="206"/>
      <c r="C4563" s="192"/>
      <c r="D4563" s="193"/>
      <c r="E4563" s="190"/>
      <c r="F4563" s="119"/>
    </row>
    <row r="4564" spans="1:6" s="7" customFormat="1">
      <c r="A4564" s="195"/>
      <c r="B4564" s="206"/>
      <c r="C4564" s="192"/>
      <c r="D4564" s="193"/>
      <c r="E4564" s="190"/>
      <c r="F4564" s="119"/>
    </row>
    <row r="4565" spans="1:6" s="7" customFormat="1">
      <c r="A4565" s="195"/>
      <c r="B4565" s="206"/>
      <c r="C4565" s="192"/>
      <c r="D4565" s="193"/>
      <c r="E4565" s="190"/>
      <c r="F4565" s="119"/>
    </row>
    <row r="4566" spans="1:6" s="7" customFormat="1">
      <c r="A4566" s="195"/>
      <c r="B4566" s="206"/>
      <c r="C4566" s="192"/>
      <c r="D4566" s="193"/>
      <c r="E4566" s="190"/>
      <c r="F4566" s="119"/>
    </row>
    <row r="4567" spans="1:6" s="7" customFormat="1">
      <c r="A4567" s="195"/>
      <c r="B4567" s="206"/>
      <c r="C4567" s="192"/>
      <c r="D4567" s="193"/>
      <c r="E4567" s="190"/>
      <c r="F4567" s="119"/>
    </row>
    <row r="4568" spans="1:6" s="7" customFormat="1">
      <c r="A4568" s="195"/>
      <c r="B4568" s="206"/>
      <c r="C4568" s="192"/>
      <c r="D4568" s="193"/>
      <c r="E4568" s="190"/>
      <c r="F4568" s="119"/>
    </row>
    <row r="4569" spans="1:6" s="7" customFormat="1">
      <c r="A4569" s="195"/>
      <c r="B4569" s="206"/>
      <c r="C4569" s="192"/>
      <c r="D4569" s="193"/>
      <c r="E4569" s="190"/>
      <c r="F4569" s="119"/>
    </row>
    <row r="4570" spans="1:6" s="7" customFormat="1">
      <c r="A4570" s="195"/>
      <c r="B4570" s="206"/>
      <c r="C4570" s="192"/>
      <c r="D4570" s="193"/>
      <c r="E4570" s="190"/>
      <c r="F4570" s="119"/>
    </row>
    <row r="4571" spans="1:6" s="7" customFormat="1">
      <c r="A4571" s="155"/>
      <c r="B4571" s="206"/>
      <c r="C4571" s="192"/>
      <c r="D4571" s="193"/>
      <c r="E4571" s="190"/>
      <c r="F4571" s="119"/>
    </row>
    <row r="4572" spans="1:6" s="7" customFormat="1">
      <c r="A4572" s="195"/>
      <c r="B4572" s="206"/>
      <c r="C4572" s="192"/>
      <c r="D4572" s="193"/>
      <c r="E4572" s="190"/>
      <c r="F4572" s="119"/>
    </row>
    <row r="4573" spans="1:6" s="7" customFormat="1">
      <c r="A4573" s="195"/>
      <c r="B4573" s="206"/>
      <c r="C4573" s="192"/>
      <c r="D4573" s="193"/>
      <c r="E4573" s="190"/>
      <c r="F4573" s="119"/>
    </row>
    <row r="4574" spans="1:6" s="7" customFormat="1">
      <c r="A4574" s="195"/>
      <c r="B4574" s="206"/>
      <c r="C4574" s="192"/>
      <c r="D4574" s="193"/>
      <c r="E4574" s="190"/>
      <c r="F4574" s="119"/>
    </row>
    <row r="4575" spans="1:6" s="7" customFormat="1">
      <c r="A4575" s="195"/>
      <c r="B4575" s="206"/>
      <c r="C4575" s="192"/>
      <c r="D4575" s="193"/>
      <c r="E4575" s="190"/>
      <c r="F4575" s="119"/>
    </row>
    <row r="4576" spans="1:6" s="7" customFormat="1">
      <c r="A4576" s="195"/>
      <c r="B4576" s="206"/>
      <c r="C4576" s="192"/>
      <c r="D4576" s="193"/>
      <c r="E4576" s="190"/>
      <c r="F4576" s="119"/>
    </row>
    <row r="4577" spans="1:6" s="7" customFormat="1">
      <c r="A4577" s="195"/>
      <c r="B4577" s="206"/>
      <c r="C4577" s="192"/>
      <c r="D4577" s="193"/>
      <c r="E4577" s="190"/>
      <c r="F4577" s="119"/>
    </row>
    <row r="4578" spans="1:6" s="7" customFormat="1">
      <c r="A4578" s="195"/>
      <c r="B4578" s="206"/>
      <c r="C4578" s="192"/>
      <c r="D4578" s="193"/>
      <c r="E4578" s="190"/>
      <c r="F4578" s="119"/>
    </row>
    <row r="4579" spans="1:6" s="7" customFormat="1">
      <c r="A4579" s="195"/>
      <c r="B4579" s="206"/>
      <c r="C4579" s="192"/>
      <c r="D4579" s="193"/>
      <c r="E4579" s="190"/>
      <c r="F4579" s="119"/>
    </row>
    <row r="4580" spans="1:6" s="7" customFormat="1">
      <c r="A4580" s="195"/>
      <c r="B4580" s="206"/>
      <c r="C4580" s="192"/>
      <c r="D4580" s="193"/>
      <c r="E4580" s="190"/>
      <c r="F4580" s="119"/>
    </row>
    <row r="4581" spans="1:6" s="7" customFormat="1">
      <c r="A4581" s="155"/>
      <c r="B4581" s="206"/>
      <c r="C4581" s="192"/>
      <c r="D4581" s="193"/>
      <c r="E4581" s="190"/>
      <c r="F4581" s="119"/>
    </row>
    <row r="4582" spans="1:6" s="7" customFormat="1">
      <c r="A4582" s="195"/>
      <c r="B4582" s="204"/>
      <c r="C4582" s="192"/>
      <c r="D4582" s="193"/>
      <c r="E4582" s="190"/>
      <c r="F4582" s="119"/>
    </row>
    <row r="4583" spans="1:6" s="7" customFormat="1">
      <c r="A4583" s="155"/>
      <c r="B4583" s="206"/>
      <c r="C4583" s="192"/>
      <c r="D4583" s="193"/>
      <c r="E4583" s="190"/>
      <c r="F4583" s="119"/>
    </row>
    <row r="4584" spans="1:6" s="7" customFormat="1">
      <c r="A4584" s="195"/>
      <c r="B4584" s="206"/>
      <c r="C4584" s="192"/>
      <c r="D4584" s="193"/>
      <c r="E4584" s="190"/>
      <c r="F4584" s="119"/>
    </row>
    <row r="4585" spans="1:6" s="7" customFormat="1">
      <c r="A4585" s="195"/>
      <c r="B4585" s="206"/>
      <c r="C4585" s="192"/>
      <c r="D4585" s="193"/>
      <c r="E4585" s="190"/>
      <c r="F4585" s="119"/>
    </row>
    <row r="4586" spans="1:6" s="7" customFormat="1">
      <c r="A4586" s="195"/>
      <c r="B4586" s="206"/>
      <c r="C4586" s="192"/>
      <c r="D4586" s="193"/>
      <c r="E4586" s="190"/>
      <c r="F4586" s="119"/>
    </row>
    <row r="4587" spans="1:6" s="7" customFormat="1">
      <c r="A4587" s="195"/>
      <c r="B4587" s="206"/>
      <c r="C4587" s="192"/>
      <c r="D4587" s="193"/>
      <c r="E4587" s="190"/>
      <c r="F4587" s="119"/>
    </row>
    <row r="4588" spans="1:6" s="7" customFormat="1">
      <c r="A4588" s="195"/>
      <c r="B4588" s="206"/>
      <c r="C4588" s="192"/>
      <c r="D4588" s="193"/>
      <c r="E4588" s="190"/>
      <c r="F4588" s="119"/>
    </row>
    <row r="4589" spans="1:6" s="7" customFormat="1">
      <c r="A4589" s="195"/>
      <c r="B4589" s="206"/>
      <c r="C4589" s="192"/>
      <c r="D4589" s="193"/>
      <c r="E4589" s="190"/>
      <c r="F4589" s="119"/>
    </row>
    <row r="4590" spans="1:6" s="7" customFormat="1">
      <c r="A4590" s="195"/>
      <c r="B4590" s="206"/>
      <c r="C4590" s="192"/>
      <c r="D4590" s="193"/>
      <c r="E4590" s="190"/>
      <c r="F4590" s="119"/>
    </row>
    <row r="4591" spans="1:6" s="7" customFormat="1">
      <c r="A4591" s="195"/>
      <c r="B4591" s="206"/>
      <c r="C4591" s="192"/>
      <c r="D4591" s="193"/>
      <c r="E4591" s="190"/>
      <c r="F4591" s="119"/>
    </row>
    <row r="4592" spans="1:6" s="7" customFormat="1">
      <c r="A4592" s="195"/>
      <c r="B4592" s="206"/>
      <c r="C4592" s="192"/>
      <c r="D4592" s="193"/>
      <c r="E4592" s="190"/>
      <c r="F4592" s="119"/>
    </row>
    <row r="4593" spans="1:6" s="7" customFormat="1">
      <c r="A4593" s="195"/>
      <c r="B4593" s="206"/>
      <c r="C4593" s="192"/>
      <c r="D4593" s="193"/>
      <c r="E4593" s="190"/>
      <c r="F4593" s="119"/>
    </row>
    <row r="4594" spans="1:6" s="7" customFormat="1">
      <c r="A4594" s="195"/>
      <c r="B4594" s="206"/>
      <c r="C4594" s="192"/>
      <c r="D4594" s="193"/>
      <c r="E4594" s="190"/>
      <c r="F4594" s="119"/>
    </row>
    <row r="4595" spans="1:6" s="7" customFormat="1">
      <c r="A4595" s="195"/>
      <c r="B4595" s="206"/>
      <c r="C4595" s="192"/>
      <c r="D4595" s="193"/>
      <c r="E4595" s="190"/>
      <c r="F4595" s="119"/>
    </row>
    <row r="4596" spans="1:6" s="7" customFormat="1">
      <c r="A4596" s="195"/>
      <c r="B4596" s="206"/>
      <c r="C4596" s="192"/>
      <c r="D4596" s="193"/>
      <c r="E4596" s="190"/>
      <c r="F4596" s="119"/>
    </row>
    <row r="4597" spans="1:6" s="7" customFormat="1">
      <c r="A4597" s="155"/>
      <c r="B4597" s="206"/>
      <c r="C4597" s="192"/>
      <c r="D4597" s="193"/>
      <c r="E4597" s="190"/>
      <c r="F4597" s="119"/>
    </row>
    <row r="4598" spans="1:6" s="7" customFormat="1">
      <c r="A4598" s="195"/>
      <c r="B4598" s="206"/>
      <c r="C4598" s="192"/>
      <c r="D4598" s="193"/>
      <c r="E4598" s="190"/>
      <c r="F4598" s="119"/>
    </row>
    <row r="4599" spans="1:6" s="7" customFormat="1">
      <c r="A4599" s="195"/>
      <c r="B4599" s="206"/>
      <c r="C4599" s="192"/>
      <c r="D4599" s="193"/>
      <c r="E4599" s="190"/>
      <c r="F4599" s="119"/>
    </row>
    <row r="4600" spans="1:6" s="7" customFormat="1">
      <c r="A4600" s="195"/>
      <c r="B4600" s="206"/>
      <c r="C4600" s="192"/>
      <c r="D4600" s="193"/>
      <c r="E4600" s="190"/>
      <c r="F4600" s="119"/>
    </row>
    <row r="4601" spans="1:6" s="7" customFormat="1">
      <c r="A4601" s="155"/>
      <c r="B4601" s="206"/>
      <c r="C4601" s="192"/>
      <c r="D4601" s="193"/>
      <c r="E4601" s="190"/>
      <c r="F4601" s="119"/>
    </row>
    <row r="4602" spans="1:6" s="7" customFormat="1">
      <c r="A4602" s="195"/>
      <c r="B4602" s="204"/>
      <c r="C4602" s="192"/>
      <c r="D4602" s="193"/>
      <c r="E4602" s="190"/>
      <c r="F4602" s="119"/>
    </row>
    <row r="4603" spans="1:6" s="7" customFormat="1">
      <c r="A4603" s="155"/>
      <c r="B4603" s="206"/>
      <c r="C4603" s="192"/>
      <c r="D4603" s="193"/>
      <c r="E4603" s="190"/>
      <c r="F4603" s="119"/>
    </row>
    <row r="4604" spans="1:6" s="7" customFormat="1">
      <c r="A4604" s="195"/>
      <c r="B4604" s="206"/>
      <c r="C4604" s="192"/>
      <c r="D4604" s="193"/>
      <c r="E4604" s="190"/>
      <c r="F4604" s="119"/>
    </row>
    <row r="4605" spans="1:6" s="7" customFormat="1">
      <c r="A4605" s="195"/>
      <c r="B4605" s="206"/>
      <c r="C4605" s="192"/>
      <c r="D4605" s="193"/>
      <c r="E4605" s="190"/>
      <c r="F4605" s="119"/>
    </row>
    <row r="4606" spans="1:6" s="7" customFormat="1">
      <c r="A4606" s="195"/>
      <c r="B4606" s="206"/>
      <c r="C4606" s="192"/>
      <c r="D4606" s="193"/>
      <c r="E4606" s="190"/>
      <c r="F4606" s="119"/>
    </row>
    <row r="4607" spans="1:6" s="7" customFormat="1">
      <c r="A4607" s="195"/>
      <c r="B4607" s="206"/>
      <c r="C4607" s="192"/>
      <c r="D4607" s="193"/>
      <c r="E4607" s="190"/>
      <c r="F4607" s="119"/>
    </row>
    <row r="4608" spans="1:6" s="7" customFormat="1">
      <c r="A4608" s="195"/>
      <c r="B4608" s="206"/>
      <c r="C4608" s="192"/>
      <c r="D4608" s="193"/>
      <c r="E4608" s="190"/>
      <c r="F4608" s="119"/>
    </row>
    <row r="4609" spans="1:6" s="7" customFormat="1">
      <c r="A4609" s="195"/>
      <c r="B4609" s="206"/>
      <c r="C4609" s="192"/>
      <c r="D4609" s="193"/>
      <c r="E4609" s="190"/>
      <c r="F4609" s="119"/>
    </row>
    <row r="4610" spans="1:6" s="7" customFormat="1">
      <c r="A4610" s="195"/>
      <c r="B4610" s="206"/>
      <c r="C4610" s="192"/>
      <c r="D4610" s="193"/>
      <c r="E4610" s="190"/>
      <c r="F4610" s="119"/>
    </row>
    <row r="4611" spans="1:6" s="7" customFormat="1">
      <c r="A4611" s="195"/>
      <c r="B4611" s="206"/>
      <c r="C4611" s="192"/>
      <c r="D4611" s="193"/>
      <c r="E4611" s="190"/>
      <c r="F4611" s="119"/>
    </row>
    <row r="4612" spans="1:6" s="7" customFormat="1">
      <c r="A4612" s="195"/>
      <c r="B4612" s="206"/>
      <c r="C4612" s="192"/>
      <c r="D4612" s="193"/>
      <c r="E4612" s="190"/>
      <c r="F4612" s="119"/>
    </row>
    <row r="4613" spans="1:6" s="7" customFormat="1">
      <c r="A4613" s="195"/>
      <c r="B4613" s="206"/>
      <c r="C4613" s="192"/>
      <c r="D4613" s="193"/>
      <c r="E4613" s="190"/>
      <c r="F4613" s="119"/>
    </row>
    <row r="4614" spans="1:6" s="7" customFormat="1">
      <c r="A4614" s="195"/>
      <c r="B4614" s="206"/>
      <c r="C4614" s="192"/>
      <c r="D4614" s="193"/>
      <c r="E4614" s="190"/>
      <c r="F4614" s="119"/>
    </row>
    <row r="4615" spans="1:6" s="7" customFormat="1">
      <c r="A4615" s="195"/>
      <c r="B4615" s="206"/>
      <c r="C4615" s="192"/>
      <c r="D4615" s="193"/>
      <c r="E4615" s="190"/>
      <c r="F4615" s="119"/>
    </row>
    <row r="4616" spans="1:6" s="7" customFormat="1">
      <c r="A4616" s="195"/>
      <c r="B4616" s="206"/>
      <c r="C4616" s="192"/>
      <c r="D4616" s="193"/>
      <c r="E4616" s="190"/>
      <c r="F4616" s="119"/>
    </row>
    <row r="4617" spans="1:6" s="7" customFormat="1">
      <c r="A4617" s="195"/>
      <c r="B4617" s="206"/>
      <c r="C4617" s="192"/>
      <c r="D4617" s="193"/>
      <c r="E4617" s="190"/>
      <c r="F4617" s="119"/>
    </row>
    <row r="4618" spans="1:6" s="7" customFormat="1">
      <c r="A4618" s="195"/>
      <c r="B4618" s="206"/>
      <c r="C4618" s="192"/>
      <c r="D4618" s="193"/>
      <c r="E4618" s="190"/>
      <c r="F4618" s="119"/>
    </row>
    <row r="4619" spans="1:6" s="7" customFormat="1">
      <c r="A4619" s="195"/>
      <c r="B4619" s="206"/>
      <c r="C4619" s="192"/>
      <c r="D4619" s="193"/>
      <c r="E4619" s="190"/>
      <c r="F4619" s="119"/>
    </row>
    <row r="4620" spans="1:6" s="7" customFormat="1">
      <c r="A4620" s="195"/>
      <c r="B4620" s="206"/>
      <c r="C4620" s="192"/>
      <c r="D4620" s="193"/>
      <c r="E4620" s="190"/>
      <c r="F4620" s="119"/>
    </row>
    <row r="4621" spans="1:6" s="7" customFormat="1">
      <c r="A4621" s="155"/>
      <c r="B4621" s="206"/>
      <c r="C4621" s="192"/>
      <c r="D4621" s="193"/>
      <c r="E4621" s="190"/>
      <c r="F4621" s="119"/>
    </row>
    <row r="4622" spans="1:6" s="7" customFormat="1">
      <c r="A4622" s="210"/>
      <c r="B4622" s="209"/>
      <c r="C4622" s="192"/>
      <c r="D4622" s="193"/>
      <c r="E4622" s="190"/>
      <c r="F4622" s="119"/>
    </row>
    <row r="4623" spans="1:6" s="7" customFormat="1">
      <c r="A4623" s="155"/>
      <c r="B4623" s="206"/>
      <c r="C4623" s="192"/>
      <c r="D4623" s="193"/>
      <c r="E4623" s="190"/>
      <c r="F4623" s="119"/>
    </row>
    <row r="4624" spans="1:6" s="7" customFormat="1">
      <c r="A4624" s="195"/>
      <c r="B4624" s="206"/>
      <c r="C4624" s="192"/>
      <c r="D4624" s="193"/>
      <c r="E4624" s="190"/>
      <c r="F4624" s="119"/>
    </row>
    <row r="4625" spans="1:6" s="7" customFormat="1">
      <c r="A4625" s="195"/>
      <c r="B4625" s="206"/>
      <c r="C4625" s="192"/>
      <c r="D4625" s="193"/>
      <c r="E4625" s="190"/>
      <c r="F4625" s="119"/>
    </row>
    <row r="4626" spans="1:6" s="7" customFormat="1">
      <c r="A4626" s="195"/>
      <c r="B4626" s="206"/>
      <c r="C4626" s="192"/>
      <c r="D4626" s="193"/>
      <c r="E4626" s="190"/>
      <c r="F4626" s="119"/>
    </row>
    <row r="4627" spans="1:6" s="7" customFormat="1">
      <c r="A4627" s="195"/>
      <c r="B4627" s="206"/>
      <c r="C4627" s="192"/>
      <c r="D4627" s="193"/>
      <c r="E4627" s="190"/>
      <c r="F4627" s="119"/>
    </row>
    <row r="4628" spans="1:6" s="7" customFormat="1">
      <c r="A4628" s="195"/>
      <c r="B4628" s="206"/>
      <c r="C4628" s="192"/>
      <c r="D4628" s="193"/>
      <c r="E4628" s="190"/>
      <c r="F4628" s="119"/>
    </row>
    <row r="4629" spans="1:6" s="7" customFormat="1">
      <c r="A4629" s="195"/>
      <c r="B4629" s="206"/>
      <c r="C4629" s="192"/>
      <c r="D4629" s="193"/>
      <c r="E4629" s="190"/>
      <c r="F4629" s="119"/>
    </row>
    <row r="4630" spans="1:6" s="7" customFormat="1">
      <c r="A4630" s="195"/>
      <c r="B4630" s="206"/>
      <c r="C4630" s="192"/>
      <c r="D4630" s="193"/>
      <c r="E4630" s="190"/>
      <c r="F4630" s="119"/>
    </row>
    <row r="4631" spans="1:6" s="7" customFormat="1">
      <c r="A4631" s="195"/>
      <c r="B4631" s="206"/>
      <c r="C4631" s="192"/>
      <c r="D4631" s="193"/>
      <c r="E4631" s="190"/>
      <c r="F4631" s="119"/>
    </row>
    <row r="4632" spans="1:6" s="7" customFormat="1">
      <c r="A4632" s="195"/>
      <c r="B4632" s="206"/>
      <c r="C4632" s="192"/>
      <c r="D4632" s="193"/>
      <c r="E4632" s="190"/>
      <c r="F4632" s="119"/>
    </row>
    <row r="4633" spans="1:6" s="7" customFormat="1">
      <c r="A4633" s="195"/>
      <c r="B4633" s="206"/>
      <c r="C4633" s="192"/>
      <c r="D4633" s="193"/>
      <c r="E4633" s="190"/>
      <c r="F4633" s="119"/>
    </row>
    <row r="4634" spans="1:6" s="7" customFormat="1">
      <c r="A4634" s="195"/>
      <c r="B4634" s="206"/>
      <c r="C4634" s="192"/>
      <c r="D4634" s="193"/>
      <c r="E4634" s="190"/>
      <c r="F4634" s="119"/>
    </row>
    <row r="4635" spans="1:6" s="7" customFormat="1">
      <c r="A4635" s="155"/>
      <c r="B4635" s="206"/>
      <c r="C4635" s="192"/>
      <c r="D4635" s="193"/>
      <c r="E4635" s="190"/>
      <c r="F4635" s="119"/>
    </row>
    <row r="4636" spans="1:6" s="7" customFormat="1">
      <c r="A4636" s="195"/>
      <c r="B4636" s="206"/>
      <c r="C4636" s="192"/>
      <c r="D4636" s="193"/>
      <c r="E4636" s="190"/>
      <c r="F4636" s="119"/>
    </row>
    <row r="4637" spans="1:6" s="7" customFormat="1">
      <c r="A4637" s="155"/>
      <c r="B4637" s="206"/>
      <c r="C4637" s="192"/>
      <c r="D4637" s="193"/>
      <c r="E4637" s="190"/>
      <c r="F4637" s="119"/>
    </row>
    <row r="4638" spans="1:6" s="7" customFormat="1">
      <c r="A4638" s="195"/>
      <c r="B4638" s="206"/>
      <c r="C4638" s="192"/>
      <c r="D4638" s="193"/>
      <c r="E4638" s="190"/>
      <c r="F4638" s="119"/>
    </row>
    <row r="4639" spans="1:6" s="7" customFormat="1">
      <c r="A4639" s="155"/>
      <c r="B4639" s="206"/>
      <c r="C4639" s="192"/>
      <c r="D4639" s="193"/>
      <c r="E4639" s="190"/>
      <c r="F4639" s="119"/>
    </row>
    <row r="4640" spans="1:6" s="7" customFormat="1">
      <c r="A4640" s="195"/>
      <c r="B4640" s="206"/>
      <c r="C4640" s="192"/>
      <c r="D4640" s="193"/>
      <c r="E4640" s="190"/>
      <c r="F4640" s="119"/>
    </row>
    <row r="4641" spans="1:256" s="7" customFormat="1">
      <c r="A4641" s="155"/>
      <c r="B4641" s="206"/>
      <c r="C4641" s="192"/>
      <c r="D4641" s="193"/>
      <c r="E4641" s="190"/>
      <c r="F4641" s="119"/>
    </row>
    <row r="4642" spans="1:256" s="7" customFormat="1">
      <c r="A4642" s="195"/>
      <c r="B4642" s="206"/>
      <c r="C4642" s="192"/>
      <c r="D4642" s="193"/>
      <c r="E4642" s="190"/>
      <c r="F4642" s="119"/>
    </row>
    <row r="4643" spans="1:256" s="7" customFormat="1">
      <c r="A4643" s="195"/>
      <c r="B4643" s="206"/>
      <c r="C4643" s="192"/>
      <c r="D4643" s="193"/>
      <c r="E4643" s="190"/>
      <c r="F4643" s="119"/>
    </row>
    <row r="4644" spans="1:256" s="7" customFormat="1">
      <c r="A4644" s="195"/>
      <c r="B4644" s="206"/>
      <c r="C4644" s="192"/>
      <c r="D4644" s="193"/>
      <c r="E4644" s="190"/>
      <c r="F4644" s="119"/>
    </row>
    <row r="4645" spans="1:256" s="7" customFormat="1">
      <c r="A4645" s="155"/>
      <c r="B4645" s="206"/>
      <c r="C4645" s="192"/>
      <c r="D4645" s="193"/>
      <c r="E4645" s="190"/>
      <c r="F4645" s="119"/>
    </row>
    <row r="4646" spans="1:256" s="7" customFormat="1">
      <c r="A4646" s="195"/>
      <c r="B4646" s="206"/>
      <c r="C4646" s="192"/>
      <c r="D4646" s="193"/>
      <c r="E4646" s="190"/>
      <c r="F4646" s="119"/>
    </row>
    <row r="4647" spans="1:256" s="7" customFormat="1">
      <c r="A4647" s="155"/>
      <c r="B4647" s="206"/>
      <c r="C4647" s="192"/>
      <c r="D4647" s="193"/>
      <c r="E4647" s="190"/>
      <c r="F4647" s="119"/>
    </row>
    <row r="4648" spans="1:256" s="7" customFormat="1">
      <c r="A4648" s="195"/>
      <c r="B4648" s="206"/>
      <c r="C4648" s="192"/>
      <c r="D4648" s="193"/>
      <c r="E4648" s="190"/>
      <c r="F4648" s="119"/>
    </row>
    <row r="4649" spans="1:256" s="7" customFormat="1">
      <c r="A4649" s="155"/>
      <c r="B4649" s="206"/>
      <c r="C4649" s="192"/>
      <c r="D4649" s="193"/>
      <c r="E4649" s="190"/>
      <c r="F4649" s="119"/>
    </row>
    <row r="4650" spans="1:256" s="7" customFormat="1">
      <c r="A4650" s="195"/>
      <c r="B4650" s="206"/>
      <c r="C4650" s="192"/>
      <c r="D4650" s="193"/>
      <c r="E4650" s="190"/>
      <c r="F4650" s="119"/>
    </row>
    <row r="4651" spans="1:256" s="7" customFormat="1">
      <c r="A4651" s="155"/>
      <c r="B4651" s="206"/>
      <c r="C4651" s="192"/>
      <c r="D4651" s="193"/>
      <c r="E4651" s="190"/>
      <c r="F4651" s="119"/>
    </row>
    <row r="4652" spans="1:256" ht="14.25" customHeight="1">
      <c r="A4652" s="195"/>
      <c r="B4652" s="206"/>
      <c r="C4652" s="192"/>
      <c r="D4652" s="193"/>
      <c r="E4652" s="190"/>
      <c r="F4652" s="119"/>
    </row>
    <row r="4653" spans="1:256">
      <c r="A4653" s="155"/>
      <c r="B4653" s="206"/>
      <c r="C4653" s="192"/>
      <c r="D4653" s="193"/>
      <c r="E4653" s="190"/>
      <c r="F4653" s="119"/>
      <c r="G4653" s="86"/>
      <c r="H4653" s="86"/>
      <c r="I4653" s="86"/>
      <c r="J4653" s="86"/>
      <c r="K4653" s="86"/>
      <c r="L4653" s="86"/>
      <c r="M4653" s="86"/>
      <c r="N4653" s="86"/>
      <c r="O4653" s="86"/>
      <c r="P4653" s="86"/>
      <c r="Q4653" s="86"/>
      <c r="R4653" s="86"/>
      <c r="S4653" s="86"/>
      <c r="T4653" s="86"/>
      <c r="U4653" s="86"/>
      <c r="V4653" s="86"/>
      <c r="W4653" s="86"/>
      <c r="X4653" s="86"/>
      <c r="Y4653" s="86"/>
      <c r="Z4653" s="86"/>
      <c r="AA4653" s="86"/>
      <c r="AB4653" s="86"/>
      <c r="AC4653" s="86"/>
      <c r="AD4653" s="86"/>
      <c r="AE4653" s="86"/>
      <c r="AF4653" s="86"/>
      <c r="AG4653" s="86"/>
      <c r="AH4653" s="86"/>
      <c r="AI4653" s="86"/>
      <c r="AJ4653" s="86"/>
      <c r="AK4653" s="86"/>
      <c r="AL4653" s="86"/>
      <c r="AM4653" s="86"/>
      <c r="AN4653" s="86"/>
      <c r="AO4653" s="86"/>
      <c r="AP4653" s="86"/>
      <c r="AQ4653" s="86"/>
      <c r="AR4653" s="86"/>
      <c r="AS4653" s="86"/>
      <c r="AT4653" s="86"/>
      <c r="AU4653" s="86"/>
      <c r="AV4653" s="86"/>
      <c r="AW4653" s="86"/>
      <c r="AX4653" s="86"/>
      <c r="AY4653" s="86"/>
      <c r="AZ4653" s="86"/>
      <c r="BA4653" s="86"/>
      <c r="BB4653" s="86"/>
      <c r="BC4653" s="86"/>
      <c r="BD4653" s="86"/>
      <c r="BE4653" s="86"/>
      <c r="BF4653" s="86"/>
      <c r="BG4653" s="86"/>
      <c r="BH4653" s="86"/>
      <c r="BI4653" s="86"/>
      <c r="BJ4653" s="86"/>
      <c r="BK4653" s="86"/>
      <c r="BL4653" s="86"/>
      <c r="BM4653" s="86"/>
      <c r="BN4653" s="86"/>
      <c r="BO4653" s="86"/>
      <c r="BP4653" s="86"/>
      <c r="BQ4653" s="86"/>
      <c r="BR4653" s="86"/>
      <c r="BS4653" s="86"/>
      <c r="BT4653" s="86"/>
      <c r="BU4653" s="86"/>
      <c r="BV4653" s="86"/>
      <c r="BW4653" s="86"/>
      <c r="BX4653" s="86"/>
      <c r="BY4653" s="86"/>
      <c r="BZ4653" s="86"/>
      <c r="CA4653" s="86"/>
      <c r="CB4653" s="86"/>
      <c r="CC4653" s="86"/>
      <c r="CD4653" s="86"/>
      <c r="CE4653" s="86"/>
      <c r="CF4653" s="86"/>
      <c r="CG4653" s="86"/>
      <c r="CH4653" s="86"/>
      <c r="CI4653" s="86"/>
      <c r="CJ4653" s="86"/>
      <c r="CK4653" s="86"/>
      <c r="CL4653" s="86"/>
      <c r="CM4653" s="86"/>
      <c r="CN4653" s="86"/>
      <c r="CO4653" s="86"/>
      <c r="CP4653" s="86"/>
      <c r="CQ4653" s="86"/>
      <c r="CR4653" s="86"/>
      <c r="CS4653" s="86"/>
      <c r="CT4653" s="86"/>
      <c r="CU4653" s="86"/>
      <c r="CV4653" s="86"/>
      <c r="CW4653" s="86"/>
      <c r="CX4653" s="86"/>
      <c r="CY4653" s="86"/>
      <c r="CZ4653" s="86"/>
      <c r="DA4653" s="86"/>
      <c r="DB4653" s="86"/>
      <c r="DC4653" s="86"/>
      <c r="DD4653" s="86"/>
      <c r="DE4653" s="86"/>
      <c r="DF4653" s="86"/>
      <c r="DG4653" s="86"/>
      <c r="DH4653" s="86"/>
      <c r="DI4653" s="86"/>
      <c r="DJ4653" s="86"/>
      <c r="DK4653" s="86"/>
      <c r="DL4653" s="86"/>
      <c r="DM4653" s="86"/>
      <c r="DN4653" s="86"/>
      <c r="DO4653" s="86"/>
      <c r="DP4653" s="86"/>
      <c r="DQ4653" s="86"/>
      <c r="DR4653" s="86"/>
      <c r="DS4653" s="86"/>
      <c r="DT4653" s="86"/>
      <c r="DU4653" s="86"/>
      <c r="DV4653" s="86"/>
      <c r="DW4653" s="86"/>
      <c r="DX4653" s="86"/>
      <c r="DY4653" s="86"/>
      <c r="DZ4653" s="86"/>
      <c r="EA4653" s="86"/>
      <c r="EB4653" s="86"/>
      <c r="EC4653" s="86"/>
      <c r="ED4653" s="86"/>
      <c r="EE4653" s="86"/>
      <c r="EF4653" s="86"/>
      <c r="EG4653" s="86"/>
      <c r="EH4653" s="86"/>
      <c r="EI4653" s="86"/>
      <c r="EJ4653" s="86"/>
      <c r="EK4653" s="86"/>
      <c r="EL4653" s="86"/>
      <c r="EM4653" s="86"/>
      <c r="EN4653" s="86"/>
      <c r="EO4653" s="86"/>
      <c r="EP4653" s="86"/>
      <c r="EQ4653" s="86"/>
      <c r="ER4653" s="86"/>
      <c r="ES4653" s="86"/>
      <c r="ET4653" s="86"/>
      <c r="EU4653" s="86"/>
      <c r="EV4653" s="86"/>
      <c r="EW4653" s="86"/>
      <c r="EX4653" s="86"/>
      <c r="EY4653" s="86"/>
      <c r="EZ4653" s="86"/>
      <c r="FA4653" s="86"/>
      <c r="FB4653" s="86"/>
      <c r="FC4653" s="86"/>
      <c r="FD4653" s="86"/>
      <c r="FE4653" s="86"/>
      <c r="FF4653" s="86"/>
      <c r="FG4653" s="86"/>
      <c r="FH4653" s="86"/>
      <c r="FI4653" s="86"/>
      <c r="FJ4653" s="86"/>
      <c r="FK4653" s="86"/>
      <c r="FL4653" s="86"/>
      <c r="FM4653" s="86"/>
      <c r="FN4653" s="86"/>
      <c r="FO4653" s="86"/>
      <c r="FP4653" s="86"/>
      <c r="FQ4653" s="86"/>
      <c r="FR4653" s="86"/>
      <c r="FS4653" s="86"/>
      <c r="FT4653" s="86"/>
      <c r="FU4653" s="86"/>
      <c r="FV4653" s="86"/>
      <c r="FW4653" s="86"/>
      <c r="FX4653" s="86"/>
      <c r="FY4653" s="86"/>
      <c r="FZ4653" s="86"/>
      <c r="GA4653" s="86"/>
      <c r="GB4653" s="86"/>
      <c r="GC4653" s="86"/>
      <c r="GD4653" s="86"/>
      <c r="GE4653" s="86"/>
      <c r="GF4653" s="86"/>
      <c r="GG4653" s="86"/>
      <c r="GH4653" s="86"/>
      <c r="GI4653" s="86"/>
      <c r="GJ4653" s="86"/>
      <c r="GK4653" s="86"/>
      <c r="GL4653" s="86"/>
      <c r="GM4653" s="86"/>
      <c r="GN4653" s="86"/>
      <c r="GO4653" s="86"/>
      <c r="GP4653" s="86"/>
      <c r="GQ4653" s="86"/>
      <c r="GR4653" s="86"/>
      <c r="GS4653" s="86"/>
      <c r="GT4653" s="86"/>
      <c r="GU4653" s="86"/>
      <c r="GV4653" s="86"/>
      <c r="GW4653" s="86"/>
      <c r="GX4653" s="86"/>
      <c r="GY4653" s="86"/>
      <c r="GZ4653" s="86"/>
      <c r="HA4653" s="86"/>
      <c r="HB4653" s="86"/>
      <c r="HC4653" s="86"/>
      <c r="HD4653" s="86"/>
      <c r="HE4653" s="86"/>
      <c r="HF4653" s="86"/>
      <c r="HG4653" s="86"/>
      <c r="HH4653" s="86"/>
      <c r="HI4653" s="86"/>
      <c r="HJ4653" s="86"/>
      <c r="HK4653" s="86"/>
      <c r="HL4653" s="86"/>
      <c r="HM4653" s="86"/>
      <c r="HN4653" s="86"/>
      <c r="HO4653" s="86"/>
      <c r="HP4653" s="86"/>
      <c r="HQ4653" s="86"/>
      <c r="HR4653" s="86"/>
      <c r="HS4653" s="86"/>
      <c r="HT4653" s="86"/>
      <c r="HU4653" s="86"/>
      <c r="HV4653" s="86"/>
      <c r="HW4653" s="86"/>
      <c r="HX4653" s="86"/>
      <c r="HY4653" s="86"/>
      <c r="HZ4653" s="86"/>
      <c r="IA4653" s="86"/>
      <c r="IB4653" s="86"/>
      <c r="IC4653" s="86"/>
      <c r="ID4653" s="86"/>
      <c r="IE4653" s="86"/>
      <c r="IF4653" s="86"/>
      <c r="IG4653" s="86"/>
      <c r="IH4653" s="86"/>
      <c r="II4653" s="86"/>
      <c r="IJ4653" s="86"/>
      <c r="IK4653" s="86"/>
      <c r="IL4653" s="86"/>
      <c r="IM4653" s="86"/>
      <c r="IN4653" s="86"/>
      <c r="IO4653" s="86"/>
      <c r="IP4653" s="86"/>
      <c r="IQ4653" s="86"/>
      <c r="IR4653" s="86"/>
      <c r="IS4653" s="86"/>
      <c r="IT4653" s="86"/>
      <c r="IU4653" s="86"/>
      <c r="IV4653" s="86"/>
    </row>
    <row r="4654" spans="1:256">
      <c r="A4654" s="195"/>
      <c r="B4654" s="206"/>
      <c r="C4654" s="192"/>
      <c r="D4654" s="193"/>
      <c r="E4654" s="190"/>
      <c r="F4654" s="119"/>
    </row>
    <row r="4655" spans="1:256">
      <c r="A4655" s="155"/>
      <c r="B4655" s="206"/>
      <c r="C4655" s="192"/>
      <c r="D4655" s="193"/>
      <c r="E4655" s="190"/>
      <c r="F4655" s="119"/>
    </row>
    <row r="4656" spans="1:256">
      <c r="A4656" s="195"/>
      <c r="B4656" s="206"/>
      <c r="C4656" s="192"/>
      <c r="D4656" s="193"/>
      <c r="E4656" s="190"/>
      <c r="F4656" s="119"/>
    </row>
    <row r="4657" spans="1:6">
      <c r="A4657" s="155"/>
      <c r="B4657" s="206"/>
      <c r="C4657" s="192"/>
      <c r="D4657" s="193"/>
      <c r="E4657" s="190"/>
      <c r="F4657" s="119"/>
    </row>
    <row r="4658" spans="1:6">
      <c r="A4658" s="195"/>
      <c r="B4658" s="206"/>
      <c r="C4658" s="192"/>
      <c r="D4658" s="193"/>
      <c r="E4658" s="190"/>
      <c r="F4658" s="119"/>
    </row>
    <row r="4659" spans="1:6">
      <c r="A4659" s="155"/>
      <c r="B4659" s="206"/>
      <c r="C4659" s="192"/>
      <c r="D4659" s="193"/>
      <c r="E4659" s="190"/>
      <c r="F4659" s="119"/>
    </row>
    <row r="4660" spans="1:6">
      <c r="A4660" s="195"/>
      <c r="B4660" s="206"/>
      <c r="C4660" s="192"/>
      <c r="D4660" s="193"/>
      <c r="E4660" s="190"/>
      <c r="F4660" s="119"/>
    </row>
    <row r="4661" spans="1:6">
      <c r="A4661" s="155"/>
      <c r="B4661" s="206"/>
      <c r="C4661" s="192"/>
      <c r="D4661" s="193"/>
      <c r="E4661" s="190"/>
      <c r="F4661" s="119"/>
    </row>
    <row r="4662" spans="1:6">
      <c r="A4662" s="195"/>
      <c r="B4662" s="206"/>
      <c r="C4662" s="192"/>
      <c r="D4662" s="193"/>
      <c r="E4662" s="190"/>
      <c r="F4662" s="119"/>
    </row>
    <row r="4663" spans="1:6">
      <c r="A4663" s="155"/>
      <c r="B4663" s="206"/>
      <c r="C4663" s="192"/>
      <c r="D4663" s="193"/>
      <c r="E4663" s="190"/>
      <c r="F4663" s="119"/>
    </row>
    <row r="4664" spans="1:6">
      <c r="A4664" s="195"/>
      <c r="B4664" s="206"/>
      <c r="C4664" s="192"/>
      <c r="D4664" s="193"/>
      <c r="E4664" s="190"/>
      <c r="F4664" s="119"/>
    </row>
    <row r="4665" spans="1:6">
      <c r="A4665" s="155"/>
      <c r="B4665" s="206"/>
      <c r="C4665" s="192"/>
      <c r="D4665" s="193"/>
      <c r="E4665" s="190"/>
      <c r="F4665" s="119"/>
    </row>
    <row r="4666" spans="1:6">
      <c r="A4666" s="195"/>
      <c r="B4666" s="206"/>
      <c r="C4666" s="192"/>
      <c r="D4666" s="193"/>
      <c r="E4666" s="190"/>
      <c r="F4666" s="119"/>
    </row>
    <row r="4667" spans="1:6">
      <c r="A4667" s="155"/>
      <c r="B4667" s="206"/>
      <c r="C4667" s="192"/>
      <c r="D4667" s="193"/>
      <c r="E4667" s="190"/>
      <c r="F4667" s="119"/>
    </row>
    <row r="4668" spans="1:6" s="7" customFormat="1">
      <c r="A4668" s="195"/>
      <c r="B4668" s="206"/>
      <c r="C4668" s="192"/>
      <c r="D4668" s="193"/>
      <c r="E4668" s="190"/>
      <c r="F4668" s="119"/>
    </row>
    <row r="4669" spans="1:6" s="7" customFormat="1">
      <c r="A4669" s="155"/>
      <c r="B4669" s="206"/>
      <c r="C4669" s="192"/>
      <c r="D4669" s="193"/>
      <c r="E4669" s="190"/>
      <c r="F4669" s="119"/>
    </row>
    <row r="4670" spans="1:6" s="7" customFormat="1">
      <c r="A4670" s="195"/>
      <c r="B4670" s="206"/>
      <c r="C4670" s="192"/>
      <c r="D4670" s="193"/>
      <c r="E4670" s="190"/>
      <c r="F4670" s="119"/>
    </row>
    <row r="4671" spans="1:6" s="7" customFormat="1">
      <c r="A4671" s="155"/>
      <c r="B4671" s="206"/>
      <c r="C4671" s="192"/>
      <c r="D4671" s="193"/>
      <c r="E4671" s="190"/>
      <c r="F4671" s="119"/>
    </row>
    <row r="4672" spans="1:6" s="7" customFormat="1">
      <c r="A4672" s="195"/>
      <c r="B4672" s="206"/>
      <c r="C4672" s="192"/>
      <c r="D4672" s="193"/>
      <c r="E4672" s="190"/>
      <c r="F4672" s="119"/>
    </row>
    <row r="4673" spans="1:6" s="7" customFormat="1">
      <c r="A4673" s="155"/>
      <c r="B4673" s="206"/>
      <c r="C4673" s="192"/>
      <c r="D4673" s="193"/>
      <c r="E4673" s="190"/>
      <c r="F4673" s="119"/>
    </row>
    <row r="4674" spans="1:6" s="7" customFormat="1">
      <c r="A4674" s="195"/>
      <c r="B4674" s="206"/>
      <c r="C4674" s="192"/>
      <c r="D4674" s="193"/>
      <c r="E4674" s="190"/>
      <c r="F4674" s="119"/>
    </row>
    <row r="4675" spans="1:6" s="7" customFormat="1">
      <c r="A4675" s="155"/>
      <c r="B4675" s="206"/>
      <c r="C4675" s="192"/>
      <c r="D4675" s="193"/>
      <c r="E4675" s="190"/>
      <c r="F4675" s="119"/>
    </row>
    <row r="4676" spans="1:6" s="7" customFormat="1">
      <c r="A4676" s="195"/>
      <c r="B4676" s="206"/>
      <c r="C4676" s="192"/>
      <c r="D4676" s="193"/>
      <c r="E4676" s="190"/>
      <c r="F4676" s="119"/>
    </row>
    <row r="4677" spans="1:6" s="7" customFormat="1">
      <c r="A4677" s="155"/>
      <c r="B4677" s="206"/>
      <c r="C4677" s="192"/>
      <c r="D4677" s="193"/>
      <c r="E4677" s="190"/>
      <c r="F4677" s="119"/>
    </row>
    <row r="4678" spans="1:6" s="7" customFormat="1">
      <c r="A4678" s="195"/>
      <c r="B4678" s="206"/>
      <c r="C4678" s="192"/>
      <c r="D4678" s="193"/>
      <c r="E4678" s="190"/>
      <c r="F4678" s="119"/>
    </row>
    <row r="4679" spans="1:6" s="7" customFormat="1">
      <c r="A4679" s="155"/>
      <c r="B4679" s="206"/>
      <c r="C4679" s="192"/>
      <c r="D4679" s="193"/>
      <c r="E4679" s="190"/>
      <c r="F4679" s="119"/>
    </row>
    <row r="4680" spans="1:6" s="7" customFormat="1">
      <c r="A4680" s="195"/>
      <c r="B4680" s="206"/>
      <c r="C4680" s="192"/>
      <c r="D4680" s="193"/>
      <c r="E4680" s="190"/>
      <c r="F4680" s="119"/>
    </row>
    <row r="4681" spans="1:6" s="7" customFormat="1">
      <c r="A4681" s="155"/>
      <c r="B4681" s="206"/>
      <c r="C4681" s="192"/>
      <c r="D4681" s="193"/>
      <c r="E4681" s="190"/>
      <c r="F4681" s="119"/>
    </row>
    <row r="4682" spans="1:6" s="7" customFormat="1">
      <c r="A4682" s="195"/>
      <c r="B4682" s="206"/>
      <c r="C4682" s="192"/>
      <c r="D4682" s="193"/>
      <c r="E4682" s="190"/>
      <c r="F4682" s="119"/>
    </row>
    <row r="4683" spans="1:6" s="7" customFormat="1">
      <c r="A4683" s="155"/>
      <c r="B4683" s="206"/>
      <c r="C4683" s="192"/>
      <c r="D4683" s="193"/>
      <c r="E4683" s="190"/>
      <c r="F4683" s="119"/>
    </row>
    <row r="4684" spans="1:6" s="7" customFormat="1">
      <c r="A4684" s="195"/>
      <c r="B4684" s="206"/>
      <c r="C4684" s="192"/>
      <c r="D4684" s="193"/>
      <c r="E4684" s="190"/>
      <c r="F4684" s="119"/>
    </row>
    <row r="4685" spans="1:6" s="7" customFormat="1">
      <c r="A4685" s="155"/>
      <c r="B4685" s="206"/>
      <c r="C4685" s="192"/>
      <c r="D4685" s="193"/>
      <c r="E4685" s="190"/>
      <c r="F4685" s="119"/>
    </row>
    <row r="4686" spans="1:6" s="7" customFormat="1">
      <c r="A4686" s="195"/>
      <c r="B4686" s="206"/>
      <c r="C4686" s="192"/>
      <c r="D4686" s="193"/>
      <c r="E4686" s="190"/>
      <c r="F4686" s="119"/>
    </row>
    <row r="4687" spans="1:6" s="7" customFormat="1">
      <c r="A4687" s="155"/>
      <c r="B4687" s="206"/>
      <c r="C4687" s="192"/>
      <c r="D4687" s="193"/>
      <c r="E4687" s="190"/>
      <c r="F4687" s="119"/>
    </row>
    <row r="4688" spans="1:6" s="7" customFormat="1">
      <c r="A4688" s="195"/>
      <c r="B4688" s="206"/>
      <c r="C4688" s="192"/>
      <c r="D4688" s="193"/>
      <c r="E4688" s="190"/>
      <c r="F4688" s="119"/>
    </row>
    <row r="4689" spans="1:6" s="7" customFormat="1">
      <c r="A4689" s="155"/>
      <c r="B4689" s="206"/>
      <c r="C4689" s="192"/>
      <c r="D4689" s="193"/>
      <c r="E4689" s="190"/>
      <c r="F4689" s="119"/>
    </row>
    <row r="4690" spans="1:6" s="7" customFormat="1">
      <c r="A4690" s="195"/>
      <c r="B4690" s="206"/>
      <c r="C4690" s="192"/>
      <c r="D4690" s="193"/>
      <c r="E4690" s="190"/>
      <c r="F4690" s="119"/>
    </row>
    <row r="4691" spans="1:6" s="7" customFormat="1">
      <c r="A4691" s="155"/>
      <c r="B4691" s="206"/>
      <c r="C4691" s="192"/>
      <c r="D4691" s="193"/>
      <c r="E4691" s="190"/>
      <c r="F4691" s="119"/>
    </row>
    <row r="4692" spans="1:6" s="7" customFormat="1">
      <c r="A4692" s="195"/>
      <c r="B4692" s="206"/>
      <c r="C4692" s="192"/>
      <c r="D4692" s="193"/>
      <c r="E4692" s="190"/>
      <c r="F4692" s="119"/>
    </row>
    <row r="4693" spans="1:6" s="7" customFormat="1">
      <c r="A4693" s="155"/>
      <c r="B4693" s="206"/>
      <c r="C4693" s="192"/>
      <c r="D4693" s="193"/>
      <c r="E4693" s="190"/>
      <c r="F4693" s="119"/>
    </row>
    <row r="4694" spans="1:6" s="7" customFormat="1">
      <c r="A4694" s="195"/>
      <c r="B4694" s="206"/>
      <c r="C4694" s="192"/>
      <c r="D4694" s="193"/>
      <c r="E4694" s="190"/>
      <c r="F4694" s="119"/>
    </row>
    <row r="4695" spans="1:6" s="7" customFormat="1">
      <c r="A4695" s="155"/>
      <c r="B4695" s="206"/>
      <c r="C4695" s="192"/>
      <c r="D4695" s="193"/>
      <c r="E4695" s="190"/>
      <c r="F4695" s="119"/>
    </row>
    <row r="4696" spans="1:6" s="7" customFormat="1">
      <c r="A4696" s="195"/>
      <c r="B4696" s="206"/>
      <c r="C4696" s="192"/>
      <c r="D4696" s="193"/>
      <c r="E4696" s="190"/>
      <c r="F4696" s="119"/>
    </row>
    <row r="4697" spans="1:6" s="7" customFormat="1">
      <c r="A4697" s="155"/>
      <c r="B4697" s="206"/>
      <c r="C4697" s="192"/>
      <c r="D4697" s="193"/>
      <c r="E4697" s="190"/>
      <c r="F4697" s="119"/>
    </row>
    <row r="4698" spans="1:6" s="7" customFormat="1">
      <c r="A4698" s="195"/>
      <c r="B4698" s="206"/>
      <c r="C4698" s="192"/>
      <c r="D4698" s="193"/>
      <c r="E4698" s="190"/>
      <c r="F4698" s="119"/>
    </row>
    <row r="4699" spans="1:6" s="7" customFormat="1">
      <c r="A4699" s="155"/>
      <c r="B4699" s="206"/>
      <c r="C4699" s="192"/>
      <c r="D4699" s="193"/>
      <c r="E4699" s="190"/>
      <c r="F4699" s="119"/>
    </row>
    <row r="4700" spans="1:6" ht="14.25" customHeight="1">
      <c r="A4700" s="195"/>
      <c r="B4700" s="206"/>
      <c r="C4700" s="192"/>
      <c r="D4700" s="193"/>
      <c r="E4700" s="190"/>
      <c r="F4700" s="119"/>
    </row>
    <row r="4701" spans="1:6">
      <c r="A4701" s="155"/>
      <c r="B4701" s="206"/>
      <c r="C4701" s="192"/>
      <c r="D4701" s="193"/>
      <c r="E4701" s="190"/>
      <c r="F4701" s="119"/>
    </row>
    <row r="4702" spans="1:6">
      <c r="A4702" s="195"/>
      <c r="B4702" s="206"/>
      <c r="C4702" s="192"/>
      <c r="D4702" s="193"/>
      <c r="E4702" s="190"/>
      <c r="F4702" s="119"/>
    </row>
    <row r="4703" spans="1:6">
      <c r="A4703" s="155"/>
      <c r="B4703" s="206"/>
      <c r="C4703" s="192"/>
      <c r="D4703" s="193"/>
      <c r="E4703" s="190"/>
      <c r="F4703" s="119"/>
    </row>
    <row r="4704" spans="1:6">
      <c r="A4704" s="195"/>
      <c r="B4704" s="206"/>
      <c r="C4704" s="192"/>
      <c r="D4704" s="193"/>
      <c r="E4704" s="190"/>
      <c r="F4704" s="119"/>
    </row>
    <row r="4705" spans="1:256">
      <c r="A4705" s="155"/>
      <c r="B4705" s="206"/>
      <c r="C4705" s="192"/>
      <c r="D4705" s="193"/>
      <c r="E4705" s="190"/>
      <c r="F4705" s="119"/>
    </row>
    <row r="4706" spans="1:256">
      <c r="A4706" s="195"/>
      <c r="B4706" s="206"/>
      <c r="C4706" s="192"/>
      <c r="D4706" s="193"/>
      <c r="E4706" s="190"/>
      <c r="F4706" s="119"/>
    </row>
    <row r="4707" spans="1:256">
      <c r="A4707" s="155"/>
      <c r="B4707" s="206"/>
      <c r="C4707" s="192"/>
      <c r="D4707" s="193"/>
      <c r="E4707" s="190"/>
      <c r="F4707" s="119"/>
      <c r="G4707" s="86"/>
      <c r="H4707" s="86"/>
      <c r="I4707" s="86"/>
      <c r="J4707" s="86"/>
      <c r="K4707" s="86"/>
      <c r="L4707" s="86"/>
      <c r="M4707" s="86"/>
      <c r="N4707" s="86"/>
      <c r="O4707" s="86"/>
      <c r="P4707" s="86"/>
      <c r="Q4707" s="86"/>
      <c r="R4707" s="86"/>
      <c r="S4707" s="86"/>
      <c r="T4707" s="86"/>
      <c r="U4707" s="86"/>
      <c r="V4707" s="86"/>
      <c r="W4707" s="86"/>
      <c r="X4707" s="86"/>
      <c r="Y4707" s="86"/>
      <c r="Z4707" s="86"/>
      <c r="AA4707" s="86"/>
      <c r="AB4707" s="86"/>
      <c r="AC4707" s="86"/>
      <c r="AD4707" s="86"/>
      <c r="AE4707" s="86"/>
      <c r="AF4707" s="86"/>
      <c r="AG4707" s="86"/>
      <c r="AH4707" s="86"/>
      <c r="AI4707" s="86"/>
      <c r="AJ4707" s="86"/>
      <c r="AK4707" s="86"/>
      <c r="AL4707" s="86"/>
      <c r="AM4707" s="86"/>
      <c r="AN4707" s="86"/>
      <c r="AO4707" s="86"/>
      <c r="AP4707" s="86"/>
      <c r="AQ4707" s="86"/>
      <c r="AR4707" s="86"/>
      <c r="AS4707" s="86"/>
      <c r="AT4707" s="86"/>
      <c r="AU4707" s="86"/>
      <c r="AV4707" s="86"/>
      <c r="AW4707" s="86"/>
      <c r="AX4707" s="86"/>
      <c r="AY4707" s="86"/>
      <c r="AZ4707" s="86"/>
      <c r="BA4707" s="86"/>
      <c r="BB4707" s="86"/>
      <c r="BC4707" s="86"/>
      <c r="BD4707" s="86"/>
      <c r="BE4707" s="86"/>
      <c r="BF4707" s="86"/>
      <c r="BG4707" s="86"/>
      <c r="BH4707" s="86"/>
      <c r="BI4707" s="86"/>
      <c r="BJ4707" s="86"/>
      <c r="BK4707" s="86"/>
      <c r="BL4707" s="86"/>
      <c r="BM4707" s="86"/>
      <c r="BN4707" s="86"/>
      <c r="BO4707" s="86"/>
      <c r="BP4707" s="86"/>
      <c r="BQ4707" s="86"/>
      <c r="BR4707" s="86"/>
      <c r="BS4707" s="86"/>
      <c r="BT4707" s="86"/>
      <c r="BU4707" s="86"/>
      <c r="BV4707" s="86"/>
      <c r="BW4707" s="86"/>
      <c r="BX4707" s="86"/>
      <c r="BY4707" s="86"/>
      <c r="BZ4707" s="86"/>
      <c r="CA4707" s="86"/>
      <c r="CB4707" s="86"/>
      <c r="CC4707" s="86"/>
      <c r="CD4707" s="86"/>
      <c r="CE4707" s="86"/>
      <c r="CF4707" s="86"/>
      <c r="CG4707" s="86"/>
      <c r="CH4707" s="86"/>
      <c r="CI4707" s="86"/>
      <c r="CJ4707" s="86"/>
      <c r="CK4707" s="86"/>
      <c r="CL4707" s="86"/>
      <c r="CM4707" s="86"/>
      <c r="CN4707" s="86"/>
      <c r="CO4707" s="86"/>
      <c r="CP4707" s="86"/>
      <c r="CQ4707" s="86"/>
      <c r="CR4707" s="86"/>
      <c r="CS4707" s="86"/>
      <c r="CT4707" s="86"/>
      <c r="CU4707" s="86"/>
      <c r="CV4707" s="86"/>
      <c r="CW4707" s="86"/>
      <c r="CX4707" s="86"/>
      <c r="CY4707" s="86"/>
      <c r="CZ4707" s="86"/>
      <c r="DA4707" s="86"/>
      <c r="DB4707" s="86"/>
      <c r="DC4707" s="86"/>
      <c r="DD4707" s="86"/>
      <c r="DE4707" s="86"/>
      <c r="DF4707" s="86"/>
      <c r="DG4707" s="86"/>
      <c r="DH4707" s="86"/>
      <c r="DI4707" s="86"/>
      <c r="DJ4707" s="86"/>
      <c r="DK4707" s="86"/>
      <c r="DL4707" s="86"/>
      <c r="DM4707" s="86"/>
      <c r="DN4707" s="86"/>
      <c r="DO4707" s="86"/>
      <c r="DP4707" s="86"/>
      <c r="DQ4707" s="86"/>
      <c r="DR4707" s="86"/>
      <c r="DS4707" s="86"/>
      <c r="DT4707" s="86"/>
      <c r="DU4707" s="86"/>
      <c r="DV4707" s="86"/>
      <c r="DW4707" s="86"/>
      <c r="DX4707" s="86"/>
      <c r="DY4707" s="86"/>
      <c r="DZ4707" s="86"/>
      <c r="EA4707" s="86"/>
      <c r="EB4707" s="86"/>
      <c r="EC4707" s="86"/>
      <c r="ED4707" s="86"/>
      <c r="EE4707" s="86"/>
      <c r="EF4707" s="86"/>
      <c r="EG4707" s="86"/>
      <c r="EH4707" s="86"/>
      <c r="EI4707" s="86"/>
      <c r="EJ4707" s="86"/>
      <c r="EK4707" s="86"/>
      <c r="EL4707" s="86"/>
      <c r="EM4707" s="86"/>
      <c r="EN4707" s="86"/>
      <c r="EO4707" s="86"/>
      <c r="EP4707" s="86"/>
      <c r="EQ4707" s="86"/>
      <c r="ER4707" s="86"/>
      <c r="ES4707" s="86"/>
      <c r="ET4707" s="86"/>
      <c r="EU4707" s="86"/>
      <c r="EV4707" s="86"/>
      <c r="EW4707" s="86"/>
      <c r="EX4707" s="86"/>
      <c r="EY4707" s="86"/>
      <c r="EZ4707" s="86"/>
      <c r="FA4707" s="86"/>
      <c r="FB4707" s="86"/>
      <c r="FC4707" s="86"/>
      <c r="FD4707" s="86"/>
      <c r="FE4707" s="86"/>
      <c r="FF4707" s="86"/>
      <c r="FG4707" s="86"/>
      <c r="FH4707" s="86"/>
      <c r="FI4707" s="86"/>
      <c r="FJ4707" s="86"/>
      <c r="FK4707" s="86"/>
      <c r="FL4707" s="86"/>
      <c r="FM4707" s="86"/>
      <c r="FN4707" s="86"/>
      <c r="FO4707" s="86"/>
      <c r="FP4707" s="86"/>
      <c r="FQ4707" s="86"/>
      <c r="FR4707" s="86"/>
      <c r="FS4707" s="86"/>
      <c r="FT4707" s="86"/>
      <c r="FU4707" s="86"/>
      <c r="FV4707" s="86"/>
      <c r="FW4707" s="86"/>
      <c r="FX4707" s="86"/>
      <c r="FY4707" s="86"/>
      <c r="FZ4707" s="86"/>
      <c r="GA4707" s="86"/>
      <c r="GB4707" s="86"/>
      <c r="GC4707" s="86"/>
      <c r="GD4707" s="86"/>
      <c r="GE4707" s="86"/>
      <c r="GF4707" s="86"/>
      <c r="GG4707" s="86"/>
      <c r="GH4707" s="86"/>
      <c r="GI4707" s="86"/>
      <c r="GJ4707" s="86"/>
      <c r="GK4707" s="86"/>
      <c r="GL4707" s="86"/>
      <c r="GM4707" s="86"/>
      <c r="GN4707" s="86"/>
      <c r="GO4707" s="86"/>
      <c r="GP4707" s="86"/>
      <c r="GQ4707" s="86"/>
      <c r="GR4707" s="86"/>
      <c r="GS4707" s="86"/>
      <c r="GT4707" s="86"/>
      <c r="GU4707" s="86"/>
      <c r="GV4707" s="86"/>
      <c r="GW4707" s="86"/>
      <c r="GX4707" s="86"/>
      <c r="GY4707" s="86"/>
      <c r="GZ4707" s="86"/>
      <c r="HA4707" s="86"/>
      <c r="HB4707" s="86"/>
      <c r="HC4707" s="86"/>
      <c r="HD4707" s="86"/>
      <c r="HE4707" s="86"/>
      <c r="HF4707" s="86"/>
      <c r="HG4707" s="86"/>
      <c r="HH4707" s="86"/>
      <c r="HI4707" s="86"/>
      <c r="HJ4707" s="86"/>
      <c r="HK4707" s="86"/>
      <c r="HL4707" s="86"/>
      <c r="HM4707" s="86"/>
      <c r="HN4707" s="86"/>
      <c r="HO4707" s="86"/>
      <c r="HP4707" s="86"/>
      <c r="HQ4707" s="86"/>
      <c r="HR4707" s="86"/>
      <c r="HS4707" s="86"/>
      <c r="HT4707" s="86"/>
      <c r="HU4707" s="86"/>
      <c r="HV4707" s="86"/>
      <c r="HW4707" s="86"/>
      <c r="HX4707" s="86"/>
      <c r="HY4707" s="86"/>
      <c r="HZ4707" s="86"/>
      <c r="IA4707" s="86"/>
      <c r="IB4707" s="86"/>
      <c r="IC4707" s="86"/>
      <c r="ID4707" s="86"/>
      <c r="IE4707" s="86"/>
      <c r="IF4707" s="86"/>
      <c r="IG4707" s="86"/>
      <c r="IH4707" s="86"/>
      <c r="II4707" s="86"/>
      <c r="IJ4707" s="86"/>
      <c r="IK4707" s="86"/>
      <c r="IL4707" s="86"/>
      <c r="IM4707" s="86"/>
      <c r="IN4707" s="86"/>
      <c r="IO4707" s="86"/>
      <c r="IP4707" s="86"/>
      <c r="IQ4707" s="86"/>
      <c r="IR4707" s="86"/>
      <c r="IS4707" s="86"/>
      <c r="IT4707" s="86"/>
      <c r="IU4707" s="86"/>
      <c r="IV4707" s="86"/>
    </row>
    <row r="4708" spans="1:256">
      <c r="A4708" s="195"/>
      <c r="B4708" s="206"/>
      <c r="C4708" s="192"/>
      <c r="D4708" s="193"/>
      <c r="E4708" s="190"/>
      <c r="F4708" s="119"/>
    </row>
    <row r="4709" spans="1:256">
      <c r="A4709" s="155"/>
      <c r="B4709" s="206"/>
      <c r="C4709" s="192"/>
      <c r="D4709" s="193"/>
      <c r="E4709" s="190"/>
      <c r="F4709" s="119"/>
    </row>
    <row r="4710" spans="1:256">
      <c r="A4710" s="195"/>
      <c r="B4710" s="206"/>
      <c r="C4710" s="192"/>
      <c r="D4710" s="193"/>
      <c r="E4710" s="190"/>
      <c r="F4710" s="119"/>
    </row>
    <row r="4711" spans="1:256">
      <c r="A4711" s="155"/>
      <c r="B4711" s="206"/>
      <c r="C4711" s="192"/>
      <c r="D4711" s="193"/>
      <c r="E4711" s="190"/>
      <c r="F4711" s="119"/>
    </row>
    <row r="4712" spans="1:256">
      <c r="A4712" s="195"/>
      <c r="B4712" s="206"/>
      <c r="C4712" s="192"/>
      <c r="D4712" s="193"/>
      <c r="E4712" s="190"/>
      <c r="F4712" s="119"/>
    </row>
    <row r="4713" spans="1:256">
      <c r="A4713" s="155"/>
      <c r="B4713" s="206"/>
      <c r="C4713" s="192"/>
      <c r="D4713" s="193"/>
      <c r="E4713" s="190"/>
      <c r="F4713" s="119"/>
    </row>
    <row r="4714" spans="1:256">
      <c r="A4714" s="195"/>
      <c r="B4714" s="206"/>
      <c r="C4714" s="192"/>
      <c r="D4714" s="193"/>
      <c r="E4714" s="190"/>
      <c r="F4714" s="119"/>
    </row>
    <row r="4715" spans="1:256">
      <c r="A4715" s="155"/>
      <c r="B4715" s="206"/>
      <c r="C4715" s="192"/>
      <c r="D4715" s="193"/>
      <c r="E4715" s="190"/>
      <c r="F4715" s="119"/>
      <c r="G4715" s="86"/>
      <c r="H4715" s="86"/>
      <c r="I4715" s="86"/>
      <c r="J4715" s="86"/>
      <c r="K4715" s="86"/>
      <c r="L4715" s="86"/>
      <c r="M4715" s="86"/>
      <c r="N4715" s="86"/>
      <c r="O4715" s="86"/>
      <c r="P4715" s="86"/>
      <c r="Q4715" s="86"/>
      <c r="R4715" s="86"/>
      <c r="S4715" s="86"/>
      <c r="T4715" s="86"/>
      <c r="U4715" s="86"/>
      <c r="V4715" s="86"/>
      <c r="W4715" s="86"/>
      <c r="X4715" s="86"/>
      <c r="Y4715" s="86"/>
      <c r="Z4715" s="86"/>
      <c r="AA4715" s="86"/>
      <c r="AB4715" s="86"/>
      <c r="AC4715" s="86"/>
      <c r="AD4715" s="86"/>
      <c r="AE4715" s="86"/>
      <c r="AF4715" s="86"/>
      <c r="AG4715" s="86"/>
      <c r="AH4715" s="86"/>
      <c r="AI4715" s="86"/>
      <c r="AJ4715" s="86"/>
      <c r="AK4715" s="86"/>
      <c r="AL4715" s="86"/>
      <c r="AM4715" s="86"/>
      <c r="AN4715" s="86"/>
      <c r="AO4715" s="86"/>
      <c r="AP4715" s="86"/>
      <c r="AQ4715" s="86"/>
      <c r="AR4715" s="86"/>
      <c r="AS4715" s="86"/>
      <c r="AT4715" s="86"/>
      <c r="AU4715" s="86"/>
      <c r="AV4715" s="86"/>
      <c r="AW4715" s="86"/>
      <c r="AX4715" s="86"/>
      <c r="AY4715" s="86"/>
      <c r="AZ4715" s="86"/>
      <c r="BA4715" s="86"/>
      <c r="BB4715" s="86"/>
      <c r="BC4715" s="86"/>
      <c r="BD4715" s="86"/>
      <c r="BE4715" s="86"/>
      <c r="BF4715" s="86"/>
      <c r="BG4715" s="86"/>
      <c r="BH4715" s="86"/>
      <c r="BI4715" s="86"/>
      <c r="BJ4715" s="86"/>
      <c r="BK4715" s="86"/>
      <c r="BL4715" s="86"/>
      <c r="BM4715" s="86"/>
      <c r="BN4715" s="86"/>
      <c r="BO4715" s="86"/>
      <c r="BP4715" s="86"/>
      <c r="BQ4715" s="86"/>
      <c r="BR4715" s="86"/>
      <c r="BS4715" s="86"/>
      <c r="BT4715" s="86"/>
      <c r="BU4715" s="86"/>
      <c r="BV4715" s="86"/>
      <c r="BW4715" s="86"/>
      <c r="BX4715" s="86"/>
      <c r="BY4715" s="86"/>
      <c r="BZ4715" s="86"/>
      <c r="CA4715" s="86"/>
      <c r="CB4715" s="86"/>
      <c r="CC4715" s="86"/>
      <c r="CD4715" s="86"/>
      <c r="CE4715" s="86"/>
      <c r="CF4715" s="86"/>
      <c r="CG4715" s="86"/>
      <c r="CH4715" s="86"/>
      <c r="CI4715" s="86"/>
      <c r="CJ4715" s="86"/>
      <c r="CK4715" s="86"/>
      <c r="CL4715" s="86"/>
      <c r="CM4715" s="86"/>
      <c r="CN4715" s="86"/>
      <c r="CO4715" s="86"/>
      <c r="CP4715" s="86"/>
      <c r="CQ4715" s="86"/>
      <c r="CR4715" s="86"/>
      <c r="CS4715" s="86"/>
      <c r="CT4715" s="86"/>
      <c r="CU4715" s="86"/>
      <c r="CV4715" s="86"/>
      <c r="CW4715" s="86"/>
      <c r="CX4715" s="86"/>
      <c r="CY4715" s="86"/>
      <c r="CZ4715" s="86"/>
      <c r="DA4715" s="86"/>
      <c r="DB4715" s="86"/>
      <c r="DC4715" s="86"/>
      <c r="DD4715" s="86"/>
      <c r="DE4715" s="86"/>
      <c r="DF4715" s="86"/>
      <c r="DG4715" s="86"/>
      <c r="DH4715" s="86"/>
      <c r="DI4715" s="86"/>
      <c r="DJ4715" s="86"/>
      <c r="DK4715" s="86"/>
      <c r="DL4715" s="86"/>
      <c r="DM4715" s="86"/>
      <c r="DN4715" s="86"/>
      <c r="DO4715" s="86"/>
      <c r="DP4715" s="86"/>
      <c r="DQ4715" s="86"/>
      <c r="DR4715" s="86"/>
      <c r="DS4715" s="86"/>
      <c r="DT4715" s="86"/>
      <c r="DU4715" s="86"/>
      <c r="DV4715" s="86"/>
      <c r="DW4715" s="86"/>
      <c r="DX4715" s="86"/>
      <c r="DY4715" s="86"/>
      <c r="DZ4715" s="86"/>
      <c r="EA4715" s="86"/>
      <c r="EB4715" s="86"/>
      <c r="EC4715" s="86"/>
      <c r="ED4715" s="86"/>
      <c r="EE4715" s="86"/>
      <c r="EF4715" s="86"/>
      <c r="EG4715" s="86"/>
      <c r="EH4715" s="86"/>
      <c r="EI4715" s="86"/>
      <c r="EJ4715" s="86"/>
      <c r="EK4715" s="86"/>
      <c r="EL4715" s="86"/>
      <c r="EM4715" s="86"/>
      <c r="EN4715" s="86"/>
      <c r="EO4715" s="86"/>
      <c r="EP4715" s="86"/>
      <c r="EQ4715" s="86"/>
      <c r="ER4715" s="86"/>
      <c r="ES4715" s="86"/>
      <c r="ET4715" s="86"/>
      <c r="EU4715" s="86"/>
      <c r="EV4715" s="86"/>
      <c r="EW4715" s="86"/>
      <c r="EX4715" s="86"/>
      <c r="EY4715" s="86"/>
      <c r="EZ4715" s="86"/>
      <c r="FA4715" s="86"/>
      <c r="FB4715" s="86"/>
      <c r="FC4715" s="86"/>
      <c r="FD4715" s="86"/>
      <c r="FE4715" s="86"/>
      <c r="FF4715" s="86"/>
      <c r="FG4715" s="86"/>
      <c r="FH4715" s="86"/>
      <c r="FI4715" s="86"/>
      <c r="FJ4715" s="86"/>
      <c r="FK4715" s="86"/>
      <c r="FL4715" s="86"/>
      <c r="FM4715" s="86"/>
      <c r="FN4715" s="86"/>
      <c r="FO4715" s="86"/>
      <c r="FP4715" s="86"/>
      <c r="FQ4715" s="86"/>
      <c r="FR4715" s="86"/>
      <c r="FS4715" s="86"/>
      <c r="FT4715" s="86"/>
      <c r="FU4715" s="86"/>
      <c r="FV4715" s="86"/>
      <c r="FW4715" s="86"/>
      <c r="FX4715" s="86"/>
      <c r="FY4715" s="86"/>
      <c r="FZ4715" s="86"/>
      <c r="GA4715" s="86"/>
      <c r="GB4715" s="86"/>
      <c r="GC4715" s="86"/>
      <c r="GD4715" s="86"/>
      <c r="GE4715" s="86"/>
      <c r="GF4715" s="86"/>
      <c r="GG4715" s="86"/>
      <c r="GH4715" s="86"/>
      <c r="GI4715" s="86"/>
      <c r="GJ4715" s="86"/>
      <c r="GK4715" s="86"/>
      <c r="GL4715" s="86"/>
      <c r="GM4715" s="86"/>
      <c r="GN4715" s="86"/>
      <c r="GO4715" s="86"/>
      <c r="GP4715" s="86"/>
      <c r="GQ4715" s="86"/>
      <c r="GR4715" s="86"/>
      <c r="GS4715" s="86"/>
      <c r="GT4715" s="86"/>
      <c r="GU4715" s="86"/>
      <c r="GV4715" s="86"/>
      <c r="GW4715" s="86"/>
      <c r="GX4715" s="86"/>
      <c r="GY4715" s="86"/>
      <c r="GZ4715" s="86"/>
      <c r="HA4715" s="86"/>
      <c r="HB4715" s="86"/>
      <c r="HC4715" s="86"/>
      <c r="HD4715" s="86"/>
      <c r="HE4715" s="86"/>
      <c r="HF4715" s="86"/>
      <c r="HG4715" s="86"/>
      <c r="HH4715" s="86"/>
      <c r="HI4715" s="86"/>
      <c r="HJ4715" s="86"/>
      <c r="HK4715" s="86"/>
      <c r="HL4715" s="86"/>
      <c r="HM4715" s="86"/>
      <c r="HN4715" s="86"/>
      <c r="HO4715" s="86"/>
      <c r="HP4715" s="86"/>
      <c r="HQ4715" s="86"/>
      <c r="HR4715" s="86"/>
      <c r="HS4715" s="86"/>
      <c r="HT4715" s="86"/>
      <c r="HU4715" s="86"/>
      <c r="HV4715" s="86"/>
      <c r="HW4715" s="86"/>
      <c r="HX4715" s="86"/>
      <c r="HY4715" s="86"/>
      <c r="HZ4715" s="86"/>
      <c r="IA4715" s="86"/>
      <c r="IB4715" s="86"/>
      <c r="IC4715" s="86"/>
      <c r="ID4715" s="86"/>
      <c r="IE4715" s="86"/>
      <c r="IF4715" s="86"/>
      <c r="IG4715" s="86"/>
      <c r="IH4715" s="86"/>
      <c r="II4715" s="86"/>
      <c r="IJ4715" s="86"/>
      <c r="IK4715" s="86"/>
      <c r="IL4715" s="86"/>
      <c r="IM4715" s="86"/>
      <c r="IN4715" s="86"/>
      <c r="IO4715" s="86"/>
      <c r="IP4715" s="86"/>
      <c r="IQ4715" s="86"/>
      <c r="IR4715" s="86"/>
      <c r="IS4715" s="86"/>
      <c r="IT4715" s="86"/>
      <c r="IU4715" s="86"/>
      <c r="IV4715" s="86"/>
    </row>
    <row r="4716" spans="1:256">
      <c r="A4716" s="195"/>
      <c r="B4716" s="206"/>
      <c r="C4716" s="192"/>
      <c r="D4716" s="193"/>
      <c r="E4716" s="190"/>
      <c r="F4716" s="119"/>
    </row>
    <row r="4717" spans="1:256">
      <c r="A4717" s="155"/>
      <c r="B4717" s="206"/>
      <c r="C4717" s="192"/>
      <c r="D4717" s="193"/>
      <c r="E4717" s="190"/>
      <c r="F4717" s="119"/>
    </row>
    <row r="4718" spans="1:256">
      <c r="A4718" s="195"/>
      <c r="B4718" s="206"/>
      <c r="C4718" s="192"/>
      <c r="D4718" s="193"/>
      <c r="E4718" s="190"/>
      <c r="F4718" s="119"/>
    </row>
    <row r="4719" spans="1:256">
      <c r="A4719" s="155"/>
      <c r="B4719" s="206"/>
      <c r="C4719" s="192"/>
      <c r="D4719" s="193"/>
      <c r="E4719" s="190"/>
      <c r="F4719" s="119"/>
    </row>
    <row r="4720" spans="1:256">
      <c r="A4720" s="195"/>
      <c r="B4720" s="206"/>
      <c r="C4720" s="192"/>
      <c r="D4720" s="193"/>
      <c r="E4720" s="190"/>
      <c r="F4720" s="119"/>
    </row>
    <row r="4721" spans="1:256">
      <c r="A4721" s="155"/>
      <c r="B4721" s="206"/>
      <c r="C4721" s="192"/>
      <c r="D4721" s="193"/>
      <c r="E4721" s="190"/>
      <c r="F4721" s="119"/>
    </row>
    <row r="4722" spans="1:256">
      <c r="A4722" s="195"/>
      <c r="B4722" s="206"/>
      <c r="C4722" s="192"/>
      <c r="D4722" s="193"/>
      <c r="E4722" s="190"/>
      <c r="F4722" s="119"/>
      <c r="G4722" s="88"/>
      <c r="H4722" s="88"/>
      <c r="I4722" s="88"/>
      <c r="J4722" s="88"/>
      <c r="K4722" s="88"/>
      <c r="L4722" s="88"/>
      <c r="M4722" s="88"/>
      <c r="N4722" s="88"/>
      <c r="O4722" s="88"/>
      <c r="P4722" s="88"/>
      <c r="Q4722" s="88"/>
      <c r="R4722" s="88"/>
      <c r="S4722" s="88"/>
      <c r="T4722" s="88"/>
      <c r="U4722" s="88"/>
      <c r="V4722" s="88"/>
      <c r="W4722" s="88"/>
      <c r="X4722" s="88"/>
      <c r="Y4722" s="88"/>
      <c r="Z4722" s="88"/>
      <c r="AA4722" s="88"/>
      <c r="AB4722" s="88"/>
      <c r="AC4722" s="88"/>
      <c r="AD4722" s="88"/>
      <c r="AE4722" s="88"/>
      <c r="AF4722" s="88"/>
      <c r="AG4722" s="88"/>
      <c r="AH4722" s="88"/>
      <c r="AI4722" s="88"/>
      <c r="AJ4722" s="88"/>
      <c r="AK4722" s="88"/>
      <c r="AL4722" s="88"/>
      <c r="AM4722" s="88"/>
      <c r="AN4722" s="88"/>
      <c r="AO4722" s="88"/>
      <c r="AP4722" s="88"/>
      <c r="AQ4722" s="88"/>
      <c r="AR4722" s="88"/>
      <c r="AS4722" s="88"/>
      <c r="AT4722" s="88"/>
      <c r="AU4722" s="88"/>
      <c r="AV4722" s="88"/>
      <c r="AW4722" s="88"/>
      <c r="AX4722" s="88"/>
      <c r="AY4722" s="88"/>
      <c r="AZ4722" s="88"/>
      <c r="BA4722" s="88"/>
      <c r="BB4722" s="88"/>
      <c r="BC4722" s="88"/>
      <c r="BD4722" s="88"/>
      <c r="BE4722" s="88"/>
      <c r="BF4722" s="88"/>
      <c r="BG4722" s="88"/>
      <c r="BH4722" s="88"/>
      <c r="BI4722" s="88"/>
      <c r="BJ4722" s="88"/>
      <c r="BK4722" s="88"/>
      <c r="BL4722" s="88"/>
      <c r="BM4722" s="88"/>
      <c r="BN4722" s="88"/>
      <c r="BO4722" s="88"/>
      <c r="BP4722" s="88"/>
      <c r="BQ4722" s="88"/>
      <c r="BR4722" s="88"/>
      <c r="BS4722" s="88"/>
      <c r="BT4722" s="88"/>
      <c r="BU4722" s="88"/>
      <c r="BV4722" s="88"/>
      <c r="BW4722" s="88"/>
      <c r="BX4722" s="88"/>
      <c r="BY4722" s="88"/>
      <c r="BZ4722" s="88"/>
      <c r="CA4722" s="88"/>
      <c r="CB4722" s="88"/>
      <c r="CC4722" s="88"/>
      <c r="CD4722" s="88"/>
      <c r="CE4722" s="88"/>
      <c r="CF4722" s="88"/>
      <c r="CG4722" s="88"/>
      <c r="CH4722" s="88"/>
      <c r="CI4722" s="88"/>
      <c r="CJ4722" s="88"/>
      <c r="CK4722" s="88"/>
      <c r="CL4722" s="88"/>
      <c r="CM4722" s="88"/>
      <c r="CN4722" s="88"/>
      <c r="CO4722" s="88"/>
      <c r="CP4722" s="88"/>
      <c r="CQ4722" s="88"/>
      <c r="CR4722" s="88"/>
      <c r="CS4722" s="88"/>
      <c r="CT4722" s="88"/>
      <c r="CU4722" s="88"/>
      <c r="CV4722" s="88"/>
      <c r="CW4722" s="88"/>
      <c r="CX4722" s="88"/>
      <c r="CY4722" s="88"/>
      <c r="CZ4722" s="88"/>
      <c r="DA4722" s="88"/>
      <c r="DB4722" s="88"/>
      <c r="DC4722" s="88"/>
      <c r="DD4722" s="88"/>
      <c r="DE4722" s="88"/>
      <c r="DF4722" s="88"/>
      <c r="DG4722" s="88"/>
      <c r="DH4722" s="88"/>
      <c r="DI4722" s="88"/>
      <c r="DJ4722" s="88"/>
      <c r="DK4722" s="88"/>
      <c r="DL4722" s="88"/>
      <c r="DM4722" s="88"/>
      <c r="DN4722" s="88"/>
      <c r="DO4722" s="88"/>
      <c r="DP4722" s="88"/>
      <c r="DQ4722" s="88"/>
      <c r="DR4722" s="88"/>
      <c r="DS4722" s="88"/>
      <c r="DT4722" s="88"/>
      <c r="DU4722" s="88"/>
      <c r="DV4722" s="88"/>
      <c r="DW4722" s="88"/>
      <c r="DX4722" s="88"/>
      <c r="DY4722" s="88"/>
      <c r="DZ4722" s="88"/>
      <c r="EA4722" s="88"/>
      <c r="EB4722" s="88"/>
      <c r="EC4722" s="88"/>
      <c r="ED4722" s="88"/>
      <c r="EE4722" s="88"/>
      <c r="EF4722" s="88"/>
      <c r="EG4722" s="88"/>
      <c r="EH4722" s="88"/>
      <c r="EI4722" s="88"/>
      <c r="EJ4722" s="88"/>
      <c r="EK4722" s="88"/>
      <c r="EL4722" s="88"/>
      <c r="EM4722" s="88"/>
      <c r="EN4722" s="88"/>
      <c r="EO4722" s="88"/>
      <c r="EP4722" s="88"/>
      <c r="EQ4722" s="88"/>
      <c r="ER4722" s="88"/>
      <c r="ES4722" s="88"/>
      <c r="ET4722" s="88"/>
      <c r="EU4722" s="88"/>
      <c r="EV4722" s="88"/>
      <c r="EW4722" s="88"/>
      <c r="EX4722" s="88"/>
      <c r="EY4722" s="88"/>
      <c r="EZ4722" s="88"/>
      <c r="FA4722" s="88"/>
      <c r="FB4722" s="88"/>
      <c r="FC4722" s="88"/>
      <c r="FD4722" s="88"/>
      <c r="FE4722" s="88"/>
      <c r="FF4722" s="88"/>
      <c r="FG4722" s="88"/>
      <c r="FH4722" s="88"/>
      <c r="FI4722" s="88"/>
      <c r="FJ4722" s="88"/>
      <c r="FK4722" s="88"/>
      <c r="FL4722" s="88"/>
      <c r="FM4722" s="88"/>
      <c r="FN4722" s="88"/>
      <c r="FO4722" s="88"/>
      <c r="FP4722" s="88"/>
      <c r="FQ4722" s="88"/>
      <c r="FR4722" s="88"/>
      <c r="FS4722" s="88"/>
      <c r="FT4722" s="88"/>
      <c r="FU4722" s="88"/>
      <c r="FV4722" s="88"/>
      <c r="FW4722" s="88"/>
      <c r="FX4722" s="88"/>
      <c r="FY4722" s="88"/>
      <c r="FZ4722" s="88"/>
      <c r="GA4722" s="88"/>
      <c r="GB4722" s="88"/>
      <c r="GC4722" s="88"/>
      <c r="GD4722" s="88"/>
      <c r="GE4722" s="88"/>
      <c r="GF4722" s="88"/>
      <c r="GG4722" s="88"/>
      <c r="GH4722" s="88"/>
      <c r="GI4722" s="88"/>
      <c r="GJ4722" s="88"/>
      <c r="GK4722" s="88"/>
      <c r="GL4722" s="88"/>
      <c r="GM4722" s="88"/>
      <c r="GN4722" s="88"/>
      <c r="GO4722" s="88"/>
      <c r="GP4722" s="88"/>
      <c r="GQ4722" s="88"/>
      <c r="GR4722" s="88"/>
      <c r="GS4722" s="88"/>
      <c r="GT4722" s="88"/>
      <c r="GU4722" s="88"/>
      <c r="GV4722" s="88"/>
      <c r="GW4722" s="88"/>
      <c r="GX4722" s="88"/>
      <c r="GY4722" s="88"/>
      <c r="GZ4722" s="88"/>
      <c r="HA4722" s="88"/>
      <c r="HB4722" s="88"/>
      <c r="HC4722" s="88"/>
      <c r="HD4722" s="88"/>
      <c r="HE4722" s="88"/>
      <c r="HF4722" s="88"/>
      <c r="HG4722" s="88"/>
      <c r="HH4722" s="88"/>
      <c r="HI4722" s="88"/>
      <c r="HJ4722" s="88"/>
      <c r="HK4722" s="88"/>
      <c r="HL4722" s="88"/>
      <c r="HM4722" s="88"/>
      <c r="HN4722" s="88"/>
      <c r="HO4722" s="88"/>
      <c r="HP4722" s="88"/>
      <c r="HQ4722" s="88"/>
      <c r="HR4722" s="88"/>
      <c r="HS4722" s="88"/>
      <c r="HT4722" s="88"/>
      <c r="HU4722" s="88"/>
      <c r="HV4722" s="88"/>
      <c r="HW4722" s="88"/>
      <c r="HX4722" s="88"/>
      <c r="HY4722" s="88"/>
      <c r="HZ4722" s="88"/>
      <c r="IA4722" s="88"/>
      <c r="IB4722" s="88"/>
      <c r="IC4722" s="88"/>
      <c r="ID4722" s="88"/>
      <c r="IE4722" s="88"/>
      <c r="IF4722" s="88"/>
      <c r="IG4722" s="88"/>
      <c r="IH4722" s="88"/>
      <c r="II4722" s="88"/>
      <c r="IJ4722" s="88"/>
      <c r="IK4722" s="88"/>
      <c r="IL4722" s="88"/>
      <c r="IM4722" s="88"/>
      <c r="IN4722" s="88"/>
      <c r="IO4722" s="88"/>
      <c r="IP4722" s="88"/>
      <c r="IQ4722" s="88"/>
      <c r="IR4722" s="88"/>
      <c r="IS4722" s="88"/>
      <c r="IT4722" s="88"/>
      <c r="IU4722" s="88"/>
      <c r="IV4722" s="88"/>
    </row>
    <row r="4723" spans="1:256">
      <c r="A4723" s="155"/>
      <c r="B4723" s="206"/>
      <c r="C4723" s="192"/>
      <c r="D4723" s="193"/>
      <c r="E4723" s="190"/>
      <c r="F4723" s="119"/>
      <c r="G4723" s="88"/>
      <c r="H4723" s="88"/>
      <c r="I4723" s="88"/>
      <c r="J4723" s="88"/>
      <c r="K4723" s="88"/>
      <c r="L4723" s="88"/>
      <c r="M4723" s="88"/>
      <c r="N4723" s="88"/>
      <c r="O4723" s="88"/>
      <c r="P4723" s="88"/>
      <c r="Q4723" s="88"/>
      <c r="R4723" s="88"/>
      <c r="S4723" s="88"/>
      <c r="T4723" s="88"/>
      <c r="U4723" s="88"/>
      <c r="V4723" s="88"/>
      <c r="W4723" s="88"/>
      <c r="X4723" s="88"/>
      <c r="Y4723" s="88"/>
      <c r="Z4723" s="88"/>
      <c r="AA4723" s="88"/>
      <c r="AB4723" s="88"/>
      <c r="AC4723" s="88"/>
      <c r="AD4723" s="88"/>
      <c r="AE4723" s="88"/>
      <c r="AF4723" s="88"/>
      <c r="AG4723" s="88"/>
      <c r="AH4723" s="88"/>
      <c r="AI4723" s="88"/>
      <c r="AJ4723" s="88"/>
      <c r="AK4723" s="88"/>
      <c r="AL4723" s="88"/>
      <c r="AM4723" s="88"/>
      <c r="AN4723" s="88"/>
      <c r="AO4723" s="88"/>
      <c r="AP4723" s="88"/>
      <c r="AQ4723" s="88"/>
      <c r="AR4723" s="88"/>
      <c r="AS4723" s="88"/>
      <c r="AT4723" s="88"/>
      <c r="AU4723" s="88"/>
      <c r="AV4723" s="88"/>
      <c r="AW4723" s="88"/>
      <c r="AX4723" s="88"/>
      <c r="AY4723" s="88"/>
      <c r="AZ4723" s="88"/>
      <c r="BA4723" s="88"/>
      <c r="BB4723" s="88"/>
      <c r="BC4723" s="88"/>
      <c r="BD4723" s="88"/>
      <c r="BE4723" s="88"/>
      <c r="BF4723" s="88"/>
      <c r="BG4723" s="88"/>
      <c r="BH4723" s="88"/>
      <c r="BI4723" s="88"/>
      <c r="BJ4723" s="88"/>
      <c r="BK4723" s="88"/>
      <c r="BL4723" s="88"/>
      <c r="BM4723" s="88"/>
      <c r="BN4723" s="88"/>
      <c r="BO4723" s="88"/>
      <c r="BP4723" s="88"/>
      <c r="BQ4723" s="88"/>
      <c r="BR4723" s="88"/>
      <c r="BS4723" s="88"/>
      <c r="BT4723" s="88"/>
      <c r="BU4723" s="88"/>
      <c r="BV4723" s="88"/>
      <c r="BW4723" s="88"/>
      <c r="BX4723" s="88"/>
      <c r="BY4723" s="88"/>
      <c r="BZ4723" s="88"/>
      <c r="CA4723" s="88"/>
      <c r="CB4723" s="88"/>
      <c r="CC4723" s="88"/>
      <c r="CD4723" s="88"/>
      <c r="CE4723" s="88"/>
      <c r="CF4723" s="88"/>
      <c r="CG4723" s="88"/>
      <c r="CH4723" s="88"/>
      <c r="CI4723" s="88"/>
      <c r="CJ4723" s="88"/>
      <c r="CK4723" s="88"/>
      <c r="CL4723" s="88"/>
      <c r="CM4723" s="88"/>
      <c r="CN4723" s="88"/>
      <c r="CO4723" s="88"/>
      <c r="CP4723" s="88"/>
      <c r="CQ4723" s="88"/>
      <c r="CR4723" s="88"/>
      <c r="CS4723" s="88"/>
      <c r="CT4723" s="88"/>
      <c r="CU4723" s="88"/>
      <c r="CV4723" s="88"/>
      <c r="CW4723" s="88"/>
      <c r="CX4723" s="88"/>
      <c r="CY4723" s="88"/>
      <c r="CZ4723" s="88"/>
      <c r="DA4723" s="88"/>
      <c r="DB4723" s="88"/>
      <c r="DC4723" s="88"/>
      <c r="DD4723" s="88"/>
      <c r="DE4723" s="88"/>
      <c r="DF4723" s="88"/>
      <c r="DG4723" s="88"/>
      <c r="DH4723" s="88"/>
      <c r="DI4723" s="88"/>
      <c r="DJ4723" s="88"/>
      <c r="DK4723" s="88"/>
      <c r="DL4723" s="88"/>
      <c r="DM4723" s="88"/>
      <c r="DN4723" s="88"/>
      <c r="DO4723" s="88"/>
      <c r="DP4723" s="88"/>
      <c r="DQ4723" s="88"/>
      <c r="DR4723" s="88"/>
      <c r="DS4723" s="88"/>
      <c r="DT4723" s="88"/>
      <c r="DU4723" s="88"/>
      <c r="DV4723" s="88"/>
      <c r="DW4723" s="88"/>
      <c r="DX4723" s="88"/>
      <c r="DY4723" s="88"/>
      <c r="DZ4723" s="88"/>
      <c r="EA4723" s="88"/>
      <c r="EB4723" s="88"/>
      <c r="EC4723" s="88"/>
      <c r="ED4723" s="88"/>
      <c r="EE4723" s="88"/>
      <c r="EF4723" s="88"/>
      <c r="EG4723" s="88"/>
      <c r="EH4723" s="88"/>
      <c r="EI4723" s="88"/>
      <c r="EJ4723" s="88"/>
      <c r="EK4723" s="88"/>
      <c r="EL4723" s="88"/>
      <c r="EM4723" s="88"/>
      <c r="EN4723" s="88"/>
      <c r="EO4723" s="88"/>
      <c r="EP4723" s="88"/>
      <c r="EQ4723" s="88"/>
      <c r="ER4723" s="88"/>
      <c r="ES4723" s="88"/>
      <c r="ET4723" s="88"/>
      <c r="EU4723" s="88"/>
      <c r="EV4723" s="88"/>
      <c r="EW4723" s="88"/>
      <c r="EX4723" s="88"/>
      <c r="EY4723" s="88"/>
      <c r="EZ4723" s="88"/>
      <c r="FA4723" s="88"/>
      <c r="FB4723" s="88"/>
      <c r="FC4723" s="88"/>
      <c r="FD4723" s="88"/>
      <c r="FE4723" s="88"/>
      <c r="FF4723" s="88"/>
      <c r="FG4723" s="88"/>
      <c r="FH4723" s="88"/>
      <c r="FI4723" s="88"/>
      <c r="FJ4723" s="88"/>
      <c r="FK4723" s="88"/>
      <c r="FL4723" s="88"/>
      <c r="FM4723" s="88"/>
      <c r="FN4723" s="88"/>
      <c r="FO4723" s="88"/>
      <c r="FP4723" s="88"/>
      <c r="FQ4723" s="88"/>
      <c r="FR4723" s="88"/>
      <c r="FS4723" s="88"/>
      <c r="FT4723" s="88"/>
      <c r="FU4723" s="88"/>
      <c r="FV4723" s="88"/>
      <c r="FW4723" s="88"/>
      <c r="FX4723" s="88"/>
      <c r="FY4723" s="88"/>
      <c r="FZ4723" s="88"/>
      <c r="GA4723" s="88"/>
      <c r="GB4723" s="88"/>
      <c r="GC4723" s="88"/>
      <c r="GD4723" s="88"/>
      <c r="GE4723" s="88"/>
      <c r="GF4723" s="88"/>
      <c r="GG4723" s="88"/>
      <c r="GH4723" s="88"/>
      <c r="GI4723" s="88"/>
      <c r="GJ4723" s="88"/>
      <c r="GK4723" s="88"/>
      <c r="GL4723" s="88"/>
      <c r="GM4723" s="88"/>
      <c r="GN4723" s="88"/>
      <c r="GO4723" s="88"/>
      <c r="GP4723" s="88"/>
      <c r="GQ4723" s="88"/>
      <c r="GR4723" s="88"/>
      <c r="GS4723" s="88"/>
      <c r="GT4723" s="88"/>
      <c r="GU4723" s="88"/>
      <c r="GV4723" s="88"/>
      <c r="GW4723" s="88"/>
      <c r="GX4723" s="88"/>
      <c r="GY4723" s="88"/>
      <c r="GZ4723" s="88"/>
      <c r="HA4723" s="88"/>
      <c r="HB4723" s="88"/>
      <c r="HC4723" s="88"/>
      <c r="HD4723" s="88"/>
      <c r="HE4723" s="88"/>
      <c r="HF4723" s="88"/>
      <c r="HG4723" s="88"/>
      <c r="HH4723" s="88"/>
      <c r="HI4723" s="88"/>
      <c r="HJ4723" s="88"/>
      <c r="HK4723" s="88"/>
      <c r="HL4723" s="88"/>
      <c r="HM4723" s="88"/>
      <c r="HN4723" s="88"/>
      <c r="HO4723" s="88"/>
      <c r="HP4723" s="88"/>
      <c r="HQ4723" s="88"/>
      <c r="HR4723" s="88"/>
      <c r="HS4723" s="88"/>
      <c r="HT4723" s="88"/>
      <c r="HU4723" s="88"/>
      <c r="HV4723" s="88"/>
      <c r="HW4723" s="88"/>
      <c r="HX4723" s="88"/>
      <c r="HY4723" s="88"/>
      <c r="HZ4723" s="88"/>
      <c r="IA4723" s="88"/>
      <c r="IB4723" s="88"/>
      <c r="IC4723" s="88"/>
      <c r="ID4723" s="88"/>
      <c r="IE4723" s="88"/>
      <c r="IF4723" s="88"/>
      <c r="IG4723" s="88"/>
      <c r="IH4723" s="88"/>
      <c r="II4723" s="88"/>
      <c r="IJ4723" s="88"/>
      <c r="IK4723" s="88"/>
      <c r="IL4723" s="88"/>
      <c r="IM4723" s="88"/>
      <c r="IN4723" s="88"/>
      <c r="IO4723" s="88"/>
      <c r="IP4723" s="88"/>
      <c r="IQ4723" s="88"/>
      <c r="IR4723" s="88"/>
      <c r="IS4723" s="88"/>
      <c r="IT4723" s="88"/>
      <c r="IU4723" s="88"/>
      <c r="IV4723" s="88"/>
    </row>
    <row r="4724" spans="1:256">
      <c r="A4724" s="195"/>
      <c r="B4724" s="206"/>
      <c r="C4724" s="192"/>
      <c r="D4724" s="193"/>
      <c r="E4724" s="190"/>
      <c r="F4724" s="119"/>
      <c r="G4724" s="88"/>
      <c r="H4724" s="88"/>
      <c r="I4724" s="88"/>
      <c r="J4724" s="88"/>
      <c r="K4724" s="88"/>
      <c r="L4724" s="88"/>
      <c r="M4724" s="88"/>
      <c r="N4724" s="88"/>
      <c r="O4724" s="88"/>
      <c r="P4724" s="88"/>
      <c r="Q4724" s="88"/>
      <c r="R4724" s="88"/>
      <c r="S4724" s="88"/>
      <c r="T4724" s="88"/>
      <c r="U4724" s="88"/>
      <c r="V4724" s="88"/>
      <c r="W4724" s="88"/>
      <c r="X4724" s="88"/>
      <c r="Y4724" s="88"/>
      <c r="Z4724" s="88"/>
      <c r="AA4724" s="88"/>
      <c r="AB4724" s="88"/>
      <c r="AC4724" s="88"/>
      <c r="AD4724" s="88"/>
      <c r="AE4724" s="88"/>
      <c r="AF4724" s="88"/>
      <c r="AG4724" s="88"/>
      <c r="AH4724" s="88"/>
      <c r="AI4724" s="88"/>
      <c r="AJ4724" s="88"/>
      <c r="AK4724" s="88"/>
      <c r="AL4724" s="88"/>
      <c r="AM4724" s="88"/>
      <c r="AN4724" s="88"/>
      <c r="AO4724" s="88"/>
      <c r="AP4724" s="88"/>
      <c r="AQ4724" s="88"/>
      <c r="AR4724" s="88"/>
      <c r="AS4724" s="88"/>
      <c r="AT4724" s="88"/>
      <c r="AU4724" s="88"/>
      <c r="AV4724" s="88"/>
      <c r="AW4724" s="88"/>
      <c r="AX4724" s="88"/>
      <c r="AY4724" s="88"/>
      <c r="AZ4724" s="88"/>
      <c r="BA4724" s="88"/>
      <c r="BB4724" s="88"/>
      <c r="BC4724" s="88"/>
      <c r="BD4724" s="88"/>
      <c r="BE4724" s="88"/>
      <c r="BF4724" s="88"/>
      <c r="BG4724" s="88"/>
      <c r="BH4724" s="88"/>
      <c r="BI4724" s="88"/>
      <c r="BJ4724" s="88"/>
      <c r="BK4724" s="88"/>
      <c r="BL4724" s="88"/>
      <c r="BM4724" s="88"/>
      <c r="BN4724" s="88"/>
      <c r="BO4724" s="88"/>
      <c r="BP4724" s="88"/>
      <c r="BQ4724" s="88"/>
      <c r="BR4724" s="88"/>
      <c r="BS4724" s="88"/>
      <c r="BT4724" s="88"/>
      <c r="BU4724" s="88"/>
      <c r="BV4724" s="88"/>
      <c r="BW4724" s="88"/>
      <c r="BX4724" s="88"/>
      <c r="BY4724" s="88"/>
      <c r="BZ4724" s="88"/>
      <c r="CA4724" s="88"/>
      <c r="CB4724" s="88"/>
      <c r="CC4724" s="88"/>
      <c r="CD4724" s="88"/>
      <c r="CE4724" s="88"/>
      <c r="CF4724" s="88"/>
      <c r="CG4724" s="88"/>
      <c r="CH4724" s="88"/>
      <c r="CI4724" s="88"/>
      <c r="CJ4724" s="88"/>
      <c r="CK4724" s="88"/>
      <c r="CL4724" s="88"/>
      <c r="CM4724" s="88"/>
      <c r="CN4724" s="88"/>
      <c r="CO4724" s="88"/>
      <c r="CP4724" s="88"/>
      <c r="CQ4724" s="88"/>
      <c r="CR4724" s="88"/>
      <c r="CS4724" s="88"/>
      <c r="CT4724" s="88"/>
      <c r="CU4724" s="88"/>
      <c r="CV4724" s="88"/>
      <c r="CW4724" s="88"/>
      <c r="CX4724" s="88"/>
      <c r="CY4724" s="88"/>
      <c r="CZ4724" s="88"/>
      <c r="DA4724" s="88"/>
      <c r="DB4724" s="88"/>
      <c r="DC4724" s="88"/>
      <c r="DD4724" s="88"/>
      <c r="DE4724" s="88"/>
      <c r="DF4724" s="88"/>
      <c r="DG4724" s="88"/>
      <c r="DH4724" s="88"/>
      <c r="DI4724" s="88"/>
      <c r="DJ4724" s="88"/>
      <c r="DK4724" s="88"/>
      <c r="DL4724" s="88"/>
      <c r="DM4724" s="88"/>
      <c r="DN4724" s="88"/>
      <c r="DO4724" s="88"/>
      <c r="DP4724" s="88"/>
      <c r="DQ4724" s="88"/>
      <c r="DR4724" s="88"/>
      <c r="DS4724" s="88"/>
      <c r="DT4724" s="88"/>
      <c r="DU4724" s="88"/>
      <c r="DV4724" s="88"/>
      <c r="DW4724" s="88"/>
      <c r="DX4724" s="88"/>
      <c r="DY4724" s="88"/>
      <c r="DZ4724" s="88"/>
      <c r="EA4724" s="88"/>
      <c r="EB4724" s="88"/>
      <c r="EC4724" s="88"/>
      <c r="ED4724" s="88"/>
      <c r="EE4724" s="88"/>
      <c r="EF4724" s="88"/>
      <c r="EG4724" s="88"/>
      <c r="EH4724" s="88"/>
      <c r="EI4724" s="88"/>
      <c r="EJ4724" s="88"/>
      <c r="EK4724" s="88"/>
      <c r="EL4724" s="88"/>
      <c r="EM4724" s="88"/>
      <c r="EN4724" s="88"/>
      <c r="EO4724" s="88"/>
      <c r="EP4724" s="88"/>
      <c r="EQ4724" s="88"/>
      <c r="ER4724" s="88"/>
      <c r="ES4724" s="88"/>
      <c r="ET4724" s="88"/>
      <c r="EU4724" s="88"/>
      <c r="EV4724" s="88"/>
      <c r="EW4724" s="88"/>
      <c r="EX4724" s="88"/>
      <c r="EY4724" s="88"/>
      <c r="EZ4724" s="88"/>
      <c r="FA4724" s="88"/>
      <c r="FB4724" s="88"/>
      <c r="FC4724" s="88"/>
      <c r="FD4724" s="88"/>
      <c r="FE4724" s="88"/>
      <c r="FF4724" s="88"/>
      <c r="FG4724" s="88"/>
      <c r="FH4724" s="88"/>
      <c r="FI4724" s="88"/>
      <c r="FJ4724" s="88"/>
      <c r="FK4724" s="88"/>
      <c r="FL4724" s="88"/>
      <c r="FM4724" s="88"/>
      <c r="FN4724" s="88"/>
      <c r="FO4724" s="88"/>
      <c r="FP4724" s="88"/>
      <c r="FQ4724" s="88"/>
      <c r="FR4724" s="88"/>
      <c r="FS4724" s="88"/>
      <c r="FT4724" s="88"/>
      <c r="FU4724" s="88"/>
      <c r="FV4724" s="88"/>
      <c r="FW4724" s="88"/>
      <c r="FX4724" s="88"/>
      <c r="FY4724" s="88"/>
      <c r="FZ4724" s="88"/>
      <c r="GA4724" s="88"/>
      <c r="GB4724" s="88"/>
      <c r="GC4724" s="88"/>
      <c r="GD4724" s="88"/>
      <c r="GE4724" s="88"/>
      <c r="GF4724" s="88"/>
      <c r="GG4724" s="88"/>
      <c r="GH4724" s="88"/>
      <c r="GI4724" s="88"/>
      <c r="GJ4724" s="88"/>
      <c r="GK4724" s="88"/>
      <c r="GL4724" s="88"/>
      <c r="GM4724" s="88"/>
      <c r="GN4724" s="88"/>
      <c r="GO4724" s="88"/>
      <c r="GP4724" s="88"/>
      <c r="GQ4724" s="88"/>
      <c r="GR4724" s="88"/>
      <c r="GS4724" s="88"/>
      <c r="GT4724" s="88"/>
      <c r="GU4724" s="88"/>
      <c r="GV4724" s="88"/>
      <c r="GW4724" s="88"/>
      <c r="GX4724" s="88"/>
      <c r="GY4724" s="88"/>
      <c r="GZ4724" s="88"/>
      <c r="HA4724" s="88"/>
      <c r="HB4724" s="88"/>
      <c r="HC4724" s="88"/>
      <c r="HD4724" s="88"/>
      <c r="HE4724" s="88"/>
      <c r="HF4724" s="88"/>
      <c r="HG4724" s="88"/>
      <c r="HH4724" s="88"/>
      <c r="HI4724" s="88"/>
      <c r="HJ4724" s="88"/>
      <c r="HK4724" s="88"/>
      <c r="HL4724" s="88"/>
      <c r="HM4724" s="88"/>
      <c r="HN4724" s="88"/>
      <c r="HO4724" s="88"/>
      <c r="HP4724" s="88"/>
      <c r="HQ4724" s="88"/>
      <c r="HR4724" s="88"/>
      <c r="HS4724" s="88"/>
      <c r="HT4724" s="88"/>
      <c r="HU4724" s="88"/>
      <c r="HV4724" s="88"/>
      <c r="HW4724" s="88"/>
      <c r="HX4724" s="88"/>
      <c r="HY4724" s="88"/>
      <c r="HZ4724" s="88"/>
      <c r="IA4724" s="88"/>
      <c r="IB4724" s="88"/>
      <c r="IC4724" s="88"/>
      <c r="ID4724" s="88"/>
      <c r="IE4724" s="88"/>
      <c r="IF4724" s="88"/>
      <c r="IG4724" s="88"/>
      <c r="IH4724" s="88"/>
      <c r="II4724" s="88"/>
      <c r="IJ4724" s="88"/>
      <c r="IK4724" s="88"/>
      <c r="IL4724" s="88"/>
      <c r="IM4724" s="88"/>
      <c r="IN4724" s="88"/>
      <c r="IO4724" s="88"/>
      <c r="IP4724" s="88"/>
      <c r="IQ4724" s="88"/>
      <c r="IR4724" s="88"/>
      <c r="IS4724" s="88"/>
      <c r="IT4724" s="88"/>
      <c r="IU4724" s="88"/>
      <c r="IV4724" s="88"/>
    </row>
    <row r="4725" spans="1:256">
      <c r="A4725" s="155"/>
      <c r="B4725" s="206"/>
      <c r="C4725" s="192"/>
      <c r="D4725" s="193"/>
      <c r="E4725" s="190"/>
      <c r="F4725" s="119"/>
      <c r="G4725" s="88"/>
      <c r="H4725" s="88"/>
      <c r="I4725" s="88"/>
      <c r="J4725" s="88"/>
      <c r="K4725" s="88"/>
      <c r="L4725" s="88"/>
      <c r="M4725" s="88"/>
      <c r="N4725" s="88"/>
      <c r="O4725" s="88"/>
      <c r="P4725" s="88"/>
      <c r="Q4725" s="88"/>
      <c r="R4725" s="88"/>
      <c r="S4725" s="88"/>
      <c r="T4725" s="88"/>
      <c r="U4725" s="88"/>
      <c r="V4725" s="88"/>
      <c r="W4725" s="88"/>
      <c r="X4725" s="88"/>
      <c r="Y4725" s="88"/>
      <c r="Z4725" s="88"/>
      <c r="AA4725" s="88"/>
      <c r="AB4725" s="88"/>
      <c r="AC4725" s="88"/>
      <c r="AD4725" s="88"/>
      <c r="AE4725" s="88"/>
      <c r="AF4725" s="88"/>
      <c r="AG4725" s="88"/>
      <c r="AH4725" s="88"/>
      <c r="AI4725" s="88"/>
      <c r="AJ4725" s="88"/>
      <c r="AK4725" s="88"/>
      <c r="AL4725" s="88"/>
      <c r="AM4725" s="88"/>
      <c r="AN4725" s="88"/>
      <c r="AO4725" s="88"/>
      <c r="AP4725" s="88"/>
      <c r="AQ4725" s="88"/>
      <c r="AR4725" s="88"/>
      <c r="AS4725" s="88"/>
      <c r="AT4725" s="88"/>
      <c r="AU4725" s="88"/>
      <c r="AV4725" s="88"/>
      <c r="AW4725" s="88"/>
      <c r="AX4725" s="88"/>
      <c r="AY4725" s="88"/>
      <c r="AZ4725" s="88"/>
      <c r="BA4725" s="88"/>
      <c r="BB4725" s="88"/>
      <c r="BC4725" s="88"/>
      <c r="BD4725" s="88"/>
      <c r="BE4725" s="88"/>
      <c r="BF4725" s="88"/>
      <c r="BG4725" s="88"/>
      <c r="BH4725" s="88"/>
      <c r="BI4725" s="88"/>
      <c r="BJ4725" s="88"/>
      <c r="BK4725" s="88"/>
      <c r="BL4725" s="88"/>
      <c r="BM4725" s="88"/>
      <c r="BN4725" s="88"/>
      <c r="BO4725" s="88"/>
      <c r="BP4725" s="88"/>
      <c r="BQ4725" s="88"/>
      <c r="BR4725" s="88"/>
      <c r="BS4725" s="88"/>
      <c r="BT4725" s="88"/>
      <c r="BU4725" s="88"/>
      <c r="BV4725" s="88"/>
      <c r="BW4725" s="88"/>
      <c r="BX4725" s="88"/>
      <c r="BY4725" s="88"/>
      <c r="BZ4725" s="88"/>
      <c r="CA4725" s="88"/>
      <c r="CB4725" s="88"/>
      <c r="CC4725" s="88"/>
      <c r="CD4725" s="88"/>
      <c r="CE4725" s="88"/>
      <c r="CF4725" s="88"/>
      <c r="CG4725" s="88"/>
      <c r="CH4725" s="88"/>
      <c r="CI4725" s="88"/>
      <c r="CJ4725" s="88"/>
      <c r="CK4725" s="88"/>
      <c r="CL4725" s="88"/>
      <c r="CM4725" s="88"/>
      <c r="CN4725" s="88"/>
      <c r="CO4725" s="88"/>
      <c r="CP4725" s="88"/>
      <c r="CQ4725" s="88"/>
      <c r="CR4725" s="88"/>
      <c r="CS4725" s="88"/>
      <c r="CT4725" s="88"/>
      <c r="CU4725" s="88"/>
      <c r="CV4725" s="88"/>
      <c r="CW4725" s="88"/>
      <c r="CX4725" s="88"/>
      <c r="CY4725" s="88"/>
      <c r="CZ4725" s="88"/>
      <c r="DA4725" s="88"/>
      <c r="DB4725" s="88"/>
      <c r="DC4725" s="88"/>
      <c r="DD4725" s="88"/>
      <c r="DE4725" s="88"/>
      <c r="DF4725" s="88"/>
      <c r="DG4725" s="88"/>
      <c r="DH4725" s="88"/>
      <c r="DI4725" s="88"/>
      <c r="DJ4725" s="88"/>
      <c r="DK4725" s="88"/>
      <c r="DL4725" s="88"/>
      <c r="DM4725" s="88"/>
      <c r="DN4725" s="88"/>
      <c r="DO4725" s="88"/>
      <c r="DP4725" s="88"/>
      <c r="DQ4725" s="88"/>
      <c r="DR4725" s="88"/>
      <c r="DS4725" s="88"/>
      <c r="DT4725" s="88"/>
      <c r="DU4725" s="88"/>
      <c r="DV4725" s="88"/>
      <c r="DW4725" s="88"/>
      <c r="DX4725" s="88"/>
      <c r="DY4725" s="88"/>
      <c r="DZ4725" s="88"/>
      <c r="EA4725" s="88"/>
      <c r="EB4725" s="88"/>
      <c r="EC4725" s="88"/>
      <c r="ED4725" s="88"/>
      <c r="EE4725" s="88"/>
      <c r="EF4725" s="88"/>
      <c r="EG4725" s="88"/>
      <c r="EH4725" s="88"/>
      <c r="EI4725" s="88"/>
      <c r="EJ4725" s="88"/>
      <c r="EK4725" s="88"/>
      <c r="EL4725" s="88"/>
      <c r="EM4725" s="88"/>
      <c r="EN4725" s="88"/>
      <c r="EO4725" s="88"/>
      <c r="EP4725" s="88"/>
      <c r="EQ4725" s="88"/>
      <c r="ER4725" s="88"/>
      <c r="ES4725" s="88"/>
      <c r="ET4725" s="88"/>
      <c r="EU4725" s="88"/>
      <c r="EV4725" s="88"/>
      <c r="EW4725" s="88"/>
      <c r="EX4725" s="88"/>
      <c r="EY4725" s="88"/>
      <c r="EZ4725" s="88"/>
      <c r="FA4725" s="88"/>
      <c r="FB4725" s="88"/>
      <c r="FC4725" s="88"/>
      <c r="FD4725" s="88"/>
      <c r="FE4725" s="88"/>
      <c r="FF4725" s="88"/>
      <c r="FG4725" s="88"/>
      <c r="FH4725" s="88"/>
      <c r="FI4725" s="88"/>
      <c r="FJ4725" s="88"/>
      <c r="FK4725" s="88"/>
      <c r="FL4725" s="88"/>
      <c r="FM4725" s="88"/>
      <c r="FN4725" s="88"/>
      <c r="FO4725" s="88"/>
      <c r="FP4725" s="88"/>
      <c r="FQ4725" s="88"/>
      <c r="FR4725" s="88"/>
      <c r="FS4725" s="88"/>
      <c r="FT4725" s="88"/>
      <c r="FU4725" s="88"/>
      <c r="FV4725" s="88"/>
      <c r="FW4725" s="88"/>
      <c r="FX4725" s="88"/>
      <c r="FY4725" s="88"/>
      <c r="FZ4725" s="88"/>
      <c r="GA4725" s="88"/>
      <c r="GB4725" s="88"/>
      <c r="GC4725" s="88"/>
      <c r="GD4725" s="88"/>
      <c r="GE4725" s="88"/>
      <c r="GF4725" s="88"/>
      <c r="GG4725" s="88"/>
      <c r="GH4725" s="88"/>
      <c r="GI4725" s="88"/>
      <c r="GJ4725" s="88"/>
      <c r="GK4725" s="88"/>
      <c r="GL4725" s="88"/>
      <c r="GM4725" s="88"/>
      <c r="GN4725" s="88"/>
      <c r="GO4725" s="88"/>
      <c r="GP4725" s="88"/>
      <c r="GQ4725" s="88"/>
      <c r="GR4725" s="88"/>
      <c r="GS4725" s="88"/>
      <c r="GT4725" s="88"/>
      <c r="GU4725" s="88"/>
      <c r="GV4725" s="88"/>
      <c r="GW4725" s="88"/>
      <c r="GX4725" s="88"/>
      <c r="GY4725" s="88"/>
      <c r="GZ4725" s="88"/>
      <c r="HA4725" s="88"/>
      <c r="HB4725" s="88"/>
      <c r="HC4725" s="88"/>
      <c r="HD4725" s="88"/>
      <c r="HE4725" s="88"/>
      <c r="HF4725" s="88"/>
      <c r="HG4725" s="88"/>
      <c r="HH4725" s="88"/>
      <c r="HI4725" s="88"/>
      <c r="HJ4725" s="88"/>
      <c r="HK4725" s="88"/>
      <c r="HL4725" s="88"/>
      <c r="HM4725" s="88"/>
      <c r="HN4725" s="88"/>
      <c r="HO4725" s="88"/>
      <c r="HP4725" s="88"/>
      <c r="HQ4725" s="88"/>
      <c r="HR4725" s="88"/>
      <c r="HS4725" s="88"/>
      <c r="HT4725" s="88"/>
      <c r="HU4725" s="88"/>
      <c r="HV4725" s="88"/>
      <c r="HW4725" s="88"/>
      <c r="HX4725" s="88"/>
      <c r="HY4725" s="88"/>
      <c r="HZ4725" s="88"/>
      <c r="IA4725" s="88"/>
      <c r="IB4725" s="88"/>
      <c r="IC4725" s="88"/>
      <c r="ID4725" s="88"/>
      <c r="IE4725" s="88"/>
      <c r="IF4725" s="88"/>
      <c r="IG4725" s="88"/>
      <c r="IH4725" s="88"/>
      <c r="II4725" s="88"/>
      <c r="IJ4725" s="88"/>
      <c r="IK4725" s="88"/>
      <c r="IL4725" s="88"/>
      <c r="IM4725" s="88"/>
      <c r="IN4725" s="88"/>
      <c r="IO4725" s="88"/>
      <c r="IP4725" s="88"/>
      <c r="IQ4725" s="88"/>
      <c r="IR4725" s="88"/>
      <c r="IS4725" s="88"/>
      <c r="IT4725" s="88"/>
      <c r="IU4725" s="88"/>
      <c r="IV4725" s="88"/>
    </row>
    <row r="4726" spans="1:256">
      <c r="A4726" s="195"/>
      <c r="B4726" s="206"/>
      <c r="C4726" s="192"/>
      <c r="D4726" s="193"/>
      <c r="E4726" s="190"/>
      <c r="F4726" s="119"/>
      <c r="G4726" s="88"/>
      <c r="H4726" s="88"/>
      <c r="I4726" s="88"/>
      <c r="J4726" s="88"/>
      <c r="K4726" s="88"/>
      <c r="L4726" s="88"/>
      <c r="M4726" s="88"/>
      <c r="N4726" s="88"/>
      <c r="O4726" s="88"/>
      <c r="P4726" s="88"/>
      <c r="Q4726" s="88"/>
      <c r="R4726" s="88"/>
      <c r="S4726" s="88"/>
      <c r="T4726" s="88"/>
      <c r="U4726" s="88"/>
      <c r="V4726" s="88"/>
      <c r="W4726" s="88"/>
      <c r="X4726" s="88"/>
      <c r="Y4726" s="88"/>
      <c r="Z4726" s="88"/>
      <c r="AA4726" s="88"/>
      <c r="AB4726" s="88"/>
      <c r="AC4726" s="88"/>
      <c r="AD4726" s="88"/>
      <c r="AE4726" s="88"/>
      <c r="AF4726" s="88"/>
      <c r="AG4726" s="88"/>
      <c r="AH4726" s="88"/>
      <c r="AI4726" s="88"/>
      <c r="AJ4726" s="88"/>
      <c r="AK4726" s="88"/>
      <c r="AL4726" s="88"/>
      <c r="AM4726" s="88"/>
      <c r="AN4726" s="88"/>
      <c r="AO4726" s="88"/>
      <c r="AP4726" s="88"/>
      <c r="AQ4726" s="88"/>
      <c r="AR4726" s="88"/>
      <c r="AS4726" s="88"/>
      <c r="AT4726" s="88"/>
      <c r="AU4726" s="88"/>
      <c r="AV4726" s="88"/>
      <c r="AW4726" s="88"/>
      <c r="AX4726" s="88"/>
      <c r="AY4726" s="88"/>
      <c r="AZ4726" s="88"/>
      <c r="BA4726" s="88"/>
      <c r="BB4726" s="88"/>
      <c r="BC4726" s="88"/>
      <c r="BD4726" s="88"/>
      <c r="BE4726" s="88"/>
      <c r="BF4726" s="88"/>
      <c r="BG4726" s="88"/>
      <c r="BH4726" s="88"/>
      <c r="BI4726" s="88"/>
      <c r="BJ4726" s="88"/>
      <c r="BK4726" s="88"/>
      <c r="BL4726" s="88"/>
      <c r="BM4726" s="88"/>
      <c r="BN4726" s="88"/>
      <c r="BO4726" s="88"/>
      <c r="BP4726" s="88"/>
      <c r="BQ4726" s="88"/>
      <c r="BR4726" s="88"/>
      <c r="BS4726" s="88"/>
      <c r="BT4726" s="88"/>
      <c r="BU4726" s="88"/>
      <c r="BV4726" s="88"/>
      <c r="BW4726" s="88"/>
      <c r="BX4726" s="88"/>
      <c r="BY4726" s="88"/>
      <c r="BZ4726" s="88"/>
      <c r="CA4726" s="88"/>
      <c r="CB4726" s="88"/>
      <c r="CC4726" s="88"/>
      <c r="CD4726" s="88"/>
      <c r="CE4726" s="88"/>
      <c r="CF4726" s="88"/>
      <c r="CG4726" s="88"/>
      <c r="CH4726" s="88"/>
      <c r="CI4726" s="88"/>
      <c r="CJ4726" s="88"/>
      <c r="CK4726" s="88"/>
      <c r="CL4726" s="88"/>
      <c r="CM4726" s="88"/>
      <c r="CN4726" s="88"/>
      <c r="CO4726" s="88"/>
      <c r="CP4726" s="88"/>
      <c r="CQ4726" s="88"/>
      <c r="CR4726" s="88"/>
      <c r="CS4726" s="88"/>
      <c r="CT4726" s="88"/>
      <c r="CU4726" s="88"/>
      <c r="CV4726" s="88"/>
      <c r="CW4726" s="88"/>
      <c r="CX4726" s="88"/>
      <c r="CY4726" s="88"/>
      <c r="CZ4726" s="88"/>
      <c r="DA4726" s="88"/>
      <c r="DB4726" s="88"/>
      <c r="DC4726" s="88"/>
      <c r="DD4726" s="88"/>
      <c r="DE4726" s="88"/>
      <c r="DF4726" s="88"/>
      <c r="DG4726" s="88"/>
      <c r="DH4726" s="88"/>
      <c r="DI4726" s="88"/>
      <c r="DJ4726" s="88"/>
      <c r="DK4726" s="88"/>
      <c r="DL4726" s="88"/>
      <c r="DM4726" s="88"/>
      <c r="DN4726" s="88"/>
      <c r="DO4726" s="88"/>
      <c r="DP4726" s="88"/>
      <c r="DQ4726" s="88"/>
      <c r="DR4726" s="88"/>
      <c r="DS4726" s="88"/>
      <c r="DT4726" s="88"/>
      <c r="DU4726" s="88"/>
      <c r="DV4726" s="88"/>
      <c r="DW4726" s="88"/>
      <c r="DX4726" s="88"/>
      <c r="DY4726" s="88"/>
      <c r="DZ4726" s="88"/>
      <c r="EA4726" s="88"/>
      <c r="EB4726" s="88"/>
      <c r="EC4726" s="88"/>
      <c r="ED4726" s="88"/>
      <c r="EE4726" s="88"/>
      <c r="EF4726" s="88"/>
      <c r="EG4726" s="88"/>
      <c r="EH4726" s="88"/>
      <c r="EI4726" s="88"/>
      <c r="EJ4726" s="88"/>
      <c r="EK4726" s="88"/>
      <c r="EL4726" s="88"/>
      <c r="EM4726" s="88"/>
      <c r="EN4726" s="88"/>
      <c r="EO4726" s="88"/>
      <c r="EP4726" s="88"/>
      <c r="EQ4726" s="88"/>
      <c r="ER4726" s="88"/>
      <c r="ES4726" s="88"/>
      <c r="ET4726" s="88"/>
      <c r="EU4726" s="88"/>
      <c r="EV4726" s="88"/>
      <c r="EW4726" s="88"/>
      <c r="EX4726" s="88"/>
      <c r="EY4726" s="88"/>
      <c r="EZ4726" s="88"/>
      <c r="FA4726" s="88"/>
      <c r="FB4726" s="88"/>
      <c r="FC4726" s="88"/>
      <c r="FD4726" s="88"/>
      <c r="FE4726" s="88"/>
      <c r="FF4726" s="88"/>
      <c r="FG4726" s="88"/>
      <c r="FH4726" s="88"/>
      <c r="FI4726" s="88"/>
      <c r="FJ4726" s="88"/>
      <c r="FK4726" s="88"/>
      <c r="FL4726" s="88"/>
      <c r="FM4726" s="88"/>
      <c r="FN4726" s="88"/>
      <c r="FO4726" s="88"/>
      <c r="FP4726" s="88"/>
      <c r="FQ4726" s="88"/>
      <c r="FR4726" s="88"/>
      <c r="FS4726" s="88"/>
      <c r="FT4726" s="88"/>
      <c r="FU4726" s="88"/>
      <c r="FV4726" s="88"/>
      <c r="FW4726" s="88"/>
      <c r="FX4726" s="88"/>
      <c r="FY4726" s="88"/>
      <c r="FZ4726" s="88"/>
      <c r="GA4726" s="88"/>
      <c r="GB4726" s="88"/>
      <c r="GC4726" s="88"/>
      <c r="GD4726" s="88"/>
      <c r="GE4726" s="88"/>
      <c r="GF4726" s="88"/>
      <c r="GG4726" s="88"/>
      <c r="GH4726" s="88"/>
      <c r="GI4726" s="88"/>
      <c r="GJ4726" s="88"/>
      <c r="GK4726" s="88"/>
      <c r="GL4726" s="88"/>
      <c r="GM4726" s="88"/>
      <c r="GN4726" s="88"/>
      <c r="GO4726" s="88"/>
      <c r="GP4726" s="88"/>
      <c r="GQ4726" s="88"/>
      <c r="GR4726" s="88"/>
      <c r="GS4726" s="88"/>
      <c r="GT4726" s="88"/>
      <c r="GU4726" s="88"/>
      <c r="GV4726" s="88"/>
      <c r="GW4726" s="88"/>
      <c r="GX4726" s="88"/>
      <c r="GY4726" s="88"/>
      <c r="GZ4726" s="88"/>
      <c r="HA4726" s="88"/>
      <c r="HB4726" s="88"/>
      <c r="HC4726" s="88"/>
      <c r="HD4726" s="88"/>
      <c r="HE4726" s="88"/>
      <c r="HF4726" s="88"/>
      <c r="HG4726" s="88"/>
      <c r="HH4726" s="88"/>
      <c r="HI4726" s="88"/>
      <c r="HJ4726" s="88"/>
      <c r="HK4726" s="88"/>
      <c r="HL4726" s="88"/>
      <c r="HM4726" s="88"/>
      <c r="HN4726" s="88"/>
      <c r="HO4726" s="88"/>
      <c r="HP4726" s="88"/>
      <c r="HQ4726" s="88"/>
      <c r="HR4726" s="88"/>
      <c r="HS4726" s="88"/>
      <c r="HT4726" s="88"/>
      <c r="HU4726" s="88"/>
      <c r="HV4726" s="88"/>
      <c r="HW4726" s="88"/>
      <c r="HX4726" s="88"/>
      <c r="HY4726" s="88"/>
      <c r="HZ4726" s="88"/>
      <c r="IA4726" s="88"/>
      <c r="IB4726" s="88"/>
      <c r="IC4726" s="88"/>
      <c r="ID4726" s="88"/>
      <c r="IE4726" s="88"/>
      <c r="IF4726" s="88"/>
      <c r="IG4726" s="88"/>
      <c r="IH4726" s="88"/>
      <c r="II4726" s="88"/>
      <c r="IJ4726" s="88"/>
      <c r="IK4726" s="88"/>
      <c r="IL4726" s="88"/>
      <c r="IM4726" s="88"/>
      <c r="IN4726" s="88"/>
      <c r="IO4726" s="88"/>
      <c r="IP4726" s="88"/>
      <c r="IQ4726" s="88"/>
      <c r="IR4726" s="88"/>
      <c r="IS4726" s="88"/>
      <c r="IT4726" s="88"/>
      <c r="IU4726" s="88"/>
      <c r="IV4726" s="88"/>
    </row>
    <row r="4727" spans="1:256">
      <c r="A4727" s="155"/>
      <c r="B4727" s="206"/>
      <c r="C4727" s="192"/>
      <c r="D4727" s="193"/>
      <c r="E4727" s="190"/>
      <c r="F4727" s="119"/>
      <c r="G4727" s="88"/>
      <c r="H4727" s="88"/>
      <c r="I4727" s="88"/>
      <c r="J4727" s="88"/>
      <c r="K4727" s="88"/>
      <c r="L4727" s="88"/>
      <c r="M4727" s="88"/>
      <c r="N4727" s="88"/>
      <c r="O4727" s="88"/>
      <c r="P4727" s="88"/>
      <c r="Q4727" s="88"/>
      <c r="R4727" s="88"/>
      <c r="S4727" s="88"/>
      <c r="T4727" s="88"/>
      <c r="U4727" s="88"/>
      <c r="V4727" s="88"/>
      <c r="W4727" s="88"/>
      <c r="X4727" s="88"/>
      <c r="Y4727" s="88"/>
      <c r="Z4727" s="88"/>
      <c r="AA4727" s="88"/>
      <c r="AB4727" s="88"/>
      <c r="AC4727" s="88"/>
      <c r="AD4727" s="88"/>
      <c r="AE4727" s="88"/>
      <c r="AF4727" s="88"/>
      <c r="AG4727" s="88"/>
      <c r="AH4727" s="88"/>
      <c r="AI4727" s="88"/>
      <c r="AJ4727" s="88"/>
      <c r="AK4727" s="88"/>
      <c r="AL4727" s="88"/>
      <c r="AM4727" s="88"/>
      <c r="AN4727" s="88"/>
      <c r="AO4727" s="88"/>
      <c r="AP4727" s="88"/>
      <c r="AQ4727" s="88"/>
      <c r="AR4727" s="88"/>
      <c r="AS4727" s="88"/>
      <c r="AT4727" s="88"/>
      <c r="AU4727" s="88"/>
      <c r="AV4727" s="88"/>
      <c r="AW4727" s="88"/>
      <c r="AX4727" s="88"/>
      <c r="AY4727" s="88"/>
      <c r="AZ4727" s="88"/>
      <c r="BA4727" s="88"/>
      <c r="BB4727" s="88"/>
      <c r="BC4727" s="88"/>
      <c r="BD4727" s="88"/>
      <c r="BE4727" s="88"/>
      <c r="BF4727" s="88"/>
      <c r="BG4727" s="88"/>
      <c r="BH4727" s="88"/>
      <c r="BI4727" s="88"/>
      <c r="BJ4727" s="88"/>
      <c r="BK4727" s="88"/>
      <c r="BL4727" s="88"/>
      <c r="BM4727" s="88"/>
      <c r="BN4727" s="88"/>
      <c r="BO4727" s="88"/>
      <c r="BP4727" s="88"/>
      <c r="BQ4727" s="88"/>
      <c r="BR4727" s="88"/>
      <c r="BS4727" s="88"/>
      <c r="BT4727" s="88"/>
      <c r="BU4727" s="88"/>
      <c r="BV4727" s="88"/>
      <c r="BW4727" s="88"/>
      <c r="BX4727" s="88"/>
      <c r="BY4727" s="88"/>
      <c r="BZ4727" s="88"/>
      <c r="CA4727" s="88"/>
      <c r="CB4727" s="88"/>
      <c r="CC4727" s="88"/>
      <c r="CD4727" s="88"/>
      <c r="CE4727" s="88"/>
      <c r="CF4727" s="88"/>
      <c r="CG4727" s="88"/>
      <c r="CH4727" s="88"/>
      <c r="CI4727" s="88"/>
      <c r="CJ4727" s="88"/>
      <c r="CK4727" s="88"/>
      <c r="CL4727" s="88"/>
      <c r="CM4727" s="88"/>
      <c r="CN4727" s="88"/>
      <c r="CO4727" s="88"/>
      <c r="CP4727" s="88"/>
      <c r="CQ4727" s="88"/>
      <c r="CR4727" s="88"/>
      <c r="CS4727" s="88"/>
      <c r="CT4727" s="88"/>
      <c r="CU4727" s="88"/>
      <c r="CV4727" s="88"/>
      <c r="CW4727" s="88"/>
      <c r="CX4727" s="88"/>
      <c r="CY4727" s="88"/>
      <c r="CZ4727" s="88"/>
      <c r="DA4727" s="88"/>
      <c r="DB4727" s="88"/>
      <c r="DC4727" s="88"/>
      <c r="DD4727" s="88"/>
      <c r="DE4727" s="88"/>
      <c r="DF4727" s="88"/>
      <c r="DG4727" s="88"/>
      <c r="DH4727" s="88"/>
      <c r="DI4727" s="88"/>
      <c r="DJ4727" s="88"/>
      <c r="DK4727" s="88"/>
      <c r="DL4727" s="88"/>
      <c r="DM4727" s="88"/>
      <c r="DN4727" s="88"/>
      <c r="DO4727" s="88"/>
      <c r="DP4727" s="88"/>
      <c r="DQ4727" s="88"/>
      <c r="DR4727" s="88"/>
      <c r="DS4727" s="88"/>
      <c r="DT4727" s="88"/>
      <c r="DU4727" s="88"/>
      <c r="DV4727" s="88"/>
      <c r="DW4727" s="88"/>
      <c r="DX4727" s="88"/>
      <c r="DY4727" s="88"/>
      <c r="DZ4727" s="88"/>
      <c r="EA4727" s="88"/>
      <c r="EB4727" s="88"/>
      <c r="EC4727" s="88"/>
      <c r="ED4727" s="88"/>
      <c r="EE4727" s="88"/>
      <c r="EF4727" s="88"/>
      <c r="EG4727" s="88"/>
      <c r="EH4727" s="88"/>
      <c r="EI4727" s="88"/>
      <c r="EJ4727" s="88"/>
      <c r="EK4727" s="88"/>
      <c r="EL4727" s="88"/>
      <c r="EM4727" s="88"/>
      <c r="EN4727" s="88"/>
      <c r="EO4727" s="88"/>
      <c r="EP4727" s="88"/>
      <c r="EQ4727" s="88"/>
      <c r="ER4727" s="88"/>
      <c r="ES4727" s="88"/>
      <c r="ET4727" s="88"/>
      <c r="EU4727" s="88"/>
      <c r="EV4727" s="88"/>
      <c r="EW4727" s="88"/>
      <c r="EX4727" s="88"/>
      <c r="EY4727" s="88"/>
      <c r="EZ4727" s="88"/>
      <c r="FA4727" s="88"/>
      <c r="FB4727" s="88"/>
      <c r="FC4727" s="88"/>
      <c r="FD4727" s="88"/>
      <c r="FE4727" s="88"/>
      <c r="FF4727" s="88"/>
      <c r="FG4727" s="88"/>
      <c r="FH4727" s="88"/>
      <c r="FI4727" s="88"/>
      <c r="FJ4727" s="88"/>
      <c r="FK4727" s="88"/>
      <c r="FL4727" s="88"/>
      <c r="FM4727" s="88"/>
      <c r="FN4727" s="88"/>
      <c r="FO4727" s="88"/>
      <c r="FP4727" s="88"/>
      <c r="FQ4727" s="88"/>
      <c r="FR4727" s="88"/>
      <c r="FS4727" s="88"/>
      <c r="FT4727" s="88"/>
      <c r="FU4727" s="88"/>
      <c r="FV4727" s="88"/>
      <c r="FW4727" s="88"/>
      <c r="FX4727" s="88"/>
      <c r="FY4727" s="88"/>
      <c r="FZ4727" s="88"/>
      <c r="GA4727" s="88"/>
      <c r="GB4727" s="88"/>
      <c r="GC4727" s="88"/>
      <c r="GD4727" s="88"/>
      <c r="GE4727" s="88"/>
      <c r="GF4727" s="88"/>
      <c r="GG4727" s="88"/>
      <c r="GH4727" s="88"/>
      <c r="GI4727" s="88"/>
      <c r="GJ4727" s="88"/>
      <c r="GK4727" s="88"/>
      <c r="GL4727" s="88"/>
      <c r="GM4727" s="88"/>
      <c r="GN4727" s="88"/>
      <c r="GO4727" s="88"/>
      <c r="GP4727" s="88"/>
      <c r="GQ4727" s="88"/>
      <c r="GR4727" s="88"/>
      <c r="GS4727" s="88"/>
      <c r="GT4727" s="88"/>
      <c r="GU4727" s="88"/>
      <c r="GV4727" s="88"/>
      <c r="GW4727" s="88"/>
      <c r="GX4727" s="88"/>
      <c r="GY4727" s="88"/>
      <c r="GZ4727" s="88"/>
      <c r="HA4727" s="88"/>
      <c r="HB4727" s="88"/>
      <c r="HC4727" s="88"/>
      <c r="HD4727" s="88"/>
      <c r="HE4727" s="88"/>
      <c r="HF4727" s="88"/>
      <c r="HG4727" s="88"/>
      <c r="HH4727" s="88"/>
      <c r="HI4727" s="88"/>
      <c r="HJ4727" s="88"/>
      <c r="HK4727" s="88"/>
      <c r="HL4727" s="88"/>
      <c r="HM4727" s="88"/>
      <c r="HN4727" s="88"/>
      <c r="HO4727" s="88"/>
      <c r="HP4727" s="88"/>
      <c r="HQ4727" s="88"/>
      <c r="HR4727" s="88"/>
      <c r="HS4727" s="88"/>
      <c r="HT4727" s="88"/>
      <c r="HU4727" s="88"/>
      <c r="HV4727" s="88"/>
      <c r="HW4727" s="88"/>
      <c r="HX4727" s="88"/>
      <c r="HY4727" s="88"/>
      <c r="HZ4727" s="88"/>
      <c r="IA4727" s="88"/>
      <c r="IB4727" s="88"/>
      <c r="IC4727" s="88"/>
      <c r="ID4727" s="88"/>
      <c r="IE4727" s="88"/>
      <c r="IF4727" s="88"/>
      <c r="IG4727" s="88"/>
      <c r="IH4727" s="88"/>
      <c r="II4727" s="88"/>
      <c r="IJ4727" s="88"/>
      <c r="IK4727" s="88"/>
      <c r="IL4727" s="88"/>
      <c r="IM4727" s="88"/>
      <c r="IN4727" s="88"/>
      <c r="IO4727" s="88"/>
      <c r="IP4727" s="88"/>
      <c r="IQ4727" s="88"/>
      <c r="IR4727" s="88"/>
      <c r="IS4727" s="88"/>
      <c r="IT4727" s="88"/>
      <c r="IU4727" s="88"/>
      <c r="IV4727" s="88"/>
    </row>
    <row r="4728" spans="1:256">
      <c r="A4728" s="195"/>
      <c r="B4728" s="206"/>
      <c r="C4728" s="192"/>
      <c r="D4728" s="193"/>
      <c r="E4728" s="190"/>
      <c r="F4728" s="119"/>
      <c r="G4728" s="88"/>
      <c r="H4728" s="88"/>
      <c r="I4728" s="88"/>
      <c r="J4728" s="88"/>
      <c r="K4728" s="88"/>
      <c r="L4728" s="88"/>
      <c r="M4728" s="88"/>
      <c r="N4728" s="88"/>
      <c r="O4728" s="88"/>
      <c r="P4728" s="88"/>
      <c r="Q4728" s="88"/>
      <c r="R4728" s="88"/>
      <c r="S4728" s="88"/>
      <c r="T4728" s="88"/>
      <c r="U4728" s="88"/>
      <c r="V4728" s="88"/>
      <c r="W4728" s="88"/>
      <c r="X4728" s="88"/>
      <c r="Y4728" s="88"/>
      <c r="Z4728" s="88"/>
      <c r="AA4728" s="88"/>
      <c r="AB4728" s="88"/>
      <c r="AC4728" s="88"/>
      <c r="AD4728" s="88"/>
      <c r="AE4728" s="88"/>
      <c r="AF4728" s="88"/>
      <c r="AG4728" s="88"/>
      <c r="AH4728" s="88"/>
      <c r="AI4728" s="88"/>
      <c r="AJ4728" s="88"/>
      <c r="AK4728" s="88"/>
      <c r="AL4728" s="88"/>
      <c r="AM4728" s="88"/>
      <c r="AN4728" s="88"/>
      <c r="AO4728" s="88"/>
      <c r="AP4728" s="88"/>
      <c r="AQ4728" s="88"/>
      <c r="AR4728" s="88"/>
      <c r="AS4728" s="88"/>
      <c r="AT4728" s="88"/>
      <c r="AU4728" s="88"/>
      <c r="AV4728" s="88"/>
      <c r="AW4728" s="88"/>
      <c r="AX4728" s="88"/>
      <c r="AY4728" s="88"/>
      <c r="AZ4728" s="88"/>
      <c r="BA4728" s="88"/>
      <c r="BB4728" s="88"/>
      <c r="BC4728" s="88"/>
      <c r="BD4728" s="88"/>
      <c r="BE4728" s="88"/>
      <c r="BF4728" s="88"/>
      <c r="BG4728" s="88"/>
      <c r="BH4728" s="88"/>
      <c r="BI4728" s="88"/>
      <c r="BJ4728" s="88"/>
      <c r="BK4728" s="88"/>
      <c r="BL4728" s="88"/>
      <c r="BM4728" s="88"/>
      <c r="BN4728" s="88"/>
      <c r="BO4728" s="88"/>
      <c r="BP4728" s="88"/>
      <c r="BQ4728" s="88"/>
      <c r="BR4728" s="88"/>
      <c r="BS4728" s="88"/>
      <c r="BT4728" s="88"/>
      <c r="BU4728" s="88"/>
      <c r="BV4728" s="88"/>
      <c r="BW4728" s="88"/>
      <c r="BX4728" s="88"/>
      <c r="BY4728" s="88"/>
      <c r="BZ4728" s="88"/>
      <c r="CA4728" s="88"/>
      <c r="CB4728" s="88"/>
      <c r="CC4728" s="88"/>
      <c r="CD4728" s="88"/>
      <c r="CE4728" s="88"/>
      <c r="CF4728" s="88"/>
      <c r="CG4728" s="88"/>
      <c r="CH4728" s="88"/>
      <c r="CI4728" s="88"/>
      <c r="CJ4728" s="88"/>
      <c r="CK4728" s="88"/>
      <c r="CL4728" s="88"/>
      <c r="CM4728" s="88"/>
      <c r="CN4728" s="88"/>
      <c r="CO4728" s="88"/>
      <c r="CP4728" s="88"/>
      <c r="CQ4728" s="88"/>
      <c r="CR4728" s="88"/>
      <c r="CS4728" s="88"/>
      <c r="CT4728" s="88"/>
      <c r="CU4728" s="88"/>
      <c r="CV4728" s="88"/>
      <c r="CW4728" s="88"/>
      <c r="CX4728" s="88"/>
      <c r="CY4728" s="88"/>
      <c r="CZ4728" s="88"/>
      <c r="DA4728" s="88"/>
      <c r="DB4728" s="88"/>
      <c r="DC4728" s="88"/>
      <c r="DD4728" s="88"/>
      <c r="DE4728" s="88"/>
      <c r="DF4728" s="88"/>
      <c r="DG4728" s="88"/>
      <c r="DH4728" s="88"/>
      <c r="DI4728" s="88"/>
      <c r="DJ4728" s="88"/>
      <c r="DK4728" s="88"/>
      <c r="DL4728" s="88"/>
      <c r="DM4728" s="88"/>
      <c r="DN4728" s="88"/>
      <c r="DO4728" s="88"/>
      <c r="DP4728" s="88"/>
      <c r="DQ4728" s="88"/>
      <c r="DR4728" s="88"/>
      <c r="DS4728" s="88"/>
      <c r="DT4728" s="88"/>
      <c r="DU4728" s="88"/>
      <c r="DV4728" s="88"/>
      <c r="DW4728" s="88"/>
      <c r="DX4728" s="88"/>
      <c r="DY4728" s="88"/>
      <c r="DZ4728" s="88"/>
      <c r="EA4728" s="88"/>
      <c r="EB4728" s="88"/>
      <c r="EC4728" s="88"/>
      <c r="ED4728" s="88"/>
      <c r="EE4728" s="88"/>
      <c r="EF4728" s="88"/>
      <c r="EG4728" s="88"/>
      <c r="EH4728" s="88"/>
      <c r="EI4728" s="88"/>
      <c r="EJ4728" s="88"/>
      <c r="EK4728" s="88"/>
      <c r="EL4728" s="88"/>
      <c r="EM4728" s="88"/>
      <c r="EN4728" s="88"/>
      <c r="EO4728" s="88"/>
      <c r="EP4728" s="88"/>
      <c r="EQ4728" s="88"/>
      <c r="ER4728" s="88"/>
      <c r="ES4728" s="88"/>
      <c r="ET4728" s="88"/>
      <c r="EU4728" s="88"/>
      <c r="EV4728" s="88"/>
      <c r="EW4728" s="88"/>
      <c r="EX4728" s="88"/>
      <c r="EY4728" s="88"/>
      <c r="EZ4728" s="88"/>
      <c r="FA4728" s="88"/>
      <c r="FB4728" s="88"/>
      <c r="FC4728" s="88"/>
      <c r="FD4728" s="88"/>
      <c r="FE4728" s="88"/>
      <c r="FF4728" s="88"/>
      <c r="FG4728" s="88"/>
      <c r="FH4728" s="88"/>
      <c r="FI4728" s="88"/>
      <c r="FJ4728" s="88"/>
      <c r="FK4728" s="88"/>
      <c r="FL4728" s="88"/>
      <c r="FM4728" s="88"/>
      <c r="FN4728" s="88"/>
      <c r="FO4728" s="88"/>
      <c r="FP4728" s="88"/>
      <c r="FQ4728" s="88"/>
      <c r="FR4728" s="88"/>
      <c r="FS4728" s="88"/>
      <c r="FT4728" s="88"/>
      <c r="FU4728" s="88"/>
      <c r="FV4728" s="88"/>
      <c r="FW4728" s="88"/>
      <c r="FX4728" s="88"/>
      <c r="FY4728" s="88"/>
      <c r="FZ4728" s="88"/>
      <c r="GA4728" s="88"/>
      <c r="GB4728" s="88"/>
      <c r="GC4728" s="88"/>
      <c r="GD4728" s="88"/>
      <c r="GE4728" s="88"/>
      <c r="GF4728" s="88"/>
      <c r="GG4728" s="88"/>
      <c r="GH4728" s="88"/>
      <c r="GI4728" s="88"/>
      <c r="GJ4728" s="88"/>
      <c r="GK4728" s="88"/>
      <c r="GL4728" s="88"/>
      <c r="GM4728" s="88"/>
      <c r="GN4728" s="88"/>
      <c r="GO4728" s="88"/>
      <c r="GP4728" s="88"/>
      <c r="GQ4728" s="88"/>
      <c r="GR4728" s="88"/>
      <c r="GS4728" s="88"/>
      <c r="GT4728" s="88"/>
      <c r="GU4728" s="88"/>
      <c r="GV4728" s="88"/>
      <c r="GW4728" s="88"/>
      <c r="GX4728" s="88"/>
      <c r="GY4728" s="88"/>
      <c r="GZ4728" s="88"/>
      <c r="HA4728" s="88"/>
      <c r="HB4728" s="88"/>
      <c r="HC4728" s="88"/>
      <c r="HD4728" s="88"/>
      <c r="HE4728" s="88"/>
      <c r="HF4728" s="88"/>
      <c r="HG4728" s="88"/>
      <c r="HH4728" s="88"/>
      <c r="HI4728" s="88"/>
      <c r="HJ4728" s="88"/>
      <c r="HK4728" s="88"/>
      <c r="HL4728" s="88"/>
      <c r="HM4728" s="88"/>
      <c r="HN4728" s="88"/>
      <c r="HO4728" s="88"/>
      <c r="HP4728" s="88"/>
      <c r="HQ4728" s="88"/>
      <c r="HR4728" s="88"/>
      <c r="HS4728" s="88"/>
      <c r="HT4728" s="88"/>
      <c r="HU4728" s="88"/>
      <c r="HV4728" s="88"/>
      <c r="HW4728" s="88"/>
      <c r="HX4728" s="88"/>
      <c r="HY4728" s="88"/>
      <c r="HZ4728" s="88"/>
      <c r="IA4728" s="88"/>
      <c r="IB4728" s="88"/>
      <c r="IC4728" s="88"/>
      <c r="ID4728" s="88"/>
      <c r="IE4728" s="88"/>
      <c r="IF4728" s="88"/>
      <c r="IG4728" s="88"/>
      <c r="IH4728" s="88"/>
      <c r="II4728" s="88"/>
      <c r="IJ4728" s="88"/>
      <c r="IK4728" s="88"/>
      <c r="IL4728" s="88"/>
      <c r="IM4728" s="88"/>
      <c r="IN4728" s="88"/>
      <c r="IO4728" s="88"/>
      <c r="IP4728" s="88"/>
      <c r="IQ4728" s="88"/>
      <c r="IR4728" s="88"/>
      <c r="IS4728" s="88"/>
      <c r="IT4728" s="88"/>
      <c r="IU4728" s="88"/>
      <c r="IV4728" s="88"/>
    </row>
    <row r="4729" spans="1:256">
      <c r="A4729" s="155"/>
      <c r="B4729" s="206"/>
      <c r="C4729" s="192"/>
      <c r="D4729" s="193"/>
      <c r="E4729" s="190"/>
      <c r="F4729" s="119"/>
      <c r="G4729" s="88"/>
      <c r="H4729" s="88"/>
      <c r="I4729" s="88"/>
      <c r="J4729" s="88"/>
      <c r="K4729" s="88"/>
      <c r="L4729" s="88"/>
      <c r="M4729" s="88"/>
      <c r="N4729" s="88"/>
      <c r="O4729" s="88"/>
      <c r="P4729" s="88"/>
      <c r="Q4729" s="88"/>
      <c r="R4729" s="88"/>
      <c r="S4729" s="88"/>
      <c r="T4729" s="88"/>
      <c r="U4729" s="88"/>
      <c r="V4729" s="88"/>
      <c r="W4729" s="88"/>
      <c r="X4729" s="88"/>
      <c r="Y4729" s="88"/>
      <c r="Z4729" s="88"/>
      <c r="AA4729" s="88"/>
      <c r="AB4729" s="88"/>
      <c r="AC4729" s="88"/>
      <c r="AD4729" s="88"/>
      <c r="AE4729" s="88"/>
      <c r="AF4729" s="88"/>
      <c r="AG4729" s="88"/>
      <c r="AH4729" s="88"/>
      <c r="AI4729" s="88"/>
      <c r="AJ4729" s="88"/>
      <c r="AK4729" s="88"/>
      <c r="AL4729" s="88"/>
      <c r="AM4729" s="88"/>
      <c r="AN4729" s="88"/>
      <c r="AO4729" s="88"/>
      <c r="AP4729" s="88"/>
      <c r="AQ4729" s="88"/>
      <c r="AR4729" s="88"/>
      <c r="AS4729" s="88"/>
      <c r="AT4729" s="88"/>
      <c r="AU4729" s="88"/>
      <c r="AV4729" s="88"/>
      <c r="AW4729" s="88"/>
      <c r="AX4729" s="88"/>
      <c r="AY4729" s="88"/>
      <c r="AZ4729" s="88"/>
      <c r="BA4729" s="88"/>
      <c r="BB4729" s="88"/>
      <c r="BC4729" s="88"/>
      <c r="BD4729" s="88"/>
      <c r="BE4729" s="88"/>
      <c r="BF4729" s="88"/>
      <c r="BG4729" s="88"/>
      <c r="BH4729" s="88"/>
      <c r="BI4729" s="88"/>
      <c r="BJ4729" s="88"/>
      <c r="BK4729" s="88"/>
      <c r="BL4729" s="88"/>
      <c r="BM4729" s="88"/>
      <c r="BN4729" s="88"/>
      <c r="BO4729" s="88"/>
      <c r="BP4729" s="88"/>
      <c r="BQ4729" s="88"/>
      <c r="BR4729" s="88"/>
      <c r="BS4729" s="88"/>
      <c r="BT4729" s="88"/>
      <c r="BU4729" s="88"/>
      <c r="BV4729" s="88"/>
      <c r="BW4729" s="88"/>
      <c r="BX4729" s="88"/>
      <c r="BY4729" s="88"/>
      <c r="BZ4729" s="88"/>
      <c r="CA4729" s="88"/>
      <c r="CB4729" s="88"/>
      <c r="CC4729" s="88"/>
      <c r="CD4729" s="88"/>
      <c r="CE4729" s="88"/>
      <c r="CF4729" s="88"/>
      <c r="CG4729" s="88"/>
      <c r="CH4729" s="88"/>
      <c r="CI4729" s="88"/>
      <c r="CJ4729" s="88"/>
      <c r="CK4729" s="88"/>
      <c r="CL4729" s="88"/>
      <c r="CM4729" s="88"/>
      <c r="CN4729" s="88"/>
      <c r="CO4729" s="88"/>
      <c r="CP4729" s="88"/>
      <c r="CQ4729" s="88"/>
      <c r="CR4729" s="88"/>
      <c r="CS4729" s="88"/>
      <c r="CT4729" s="88"/>
      <c r="CU4729" s="88"/>
      <c r="CV4729" s="88"/>
      <c r="CW4729" s="88"/>
      <c r="CX4729" s="88"/>
      <c r="CY4729" s="88"/>
      <c r="CZ4729" s="88"/>
      <c r="DA4729" s="88"/>
      <c r="DB4729" s="88"/>
      <c r="DC4729" s="88"/>
      <c r="DD4729" s="88"/>
      <c r="DE4729" s="88"/>
      <c r="DF4729" s="88"/>
      <c r="DG4729" s="88"/>
      <c r="DH4729" s="88"/>
      <c r="DI4729" s="88"/>
      <c r="DJ4729" s="88"/>
      <c r="DK4729" s="88"/>
      <c r="DL4729" s="88"/>
      <c r="DM4729" s="88"/>
      <c r="DN4729" s="88"/>
      <c r="DO4729" s="88"/>
      <c r="DP4729" s="88"/>
      <c r="DQ4729" s="88"/>
      <c r="DR4729" s="88"/>
      <c r="DS4729" s="88"/>
      <c r="DT4729" s="88"/>
      <c r="DU4729" s="88"/>
      <c r="DV4729" s="88"/>
      <c r="DW4729" s="88"/>
      <c r="DX4729" s="88"/>
      <c r="DY4729" s="88"/>
      <c r="DZ4729" s="88"/>
      <c r="EA4729" s="88"/>
      <c r="EB4729" s="88"/>
      <c r="EC4729" s="88"/>
      <c r="ED4729" s="88"/>
      <c r="EE4729" s="88"/>
      <c r="EF4729" s="88"/>
      <c r="EG4729" s="88"/>
      <c r="EH4729" s="88"/>
      <c r="EI4729" s="88"/>
      <c r="EJ4729" s="88"/>
      <c r="EK4729" s="88"/>
      <c r="EL4729" s="88"/>
      <c r="EM4729" s="88"/>
      <c r="EN4729" s="88"/>
      <c r="EO4729" s="88"/>
      <c r="EP4729" s="88"/>
      <c r="EQ4729" s="88"/>
      <c r="ER4729" s="88"/>
      <c r="ES4729" s="88"/>
      <c r="ET4729" s="88"/>
      <c r="EU4729" s="88"/>
      <c r="EV4729" s="88"/>
      <c r="EW4729" s="88"/>
      <c r="EX4729" s="88"/>
      <c r="EY4729" s="88"/>
      <c r="EZ4729" s="88"/>
      <c r="FA4729" s="88"/>
      <c r="FB4729" s="88"/>
      <c r="FC4729" s="88"/>
      <c r="FD4729" s="88"/>
      <c r="FE4729" s="88"/>
      <c r="FF4729" s="88"/>
      <c r="FG4729" s="88"/>
      <c r="FH4729" s="88"/>
      <c r="FI4729" s="88"/>
      <c r="FJ4729" s="88"/>
      <c r="FK4729" s="88"/>
      <c r="FL4729" s="88"/>
      <c r="FM4729" s="88"/>
      <c r="FN4729" s="88"/>
      <c r="FO4729" s="88"/>
      <c r="FP4729" s="88"/>
      <c r="FQ4729" s="88"/>
      <c r="FR4729" s="88"/>
      <c r="FS4729" s="88"/>
      <c r="FT4729" s="88"/>
      <c r="FU4729" s="88"/>
      <c r="FV4729" s="88"/>
      <c r="FW4729" s="88"/>
      <c r="FX4729" s="88"/>
      <c r="FY4729" s="88"/>
      <c r="FZ4729" s="88"/>
      <c r="GA4729" s="88"/>
      <c r="GB4729" s="88"/>
      <c r="GC4729" s="88"/>
      <c r="GD4729" s="88"/>
      <c r="GE4729" s="88"/>
      <c r="GF4729" s="88"/>
      <c r="GG4729" s="88"/>
      <c r="GH4729" s="88"/>
      <c r="GI4729" s="88"/>
      <c r="GJ4729" s="88"/>
      <c r="GK4729" s="88"/>
      <c r="GL4729" s="88"/>
      <c r="GM4729" s="88"/>
      <c r="GN4729" s="88"/>
      <c r="GO4729" s="88"/>
      <c r="GP4729" s="88"/>
      <c r="GQ4729" s="88"/>
      <c r="GR4729" s="88"/>
      <c r="GS4729" s="88"/>
      <c r="GT4729" s="88"/>
      <c r="GU4729" s="88"/>
      <c r="GV4729" s="88"/>
      <c r="GW4729" s="88"/>
      <c r="GX4729" s="88"/>
      <c r="GY4729" s="88"/>
      <c r="GZ4729" s="88"/>
      <c r="HA4729" s="88"/>
      <c r="HB4729" s="88"/>
      <c r="HC4729" s="88"/>
      <c r="HD4729" s="88"/>
      <c r="HE4729" s="88"/>
      <c r="HF4729" s="88"/>
      <c r="HG4729" s="88"/>
      <c r="HH4729" s="88"/>
      <c r="HI4729" s="88"/>
      <c r="HJ4729" s="88"/>
      <c r="HK4729" s="88"/>
      <c r="HL4729" s="88"/>
      <c r="HM4729" s="88"/>
      <c r="HN4729" s="88"/>
      <c r="HO4729" s="88"/>
      <c r="HP4729" s="88"/>
      <c r="HQ4729" s="88"/>
      <c r="HR4729" s="88"/>
      <c r="HS4729" s="88"/>
      <c r="HT4729" s="88"/>
      <c r="HU4729" s="88"/>
      <c r="HV4729" s="88"/>
      <c r="HW4729" s="88"/>
      <c r="HX4729" s="88"/>
      <c r="HY4729" s="88"/>
      <c r="HZ4729" s="88"/>
      <c r="IA4729" s="88"/>
      <c r="IB4729" s="88"/>
      <c r="IC4729" s="88"/>
      <c r="ID4729" s="88"/>
      <c r="IE4729" s="88"/>
      <c r="IF4729" s="88"/>
      <c r="IG4729" s="88"/>
      <c r="IH4729" s="88"/>
      <c r="II4729" s="88"/>
      <c r="IJ4729" s="88"/>
      <c r="IK4729" s="88"/>
      <c r="IL4729" s="88"/>
      <c r="IM4729" s="88"/>
      <c r="IN4729" s="88"/>
      <c r="IO4729" s="88"/>
      <c r="IP4729" s="88"/>
      <c r="IQ4729" s="88"/>
      <c r="IR4729" s="88"/>
      <c r="IS4729" s="88"/>
      <c r="IT4729" s="88"/>
      <c r="IU4729" s="88"/>
      <c r="IV4729" s="88"/>
    </row>
    <row r="4730" spans="1:256">
      <c r="A4730" s="195"/>
      <c r="B4730" s="206"/>
      <c r="C4730" s="192"/>
      <c r="D4730" s="193"/>
      <c r="E4730" s="190"/>
      <c r="F4730" s="119"/>
      <c r="G4730" s="88"/>
      <c r="H4730" s="88"/>
      <c r="I4730" s="88"/>
      <c r="J4730" s="88"/>
      <c r="K4730" s="88"/>
      <c r="L4730" s="88"/>
      <c r="M4730" s="88"/>
      <c r="N4730" s="88"/>
      <c r="O4730" s="88"/>
      <c r="P4730" s="88"/>
      <c r="Q4730" s="88"/>
      <c r="R4730" s="88"/>
      <c r="S4730" s="88"/>
      <c r="T4730" s="88"/>
      <c r="U4730" s="88"/>
      <c r="V4730" s="88"/>
      <c r="W4730" s="88"/>
      <c r="X4730" s="88"/>
      <c r="Y4730" s="88"/>
      <c r="Z4730" s="88"/>
      <c r="AA4730" s="88"/>
      <c r="AB4730" s="88"/>
      <c r="AC4730" s="88"/>
      <c r="AD4730" s="88"/>
      <c r="AE4730" s="88"/>
      <c r="AF4730" s="88"/>
      <c r="AG4730" s="88"/>
      <c r="AH4730" s="88"/>
      <c r="AI4730" s="88"/>
      <c r="AJ4730" s="88"/>
      <c r="AK4730" s="88"/>
      <c r="AL4730" s="88"/>
      <c r="AM4730" s="88"/>
      <c r="AN4730" s="88"/>
      <c r="AO4730" s="88"/>
      <c r="AP4730" s="88"/>
      <c r="AQ4730" s="88"/>
      <c r="AR4730" s="88"/>
      <c r="AS4730" s="88"/>
      <c r="AT4730" s="88"/>
      <c r="AU4730" s="88"/>
      <c r="AV4730" s="88"/>
      <c r="AW4730" s="88"/>
      <c r="AX4730" s="88"/>
      <c r="AY4730" s="88"/>
      <c r="AZ4730" s="88"/>
      <c r="BA4730" s="88"/>
      <c r="BB4730" s="88"/>
      <c r="BC4730" s="88"/>
      <c r="BD4730" s="88"/>
      <c r="BE4730" s="88"/>
      <c r="BF4730" s="88"/>
      <c r="BG4730" s="88"/>
      <c r="BH4730" s="88"/>
      <c r="BI4730" s="88"/>
      <c r="BJ4730" s="88"/>
      <c r="BK4730" s="88"/>
      <c r="BL4730" s="88"/>
      <c r="BM4730" s="88"/>
      <c r="BN4730" s="88"/>
      <c r="BO4730" s="88"/>
      <c r="BP4730" s="88"/>
      <c r="BQ4730" s="88"/>
      <c r="BR4730" s="88"/>
      <c r="BS4730" s="88"/>
      <c r="BT4730" s="88"/>
      <c r="BU4730" s="88"/>
      <c r="BV4730" s="88"/>
      <c r="BW4730" s="88"/>
      <c r="BX4730" s="88"/>
      <c r="BY4730" s="88"/>
      <c r="BZ4730" s="88"/>
      <c r="CA4730" s="88"/>
      <c r="CB4730" s="88"/>
      <c r="CC4730" s="88"/>
      <c r="CD4730" s="88"/>
      <c r="CE4730" s="88"/>
      <c r="CF4730" s="88"/>
      <c r="CG4730" s="88"/>
      <c r="CH4730" s="88"/>
      <c r="CI4730" s="88"/>
      <c r="CJ4730" s="88"/>
      <c r="CK4730" s="88"/>
      <c r="CL4730" s="88"/>
      <c r="CM4730" s="88"/>
      <c r="CN4730" s="88"/>
      <c r="CO4730" s="88"/>
      <c r="CP4730" s="88"/>
      <c r="CQ4730" s="88"/>
      <c r="CR4730" s="88"/>
      <c r="CS4730" s="88"/>
      <c r="CT4730" s="88"/>
      <c r="CU4730" s="88"/>
      <c r="CV4730" s="88"/>
      <c r="CW4730" s="88"/>
      <c r="CX4730" s="88"/>
      <c r="CY4730" s="88"/>
      <c r="CZ4730" s="88"/>
      <c r="DA4730" s="88"/>
      <c r="DB4730" s="88"/>
      <c r="DC4730" s="88"/>
      <c r="DD4730" s="88"/>
      <c r="DE4730" s="88"/>
      <c r="DF4730" s="88"/>
      <c r="DG4730" s="88"/>
      <c r="DH4730" s="88"/>
      <c r="DI4730" s="88"/>
      <c r="DJ4730" s="88"/>
      <c r="DK4730" s="88"/>
      <c r="DL4730" s="88"/>
      <c r="DM4730" s="88"/>
      <c r="DN4730" s="88"/>
      <c r="DO4730" s="88"/>
      <c r="DP4730" s="88"/>
      <c r="DQ4730" s="88"/>
      <c r="DR4730" s="88"/>
      <c r="DS4730" s="88"/>
      <c r="DT4730" s="88"/>
      <c r="DU4730" s="88"/>
      <c r="DV4730" s="88"/>
      <c r="DW4730" s="88"/>
      <c r="DX4730" s="88"/>
      <c r="DY4730" s="88"/>
      <c r="DZ4730" s="88"/>
      <c r="EA4730" s="88"/>
      <c r="EB4730" s="88"/>
      <c r="EC4730" s="88"/>
      <c r="ED4730" s="88"/>
      <c r="EE4730" s="88"/>
      <c r="EF4730" s="88"/>
      <c r="EG4730" s="88"/>
      <c r="EH4730" s="88"/>
      <c r="EI4730" s="88"/>
      <c r="EJ4730" s="88"/>
      <c r="EK4730" s="88"/>
      <c r="EL4730" s="88"/>
      <c r="EM4730" s="88"/>
      <c r="EN4730" s="88"/>
      <c r="EO4730" s="88"/>
      <c r="EP4730" s="88"/>
      <c r="EQ4730" s="88"/>
      <c r="ER4730" s="88"/>
      <c r="ES4730" s="88"/>
      <c r="ET4730" s="88"/>
      <c r="EU4730" s="88"/>
      <c r="EV4730" s="88"/>
      <c r="EW4730" s="88"/>
      <c r="EX4730" s="88"/>
      <c r="EY4730" s="88"/>
      <c r="EZ4730" s="88"/>
      <c r="FA4730" s="88"/>
      <c r="FB4730" s="88"/>
      <c r="FC4730" s="88"/>
      <c r="FD4730" s="88"/>
      <c r="FE4730" s="88"/>
      <c r="FF4730" s="88"/>
      <c r="FG4730" s="88"/>
      <c r="FH4730" s="88"/>
      <c r="FI4730" s="88"/>
      <c r="FJ4730" s="88"/>
      <c r="FK4730" s="88"/>
      <c r="FL4730" s="88"/>
      <c r="FM4730" s="88"/>
      <c r="FN4730" s="88"/>
      <c r="FO4730" s="88"/>
      <c r="FP4730" s="88"/>
      <c r="FQ4730" s="88"/>
      <c r="FR4730" s="88"/>
      <c r="FS4730" s="88"/>
      <c r="FT4730" s="88"/>
      <c r="FU4730" s="88"/>
      <c r="FV4730" s="88"/>
      <c r="FW4730" s="88"/>
      <c r="FX4730" s="88"/>
      <c r="FY4730" s="88"/>
      <c r="FZ4730" s="88"/>
      <c r="GA4730" s="88"/>
      <c r="GB4730" s="88"/>
      <c r="GC4730" s="88"/>
      <c r="GD4730" s="88"/>
      <c r="GE4730" s="88"/>
      <c r="GF4730" s="88"/>
      <c r="GG4730" s="88"/>
      <c r="GH4730" s="88"/>
      <c r="GI4730" s="88"/>
      <c r="GJ4730" s="88"/>
      <c r="GK4730" s="88"/>
      <c r="GL4730" s="88"/>
      <c r="GM4730" s="88"/>
      <c r="GN4730" s="88"/>
      <c r="GO4730" s="88"/>
      <c r="GP4730" s="88"/>
      <c r="GQ4730" s="88"/>
      <c r="GR4730" s="88"/>
      <c r="GS4730" s="88"/>
      <c r="GT4730" s="88"/>
      <c r="GU4730" s="88"/>
      <c r="GV4730" s="88"/>
      <c r="GW4730" s="88"/>
      <c r="GX4730" s="88"/>
      <c r="GY4730" s="88"/>
      <c r="GZ4730" s="88"/>
      <c r="HA4730" s="88"/>
      <c r="HB4730" s="88"/>
      <c r="HC4730" s="88"/>
      <c r="HD4730" s="88"/>
      <c r="HE4730" s="88"/>
      <c r="HF4730" s="88"/>
      <c r="HG4730" s="88"/>
      <c r="HH4730" s="88"/>
      <c r="HI4730" s="88"/>
      <c r="HJ4730" s="88"/>
      <c r="HK4730" s="88"/>
      <c r="HL4730" s="88"/>
      <c r="HM4730" s="88"/>
      <c r="HN4730" s="88"/>
      <c r="HO4730" s="88"/>
      <c r="HP4730" s="88"/>
      <c r="HQ4730" s="88"/>
      <c r="HR4730" s="88"/>
      <c r="HS4730" s="88"/>
      <c r="HT4730" s="88"/>
      <c r="HU4730" s="88"/>
      <c r="HV4730" s="88"/>
      <c r="HW4730" s="88"/>
      <c r="HX4730" s="88"/>
      <c r="HY4730" s="88"/>
      <c r="HZ4730" s="88"/>
      <c r="IA4730" s="88"/>
      <c r="IB4730" s="88"/>
      <c r="IC4730" s="88"/>
      <c r="ID4730" s="88"/>
      <c r="IE4730" s="88"/>
      <c r="IF4730" s="88"/>
      <c r="IG4730" s="88"/>
      <c r="IH4730" s="88"/>
      <c r="II4730" s="88"/>
      <c r="IJ4730" s="88"/>
      <c r="IK4730" s="88"/>
      <c r="IL4730" s="88"/>
      <c r="IM4730" s="88"/>
      <c r="IN4730" s="88"/>
      <c r="IO4730" s="88"/>
      <c r="IP4730" s="88"/>
      <c r="IQ4730" s="88"/>
      <c r="IR4730" s="88"/>
      <c r="IS4730" s="88"/>
      <c r="IT4730" s="88"/>
      <c r="IU4730" s="88"/>
      <c r="IV4730" s="88"/>
    </row>
    <row r="4731" spans="1:256">
      <c r="A4731" s="155"/>
      <c r="B4731" s="206"/>
      <c r="C4731" s="192"/>
      <c r="D4731" s="193"/>
      <c r="E4731" s="190"/>
      <c r="F4731" s="119"/>
      <c r="G4731" s="88"/>
      <c r="H4731" s="88"/>
      <c r="I4731" s="88"/>
      <c r="J4731" s="88"/>
      <c r="K4731" s="88"/>
      <c r="L4731" s="88"/>
      <c r="M4731" s="88"/>
      <c r="N4731" s="88"/>
      <c r="O4731" s="88"/>
      <c r="P4731" s="88"/>
      <c r="Q4731" s="88"/>
      <c r="R4731" s="88"/>
      <c r="S4731" s="88"/>
      <c r="T4731" s="88"/>
      <c r="U4731" s="88"/>
      <c r="V4731" s="88"/>
      <c r="W4731" s="88"/>
      <c r="X4731" s="88"/>
      <c r="Y4731" s="88"/>
      <c r="Z4731" s="88"/>
      <c r="AA4731" s="88"/>
      <c r="AB4731" s="88"/>
      <c r="AC4731" s="88"/>
      <c r="AD4731" s="88"/>
      <c r="AE4731" s="88"/>
      <c r="AF4731" s="88"/>
      <c r="AG4731" s="88"/>
      <c r="AH4731" s="88"/>
      <c r="AI4731" s="88"/>
      <c r="AJ4731" s="88"/>
      <c r="AK4731" s="88"/>
      <c r="AL4731" s="88"/>
      <c r="AM4731" s="88"/>
      <c r="AN4731" s="88"/>
      <c r="AO4731" s="88"/>
      <c r="AP4731" s="88"/>
      <c r="AQ4731" s="88"/>
      <c r="AR4731" s="88"/>
      <c r="AS4731" s="88"/>
      <c r="AT4731" s="88"/>
      <c r="AU4731" s="88"/>
      <c r="AV4731" s="88"/>
      <c r="AW4731" s="88"/>
      <c r="AX4731" s="88"/>
      <c r="AY4731" s="88"/>
      <c r="AZ4731" s="88"/>
      <c r="BA4731" s="88"/>
      <c r="BB4731" s="88"/>
      <c r="BC4731" s="88"/>
      <c r="BD4731" s="88"/>
      <c r="BE4731" s="88"/>
      <c r="BF4731" s="88"/>
      <c r="BG4731" s="88"/>
      <c r="BH4731" s="88"/>
      <c r="BI4731" s="88"/>
      <c r="BJ4731" s="88"/>
      <c r="BK4731" s="88"/>
      <c r="BL4731" s="88"/>
      <c r="BM4731" s="88"/>
      <c r="BN4731" s="88"/>
      <c r="BO4731" s="88"/>
      <c r="BP4731" s="88"/>
      <c r="BQ4731" s="88"/>
      <c r="BR4731" s="88"/>
      <c r="BS4731" s="88"/>
      <c r="BT4731" s="88"/>
      <c r="BU4731" s="88"/>
      <c r="BV4731" s="88"/>
      <c r="BW4731" s="88"/>
      <c r="BX4731" s="88"/>
      <c r="BY4731" s="88"/>
      <c r="BZ4731" s="88"/>
      <c r="CA4731" s="88"/>
      <c r="CB4731" s="88"/>
      <c r="CC4731" s="88"/>
      <c r="CD4731" s="88"/>
      <c r="CE4731" s="88"/>
      <c r="CF4731" s="88"/>
      <c r="CG4731" s="88"/>
      <c r="CH4731" s="88"/>
      <c r="CI4731" s="88"/>
      <c r="CJ4731" s="88"/>
      <c r="CK4731" s="88"/>
      <c r="CL4731" s="88"/>
      <c r="CM4731" s="88"/>
      <c r="CN4731" s="88"/>
      <c r="CO4731" s="88"/>
      <c r="CP4731" s="88"/>
      <c r="CQ4731" s="88"/>
      <c r="CR4731" s="88"/>
      <c r="CS4731" s="88"/>
      <c r="CT4731" s="88"/>
      <c r="CU4731" s="88"/>
      <c r="CV4731" s="88"/>
      <c r="CW4731" s="88"/>
      <c r="CX4731" s="88"/>
      <c r="CY4731" s="88"/>
      <c r="CZ4731" s="88"/>
      <c r="DA4731" s="88"/>
      <c r="DB4731" s="88"/>
      <c r="DC4731" s="88"/>
      <c r="DD4731" s="88"/>
      <c r="DE4731" s="88"/>
      <c r="DF4731" s="88"/>
      <c r="DG4731" s="88"/>
      <c r="DH4731" s="88"/>
      <c r="DI4731" s="88"/>
      <c r="DJ4731" s="88"/>
      <c r="DK4731" s="88"/>
      <c r="DL4731" s="88"/>
      <c r="DM4731" s="88"/>
      <c r="DN4731" s="88"/>
      <c r="DO4731" s="88"/>
      <c r="DP4731" s="88"/>
      <c r="DQ4731" s="88"/>
      <c r="DR4731" s="88"/>
      <c r="DS4731" s="88"/>
      <c r="DT4731" s="88"/>
      <c r="DU4731" s="88"/>
      <c r="DV4731" s="88"/>
      <c r="DW4731" s="88"/>
      <c r="DX4731" s="88"/>
      <c r="DY4731" s="88"/>
      <c r="DZ4731" s="88"/>
      <c r="EA4731" s="88"/>
      <c r="EB4731" s="88"/>
      <c r="EC4731" s="88"/>
      <c r="ED4731" s="88"/>
      <c r="EE4731" s="88"/>
      <c r="EF4731" s="88"/>
      <c r="EG4731" s="88"/>
      <c r="EH4731" s="88"/>
      <c r="EI4731" s="88"/>
      <c r="EJ4731" s="88"/>
      <c r="EK4731" s="88"/>
      <c r="EL4731" s="88"/>
      <c r="EM4731" s="88"/>
      <c r="EN4731" s="88"/>
      <c r="EO4731" s="88"/>
      <c r="EP4731" s="88"/>
      <c r="EQ4731" s="88"/>
      <c r="ER4731" s="88"/>
      <c r="ES4731" s="88"/>
      <c r="ET4731" s="88"/>
      <c r="EU4731" s="88"/>
      <c r="EV4731" s="88"/>
      <c r="EW4731" s="88"/>
      <c r="EX4731" s="88"/>
      <c r="EY4731" s="88"/>
      <c r="EZ4731" s="88"/>
      <c r="FA4731" s="88"/>
      <c r="FB4731" s="88"/>
      <c r="FC4731" s="88"/>
      <c r="FD4731" s="88"/>
      <c r="FE4731" s="88"/>
      <c r="FF4731" s="88"/>
      <c r="FG4731" s="88"/>
      <c r="FH4731" s="88"/>
      <c r="FI4731" s="88"/>
      <c r="FJ4731" s="88"/>
      <c r="FK4731" s="88"/>
      <c r="FL4731" s="88"/>
      <c r="FM4731" s="88"/>
      <c r="FN4731" s="88"/>
      <c r="FO4731" s="88"/>
      <c r="FP4731" s="88"/>
      <c r="FQ4731" s="88"/>
      <c r="FR4731" s="88"/>
      <c r="FS4731" s="88"/>
      <c r="FT4731" s="88"/>
      <c r="FU4731" s="88"/>
      <c r="FV4731" s="88"/>
      <c r="FW4731" s="88"/>
      <c r="FX4731" s="88"/>
      <c r="FY4731" s="88"/>
      <c r="FZ4731" s="88"/>
      <c r="GA4731" s="88"/>
      <c r="GB4731" s="88"/>
      <c r="GC4731" s="88"/>
      <c r="GD4731" s="88"/>
      <c r="GE4731" s="88"/>
      <c r="GF4731" s="88"/>
      <c r="GG4731" s="88"/>
      <c r="GH4731" s="88"/>
      <c r="GI4731" s="88"/>
      <c r="GJ4731" s="88"/>
      <c r="GK4731" s="88"/>
      <c r="GL4731" s="88"/>
      <c r="GM4731" s="88"/>
      <c r="GN4731" s="88"/>
      <c r="GO4731" s="88"/>
      <c r="GP4731" s="88"/>
      <c r="GQ4731" s="88"/>
      <c r="GR4731" s="88"/>
      <c r="GS4731" s="88"/>
      <c r="GT4731" s="88"/>
      <c r="GU4731" s="88"/>
      <c r="GV4731" s="88"/>
      <c r="GW4731" s="88"/>
      <c r="GX4731" s="88"/>
      <c r="GY4731" s="88"/>
      <c r="GZ4731" s="88"/>
      <c r="HA4731" s="88"/>
      <c r="HB4731" s="88"/>
      <c r="HC4731" s="88"/>
      <c r="HD4731" s="88"/>
      <c r="HE4731" s="88"/>
      <c r="HF4731" s="88"/>
      <c r="HG4731" s="88"/>
      <c r="HH4731" s="88"/>
      <c r="HI4731" s="88"/>
      <c r="HJ4731" s="88"/>
      <c r="HK4731" s="88"/>
      <c r="HL4731" s="88"/>
      <c r="HM4731" s="88"/>
      <c r="HN4731" s="88"/>
      <c r="HO4731" s="88"/>
      <c r="HP4731" s="88"/>
      <c r="HQ4731" s="88"/>
      <c r="HR4731" s="88"/>
      <c r="HS4731" s="88"/>
      <c r="HT4731" s="88"/>
      <c r="HU4731" s="88"/>
      <c r="HV4731" s="88"/>
      <c r="HW4731" s="88"/>
      <c r="HX4731" s="88"/>
      <c r="HY4731" s="88"/>
      <c r="HZ4731" s="88"/>
      <c r="IA4731" s="88"/>
      <c r="IB4731" s="88"/>
      <c r="IC4731" s="88"/>
      <c r="ID4731" s="88"/>
      <c r="IE4731" s="88"/>
      <c r="IF4731" s="88"/>
      <c r="IG4731" s="88"/>
      <c r="IH4731" s="88"/>
      <c r="II4731" s="88"/>
      <c r="IJ4731" s="88"/>
      <c r="IK4731" s="88"/>
      <c r="IL4731" s="88"/>
      <c r="IM4731" s="88"/>
      <c r="IN4731" s="88"/>
      <c r="IO4731" s="88"/>
      <c r="IP4731" s="88"/>
      <c r="IQ4731" s="88"/>
      <c r="IR4731" s="88"/>
      <c r="IS4731" s="88"/>
      <c r="IT4731" s="88"/>
      <c r="IU4731" s="88"/>
      <c r="IV4731" s="88"/>
    </row>
    <row r="4732" spans="1:256">
      <c r="A4732" s="195"/>
      <c r="B4732" s="206"/>
      <c r="C4732" s="192"/>
      <c r="D4732" s="193"/>
      <c r="E4732" s="190"/>
      <c r="F4732" s="119"/>
      <c r="G4732" s="88"/>
      <c r="H4732" s="88"/>
      <c r="I4732" s="88"/>
      <c r="J4732" s="88"/>
      <c r="K4732" s="88"/>
      <c r="L4732" s="88"/>
      <c r="M4732" s="88"/>
      <c r="N4732" s="88"/>
      <c r="O4732" s="88"/>
      <c r="P4732" s="88"/>
      <c r="Q4732" s="88"/>
      <c r="R4732" s="88"/>
      <c r="S4732" s="88"/>
      <c r="T4732" s="88"/>
      <c r="U4732" s="88"/>
      <c r="V4732" s="88"/>
      <c r="W4732" s="88"/>
      <c r="X4732" s="88"/>
      <c r="Y4732" s="88"/>
      <c r="Z4732" s="88"/>
      <c r="AA4732" s="88"/>
      <c r="AB4732" s="88"/>
      <c r="AC4732" s="88"/>
      <c r="AD4732" s="88"/>
      <c r="AE4732" s="88"/>
      <c r="AF4732" s="88"/>
      <c r="AG4732" s="88"/>
      <c r="AH4732" s="88"/>
      <c r="AI4732" s="88"/>
      <c r="AJ4732" s="88"/>
      <c r="AK4732" s="88"/>
      <c r="AL4732" s="88"/>
      <c r="AM4732" s="88"/>
      <c r="AN4732" s="88"/>
      <c r="AO4732" s="88"/>
      <c r="AP4732" s="88"/>
      <c r="AQ4732" s="88"/>
      <c r="AR4732" s="88"/>
      <c r="AS4732" s="88"/>
      <c r="AT4732" s="88"/>
      <c r="AU4732" s="88"/>
      <c r="AV4732" s="88"/>
      <c r="AW4732" s="88"/>
      <c r="AX4732" s="88"/>
      <c r="AY4732" s="88"/>
      <c r="AZ4732" s="88"/>
      <c r="BA4732" s="88"/>
      <c r="BB4732" s="88"/>
      <c r="BC4732" s="88"/>
      <c r="BD4732" s="88"/>
      <c r="BE4732" s="88"/>
      <c r="BF4732" s="88"/>
      <c r="BG4732" s="88"/>
      <c r="BH4732" s="88"/>
      <c r="BI4732" s="88"/>
      <c r="BJ4732" s="88"/>
      <c r="BK4732" s="88"/>
      <c r="BL4732" s="88"/>
      <c r="BM4732" s="88"/>
      <c r="BN4732" s="88"/>
      <c r="BO4732" s="88"/>
      <c r="BP4732" s="88"/>
      <c r="BQ4732" s="88"/>
      <c r="BR4732" s="88"/>
      <c r="BS4732" s="88"/>
      <c r="BT4732" s="88"/>
      <c r="BU4732" s="88"/>
      <c r="BV4732" s="88"/>
      <c r="BW4732" s="88"/>
      <c r="BX4732" s="88"/>
      <c r="BY4732" s="88"/>
      <c r="BZ4732" s="88"/>
      <c r="CA4732" s="88"/>
      <c r="CB4732" s="88"/>
      <c r="CC4732" s="88"/>
      <c r="CD4732" s="88"/>
      <c r="CE4732" s="88"/>
      <c r="CF4732" s="88"/>
      <c r="CG4732" s="88"/>
      <c r="CH4732" s="88"/>
      <c r="CI4732" s="88"/>
      <c r="CJ4732" s="88"/>
      <c r="CK4732" s="88"/>
      <c r="CL4732" s="88"/>
      <c r="CM4732" s="88"/>
      <c r="CN4732" s="88"/>
      <c r="CO4732" s="88"/>
      <c r="CP4732" s="88"/>
      <c r="CQ4732" s="88"/>
      <c r="CR4732" s="88"/>
      <c r="CS4732" s="88"/>
      <c r="CT4732" s="88"/>
      <c r="CU4732" s="88"/>
      <c r="CV4732" s="88"/>
      <c r="CW4732" s="88"/>
      <c r="CX4732" s="88"/>
      <c r="CY4732" s="88"/>
      <c r="CZ4732" s="88"/>
      <c r="DA4732" s="88"/>
      <c r="DB4732" s="88"/>
      <c r="DC4732" s="88"/>
      <c r="DD4732" s="88"/>
      <c r="DE4732" s="88"/>
      <c r="DF4732" s="88"/>
      <c r="DG4732" s="88"/>
      <c r="DH4732" s="88"/>
      <c r="DI4732" s="88"/>
      <c r="DJ4732" s="88"/>
      <c r="DK4732" s="88"/>
      <c r="DL4732" s="88"/>
      <c r="DM4732" s="88"/>
      <c r="DN4732" s="88"/>
      <c r="DO4732" s="88"/>
      <c r="DP4732" s="88"/>
      <c r="DQ4732" s="88"/>
      <c r="DR4732" s="88"/>
      <c r="DS4732" s="88"/>
      <c r="DT4732" s="88"/>
      <c r="DU4732" s="88"/>
      <c r="DV4732" s="88"/>
      <c r="DW4732" s="88"/>
      <c r="DX4732" s="88"/>
      <c r="DY4732" s="88"/>
      <c r="DZ4732" s="88"/>
      <c r="EA4732" s="88"/>
      <c r="EB4732" s="88"/>
      <c r="EC4732" s="88"/>
      <c r="ED4732" s="88"/>
      <c r="EE4732" s="88"/>
      <c r="EF4732" s="88"/>
      <c r="EG4732" s="88"/>
      <c r="EH4732" s="88"/>
      <c r="EI4732" s="88"/>
      <c r="EJ4732" s="88"/>
      <c r="EK4732" s="88"/>
      <c r="EL4732" s="88"/>
      <c r="EM4732" s="88"/>
      <c r="EN4732" s="88"/>
      <c r="EO4732" s="88"/>
      <c r="EP4732" s="88"/>
      <c r="EQ4732" s="88"/>
      <c r="ER4732" s="88"/>
      <c r="ES4732" s="88"/>
      <c r="ET4732" s="88"/>
      <c r="EU4732" s="88"/>
      <c r="EV4732" s="88"/>
      <c r="EW4732" s="88"/>
      <c r="EX4732" s="88"/>
      <c r="EY4732" s="88"/>
      <c r="EZ4732" s="88"/>
      <c r="FA4732" s="88"/>
      <c r="FB4732" s="88"/>
      <c r="FC4732" s="88"/>
      <c r="FD4732" s="88"/>
      <c r="FE4732" s="88"/>
      <c r="FF4732" s="88"/>
      <c r="FG4732" s="88"/>
      <c r="FH4732" s="88"/>
      <c r="FI4732" s="88"/>
      <c r="FJ4732" s="88"/>
      <c r="FK4732" s="88"/>
      <c r="FL4732" s="88"/>
      <c r="FM4732" s="88"/>
      <c r="FN4732" s="88"/>
      <c r="FO4732" s="88"/>
      <c r="FP4732" s="88"/>
      <c r="FQ4732" s="88"/>
      <c r="FR4732" s="88"/>
      <c r="FS4732" s="88"/>
      <c r="FT4732" s="88"/>
      <c r="FU4732" s="88"/>
      <c r="FV4732" s="88"/>
      <c r="FW4732" s="88"/>
      <c r="FX4732" s="88"/>
      <c r="FY4732" s="88"/>
      <c r="FZ4732" s="88"/>
      <c r="GA4732" s="88"/>
      <c r="GB4732" s="88"/>
      <c r="GC4732" s="88"/>
      <c r="GD4732" s="88"/>
      <c r="GE4732" s="88"/>
      <c r="GF4732" s="88"/>
      <c r="GG4732" s="88"/>
      <c r="GH4732" s="88"/>
      <c r="GI4732" s="88"/>
      <c r="GJ4732" s="88"/>
      <c r="GK4732" s="88"/>
      <c r="GL4732" s="88"/>
      <c r="GM4732" s="88"/>
      <c r="GN4732" s="88"/>
      <c r="GO4732" s="88"/>
      <c r="GP4732" s="88"/>
      <c r="GQ4732" s="88"/>
      <c r="GR4732" s="88"/>
      <c r="GS4732" s="88"/>
      <c r="GT4732" s="88"/>
      <c r="GU4732" s="88"/>
      <c r="GV4732" s="88"/>
      <c r="GW4732" s="88"/>
      <c r="GX4732" s="88"/>
      <c r="GY4732" s="88"/>
      <c r="GZ4732" s="88"/>
      <c r="HA4732" s="88"/>
      <c r="HB4732" s="88"/>
      <c r="HC4732" s="88"/>
      <c r="HD4732" s="88"/>
      <c r="HE4732" s="88"/>
      <c r="HF4732" s="88"/>
      <c r="HG4732" s="88"/>
      <c r="HH4732" s="88"/>
      <c r="HI4732" s="88"/>
      <c r="HJ4732" s="88"/>
      <c r="HK4732" s="88"/>
      <c r="HL4732" s="88"/>
      <c r="HM4732" s="88"/>
      <c r="HN4732" s="88"/>
      <c r="HO4732" s="88"/>
      <c r="HP4732" s="88"/>
      <c r="HQ4732" s="88"/>
      <c r="HR4732" s="88"/>
      <c r="HS4732" s="88"/>
      <c r="HT4732" s="88"/>
      <c r="HU4732" s="88"/>
      <c r="HV4732" s="88"/>
      <c r="HW4732" s="88"/>
      <c r="HX4732" s="88"/>
      <c r="HY4732" s="88"/>
      <c r="HZ4732" s="88"/>
      <c r="IA4732" s="88"/>
      <c r="IB4732" s="88"/>
      <c r="IC4732" s="88"/>
      <c r="ID4732" s="88"/>
      <c r="IE4732" s="88"/>
      <c r="IF4732" s="88"/>
      <c r="IG4732" s="88"/>
      <c r="IH4732" s="88"/>
      <c r="II4732" s="88"/>
      <c r="IJ4732" s="88"/>
      <c r="IK4732" s="88"/>
      <c r="IL4732" s="88"/>
      <c r="IM4732" s="88"/>
      <c r="IN4732" s="88"/>
      <c r="IO4732" s="88"/>
      <c r="IP4732" s="88"/>
      <c r="IQ4732" s="88"/>
      <c r="IR4732" s="88"/>
      <c r="IS4732" s="88"/>
      <c r="IT4732" s="88"/>
      <c r="IU4732" s="88"/>
      <c r="IV4732" s="88"/>
    </row>
    <row r="4733" spans="1:256">
      <c r="A4733" s="155"/>
      <c r="B4733" s="206"/>
      <c r="C4733" s="192"/>
      <c r="D4733" s="193"/>
      <c r="E4733" s="190"/>
      <c r="F4733" s="119"/>
      <c r="G4733" s="88"/>
      <c r="H4733" s="88"/>
      <c r="I4733" s="88"/>
      <c r="J4733" s="88"/>
      <c r="K4733" s="88"/>
      <c r="L4733" s="88"/>
      <c r="M4733" s="88"/>
      <c r="N4733" s="88"/>
      <c r="O4733" s="88"/>
      <c r="P4733" s="88"/>
      <c r="Q4733" s="88"/>
      <c r="R4733" s="88"/>
      <c r="S4733" s="88"/>
      <c r="T4733" s="88"/>
      <c r="U4733" s="88"/>
      <c r="V4733" s="88"/>
      <c r="W4733" s="88"/>
      <c r="X4733" s="88"/>
      <c r="Y4733" s="88"/>
      <c r="Z4733" s="88"/>
      <c r="AA4733" s="88"/>
      <c r="AB4733" s="88"/>
      <c r="AC4733" s="88"/>
      <c r="AD4733" s="88"/>
      <c r="AE4733" s="88"/>
      <c r="AF4733" s="88"/>
      <c r="AG4733" s="88"/>
      <c r="AH4733" s="88"/>
      <c r="AI4733" s="88"/>
      <c r="AJ4733" s="88"/>
      <c r="AK4733" s="88"/>
      <c r="AL4733" s="88"/>
      <c r="AM4733" s="88"/>
      <c r="AN4733" s="88"/>
      <c r="AO4733" s="88"/>
      <c r="AP4733" s="88"/>
      <c r="AQ4733" s="88"/>
      <c r="AR4733" s="88"/>
      <c r="AS4733" s="88"/>
      <c r="AT4733" s="88"/>
      <c r="AU4733" s="88"/>
      <c r="AV4733" s="88"/>
      <c r="AW4733" s="88"/>
      <c r="AX4733" s="88"/>
      <c r="AY4733" s="88"/>
      <c r="AZ4733" s="88"/>
      <c r="BA4733" s="88"/>
      <c r="BB4733" s="88"/>
      <c r="BC4733" s="88"/>
      <c r="BD4733" s="88"/>
      <c r="BE4733" s="88"/>
      <c r="BF4733" s="88"/>
      <c r="BG4733" s="88"/>
      <c r="BH4733" s="88"/>
      <c r="BI4733" s="88"/>
      <c r="BJ4733" s="88"/>
      <c r="BK4733" s="88"/>
      <c r="BL4733" s="88"/>
      <c r="BM4733" s="88"/>
      <c r="BN4733" s="88"/>
      <c r="BO4733" s="88"/>
      <c r="BP4733" s="88"/>
      <c r="BQ4733" s="88"/>
      <c r="BR4733" s="88"/>
      <c r="BS4733" s="88"/>
      <c r="BT4733" s="88"/>
      <c r="BU4733" s="88"/>
      <c r="BV4733" s="88"/>
      <c r="BW4733" s="88"/>
      <c r="BX4733" s="88"/>
      <c r="BY4733" s="88"/>
      <c r="BZ4733" s="88"/>
      <c r="CA4733" s="88"/>
      <c r="CB4733" s="88"/>
      <c r="CC4733" s="88"/>
      <c r="CD4733" s="88"/>
      <c r="CE4733" s="88"/>
      <c r="CF4733" s="88"/>
      <c r="CG4733" s="88"/>
      <c r="CH4733" s="88"/>
      <c r="CI4733" s="88"/>
      <c r="CJ4733" s="88"/>
      <c r="CK4733" s="88"/>
      <c r="CL4733" s="88"/>
      <c r="CM4733" s="88"/>
      <c r="CN4733" s="88"/>
      <c r="CO4733" s="88"/>
      <c r="CP4733" s="88"/>
      <c r="CQ4733" s="88"/>
      <c r="CR4733" s="88"/>
      <c r="CS4733" s="88"/>
      <c r="CT4733" s="88"/>
      <c r="CU4733" s="88"/>
      <c r="CV4733" s="88"/>
      <c r="CW4733" s="88"/>
      <c r="CX4733" s="88"/>
      <c r="CY4733" s="88"/>
      <c r="CZ4733" s="88"/>
      <c r="DA4733" s="88"/>
      <c r="DB4733" s="88"/>
      <c r="DC4733" s="88"/>
      <c r="DD4733" s="88"/>
      <c r="DE4733" s="88"/>
      <c r="DF4733" s="88"/>
      <c r="DG4733" s="88"/>
      <c r="DH4733" s="88"/>
      <c r="DI4733" s="88"/>
      <c r="DJ4733" s="88"/>
      <c r="DK4733" s="88"/>
      <c r="DL4733" s="88"/>
      <c r="DM4733" s="88"/>
      <c r="DN4733" s="88"/>
      <c r="DO4733" s="88"/>
      <c r="DP4733" s="88"/>
      <c r="DQ4733" s="88"/>
      <c r="DR4733" s="88"/>
      <c r="DS4733" s="88"/>
      <c r="DT4733" s="88"/>
      <c r="DU4733" s="88"/>
      <c r="DV4733" s="88"/>
      <c r="DW4733" s="88"/>
      <c r="DX4733" s="88"/>
      <c r="DY4733" s="88"/>
      <c r="DZ4733" s="88"/>
      <c r="EA4733" s="88"/>
      <c r="EB4733" s="88"/>
      <c r="EC4733" s="88"/>
      <c r="ED4733" s="88"/>
      <c r="EE4733" s="88"/>
      <c r="EF4733" s="88"/>
      <c r="EG4733" s="88"/>
      <c r="EH4733" s="88"/>
      <c r="EI4733" s="88"/>
      <c r="EJ4733" s="88"/>
      <c r="EK4733" s="88"/>
      <c r="EL4733" s="88"/>
      <c r="EM4733" s="88"/>
      <c r="EN4733" s="88"/>
      <c r="EO4733" s="88"/>
      <c r="EP4733" s="88"/>
      <c r="EQ4733" s="88"/>
      <c r="ER4733" s="88"/>
      <c r="ES4733" s="88"/>
      <c r="ET4733" s="88"/>
      <c r="EU4733" s="88"/>
      <c r="EV4733" s="88"/>
      <c r="EW4733" s="88"/>
      <c r="EX4733" s="88"/>
      <c r="EY4733" s="88"/>
      <c r="EZ4733" s="88"/>
      <c r="FA4733" s="88"/>
      <c r="FB4733" s="88"/>
      <c r="FC4733" s="88"/>
      <c r="FD4733" s="88"/>
      <c r="FE4733" s="88"/>
      <c r="FF4733" s="88"/>
      <c r="FG4733" s="88"/>
      <c r="FH4733" s="88"/>
      <c r="FI4733" s="88"/>
      <c r="FJ4733" s="88"/>
      <c r="FK4733" s="88"/>
      <c r="FL4733" s="88"/>
      <c r="FM4733" s="88"/>
      <c r="FN4733" s="88"/>
      <c r="FO4733" s="88"/>
      <c r="FP4733" s="88"/>
      <c r="FQ4733" s="88"/>
      <c r="FR4733" s="88"/>
      <c r="FS4733" s="88"/>
      <c r="FT4733" s="88"/>
      <c r="FU4733" s="88"/>
      <c r="FV4733" s="88"/>
      <c r="FW4733" s="88"/>
      <c r="FX4733" s="88"/>
      <c r="FY4733" s="88"/>
      <c r="FZ4733" s="88"/>
      <c r="GA4733" s="88"/>
      <c r="GB4733" s="88"/>
      <c r="GC4733" s="88"/>
      <c r="GD4733" s="88"/>
      <c r="GE4733" s="88"/>
      <c r="GF4733" s="88"/>
      <c r="GG4733" s="88"/>
      <c r="GH4733" s="88"/>
      <c r="GI4733" s="88"/>
      <c r="GJ4733" s="88"/>
      <c r="GK4733" s="88"/>
      <c r="GL4733" s="88"/>
      <c r="GM4733" s="88"/>
      <c r="GN4733" s="88"/>
      <c r="GO4733" s="88"/>
      <c r="GP4733" s="88"/>
      <c r="GQ4733" s="88"/>
      <c r="GR4733" s="88"/>
      <c r="GS4733" s="88"/>
      <c r="GT4733" s="88"/>
      <c r="GU4733" s="88"/>
      <c r="GV4733" s="88"/>
      <c r="GW4733" s="88"/>
      <c r="GX4733" s="88"/>
      <c r="GY4733" s="88"/>
      <c r="GZ4733" s="88"/>
      <c r="HA4733" s="88"/>
      <c r="HB4733" s="88"/>
      <c r="HC4733" s="88"/>
      <c r="HD4733" s="88"/>
      <c r="HE4733" s="88"/>
      <c r="HF4733" s="88"/>
      <c r="HG4733" s="88"/>
      <c r="HH4733" s="88"/>
      <c r="HI4733" s="88"/>
      <c r="HJ4733" s="88"/>
      <c r="HK4733" s="88"/>
      <c r="HL4733" s="88"/>
      <c r="HM4733" s="88"/>
      <c r="HN4733" s="88"/>
      <c r="HO4733" s="88"/>
      <c r="HP4733" s="88"/>
      <c r="HQ4733" s="88"/>
      <c r="HR4733" s="88"/>
      <c r="HS4733" s="88"/>
      <c r="HT4733" s="88"/>
      <c r="HU4733" s="88"/>
      <c r="HV4733" s="88"/>
      <c r="HW4733" s="88"/>
      <c r="HX4733" s="88"/>
      <c r="HY4733" s="88"/>
      <c r="HZ4733" s="88"/>
      <c r="IA4733" s="88"/>
      <c r="IB4733" s="88"/>
      <c r="IC4733" s="88"/>
      <c r="ID4733" s="88"/>
      <c r="IE4733" s="88"/>
      <c r="IF4733" s="88"/>
      <c r="IG4733" s="88"/>
      <c r="IH4733" s="88"/>
      <c r="II4733" s="88"/>
      <c r="IJ4733" s="88"/>
      <c r="IK4733" s="88"/>
      <c r="IL4733" s="88"/>
      <c r="IM4733" s="88"/>
      <c r="IN4733" s="88"/>
      <c r="IO4733" s="88"/>
      <c r="IP4733" s="88"/>
      <c r="IQ4733" s="88"/>
      <c r="IR4733" s="88"/>
      <c r="IS4733" s="88"/>
      <c r="IT4733" s="88"/>
      <c r="IU4733" s="88"/>
      <c r="IV4733" s="88"/>
    </row>
    <row r="4734" spans="1:256">
      <c r="A4734" s="195"/>
      <c r="B4734" s="206"/>
      <c r="C4734" s="192"/>
      <c r="D4734" s="193"/>
      <c r="E4734" s="190"/>
      <c r="F4734" s="119"/>
      <c r="G4734" s="88"/>
      <c r="H4734" s="88"/>
      <c r="I4734" s="88"/>
      <c r="J4734" s="88"/>
      <c r="K4734" s="88"/>
      <c r="L4734" s="88"/>
      <c r="M4734" s="88"/>
      <c r="N4734" s="88"/>
      <c r="O4734" s="88"/>
      <c r="P4734" s="88"/>
      <c r="Q4734" s="88"/>
      <c r="R4734" s="88"/>
      <c r="S4734" s="88"/>
      <c r="T4734" s="88"/>
      <c r="U4734" s="88"/>
      <c r="V4734" s="88"/>
      <c r="W4734" s="88"/>
      <c r="X4734" s="88"/>
      <c r="Y4734" s="88"/>
      <c r="Z4734" s="88"/>
      <c r="AA4734" s="88"/>
      <c r="AB4734" s="88"/>
      <c r="AC4734" s="88"/>
      <c r="AD4734" s="88"/>
      <c r="AE4734" s="88"/>
      <c r="AF4734" s="88"/>
      <c r="AG4734" s="88"/>
      <c r="AH4734" s="88"/>
      <c r="AI4734" s="88"/>
      <c r="AJ4734" s="88"/>
      <c r="AK4734" s="88"/>
      <c r="AL4734" s="88"/>
      <c r="AM4734" s="88"/>
      <c r="AN4734" s="88"/>
      <c r="AO4734" s="88"/>
      <c r="AP4734" s="88"/>
      <c r="AQ4734" s="88"/>
      <c r="AR4734" s="88"/>
      <c r="AS4734" s="88"/>
      <c r="AT4734" s="88"/>
      <c r="AU4734" s="88"/>
      <c r="AV4734" s="88"/>
      <c r="AW4734" s="88"/>
      <c r="AX4734" s="88"/>
      <c r="AY4734" s="88"/>
      <c r="AZ4734" s="88"/>
      <c r="BA4734" s="88"/>
      <c r="BB4734" s="88"/>
      <c r="BC4734" s="88"/>
      <c r="BD4734" s="88"/>
      <c r="BE4734" s="88"/>
      <c r="BF4734" s="88"/>
      <c r="BG4734" s="88"/>
      <c r="BH4734" s="88"/>
      <c r="BI4734" s="88"/>
      <c r="BJ4734" s="88"/>
      <c r="BK4734" s="88"/>
      <c r="BL4734" s="88"/>
      <c r="BM4734" s="88"/>
      <c r="BN4734" s="88"/>
      <c r="BO4734" s="88"/>
      <c r="BP4734" s="88"/>
      <c r="BQ4734" s="88"/>
      <c r="BR4734" s="88"/>
      <c r="BS4734" s="88"/>
      <c r="BT4734" s="88"/>
      <c r="BU4734" s="88"/>
      <c r="BV4734" s="88"/>
      <c r="BW4734" s="88"/>
      <c r="BX4734" s="88"/>
      <c r="BY4734" s="88"/>
      <c r="BZ4734" s="88"/>
      <c r="CA4734" s="88"/>
      <c r="CB4734" s="88"/>
      <c r="CC4734" s="88"/>
      <c r="CD4734" s="88"/>
      <c r="CE4734" s="88"/>
      <c r="CF4734" s="88"/>
      <c r="CG4734" s="88"/>
      <c r="CH4734" s="88"/>
      <c r="CI4734" s="88"/>
      <c r="CJ4734" s="88"/>
      <c r="CK4734" s="88"/>
      <c r="CL4734" s="88"/>
      <c r="CM4734" s="88"/>
      <c r="CN4734" s="88"/>
      <c r="CO4734" s="88"/>
      <c r="CP4734" s="88"/>
      <c r="CQ4734" s="88"/>
      <c r="CR4734" s="88"/>
      <c r="CS4734" s="88"/>
      <c r="CT4734" s="88"/>
      <c r="CU4734" s="88"/>
      <c r="CV4734" s="88"/>
      <c r="CW4734" s="88"/>
      <c r="CX4734" s="88"/>
      <c r="CY4734" s="88"/>
      <c r="CZ4734" s="88"/>
      <c r="DA4734" s="88"/>
      <c r="DB4734" s="88"/>
      <c r="DC4734" s="88"/>
      <c r="DD4734" s="88"/>
      <c r="DE4734" s="88"/>
      <c r="DF4734" s="88"/>
      <c r="DG4734" s="88"/>
      <c r="DH4734" s="88"/>
      <c r="DI4734" s="88"/>
      <c r="DJ4734" s="88"/>
      <c r="DK4734" s="88"/>
      <c r="DL4734" s="88"/>
      <c r="DM4734" s="88"/>
      <c r="DN4734" s="88"/>
      <c r="DO4734" s="88"/>
      <c r="DP4734" s="88"/>
      <c r="DQ4734" s="88"/>
      <c r="DR4734" s="88"/>
      <c r="DS4734" s="88"/>
      <c r="DT4734" s="88"/>
      <c r="DU4734" s="88"/>
      <c r="DV4734" s="88"/>
      <c r="DW4734" s="88"/>
      <c r="DX4734" s="88"/>
      <c r="DY4734" s="88"/>
      <c r="DZ4734" s="88"/>
      <c r="EA4734" s="88"/>
      <c r="EB4734" s="88"/>
      <c r="EC4734" s="88"/>
      <c r="ED4734" s="88"/>
      <c r="EE4734" s="88"/>
      <c r="EF4734" s="88"/>
      <c r="EG4734" s="88"/>
      <c r="EH4734" s="88"/>
      <c r="EI4734" s="88"/>
      <c r="EJ4734" s="88"/>
      <c r="EK4734" s="88"/>
      <c r="EL4734" s="88"/>
      <c r="EM4734" s="88"/>
      <c r="EN4734" s="88"/>
      <c r="EO4734" s="88"/>
      <c r="EP4734" s="88"/>
      <c r="EQ4734" s="88"/>
      <c r="ER4734" s="88"/>
      <c r="ES4734" s="88"/>
      <c r="ET4734" s="88"/>
      <c r="EU4734" s="88"/>
      <c r="EV4734" s="88"/>
      <c r="EW4734" s="88"/>
      <c r="EX4734" s="88"/>
      <c r="EY4734" s="88"/>
      <c r="EZ4734" s="88"/>
      <c r="FA4734" s="88"/>
      <c r="FB4734" s="88"/>
      <c r="FC4734" s="88"/>
      <c r="FD4734" s="88"/>
      <c r="FE4734" s="88"/>
      <c r="FF4734" s="88"/>
      <c r="FG4734" s="88"/>
      <c r="FH4734" s="88"/>
      <c r="FI4734" s="88"/>
      <c r="FJ4734" s="88"/>
      <c r="FK4734" s="88"/>
      <c r="FL4734" s="88"/>
      <c r="FM4734" s="88"/>
      <c r="FN4734" s="88"/>
      <c r="FO4734" s="88"/>
      <c r="FP4734" s="88"/>
      <c r="FQ4734" s="88"/>
      <c r="FR4734" s="88"/>
      <c r="FS4734" s="88"/>
      <c r="FT4734" s="88"/>
      <c r="FU4734" s="88"/>
      <c r="FV4734" s="88"/>
      <c r="FW4734" s="88"/>
      <c r="FX4734" s="88"/>
      <c r="FY4734" s="88"/>
      <c r="FZ4734" s="88"/>
      <c r="GA4734" s="88"/>
      <c r="GB4734" s="88"/>
      <c r="GC4734" s="88"/>
      <c r="GD4734" s="88"/>
      <c r="GE4734" s="88"/>
      <c r="GF4734" s="88"/>
      <c r="GG4734" s="88"/>
      <c r="GH4734" s="88"/>
      <c r="GI4734" s="88"/>
      <c r="GJ4734" s="88"/>
      <c r="GK4734" s="88"/>
      <c r="GL4734" s="88"/>
      <c r="GM4734" s="88"/>
      <c r="GN4734" s="88"/>
      <c r="GO4734" s="88"/>
      <c r="GP4734" s="88"/>
      <c r="GQ4734" s="88"/>
      <c r="GR4734" s="88"/>
      <c r="GS4734" s="88"/>
      <c r="GT4734" s="88"/>
      <c r="GU4734" s="88"/>
      <c r="GV4734" s="88"/>
      <c r="GW4734" s="88"/>
      <c r="GX4734" s="88"/>
      <c r="GY4734" s="88"/>
      <c r="GZ4734" s="88"/>
      <c r="HA4734" s="88"/>
      <c r="HB4734" s="88"/>
      <c r="HC4734" s="88"/>
      <c r="HD4734" s="88"/>
      <c r="HE4734" s="88"/>
      <c r="HF4734" s="88"/>
      <c r="HG4734" s="88"/>
      <c r="HH4734" s="88"/>
      <c r="HI4734" s="88"/>
      <c r="HJ4734" s="88"/>
      <c r="HK4734" s="88"/>
      <c r="HL4734" s="88"/>
      <c r="HM4734" s="88"/>
      <c r="HN4734" s="88"/>
      <c r="HO4734" s="88"/>
      <c r="HP4734" s="88"/>
      <c r="HQ4734" s="88"/>
      <c r="HR4734" s="88"/>
      <c r="HS4734" s="88"/>
      <c r="HT4734" s="88"/>
      <c r="HU4734" s="88"/>
      <c r="HV4734" s="88"/>
      <c r="HW4734" s="88"/>
      <c r="HX4734" s="88"/>
      <c r="HY4734" s="88"/>
      <c r="HZ4734" s="88"/>
      <c r="IA4734" s="88"/>
      <c r="IB4734" s="88"/>
      <c r="IC4734" s="88"/>
      <c r="ID4734" s="88"/>
      <c r="IE4734" s="88"/>
      <c r="IF4734" s="88"/>
      <c r="IG4734" s="88"/>
      <c r="IH4734" s="88"/>
      <c r="II4734" s="88"/>
      <c r="IJ4734" s="88"/>
      <c r="IK4734" s="88"/>
      <c r="IL4734" s="88"/>
      <c r="IM4734" s="88"/>
      <c r="IN4734" s="88"/>
      <c r="IO4734" s="88"/>
      <c r="IP4734" s="88"/>
      <c r="IQ4734" s="88"/>
      <c r="IR4734" s="88"/>
      <c r="IS4734" s="88"/>
      <c r="IT4734" s="88"/>
      <c r="IU4734" s="88"/>
      <c r="IV4734" s="88"/>
    </row>
    <row r="4735" spans="1:256">
      <c r="A4735" s="195"/>
      <c r="B4735" s="206"/>
      <c r="C4735" s="192"/>
      <c r="D4735" s="193"/>
      <c r="E4735" s="190"/>
      <c r="F4735" s="119"/>
      <c r="G4735" s="88"/>
      <c r="H4735" s="88"/>
      <c r="I4735" s="88"/>
      <c r="J4735" s="88"/>
      <c r="K4735" s="88"/>
      <c r="L4735" s="88"/>
      <c r="M4735" s="88"/>
      <c r="N4735" s="88"/>
      <c r="O4735" s="88"/>
      <c r="P4735" s="88"/>
      <c r="Q4735" s="88"/>
      <c r="R4735" s="88"/>
      <c r="S4735" s="88"/>
      <c r="T4735" s="88"/>
      <c r="U4735" s="88"/>
      <c r="V4735" s="88"/>
      <c r="W4735" s="88"/>
      <c r="X4735" s="88"/>
      <c r="Y4735" s="88"/>
      <c r="Z4735" s="88"/>
      <c r="AA4735" s="88"/>
      <c r="AB4735" s="88"/>
      <c r="AC4735" s="88"/>
      <c r="AD4735" s="88"/>
      <c r="AE4735" s="88"/>
      <c r="AF4735" s="88"/>
      <c r="AG4735" s="88"/>
      <c r="AH4735" s="88"/>
      <c r="AI4735" s="88"/>
      <c r="AJ4735" s="88"/>
      <c r="AK4735" s="88"/>
      <c r="AL4735" s="88"/>
      <c r="AM4735" s="88"/>
      <c r="AN4735" s="88"/>
      <c r="AO4735" s="88"/>
      <c r="AP4735" s="88"/>
      <c r="AQ4735" s="88"/>
      <c r="AR4735" s="88"/>
      <c r="AS4735" s="88"/>
      <c r="AT4735" s="88"/>
      <c r="AU4735" s="88"/>
      <c r="AV4735" s="88"/>
      <c r="AW4735" s="88"/>
      <c r="AX4735" s="88"/>
      <c r="AY4735" s="88"/>
      <c r="AZ4735" s="88"/>
      <c r="BA4735" s="88"/>
      <c r="BB4735" s="88"/>
      <c r="BC4735" s="88"/>
      <c r="BD4735" s="88"/>
      <c r="BE4735" s="88"/>
      <c r="BF4735" s="88"/>
      <c r="BG4735" s="88"/>
      <c r="BH4735" s="88"/>
      <c r="BI4735" s="88"/>
      <c r="BJ4735" s="88"/>
      <c r="BK4735" s="88"/>
      <c r="BL4735" s="88"/>
      <c r="BM4735" s="88"/>
      <c r="BN4735" s="88"/>
      <c r="BO4735" s="88"/>
      <c r="BP4735" s="88"/>
      <c r="BQ4735" s="88"/>
      <c r="BR4735" s="88"/>
      <c r="BS4735" s="88"/>
      <c r="BT4735" s="88"/>
      <c r="BU4735" s="88"/>
      <c r="BV4735" s="88"/>
      <c r="BW4735" s="88"/>
      <c r="BX4735" s="88"/>
      <c r="BY4735" s="88"/>
      <c r="BZ4735" s="88"/>
      <c r="CA4735" s="88"/>
      <c r="CB4735" s="88"/>
      <c r="CC4735" s="88"/>
      <c r="CD4735" s="88"/>
      <c r="CE4735" s="88"/>
      <c r="CF4735" s="88"/>
      <c r="CG4735" s="88"/>
      <c r="CH4735" s="88"/>
      <c r="CI4735" s="88"/>
      <c r="CJ4735" s="88"/>
      <c r="CK4735" s="88"/>
      <c r="CL4735" s="88"/>
      <c r="CM4735" s="88"/>
      <c r="CN4735" s="88"/>
      <c r="CO4735" s="88"/>
      <c r="CP4735" s="88"/>
      <c r="CQ4735" s="88"/>
      <c r="CR4735" s="88"/>
      <c r="CS4735" s="88"/>
      <c r="CT4735" s="88"/>
      <c r="CU4735" s="88"/>
      <c r="CV4735" s="88"/>
      <c r="CW4735" s="88"/>
      <c r="CX4735" s="88"/>
      <c r="CY4735" s="88"/>
      <c r="CZ4735" s="88"/>
      <c r="DA4735" s="88"/>
      <c r="DB4735" s="88"/>
      <c r="DC4735" s="88"/>
      <c r="DD4735" s="88"/>
      <c r="DE4735" s="88"/>
      <c r="DF4735" s="88"/>
      <c r="DG4735" s="88"/>
      <c r="DH4735" s="88"/>
      <c r="DI4735" s="88"/>
      <c r="DJ4735" s="88"/>
      <c r="DK4735" s="88"/>
      <c r="DL4735" s="88"/>
      <c r="DM4735" s="88"/>
      <c r="DN4735" s="88"/>
      <c r="DO4735" s="88"/>
      <c r="DP4735" s="88"/>
      <c r="DQ4735" s="88"/>
      <c r="DR4735" s="88"/>
      <c r="DS4735" s="88"/>
      <c r="DT4735" s="88"/>
      <c r="DU4735" s="88"/>
      <c r="DV4735" s="88"/>
      <c r="DW4735" s="88"/>
      <c r="DX4735" s="88"/>
      <c r="DY4735" s="88"/>
      <c r="DZ4735" s="88"/>
      <c r="EA4735" s="88"/>
      <c r="EB4735" s="88"/>
      <c r="EC4735" s="88"/>
      <c r="ED4735" s="88"/>
      <c r="EE4735" s="88"/>
      <c r="EF4735" s="88"/>
      <c r="EG4735" s="88"/>
      <c r="EH4735" s="88"/>
      <c r="EI4735" s="88"/>
      <c r="EJ4735" s="88"/>
      <c r="EK4735" s="88"/>
      <c r="EL4735" s="88"/>
      <c r="EM4735" s="88"/>
      <c r="EN4735" s="88"/>
      <c r="EO4735" s="88"/>
      <c r="EP4735" s="88"/>
      <c r="EQ4735" s="88"/>
      <c r="ER4735" s="88"/>
      <c r="ES4735" s="88"/>
      <c r="ET4735" s="88"/>
      <c r="EU4735" s="88"/>
      <c r="EV4735" s="88"/>
      <c r="EW4735" s="88"/>
      <c r="EX4735" s="88"/>
      <c r="EY4735" s="88"/>
      <c r="EZ4735" s="88"/>
      <c r="FA4735" s="88"/>
      <c r="FB4735" s="88"/>
      <c r="FC4735" s="88"/>
      <c r="FD4735" s="88"/>
      <c r="FE4735" s="88"/>
      <c r="FF4735" s="88"/>
      <c r="FG4735" s="88"/>
      <c r="FH4735" s="88"/>
      <c r="FI4735" s="88"/>
      <c r="FJ4735" s="88"/>
      <c r="FK4735" s="88"/>
      <c r="FL4735" s="88"/>
      <c r="FM4735" s="88"/>
      <c r="FN4735" s="88"/>
      <c r="FO4735" s="88"/>
      <c r="FP4735" s="88"/>
      <c r="FQ4735" s="88"/>
      <c r="FR4735" s="88"/>
      <c r="FS4735" s="88"/>
      <c r="FT4735" s="88"/>
      <c r="FU4735" s="88"/>
      <c r="FV4735" s="88"/>
      <c r="FW4735" s="88"/>
      <c r="FX4735" s="88"/>
      <c r="FY4735" s="88"/>
      <c r="FZ4735" s="88"/>
      <c r="GA4735" s="88"/>
      <c r="GB4735" s="88"/>
      <c r="GC4735" s="88"/>
      <c r="GD4735" s="88"/>
      <c r="GE4735" s="88"/>
      <c r="GF4735" s="88"/>
      <c r="GG4735" s="88"/>
      <c r="GH4735" s="88"/>
      <c r="GI4735" s="88"/>
      <c r="GJ4735" s="88"/>
      <c r="GK4735" s="88"/>
      <c r="GL4735" s="88"/>
      <c r="GM4735" s="88"/>
      <c r="GN4735" s="88"/>
      <c r="GO4735" s="88"/>
      <c r="GP4735" s="88"/>
      <c r="GQ4735" s="88"/>
      <c r="GR4735" s="88"/>
      <c r="GS4735" s="88"/>
      <c r="GT4735" s="88"/>
      <c r="GU4735" s="88"/>
      <c r="GV4735" s="88"/>
      <c r="GW4735" s="88"/>
      <c r="GX4735" s="88"/>
      <c r="GY4735" s="88"/>
      <c r="GZ4735" s="88"/>
      <c r="HA4735" s="88"/>
      <c r="HB4735" s="88"/>
      <c r="HC4735" s="88"/>
      <c r="HD4735" s="88"/>
      <c r="HE4735" s="88"/>
      <c r="HF4735" s="88"/>
      <c r="HG4735" s="88"/>
      <c r="HH4735" s="88"/>
      <c r="HI4735" s="88"/>
      <c r="HJ4735" s="88"/>
      <c r="HK4735" s="88"/>
      <c r="HL4735" s="88"/>
      <c r="HM4735" s="88"/>
      <c r="HN4735" s="88"/>
      <c r="HO4735" s="88"/>
      <c r="HP4735" s="88"/>
      <c r="HQ4735" s="88"/>
      <c r="HR4735" s="88"/>
      <c r="HS4735" s="88"/>
      <c r="HT4735" s="88"/>
      <c r="HU4735" s="88"/>
      <c r="HV4735" s="88"/>
      <c r="HW4735" s="88"/>
      <c r="HX4735" s="88"/>
      <c r="HY4735" s="88"/>
      <c r="HZ4735" s="88"/>
      <c r="IA4735" s="88"/>
      <c r="IB4735" s="88"/>
      <c r="IC4735" s="88"/>
      <c r="ID4735" s="88"/>
      <c r="IE4735" s="88"/>
      <c r="IF4735" s="88"/>
      <c r="IG4735" s="88"/>
      <c r="IH4735" s="88"/>
      <c r="II4735" s="88"/>
      <c r="IJ4735" s="88"/>
      <c r="IK4735" s="88"/>
      <c r="IL4735" s="88"/>
      <c r="IM4735" s="88"/>
      <c r="IN4735" s="88"/>
      <c r="IO4735" s="88"/>
      <c r="IP4735" s="88"/>
      <c r="IQ4735" s="88"/>
      <c r="IR4735" s="88"/>
      <c r="IS4735" s="88"/>
      <c r="IT4735" s="88"/>
      <c r="IU4735" s="88"/>
      <c r="IV4735" s="88"/>
    </row>
    <row r="4736" spans="1:256">
      <c r="A4736" s="195"/>
      <c r="B4736" s="206"/>
      <c r="C4736" s="192"/>
      <c r="D4736" s="193"/>
      <c r="E4736" s="190"/>
      <c r="F4736" s="119"/>
      <c r="G4736" s="88"/>
      <c r="H4736" s="88"/>
      <c r="I4736" s="88"/>
      <c r="J4736" s="88"/>
      <c r="K4736" s="88"/>
      <c r="L4736" s="88"/>
      <c r="M4736" s="88"/>
      <c r="N4736" s="88"/>
      <c r="O4736" s="88"/>
      <c r="P4736" s="88"/>
      <c r="Q4736" s="88"/>
      <c r="R4736" s="88"/>
      <c r="S4736" s="88"/>
      <c r="T4736" s="88"/>
      <c r="U4736" s="88"/>
      <c r="V4736" s="88"/>
      <c r="W4736" s="88"/>
      <c r="X4736" s="88"/>
      <c r="Y4736" s="88"/>
      <c r="Z4736" s="88"/>
      <c r="AA4736" s="88"/>
      <c r="AB4736" s="88"/>
      <c r="AC4736" s="88"/>
      <c r="AD4736" s="88"/>
      <c r="AE4736" s="88"/>
      <c r="AF4736" s="88"/>
      <c r="AG4736" s="88"/>
      <c r="AH4736" s="88"/>
      <c r="AI4736" s="88"/>
      <c r="AJ4736" s="88"/>
      <c r="AK4736" s="88"/>
      <c r="AL4736" s="88"/>
      <c r="AM4736" s="88"/>
      <c r="AN4736" s="88"/>
      <c r="AO4736" s="88"/>
      <c r="AP4736" s="88"/>
      <c r="AQ4736" s="88"/>
      <c r="AR4736" s="88"/>
      <c r="AS4736" s="88"/>
      <c r="AT4736" s="88"/>
      <c r="AU4736" s="88"/>
      <c r="AV4736" s="88"/>
      <c r="AW4736" s="88"/>
      <c r="AX4736" s="88"/>
      <c r="AY4736" s="88"/>
      <c r="AZ4736" s="88"/>
      <c r="BA4736" s="88"/>
      <c r="BB4736" s="88"/>
      <c r="BC4736" s="88"/>
      <c r="BD4736" s="88"/>
      <c r="BE4736" s="88"/>
      <c r="BF4736" s="88"/>
      <c r="BG4736" s="88"/>
      <c r="BH4736" s="88"/>
      <c r="BI4736" s="88"/>
      <c r="BJ4736" s="88"/>
      <c r="BK4736" s="88"/>
      <c r="BL4736" s="88"/>
      <c r="BM4736" s="88"/>
      <c r="BN4736" s="88"/>
      <c r="BO4736" s="88"/>
      <c r="BP4736" s="88"/>
      <c r="BQ4736" s="88"/>
      <c r="BR4736" s="88"/>
      <c r="BS4736" s="88"/>
      <c r="BT4736" s="88"/>
      <c r="BU4736" s="88"/>
      <c r="BV4736" s="88"/>
      <c r="BW4736" s="88"/>
      <c r="BX4736" s="88"/>
      <c r="BY4736" s="88"/>
      <c r="BZ4736" s="88"/>
      <c r="CA4736" s="88"/>
      <c r="CB4736" s="88"/>
      <c r="CC4736" s="88"/>
      <c r="CD4736" s="88"/>
      <c r="CE4736" s="88"/>
      <c r="CF4736" s="88"/>
      <c r="CG4736" s="88"/>
      <c r="CH4736" s="88"/>
      <c r="CI4736" s="88"/>
      <c r="CJ4736" s="88"/>
      <c r="CK4736" s="88"/>
      <c r="CL4736" s="88"/>
      <c r="CM4736" s="88"/>
      <c r="CN4736" s="88"/>
      <c r="CO4736" s="88"/>
      <c r="CP4736" s="88"/>
      <c r="CQ4736" s="88"/>
      <c r="CR4736" s="88"/>
      <c r="CS4736" s="88"/>
      <c r="CT4736" s="88"/>
      <c r="CU4736" s="88"/>
      <c r="CV4736" s="88"/>
      <c r="CW4736" s="88"/>
      <c r="CX4736" s="88"/>
      <c r="CY4736" s="88"/>
      <c r="CZ4736" s="88"/>
      <c r="DA4736" s="88"/>
      <c r="DB4736" s="88"/>
      <c r="DC4736" s="88"/>
      <c r="DD4736" s="88"/>
      <c r="DE4736" s="88"/>
      <c r="DF4736" s="88"/>
      <c r="DG4736" s="88"/>
      <c r="DH4736" s="88"/>
      <c r="DI4736" s="88"/>
      <c r="DJ4736" s="88"/>
      <c r="DK4736" s="88"/>
      <c r="DL4736" s="88"/>
      <c r="DM4736" s="88"/>
      <c r="DN4736" s="88"/>
      <c r="DO4736" s="88"/>
      <c r="DP4736" s="88"/>
      <c r="DQ4736" s="88"/>
      <c r="DR4736" s="88"/>
      <c r="DS4736" s="88"/>
      <c r="DT4736" s="88"/>
      <c r="DU4736" s="88"/>
      <c r="DV4736" s="88"/>
      <c r="DW4736" s="88"/>
      <c r="DX4736" s="88"/>
      <c r="DY4736" s="88"/>
      <c r="DZ4736" s="88"/>
      <c r="EA4736" s="88"/>
      <c r="EB4736" s="88"/>
      <c r="EC4736" s="88"/>
      <c r="ED4736" s="88"/>
      <c r="EE4736" s="88"/>
      <c r="EF4736" s="88"/>
      <c r="EG4736" s="88"/>
      <c r="EH4736" s="88"/>
      <c r="EI4736" s="88"/>
      <c r="EJ4736" s="88"/>
      <c r="EK4736" s="88"/>
      <c r="EL4736" s="88"/>
      <c r="EM4736" s="88"/>
      <c r="EN4736" s="88"/>
      <c r="EO4736" s="88"/>
      <c r="EP4736" s="88"/>
      <c r="EQ4736" s="88"/>
      <c r="ER4736" s="88"/>
      <c r="ES4736" s="88"/>
      <c r="ET4736" s="88"/>
      <c r="EU4736" s="88"/>
      <c r="EV4736" s="88"/>
      <c r="EW4736" s="88"/>
      <c r="EX4736" s="88"/>
      <c r="EY4736" s="88"/>
      <c r="EZ4736" s="88"/>
      <c r="FA4736" s="88"/>
      <c r="FB4736" s="88"/>
      <c r="FC4736" s="88"/>
      <c r="FD4736" s="88"/>
      <c r="FE4736" s="88"/>
      <c r="FF4736" s="88"/>
      <c r="FG4736" s="88"/>
      <c r="FH4736" s="88"/>
      <c r="FI4736" s="88"/>
      <c r="FJ4736" s="88"/>
      <c r="FK4736" s="88"/>
      <c r="FL4736" s="88"/>
      <c r="FM4736" s="88"/>
      <c r="FN4736" s="88"/>
      <c r="FO4736" s="88"/>
      <c r="FP4736" s="88"/>
      <c r="FQ4736" s="88"/>
      <c r="FR4736" s="88"/>
      <c r="FS4736" s="88"/>
      <c r="FT4736" s="88"/>
      <c r="FU4736" s="88"/>
      <c r="FV4736" s="88"/>
      <c r="FW4736" s="88"/>
      <c r="FX4736" s="88"/>
      <c r="FY4736" s="88"/>
      <c r="FZ4736" s="88"/>
      <c r="GA4736" s="88"/>
      <c r="GB4736" s="88"/>
      <c r="GC4736" s="88"/>
      <c r="GD4736" s="88"/>
      <c r="GE4736" s="88"/>
      <c r="GF4736" s="88"/>
      <c r="GG4736" s="88"/>
      <c r="GH4736" s="88"/>
      <c r="GI4736" s="88"/>
      <c r="GJ4736" s="88"/>
      <c r="GK4736" s="88"/>
      <c r="GL4736" s="88"/>
      <c r="GM4736" s="88"/>
      <c r="GN4736" s="88"/>
      <c r="GO4736" s="88"/>
      <c r="GP4736" s="88"/>
      <c r="GQ4736" s="88"/>
      <c r="GR4736" s="88"/>
      <c r="GS4736" s="88"/>
      <c r="GT4736" s="88"/>
      <c r="GU4736" s="88"/>
      <c r="GV4736" s="88"/>
      <c r="GW4736" s="88"/>
      <c r="GX4736" s="88"/>
      <c r="GY4736" s="88"/>
      <c r="GZ4736" s="88"/>
      <c r="HA4736" s="88"/>
      <c r="HB4736" s="88"/>
      <c r="HC4736" s="88"/>
      <c r="HD4736" s="88"/>
      <c r="HE4736" s="88"/>
      <c r="HF4736" s="88"/>
      <c r="HG4736" s="88"/>
      <c r="HH4736" s="88"/>
      <c r="HI4736" s="88"/>
      <c r="HJ4736" s="88"/>
      <c r="HK4736" s="88"/>
      <c r="HL4736" s="88"/>
      <c r="HM4736" s="88"/>
      <c r="HN4736" s="88"/>
      <c r="HO4736" s="88"/>
      <c r="HP4736" s="88"/>
      <c r="HQ4736" s="88"/>
      <c r="HR4736" s="88"/>
      <c r="HS4736" s="88"/>
      <c r="HT4736" s="88"/>
      <c r="HU4736" s="88"/>
      <c r="HV4736" s="88"/>
      <c r="HW4736" s="88"/>
      <c r="HX4736" s="88"/>
      <c r="HY4736" s="88"/>
      <c r="HZ4736" s="88"/>
      <c r="IA4736" s="88"/>
      <c r="IB4736" s="88"/>
      <c r="IC4736" s="88"/>
      <c r="ID4736" s="88"/>
      <c r="IE4736" s="88"/>
      <c r="IF4736" s="88"/>
      <c r="IG4736" s="88"/>
      <c r="IH4736" s="88"/>
      <c r="II4736" s="88"/>
      <c r="IJ4736" s="88"/>
      <c r="IK4736" s="88"/>
      <c r="IL4736" s="88"/>
      <c r="IM4736" s="88"/>
      <c r="IN4736" s="88"/>
      <c r="IO4736" s="88"/>
      <c r="IP4736" s="88"/>
      <c r="IQ4736" s="88"/>
      <c r="IR4736" s="88"/>
      <c r="IS4736" s="88"/>
      <c r="IT4736" s="88"/>
      <c r="IU4736" s="88"/>
      <c r="IV4736" s="88"/>
    </row>
    <row r="4737" spans="1:256">
      <c r="A4737" s="155"/>
      <c r="B4737" s="206"/>
      <c r="C4737" s="192"/>
      <c r="D4737" s="193"/>
      <c r="E4737" s="190"/>
      <c r="F4737" s="119"/>
      <c r="G4737" s="88"/>
      <c r="H4737" s="88"/>
      <c r="I4737" s="88"/>
      <c r="J4737" s="88"/>
      <c r="K4737" s="88"/>
      <c r="L4737" s="88"/>
      <c r="M4737" s="88"/>
      <c r="N4737" s="88"/>
      <c r="O4737" s="88"/>
      <c r="P4737" s="88"/>
      <c r="Q4737" s="88"/>
      <c r="R4737" s="88"/>
      <c r="S4737" s="88"/>
      <c r="T4737" s="88"/>
      <c r="U4737" s="88"/>
      <c r="V4737" s="88"/>
      <c r="W4737" s="88"/>
      <c r="X4737" s="88"/>
      <c r="Y4737" s="88"/>
      <c r="Z4737" s="88"/>
      <c r="AA4737" s="88"/>
      <c r="AB4737" s="88"/>
      <c r="AC4737" s="88"/>
      <c r="AD4737" s="88"/>
      <c r="AE4737" s="88"/>
      <c r="AF4737" s="88"/>
      <c r="AG4737" s="88"/>
      <c r="AH4737" s="88"/>
      <c r="AI4737" s="88"/>
      <c r="AJ4737" s="88"/>
      <c r="AK4737" s="88"/>
      <c r="AL4737" s="88"/>
      <c r="AM4737" s="88"/>
      <c r="AN4737" s="88"/>
      <c r="AO4737" s="88"/>
      <c r="AP4737" s="88"/>
      <c r="AQ4737" s="88"/>
      <c r="AR4737" s="88"/>
      <c r="AS4737" s="88"/>
      <c r="AT4737" s="88"/>
      <c r="AU4737" s="88"/>
      <c r="AV4737" s="88"/>
      <c r="AW4737" s="88"/>
      <c r="AX4737" s="88"/>
      <c r="AY4737" s="88"/>
      <c r="AZ4737" s="88"/>
      <c r="BA4737" s="88"/>
      <c r="BB4737" s="88"/>
      <c r="BC4737" s="88"/>
      <c r="BD4737" s="88"/>
      <c r="BE4737" s="88"/>
      <c r="BF4737" s="88"/>
      <c r="BG4737" s="88"/>
      <c r="BH4737" s="88"/>
      <c r="BI4737" s="88"/>
      <c r="BJ4737" s="88"/>
      <c r="BK4737" s="88"/>
      <c r="BL4737" s="88"/>
      <c r="BM4737" s="88"/>
      <c r="BN4737" s="88"/>
      <c r="BO4737" s="88"/>
      <c r="BP4737" s="88"/>
      <c r="BQ4737" s="88"/>
      <c r="BR4737" s="88"/>
      <c r="BS4737" s="88"/>
      <c r="BT4737" s="88"/>
      <c r="BU4737" s="88"/>
      <c r="BV4737" s="88"/>
      <c r="BW4737" s="88"/>
      <c r="BX4737" s="88"/>
      <c r="BY4737" s="88"/>
      <c r="BZ4737" s="88"/>
      <c r="CA4737" s="88"/>
      <c r="CB4737" s="88"/>
      <c r="CC4737" s="88"/>
      <c r="CD4737" s="88"/>
      <c r="CE4737" s="88"/>
      <c r="CF4737" s="88"/>
      <c r="CG4737" s="88"/>
      <c r="CH4737" s="88"/>
      <c r="CI4737" s="88"/>
      <c r="CJ4737" s="88"/>
      <c r="CK4737" s="88"/>
      <c r="CL4737" s="88"/>
      <c r="CM4737" s="88"/>
      <c r="CN4737" s="88"/>
      <c r="CO4737" s="88"/>
      <c r="CP4737" s="88"/>
      <c r="CQ4737" s="88"/>
      <c r="CR4737" s="88"/>
      <c r="CS4737" s="88"/>
      <c r="CT4737" s="88"/>
      <c r="CU4737" s="88"/>
      <c r="CV4737" s="88"/>
      <c r="CW4737" s="88"/>
      <c r="CX4737" s="88"/>
      <c r="CY4737" s="88"/>
      <c r="CZ4737" s="88"/>
      <c r="DA4737" s="88"/>
      <c r="DB4737" s="88"/>
      <c r="DC4737" s="88"/>
      <c r="DD4737" s="88"/>
      <c r="DE4737" s="88"/>
      <c r="DF4737" s="88"/>
      <c r="DG4737" s="88"/>
      <c r="DH4737" s="88"/>
      <c r="DI4737" s="88"/>
      <c r="DJ4737" s="88"/>
      <c r="DK4737" s="88"/>
      <c r="DL4737" s="88"/>
      <c r="DM4737" s="88"/>
      <c r="DN4737" s="88"/>
      <c r="DO4737" s="88"/>
      <c r="DP4737" s="88"/>
      <c r="DQ4737" s="88"/>
      <c r="DR4737" s="88"/>
      <c r="DS4737" s="88"/>
      <c r="DT4737" s="88"/>
      <c r="DU4737" s="88"/>
      <c r="DV4737" s="88"/>
      <c r="DW4737" s="88"/>
      <c r="DX4737" s="88"/>
      <c r="DY4737" s="88"/>
      <c r="DZ4737" s="88"/>
      <c r="EA4737" s="88"/>
      <c r="EB4737" s="88"/>
      <c r="EC4737" s="88"/>
      <c r="ED4737" s="88"/>
      <c r="EE4737" s="88"/>
      <c r="EF4737" s="88"/>
      <c r="EG4737" s="88"/>
      <c r="EH4737" s="88"/>
      <c r="EI4737" s="88"/>
      <c r="EJ4737" s="88"/>
      <c r="EK4737" s="88"/>
      <c r="EL4737" s="88"/>
      <c r="EM4737" s="88"/>
      <c r="EN4737" s="88"/>
      <c r="EO4737" s="88"/>
      <c r="EP4737" s="88"/>
      <c r="EQ4737" s="88"/>
      <c r="ER4737" s="88"/>
      <c r="ES4737" s="88"/>
      <c r="ET4737" s="88"/>
      <c r="EU4737" s="88"/>
      <c r="EV4737" s="88"/>
      <c r="EW4737" s="88"/>
      <c r="EX4737" s="88"/>
      <c r="EY4737" s="88"/>
      <c r="EZ4737" s="88"/>
      <c r="FA4737" s="88"/>
      <c r="FB4737" s="88"/>
      <c r="FC4737" s="88"/>
      <c r="FD4737" s="88"/>
      <c r="FE4737" s="88"/>
      <c r="FF4737" s="88"/>
      <c r="FG4737" s="88"/>
      <c r="FH4737" s="88"/>
      <c r="FI4737" s="88"/>
      <c r="FJ4737" s="88"/>
      <c r="FK4737" s="88"/>
      <c r="FL4737" s="88"/>
      <c r="FM4737" s="88"/>
      <c r="FN4737" s="88"/>
      <c r="FO4737" s="88"/>
      <c r="FP4737" s="88"/>
      <c r="FQ4737" s="88"/>
      <c r="FR4737" s="88"/>
      <c r="FS4737" s="88"/>
      <c r="FT4737" s="88"/>
      <c r="FU4737" s="88"/>
      <c r="FV4737" s="88"/>
      <c r="FW4737" s="88"/>
      <c r="FX4737" s="88"/>
      <c r="FY4737" s="88"/>
      <c r="FZ4737" s="88"/>
      <c r="GA4737" s="88"/>
      <c r="GB4737" s="88"/>
      <c r="GC4737" s="88"/>
      <c r="GD4737" s="88"/>
      <c r="GE4737" s="88"/>
      <c r="GF4737" s="88"/>
      <c r="GG4737" s="88"/>
      <c r="GH4737" s="88"/>
      <c r="GI4737" s="88"/>
      <c r="GJ4737" s="88"/>
      <c r="GK4737" s="88"/>
      <c r="GL4737" s="88"/>
      <c r="GM4737" s="88"/>
      <c r="GN4737" s="88"/>
      <c r="GO4737" s="88"/>
      <c r="GP4737" s="88"/>
      <c r="GQ4737" s="88"/>
      <c r="GR4737" s="88"/>
      <c r="GS4737" s="88"/>
      <c r="GT4737" s="88"/>
      <c r="GU4737" s="88"/>
      <c r="GV4737" s="88"/>
      <c r="GW4737" s="88"/>
      <c r="GX4737" s="88"/>
      <c r="GY4737" s="88"/>
      <c r="GZ4737" s="88"/>
      <c r="HA4737" s="88"/>
      <c r="HB4737" s="88"/>
      <c r="HC4737" s="88"/>
      <c r="HD4737" s="88"/>
      <c r="HE4737" s="88"/>
      <c r="HF4737" s="88"/>
      <c r="HG4737" s="88"/>
      <c r="HH4737" s="88"/>
      <c r="HI4737" s="88"/>
      <c r="HJ4737" s="88"/>
      <c r="HK4737" s="88"/>
      <c r="HL4737" s="88"/>
      <c r="HM4737" s="88"/>
      <c r="HN4737" s="88"/>
      <c r="HO4737" s="88"/>
      <c r="HP4737" s="88"/>
      <c r="HQ4737" s="88"/>
      <c r="HR4737" s="88"/>
      <c r="HS4737" s="88"/>
      <c r="HT4737" s="88"/>
      <c r="HU4737" s="88"/>
      <c r="HV4737" s="88"/>
      <c r="HW4737" s="88"/>
      <c r="HX4737" s="88"/>
      <c r="HY4737" s="88"/>
      <c r="HZ4737" s="88"/>
      <c r="IA4737" s="88"/>
      <c r="IB4737" s="88"/>
      <c r="IC4737" s="88"/>
      <c r="ID4737" s="88"/>
      <c r="IE4737" s="88"/>
      <c r="IF4737" s="88"/>
      <c r="IG4737" s="88"/>
      <c r="IH4737" s="88"/>
      <c r="II4737" s="88"/>
      <c r="IJ4737" s="88"/>
      <c r="IK4737" s="88"/>
      <c r="IL4737" s="88"/>
      <c r="IM4737" s="88"/>
      <c r="IN4737" s="88"/>
      <c r="IO4737" s="88"/>
      <c r="IP4737" s="88"/>
      <c r="IQ4737" s="88"/>
      <c r="IR4737" s="88"/>
      <c r="IS4737" s="88"/>
      <c r="IT4737" s="88"/>
      <c r="IU4737" s="88"/>
      <c r="IV4737" s="88"/>
    </row>
    <row r="4738" spans="1:256">
      <c r="A4738" s="195"/>
      <c r="B4738" s="206"/>
      <c r="C4738" s="192"/>
      <c r="D4738" s="193"/>
      <c r="E4738" s="190"/>
      <c r="F4738" s="119"/>
      <c r="G4738" s="88"/>
      <c r="H4738" s="88"/>
      <c r="I4738" s="88"/>
      <c r="J4738" s="88"/>
      <c r="K4738" s="88"/>
      <c r="L4738" s="88"/>
      <c r="M4738" s="88"/>
      <c r="N4738" s="88"/>
      <c r="O4738" s="88"/>
      <c r="P4738" s="88"/>
      <c r="Q4738" s="88"/>
      <c r="R4738" s="88"/>
      <c r="S4738" s="88"/>
      <c r="T4738" s="88"/>
      <c r="U4738" s="88"/>
      <c r="V4738" s="88"/>
      <c r="W4738" s="88"/>
      <c r="X4738" s="88"/>
      <c r="Y4738" s="88"/>
      <c r="Z4738" s="88"/>
      <c r="AA4738" s="88"/>
      <c r="AB4738" s="88"/>
      <c r="AC4738" s="88"/>
      <c r="AD4738" s="88"/>
      <c r="AE4738" s="88"/>
      <c r="AF4738" s="88"/>
      <c r="AG4738" s="88"/>
      <c r="AH4738" s="88"/>
      <c r="AI4738" s="88"/>
      <c r="AJ4738" s="88"/>
      <c r="AK4738" s="88"/>
      <c r="AL4738" s="88"/>
      <c r="AM4738" s="88"/>
      <c r="AN4738" s="88"/>
      <c r="AO4738" s="88"/>
      <c r="AP4738" s="88"/>
      <c r="AQ4738" s="88"/>
      <c r="AR4738" s="88"/>
      <c r="AS4738" s="88"/>
      <c r="AT4738" s="88"/>
      <c r="AU4738" s="88"/>
      <c r="AV4738" s="88"/>
      <c r="AW4738" s="88"/>
      <c r="AX4738" s="88"/>
      <c r="AY4738" s="88"/>
      <c r="AZ4738" s="88"/>
      <c r="BA4738" s="88"/>
      <c r="BB4738" s="88"/>
      <c r="BC4738" s="88"/>
      <c r="BD4738" s="88"/>
      <c r="BE4738" s="88"/>
      <c r="BF4738" s="88"/>
      <c r="BG4738" s="88"/>
      <c r="BH4738" s="88"/>
      <c r="BI4738" s="88"/>
      <c r="BJ4738" s="88"/>
      <c r="BK4738" s="88"/>
      <c r="BL4738" s="88"/>
      <c r="BM4738" s="88"/>
      <c r="BN4738" s="88"/>
      <c r="BO4738" s="88"/>
      <c r="BP4738" s="88"/>
      <c r="BQ4738" s="88"/>
      <c r="BR4738" s="88"/>
      <c r="BS4738" s="88"/>
      <c r="BT4738" s="88"/>
      <c r="BU4738" s="88"/>
      <c r="BV4738" s="88"/>
      <c r="BW4738" s="88"/>
      <c r="BX4738" s="88"/>
      <c r="BY4738" s="88"/>
      <c r="BZ4738" s="88"/>
      <c r="CA4738" s="88"/>
      <c r="CB4738" s="88"/>
      <c r="CC4738" s="88"/>
      <c r="CD4738" s="88"/>
      <c r="CE4738" s="88"/>
      <c r="CF4738" s="88"/>
      <c r="CG4738" s="88"/>
      <c r="CH4738" s="88"/>
      <c r="CI4738" s="88"/>
      <c r="CJ4738" s="88"/>
      <c r="CK4738" s="88"/>
      <c r="CL4738" s="88"/>
      <c r="CM4738" s="88"/>
      <c r="CN4738" s="88"/>
      <c r="CO4738" s="88"/>
      <c r="CP4738" s="88"/>
      <c r="CQ4738" s="88"/>
      <c r="CR4738" s="88"/>
      <c r="CS4738" s="88"/>
      <c r="CT4738" s="88"/>
      <c r="CU4738" s="88"/>
      <c r="CV4738" s="88"/>
      <c r="CW4738" s="88"/>
      <c r="CX4738" s="88"/>
      <c r="CY4738" s="88"/>
      <c r="CZ4738" s="88"/>
      <c r="DA4738" s="88"/>
      <c r="DB4738" s="88"/>
      <c r="DC4738" s="88"/>
      <c r="DD4738" s="88"/>
      <c r="DE4738" s="88"/>
      <c r="DF4738" s="88"/>
      <c r="DG4738" s="88"/>
      <c r="DH4738" s="88"/>
      <c r="DI4738" s="88"/>
      <c r="DJ4738" s="88"/>
      <c r="DK4738" s="88"/>
      <c r="DL4738" s="88"/>
      <c r="DM4738" s="88"/>
      <c r="DN4738" s="88"/>
      <c r="DO4738" s="88"/>
      <c r="DP4738" s="88"/>
      <c r="DQ4738" s="88"/>
      <c r="DR4738" s="88"/>
      <c r="DS4738" s="88"/>
      <c r="DT4738" s="88"/>
      <c r="DU4738" s="88"/>
      <c r="DV4738" s="88"/>
      <c r="DW4738" s="88"/>
      <c r="DX4738" s="88"/>
      <c r="DY4738" s="88"/>
      <c r="DZ4738" s="88"/>
      <c r="EA4738" s="88"/>
      <c r="EB4738" s="88"/>
      <c r="EC4738" s="88"/>
      <c r="ED4738" s="88"/>
      <c r="EE4738" s="88"/>
      <c r="EF4738" s="88"/>
      <c r="EG4738" s="88"/>
      <c r="EH4738" s="88"/>
      <c r="EI4738" s="88"/>
      <c r="EJ4738" s="88"/>
      <c r="EK4738" s="88"/>
      <c r="EL4738" s="88"/>
      <c r="EM4738" s="88"/>
      <c r="EN4738" s="88"/>
      <c r="EO4738" s="88"/>
      <c r="EP4738" s="88"/>
      <c r="EQ4738" s="88"/>
      <c r="ER4738" s="88"/>
      <c r="ES4738" s="88"/>
      <c r="ET4738" s="88"/>
      <c r="EU4738" s="88"/>
      <c r="EV4738" s="88"/>
      <c r="EW4738" s="88"/>
      <c r="EX4738" s="88"/>
      <c r="EY4738" s="88"/>
      <c r="EZ4738" s="88"/>
      <c r="FA4738" s="88"/>
      <c r="FB4738" s="88"/>
      <c r="FC4738" s="88"/>
      <c r="FD4738" s="88"/>
      <c r="FE4738" s="88"/>
      <c r="FF4738" s="88"/>
      <c r="FG4738" s="88"/>
      <c r="FH4738" s="88"/>
      <c r="FI4738" s="88"/>
      <c r="FJ4738" s="88"/>
      <c r="FK4738" s="88"/>
      <c r="FL4738" s="88"/>
      <c r="FM4738" s="88"/>
      <c r="FN4738" s="88"/>
      <c r="FO4738" s="88"/>
      <c r="FP4738" s="88"/>
      <c r="FQ4738" s="88"/>
      <c r="FR4738" s="88"/>
      <c r="FS4738" s="88"/>
      <c r="FT4738" s="88"/>
      <c r="FU4738" s="88"/>
      <c r="FV4738" s="88"/>
      <c r="FW4738" s="88"/>
      <c r="FX4738" s="88"/>
      <c r="FY4738" s="88"/>
      <c r="FZ4738" s="88"/>
      <c r="GA4738" s="88"/>
      <c r="GB4738" s="88"/>
      <c r="GC4738" s="88"/>
      <c r="GD4738" s="88"/>
      <c r="GE4738" s="88"/>
      <c r="GF4738" s="88"/>
      <c r="GG4738" s="88"/>
      <c r="GH4738" s="88"/>
      <c r="GI4738" s="88"/>
      <c r="GJ4738" s="88"/>
      <c r="GK4738" s="88"/>
      <c r="GL4738" s="88"/>
      <c r="GM4738" s="88"/>
      <c r="GN4738" s="88"/>
      <c r="GO4738" s="88"/>
      <c r="GP4738" s="88"/>
      <c r="GQ4738" s="88"/>
      <c r="GR4738" s="88"/>
      <c r="GS4738" s="88"/>
      <c r="GT4738" s="88"/>
      <c r="GU4738" s="88"/>
      <c r="GV4738" s="88"/>
      <c r="GW4738" s="88"/>
      <c r="GX4738" s="88"/>
      <c r="GY4738" s="88"/>
      <c r="GZ4738" s="88"/>
      <c r="HA4738" s="88"/>
      <c r="HB4738" s="88"/>
      <c r="HC4738" s="88"/>
      <c r="HD4738" s="88"/>
      <c r="HE4738" s="88"/>
      <c r="HF4738" s="88"/>
      <c r="HG4738" s="88"/>
      <c r="HH4738" s="88"/>
      <c r="HI4738" s="88"/>
      <c r="HJ4738" s="88"/>
      <c r="HK4738" s="88"/>
      <c r="HL4738" s="88"/>
      <c r="HM4738" s="88"/>
      <c r="HN4738" s="88"/>
      <c r="HO4738" s="88"/>
      <c r="HP4738" s="88"/>
      <c r="HQ4738" s="88"/>
      <c r="HR4738" s="88"/>
      <c r="HS4738" s="88"/>
      <c r="HT4738" s="88"/>
      <c r="HU4738" s="88"/>
      <c r="HV4738" s="88"/>
      <c r="HW4738" s="88"/>
      <c r="HX4738" s="88"/>
      <c r="HY4738" s="88"/>
      <c r="HZ4738" s="88"/>
      <c r="IA4738" s="88"/>
      <c r="IB4738" s="88"/>
      <c r="IC4738" s="88"/>
      <c r="ID4738" s="88"/>
      <c r="IE4738" s="88"/>
      <c r="IF4738" s="88"/>
      <c r="IG4738" s="88"/>
      <c r="IH4738" s="88"/>
      <c r="II4738" s="88"/>
      <c r="IJ4738" s="88"/>
      <c r="IK4738" s="88"/>
      <c r="IL4738" s="88"/>
      <c r="IM4738" s="88"/>
      <c r="IN4738" s="88"/>
      <c r="IO4738" s="88"/>
      <c r="IP4738" s="88"/>
      <c r="IQ4738" s="88"/>
      <c r="IR4738" s="88"/>
      <c r="IS4738" s="88"/>
      <c r="IT4738" s="88"/>
      <c r="IU4738" s="88"/>
      <c r="IV4738" s="88"/>
    </row>
    <row r="4739" spans="1:256">
      <c r="A4739" s="155"/>
      <c r="B4739" s="206"/>
      <c r="C4739" s="192"/>
      <c r="D4739" s="193"/>
      <c r="E4739" s="190"/>
      <c r="F4739" s="119"/>
      <c r="G4739" s="88"/>
      <c r="H4739" s="88"/>
      <c r="I4739" s="88"/>
      <c r="J4739" s="88"/>
      <c r="K4739" s="88"/>
      <c r="L4739" s="88"/>
      <c r="M4739" s="88"/>
      <c r="N4739" s="88"/>
      <c r="O4739" s="88"/>
      <c r="P4739" s="88"/>
      <c r="Q4739" s="88"/>
      <c r="R4739" s="88"/>
      <c r="S4739" s="88"/>
      <c r="T4739" s="88"/>
      <c r="U4739" s="88"/>
      <c r="V4739" s="88"/>
      <c r="W4739" s="88"/>
      <c r="X4739" s="88"/>
      <c r="Y4739" s="88"/>
      <c r="Z4739" s="88"/>
      <c r="AA4739" s="88"/>
      <c r="AB4739" s="88"/>
      <c r="AC4739" s="88"/>
      <c r="AD4739" s="88"/>
      <c r="AE4739" s="88"/>
      <c r="AF4739" s="88"/>
      <c r="AG4739" s="88"/>
      <c r="AH4739" s="88"/>
      <c r="AI4739" s="88"/>
      <c r="AJ4739" s="88"/>
      <c r="AK4739" s="88"/>
      <c r="AL4739" s="88"/>
      <c r="AM4739" s="88"/>
      <c r="AN4739" s="88"/>
      <c r="AO4739" s="88"/>
      <c r="AP4739" s="88"/>
      <c r="AQ4739" s="88"/>
      <c r="AR4739" s="88"/>
      <c r="AS4739" s="88"/>
      <c r="AT4739" s="88"/>
      <c r="AU4739" s="88"/>
      <c r="AV4739" s="88"/>
      <c r="AW4739" s="88"/>
      <c r="AX4739" s="88"/>
      <c r="AY4739" s="88"/>
      <c r="AZ4739" s="88"/>
      <c r="BA4739" s="88"/>
      <c r="BB4739" s="88"/>
      <c r="BC4739" s="88"/>
      <c r="BD4739" s="88"/>
      <c r="BE4739" s="88"/>
      <c r="BF4739" s="88"/>
      <c r="BG4739" s="88"/>
      <c r="BH4739" s="88"/>
      <c r="BI4739" s="88"/>
      <c r="BJ4739" s="88"/>
      <c r="BK4739" s="88"/>
      <c r="BL4739" s="88"/>
      <c r="BM4739" s="88"/>
      <c r="BN4739" s="88"/>
      <c r="BO4739" s="88"/>
      <c r="BP4739" s="88"/>
      <c r="BQ4739" s="88"/>
      <c r="BR4739" s="88"/>
      <c r="BS4739" s="88"/>
      <c r="BT4739" s="88"/>
      <c r="BU4739" s="88"/>
      <c r="BV4739" s="88"/>
      <c r="BW4739" s="88"/>
      <c r="BX4739" s="88"/>
      <c r="BY4739" s="88"/>
      <c r="BZ4739" s="88"/>
      <c r="CA4739" s="88"/>
      <c r="CB4739" s="88"/>
      <c r="CC4739" s="88"/>
      <c r="CD4739" s="88"/>
      <c r="CE4739" s="88"/>
      <c r="CF4739" s="88"/>
      <c r="CG4739" s="88"/>
      <c r="CH4739" s="88"/>
      <c r="CI4739" s="88"/>
      <c r="CJ4739" s="88"/>
      <c r="CK4739" s="88"/>
      <c r="CL4739" s="88"/>
      <c r="CM4739" s="88"/>
      <c r="CN4739" s="88"/>
      <c r="CO4739" s="88"/>
      <c r="CP4739" s="88"/>
      <c r="CQ4739" s="88"/>
      <c r="CR4739" s="88"/>
      <c r="CS4739" s="88"/>
      <c r="CT4739" s="88"/>
      <c r="CU4739" s="88"/>
      <c r="CV4739" s="88"/>
      <c r="CW4739" s="88"/>
      <c r="CX4739" s="88"/>
      <c r="CY4739" s="88"/>
      <c r="CZ4739" s="88"/>
      <c r="DA4739" s="88"/>
      <c r="DB4739" s="88"/>
      <c r="DC4739" s="88"/>
      <c r="DD4739" s="88"/>
      <c r="DE4739" s="88"/>
      <c r="DF4739" s="88"/>
      <c r="DG4739" s="88"/>
      <c r="DH4739" s="88"/>
      <c r="DI4739" s="88"/>
      <c r="DJ4739" s="88"/>
      <c r="DK4739" s="88"/>
      <c r="DL4739" s="88"/>
      <c r="DM4739" s="88"/>
      <c r="DN4739" s="88"/>
      <c r="DO4739" s="88"/>
      <c r="DP4739" s="88"/>
      <c r="DQ4739" s="88"/>
      <c r="DR4739" s="88"/>
      <c r="DS4739" s="88"/>
      <c r="DT4739" s="88"/>
      <c r="DU4739" s="88"/>
      <c r="DV4739" s="88"/>
      <c r="DW4739" s="88"/>
      <c r="DX4739" s="88"/>
      <c r="DY4739" s="88"/>
      <c r="DZ4739" s="88"/>
      <c r="EA4739" s="88"/>
      <c r="EB4739" s="88"/>
      <c r="EC4739" s="88"/>
      <c r="ED4739" s="88"/>
      <c r="EE4739" s="88"/>
      <c r="EF4739" s="88"/>
      <c r="EG4739" s="88"/>
      <c r="EH4739" s="88"/>
      <c r="EI4739" s="88"/>
      <c r="EJ4739" s="88"/>
      <c r="EK4739" s="88"/>
      <c r="EL4739" s="88"/>
      <c r="EM4739" s="88"/>
      <c r="EN4739" s="88"/>
      <c r="EO4739" s="88"/>
      <c r="EP4739" s="88"/>
      <c r="EQ4739" s="88"/>
      <c r="ER4739" s="88"/>
      <c r="ES4739" s="88"/>
      <c r="ET4739" s="88"/>
      <c r="EU4739" s="88"/>
      <c r="EV4739" s="88"/>
      <c r="EW4739" s="88"/>
      <c r="EX4739" s="88"/>
      <c r="EY4739" s="88"/>
      <c r="EZ4739" s="88"/>
      <c r="FA4739" s="88"/>
      <c r="FB4739" s="88"/>
      <c r="FC4739" s="88"/>
      <c r="FD4739" s="88"/>
      <c r="FE4739" s="88"/>
      <c r="FF4739" s="88"/>
      <c r="FG4739" s="88"/>
      <c r="FH4739" s="88"/>
      <c r="FI4739" s="88"/>
      <c r="FJ4739" s="88"/>
      <c r="FK4739" s="88"/>
      <c r="FL4739" s="88"/>
      <c r="FM4739" s="88"/>
      <c r="FN4739" s="88"/>
      <c r="FO4739" s="88"/>
      <c r="FP4739" s="88"/>
      <c r="FQ4739" s="88"/>
      <c r="FR4739" s="88"/>
      <c r="FS4739" s="88"/>
      <c r="FT4739" s="88"/>
      <c r="FU4739" s="88"/>
      <c r="FV4739" s="88"/>
      <c r="FW4739" s="88"/>
      <c r="FX4739" s="88"/>
      <c r="FY4739" s="88"/>
      <c r="FZ4739" s="88"/>
      <c r="GA4739" s="88"/>
      <c r="GB4739" s="88"/>
      <c r="GC4739" s="88"/>
      <c r="GD4739" s="88"/>
      <c r="GE4739" s="88"/>
      <c r="GF4739" s="88"/>
      <c r="GG4739" s="88"/>
      <c r="GH4739" s="88"/>
      <c r="GI4739" s="88"/>
      <c r="GJ4739" s="88"/>
      <c r="GK4739" s="88"/>
      <c r="GL4739" s="88"/>
      <c r="GM4739" s="88"/>
      <c r="GN4739" s="88"/>
      <c r="GO4739" s="88"/>
      <c r="GP4739" s="88"/>
      <c r="GQ4739" s="88"/>
      <c r="GR4739" s="88"/>
      <c r="GS4739" s="88"/>
      <c r="GT4739" s="88"/>
      <c r="GU4739" s="88"/>
      <c r="GV4739" s="88"/>
      <c r="GW4739" s="88"/>
      <c r="GX4739" s="88"/>
      <c r="GY4739" s="88"/>
      <c r="GZ4739" s="88"/>
      <c r="HA4739" s="88"/>
      <c r="HB4739" s="88"/>
      <c r="HC4739" s="88"/>
      <c r="HD4739" s="88"/>
      <c r="HE4739" s="88"/>
      <c r="HF4739" s="88"/>
      <c r="HG4739" s="88"/>
      <c r="HH4739" s="88"/>
      <c r="HI4739" s="88"/>
      <c r="HJ4739" s="88"/>
      <c r="HK4739" s="88"/>
      <c r="HL4739" s="88"/>
      <c r="HM4739" s="88"/>
      <c r="HN4739" s="88"/>
      <c r="HO4739" s="88"/>
      <c r="HP4739" s="88"/>
      <c r="HQ4739" s="88"/>
      <c r="HR4739" s="88"/>
      <c r="HS4739" s="88"/>
      <c r="HT4739" s="88"/>
      <c r="HU4739" s="88"/>
      <c r="HV4739" s="88"/>
      <c r="HW4739" s="88"/>
      <c r="HX4739" s="88"/>
      <c r="HY4739" s="88"/>
      <c r="HZ4739" s="88"/>
      <c r="IA4739" s="88"/>
      <c r="IB4739" s="88"/>
      <c r="IC4739" s="88"/>
      <c r="ID4739" s="88"/>
      <c r="IE4739" s="88"/>
      <c r="IF4739" s="88"/>
      <c r="IG4739" s="88"/>
      <c r="IH4739" s="88"/>
      <c r="II4739" s="88"/>
      <c r="IJ4739" s="88"/>
      <c r="IK4739" s="88"/>
      <c r="IL4739" s="88"/>
      <c r="IM4739" s="88"/>
      <c r="IN4739" s="88"/>
      <c r="IO4739" s="88"/>
      <c r="IP4739" s="88"/>
      <c r="IQ4739" s="88"/>
      <c r="IR4739" s="88"/>
      <c r="IS4739" s="88"/>
      <c r="IT4739" s="88"/>
      <c r="IU4739" s="88"/>
      <c r="IV4739" s="88"/>
    </row>
    <row r="4740" spans="1:256">
      <c r="A4740" s="195"/>
      <c r="B4740" s="206"/>
      <c r="C4740" s="192"/>
      <c r="D4740" s="193"/>
      <c r="E4740" s="190"/>
      <c r="F4740" s="119"/>
      <c r="G4740" s="88"/>
      <c r="H4740" s="88"/>
      <c r="I4740" s="88"/>
      <c r="J4740" s="88"/>
      <c r="K4740" s="88"/>
      <c r="L4740" s="88"/>
      <c r="M4740" s="88"/>
      <c r="N4740" s="88"/>
      <c r="O4740" s="88"/>
      <c r="P4740" s="88"/>
      <c r="Q4740" s="88"/>
      <c r="R4740" s="88"/>
      <c r="S4740" s="88"/>
      <c r="T4740" s="88"/>
      <c r="U4740" s="88"/>
      <c r="V4740" s="88"/>
      <c r="W4740" s="88"/>
      <c r="X4740" s="88"/>
      <c r="Y4740" s="88"/>
      <c r="Z4740" s="88"/>
      <c r="AA4740" s="88"/>
      <c r="AB4740" s="88"/>
      <c r="AC4740" s="88"/>
      <c r="AD4740" s="88"/>
      <c r="AE4740" s="88"/>
      <c r="AF4740" s="88"/>
      <c r="AG4740" s="88"/>
      <c r="AH4740" s="88"/>
      <c r="AI4740" s="88"/>
      <c r="AJ4740" s="88"/>
      <c r="AK4740" s="88"/>
      <c r="AL4740" s="88"/>
      <c r="AM4740" s="88"/>
      <c r="AN4740" s="88"/>
      <c r="AO4740" s="88"/>
      <c r="AP4740" s="88"/>
      <c r="AQ4740" s="88"/>
      <c r="AR4740" s="88"/>
      <c r="AS4740" s="88"/>
      <c r="AT4740" s="88"/>
      <c r="AU4740" s="88"/>
      <c r="AV4740" s="88"/>
      <c r="AW4740" s="88"/>
      <c r="AX4740" s="88"/>
      <c r="AY4740" s="88"/>
      <c r="AZ4740" s="88"/>
      <c r="BA4740" s="88"/>
      <c r="BB4740" s="88"/>
      <c r="BC4740" s="88"/>
      <c r="BD4740" s="88"/>
      <c r="BE4740" s="88"/>
      <c r="BF4740" s="88"/>
      <c r="BG4740" s="88"/>
      <c r="BH4740" s="88"/>
      <c r="BI4740" s="88"/>
      <c r="BJ4740" s="88"/>
      <c r="BK4740" s="88"/>
      <c r="BL4740" s="88"/>
      <c r="BM4740" s="88"/>
      <c r="BN4740" s="88"/>
      <c r="BO4740" s="88"/>
      <c r="BP4740" s="88"/>
      <c r="BQ4740" s="88"/>
      <c r="BR4740" s="88"/>
      <c r="BS4740" s="88"/>
      <c r="BT4740" s="88"/>
      <c r="BU4740" s="88"/>
      <c r="BV4740" s="88"/>
      <c r="BW4740" s="88"/>
      <c r="BX4740" s="88"/>
      <c r="BY4740" s="88"/>
      <c r="BZ4740" s="88"/>
      <c r="CA4740" s="88"/>
      <c r="CB4740" s="88"/>
      <c r="CC4740" s="88"/>
      <c r="CD4740" s="88"/>
      <c r="CE4740" s="88"/>
      <c r="CF4740" s="88"/>
      <c r="CG4740" s="88"/>
      <c r="CH4740" s="88"/>
      <c r="CI4740" s="88"/>
      <c r="CJ4740" s="88"/>
      <c r="CK4740" s="88"/>
      <c r="CL4740" s="88"/>
      <c r="CM4740" s="88"/>
      <c r="CN4740" s="88"/>
      <c r="CO4740" s="88"/>
      <c r="CP4740" s="88"/>
      <c r="CQ4740" s="88"/>
      <c r="CR4740" s="88"/>
      <c r="CS4740" s="88"/>
      <c r="CT4740" s="88"/>
      <c r="CU4740" s="88"/>
      <c r="CV4740" s="88"/>
      <c r="CW4740" s="88"/>
      <c r="CX4740" s="88"/>
      <c r="CY4740" s="88"/>
      <c r="CZ4740" s="88"/>
      <c r="DA4740" s="88"/>
      <c r="DB4740" s="88"/>
      <c r="DC4740" s="88"/>
      <c r="DD4740" s="88"/>
      <c r="DE4740" s="88"/>
      <c r="DF4740" s="88"/>
      <c r="DG4740" s="88"/>
      <c r="DH4740" s="88"/>
      <c r="DI4740" s="88"/>
      <c r="DJ4740" s="88"/>
      <c r="DK4740" s="88"/>
      <c r="DL4740" s="88"/>
      <c r="DM4740" s="88"/>
      <c r="DN4740" s="88"/>
      <c r="DO4740" s="88"/>
      <c r="DP4740" s="88"/>
      <c r="DQ4740" s="88"/>
      <c r="DR4740" s="88"/>
      <c r="DS4740" s="88"/>
      <c r="DT4740" s="88"/>
      <c r="DU4740" s="88"/>
      <c r="DV4740" s="88"/>
      <c r="DW4740" s="88"/>
      <c r="DX4740" s="88"/>
      <c r="DY4740" s="88"/>
      <c r="DZ4740" s="88"/>
      <c r="EA4740" s="88"/>
      <c r="EB4740" s="88"/>
      <c r="EC4740" s="88"/>
      <c r="ED4740" s="88"/>
      <c r="EE4740" s="88"/>
      <c r="EF4740" s="88"/>
      <c r="EG4740" s="88"/>
      <c r="EH4740" s="88"/>
      <c r="EI4740" s="88"/>
      <c r="EJ4740" s="88"/>
      <c r="EK4740" s="88"/>
      <c r="EL4740" s="88"/>
      <c r="EM4740" s="88"/>
      <c r="EN4740" s="88"/>
      <c r="EO4740" s="88"/>
      <c r="EP4740" s="88"/>
      <c r="EQ4740" s="88"/>
      <c r="ER4740" s="88"/>
      <c r="ES4740" s="88"/>
      <c r="ET4740" s="88"/>
      <c r="EU4740" s="88"/>
      <c r="EV4740" s="88"/>
      <c r="EW4740" s="88"/>
      <c r="EX4740" s="88"/>
      <c r="EY4740" s="88"/>
      <c r="EZ4740" s="88"/>
      <c r="FA4740" s="88"/>
      <c r="FB4740" s="88"/>
      <c r="FC4740" s="88"/>
      <c r="FD4740" s="88"/>
      <c r="FE4740" s="88"/>
      <c r="FF4740" s="88"/>
      <c r="FG4740" s="88"/>
      <c r="FH4740" s="88"/>
      <c r="FI4740" s="88"/>
      <c r="FJ4740" s="88"/>
      <c r="FK4740" s="88"/>
      <c r="FL4740" s="88"/>
      <c r="FM4740" s="88"/>
      <c r="FN4740" s="88"/>
      <c r="FO4740" s="88"/>
      <c r="FP4740" s="88"/>
      <c r="FQ4740" s="88"/>
      <c r="FR4740" s="88"/>
      <c r="FS4740" s="88"/>
      <c r="FT4740" s="88"/>
      <c r="FU4740" s="88"/>
      <c r="FV4740" s="88"/>
      <c r="FW4740" s="88"/>
      <c r="FX4740" s="88"/>
      <c r="FY4740" s="88"/>
      <c r="FZ4740" s="88"/>
      <c r="GA4740" s="88"/>
      <c r="GB4740" s="88"/>
      <c r="GC4740" s="88"/>
      <c r="GD4740" s="88"/>
      <c r="GE4740" s="88"/>
      <c r="GF4740" s="88"/>
      <c r="GG4740" s="88"/>
      <c r="GH4740" s="88"/>
      <c r="GI4740" s="88"/>
      <c r="GJ4740" s="88"/>
      <c r="GK4740" s="88"/>
      <c r="GL4740" s="88"/>
      <c r="GM4740" s="88"/>
      <c r="GN4740" s="88"/>
      <c r="GO4740" s="88"/>
      <c r="GP4740" s="88"/>
      <c r="GQ4740" s="88"/>
      <c r="GR4740" s="88"/>
      <c r="GS4740" s="88"/>
      <c r="GT4740" s="88"/>
      <c r="GU4740" s="88"/>
      <c r="GV4740" s="88"/>
      <c r="GW4740" s="88"/>
      <c r="GX4740" s="88"/>
      <c r="GY4740" s="88"/>
      <c r="GZ4740" s="88"/>
      <c r="HA4740" s="88"/>
      <c r="HB4740" s="88"/>
      <c r="HC4740" s="88"/>
      <c r="HD4740" s="88"/>
      <c r="HE4740" s="88"/>
      <c r="HF4740" s="88"/>
      <c r="HG4740" s="88"/>
      <c r="HH4740" s="88"/>
      <c r="HI4740" s="88"/>
      <c r="HJ4740" s="88"/>
      <c r="HK4740" s="88"/>
      <c r="HL4740" s="88"/>
      <c r="HM4740" s="88"/>
      <c r="HN4740" s="88"/>
      <c r="HO4740" s="88"/>
      <c r="HP4740" s="88"/>
      <c r="HQ4740" s="88"/>
      <c r="HR4740" s="88"/>
      <c r="HS4740" s="88"/>
      <c r="HT4740" s="88"/>
      <c r="HU4740" s="88"/>
      <c r="HV4740" s="88"/>
      <c r="HW4740" s="88"/>
      <c r="HX4740" s="88"/>
      <c r="HY4740" s="88"/>
      <c r="HZ4740" s="88"/>
      <c r="IA4740" s="88"/>
      <c r="IB4740" s="88"/>
      <c r="IC4740" s="88"/>
      <c r="ID4740" s="88"/>
      <c r="IE4740" s="88"/>
      <c r="IF4740" s="88"/>
      <c r="IG4740" s="88"/>
      <c r="IH4740" s="88"/>
      <c r="II4740" s="88"/>
      <c r="IJ4740" s="88"/>
      <c r="IK4740" s="88"/>
      <c r="IL4740" s="88"/>
      <c r="IM4740" s="88"/>
      <c r="IN4740" s="88"/>
      <c r="IO4740" s="88"/>
      <c r="IP4740" s="88"/>
      <c r="IQ4740" s="88"/>
      <c r="IR4740" s="88"/>
      <c r="IS4740" s="88"/>
      <c r="IT4740" s="88"/>
      <c r="IU4740" s="88"/>
      <c r="IV4740" s="88"/>
    </row>
    <row r="4741" spans="1:256">
      <c r="A4741" s="195"/>
      <c r="B4741" s="206"/>
      <c r="C4741" s="192"/>
      <c r="D4741" s="193"/>
      <c r="E4741" s="190"/>
      <c r="F4741" s="119"/>
      <c r="G4741" s="88"/>
      <c r="H4741" s="88"/>
      <c r="I4741" s="88"/>
      <c r="J4741" s="88"/>
      <c r="K4741" s="88"/>
      <c r="L4741" s="88"/>
      <c r="M4741" s="88"/>
      <c r="N4741" s="88"/>
      <c r="O4741" s="88"/>
      <c r="P4741" s="88"/>
      <c r="Q4741" s="88"/>
      <c r="R4741" s="88"/>
      <c r="S4741" s="88"/>
      <c r="T4741" s="88"/>
      <c r="U4741" s="88"/>
      <c r="V4741" s="88"/>
      <c r="W4741" s="88"/>
      <c r="X4741" s="88"/>
      <c r="Y4741" s="88"/>
      <c r="Z4741" s="88"/>
      <c r="AA4741" s="88"/>
      <c r="AB4741" s="88"/>
      <c r="AC4741" s="88"/>
      <c r="AD4741" s="88"/>
      <c r="AE4741" s="88"/>
      <c r="AF4741" s="88"/>
      <c r="AG4741" s="88"/>
      <c r="AH4741" s="88"/>
      <c r="AI4741" s="88"/>
      <c r="AJ4741" s="88"/>
      <c r="AK4741" s="88"/>
      <c r="AL4741" s="88"/>
      <c r="AM4741" s="88"/>
      <c r="AN4741" s="88"/>
      <c r="AO4741" s="88"/>
      <c r="AP4741" s="88"/>
      <c r="AQ4741" s="88"/>
      <c r="AR4741" s="88"/>
      <c r="AS4741" s="88"/>
      <c r="AT4741" s="88"/>
      <c r="AU4741" s="88"/>
      <c r="AV4741" s="88"/>
      <c r="AW4741" s="88"/>
      <c r="AX4741" s="88"/>
      <c r="AY4741" s="88"/>
      <c r="AZ4741" s="88"/>
      <c r="BA4741" s="88"/>
      <c r="BB4741" s="88"/>
      <c r="BC4741" s="88"/>
      <c r="BD4741" s="88"/>
      <c r="BE4741" s="88"/>
      <c r="BF4741" s="88"/>
      <c r="BG4741" s="88"/>
      <c r="BH4741" s="88"/>
      <c r="BI4741" s="88"/>
      <c r="BJ4741" s="88"/>
      <c r="BK4741" s="88"/>
      <c r="BL4741" s="88"/>
      <c r="BM4741" s="88"/>
      <c r="BN4741" s="88"/>
      <c r="BO4741" s="88"/>
      <c r="BP4741" s="88"/>
      <c r="BQ4741" s="88"/>
      <c r="BR4741" s="88"/>
      <c r="BS4741" s="88"/>
      <c r="BT4741" s="88"/>
      <c r="BU4741" s="88"/>
      <c r="BV4741" s="88"/>
      <c r="BW4741" s="88"/>
      <c r="BX4741" s="88"/>
      <c r="BY4741" s="88"/>
      <c r="BZ4741" s="88"/>
      <c r="CA4741" s="88"/>
      <c r="CB4741" s="88"/>
      <c r="CC4741" s="88"/>
      <c r="CD4741" s="88"/>
      <c r="CE4741" s="88"/>
      <c r="CF4741" s="88"/>
      <c r="CG4741" s="88"/>
      <c r="CH4741" s="88"/>
      <c r="CI4741" s="88"/>
      <c r="CJ4741" s="88"/>
      <c r="CK4741" s="88"/>
      <c r="CL4741" s="88"/>
      <c r="CM4741" s="88"/>
      <c r="CN4741" s="88"/>
      <c r="CO4741" s="88"/>
      <c r="CP4741" s="88"/>
      <c r="CQ4741" s="88"/>
      <c r="CR4741" s="88"/>
      <c r="CS4741" s="88"/>
      <c r="CT4741" s="88"/>
      <c r="CU4741" s="88"/>
      <c r="CV4741" s="88"/>
      <c r="CW4741" s="88"/>
      <c r="CX4741" s="88"/>
      <c r="CY4741" s="88"/>
      <c r="CZ4741" s="88"/>
      <c r="DA4741" s="88"/>
      <c r="DB4741" s="88"/>
      <c r="DC4741" s="88"/>
      <c r="DD4741" s="88"/>
      <c r="DE4741" s="88"/>
      <c r="DF4741" s="88"/>
      <c r="DG4741" s="88"/>
      <c r="DH4741" s="88"/>
      <c r="DI4741" s="88"/>
      <c r="DJ4741" s="88"/>
      <c r="DK4741" s="88"/>
      <c r="DL4741" s="88"/>
      <c r="DM4741" s="88"/>
      <c r="DN4741" s="88"/>
      <c r="DO4741" s="88"/>
      <c r="DP4741" s="88"/>
      <c r="DQ4741" s="88"/>
      <c r="DR4741" s="88"/>
      <c r="DS4741" s="88"/>
      <c r="DT4741" s="88"/>
      <c r="DU4741" s="88"/>
      <c r="DV4741" s="88"/>
      <c r="DW4741" s="88"/>
      <c r="DX4741" s="88"/>
      <c r="DY4741" s="88"/>
      <c r="DZ4741" s="88"/>
      <c r="EA4741" s="88"/>
      <c r="EB4741" s="88"/>
      <c r="EC4741" s="88"/>
      <c r="ED4741" s="88"/>
      <c r="EE4741" s="88"/>
      <c r="EF4741" s="88"/>
      <c r="EG4741" s="88"/>
      <c r="EH4741" s="88"/>
      <c r="EI4741" s="88"/>
      <c r="EJ4741" s="88"/>
      <c r="EK4741" s="88"/>
      <c r="EL4741" s="88"/>
      <c r="EM4741" s="88"/>
      <c r="EN4741" s="88"/>
      <c r="EO4741" s="88"/>
      <c r="EP4741" s="88"/>
      <c r="EQ4741" s="88"/>
      <c r="ER4741" s="88"/>
      <c r="ES4741" s="88"/>
      <c r="ET4741" s="88"/>
      <c r="EU4741" s="88"/>
      <c r="EV4741" s="88"/>
      <c r="EW4741" s="88"/>
      <c r="EX4741" s="88"/>
      <c r="EY4741" s="88"/>
      <c r="EZ4741" s="88"/>
      <c r="FA4741" s="88"/>
      <c r="FB4741" s="88"/>
      <c r="FC4741" s="88"/>
      <c r="FD4741" s="88"/>
      <c r="FE4741" s="88"/>
      <c r="FF4741" s="88"/>
      <c r="FG4741" s="88"/>
      <c r="FH4741" s="88"/>
      <c r="FI4741" s="88"/>
      <c r="FJ4741" s="88"/>
      <c r="FK4741" s="88"/>
      <c r="FL4741" s="88"/>
      <c r="FM4741" s="88"/>
      <c r="FN4741" s="88"/>
      <c r="FO4741" s="88"/>
      <c r="FP4741" s="88"/>
      <c r="FQ4741" s="88"/>
      <c r="FR4741" s="88"/>
      <c r="FS4741" s="88"/>
      <c r="FT4741" s="88"/>
      <c r="FU4741" s="88"/>
      <c r="FV4741" s="88"/>
      <c r="FW4741" s="88"/>
      <c r="FX4741" s="88"/>
      <c r="FY4741" s="88"/>
      <c r="FZ4741" s="88"/>
      <c r="GA4741" s="88"/>
      <c r="GB4741" s="88"/>
      <c r="GC4741" s="88"/>
      <c r="GD4741" s="88"/>
      <c r="GE4741" s="88"/>
      <c r="GF4741" s="88"/>
      <c r="GG4741" s="88"/>
      <c r="GH4741" s="88"/>
      <c r="GI4741" s="88"/>
      <c r="GJ4741" s="88"/>
      <c r="GK4741" s="88"/>
      <c r="GL4741" s="88"/>
      <c r="GM4741" s="88"/>
      <c r="GN4741" s="88"/>
      <c r="GO4741" s="88"/>
      <c r="GP4741" s="88"/>
      <c r="GQ4741" s="88"/>
      <c r="GR4741" s="88"/>
      <c r="GS4741" s="88"/>
      <c r="GT4741" s="88"/>
      <c r="GU4741" s="88"/>
      <c r="GV4741" s="88"/>
      <c r="GW4741" s="88"/>
      <c r="GX4741" s="88"/>
      <c r="GY4741" s="88"/>
      <c r="GZ4741" s="88"/>
      <c r="HA4741" s="88"/>
      <c r="HB4741" s="88"/>
      <c r="HC4741" s="88"/>
      <c r="HD4741" s="88"/>
      <c r="HE4741" s="88"/>
      <c r="HF4741" s="88"/>
      <c r="HG4741" s="88"/>
      <c r="HH4741" s="88"/>
      <c r="HI4741" s="88"/>
      <c r="HJ4741" s="88"/>
      <c r="HK4741" s="88"/>
      <c r="HL4741" s="88"/>
      <c r="HM4741" s="88"/>
      <c r="HN4741" s="88"/>
      <c r="HO4741" s="88"/>
      <c r="HP4741" s="88"/>
      <c r="HQ4741" s="88"/>
      <c r="HR4741" s="88"/>
      <c r="HS4741" s="88"/>
      <c r="HT4741" s="88"/>
      <c r="HU4741" s="88"/>
      <c r="HV4741" s="88"/>
      <c r="HW4741" s="88"/>
      <c r="HX4741" s="88"/>
      <c r="HY4741" s="88"/>
      <c r="HZ4741" s="88"/>
      <c r="IA4741" s="88"/>
      <c r="IB4741" s="88"/>
      <c r="IC4741" s="88"/>
      <c r="ID4741" s="88"/>
      <c r="IE4741" s="88"/>
      <c r="IF4741" s="88"/>
      <c r="IG4741" s="88"/>
      <c r="IH4741" s="88"/>
      <c r="II4741" s="88"/>
      <c r="IJ4741" s="88"/>
      <c r="IK4741" s="88"/>
      <c r="IL4741" s="88"/>
      <c r="IM4741" s="88"/>
      <c r="IN4741" s="88"/>
      <c r="IO4741" s="88"/>
      <c r="IP4741" s="88"/>
      <c r="IQ4741" s="88"/>
      <c r="IR4741" s="88"/>
      <c r="IS4741" s="88"/>
      <c r="IT4741" s="88"/>
      <c r="IU4741" s="88"/>
      <c r="IV4741" s="88"/>
    </row>
    <row r="4742" spans="1:256">
      <c r="A4742" s="195"/>
      <c r="B4742" s="206"/>
      <c r="C4742" s="192"/>
      <c r="D4742" s="193"/>
      <c r="E4742" s="190"/>
      <c r="F4742" s="119"/>
      <c r="G4742" s="88"/>
      <c r="H4742" s="88"/>
      <c r="I4742" s="88"/>
      <c r="J4742" s="88"/>
      <c r="K4742" s="88"/>
      <c r="L4742" s="88"/>
      <c r="M4742" s="88"/>
      <c r="N4742" s="88"/>
      <c r="O4742" s="88"/>
      <c r="P4742" s="88"/>
      <c r="Q4742" s="88"/>
      <c r="R4742" s="88"/>
      <c r="S4742" s="88"/>
      <c r="T4742" s="88"/>
      <c r="U4742" s="88"/>
      <c r="V4742" s="88"/>
      <c r="W4742" s="88"/>
      <c r="X4742" s="88"/>
      <c r="Y4742" s="88"/>
      <c r="Z4742" s="88"/>
      <c r="AA4742" s="88"/>
      <c r="AB4742" s="88"/>
      <c r="AC4742" s="88"/>
      <c r="AD4742" s="88"/>
      <c r="AE4742" s="88"/>
      <c r="AF4742" s="88"/>
      <c r="AG4742" s="88"/>
      <c r="AH4742" s="88"/>
      <c r="AI4742" s="88"/>
      <c r="AJ4742" s="88"/>
      <c r="AK4742" s="88"/>
      <c r="AL4742" s="88"/>
      <c r="AM4742" s="88"/>
      <c r="AN4742" s="88"/>
      <c r="AO4742" s="88"/>
      <c r="AP4742" s="88"/>
      <c r="AQ4742" s="88"/>
      <c r="AR4742" s="88"/>
      <c r="AS4742" s="88"/>
      <c r="AT4742" s="88"/>
      <c r="AU4742" s="88"/>
      <c r="AV4742" s="88"/>
      <c r="AW4742" s="88"/>
      <c r="AX4742" s="88"/>
      <c r="AY4742" s="88"/>
      <c r="AZ4742" s="88"/>
      <c r="BA4742" s="88"/>
      <c r="BB4742" s="88"/>
      <c r="BC4742" s="88"/>
      <c r="BD4742" s="88"/>
      <c r="BE4742" s="88"/>
      <c r="BF4742" s="88"/>
      <c r="BG4742" s="88"/>
      <c r="BH4742" s="88"/>
      <c r="BI4742" s="88"/>
      <c r="BJ4742" s="88"/>
      <c r="BK4742" s="88"/>
      <c r="BL4742" s="88"/>
      <c r="BM4742" s="88"/>
      <c r="BN4742" s="88"/>
      <c r="BO4742" s="88"/>
      <c r="BP4742" s="88"/>
      <c r="BQ4742" s="88"/>
      <c r="BR4742" s="88"/>
      <c r="BS4742" s="88"/>
      <c r="BT4742" s="88"/>
      <c r="BU4742" s="88"/>
      <c r="BV4742" s="88"/>
      <c r="BW4742" s="88"/>
      <c r="BX4742" s="88"/>
      <c r="BY4742" s="88"/>
      <c r="BZ4742" s="88"/>
      <c r="CA4742" s="88"/>
      <c r="CB4742" s="88"/>
      <c r="CC4742" s="88"/>
      <c r="CD4742" s="88"/>
      <c r="CE4742" s="88"/>
      <c r="CF4742" s="88"/>
      <c r="CG4742" s="88"/>
      <c r="CH4742" s="88"/>
      <c r="CI4742" s="88"/>
      <c r="CJ4742" s="88"/>
      <c r="CK4742" s="88"/>
      <c r="CL4742" s="88"/>
      <c r="CM4742" s="88"/>
      <c r="CN4742" s="88"/>
      <c r="CO4742" s="88"/>
      <c r="CP4742" s="88"/>
      <c r="CQ4742" s="88"/>
      <c r="CR4742" s="88"/>
      <c r="CS4742" s="88"/>
      <c r="CT4742" s="88"/>
      <c r="CU4742" s="88"/>
      <c r="CV4742" s="88"/>
      <c r="CW4742" s="88"/>
      <c r="CX4742" s="88"/>
      <c r="CY4742" s="88"/>
      <c r="CZ4742" s="88"/>
      <c r="DA4742" s="88"/>
      <c r="DB4742" s="88"/>
      <c r="DC4742" s="88"/>
      <c r="DD4742" s="88"/>
      <c r="DE4742" s="88"/>
      <c r="DF4742" s="88"/>
      <c r="DG4742" s="88"/>
      <c r="DH4742" s="88"/>
      <c r="DI4742" s="88"/>
      <c r="DJ4742" s="88"/>
      <c r="DK4742" s="88"/>
      <c r="DL4742" s="88"/>
      <c r="DM4742" s="88"/>
      <c r="DN4742" s="88"/>
      <c r="DO4742" s="88"/>
      <c r="DP4742" s="88"/>
      <c r="DQ4742" s="88"/>
      <c r="DR4742" s="88"/>
      <c r="DS4742" s="88"/>
      <c r="DT4742" s="88"/>
      <c r="DU4742" s="88"/>
      <c r="DV4742" s="88"/>
      <c r="DW4742" s="88"/>
      <c r="DX4742" s="88"/>
      <c r="DY4742" s="88"/>
      <c r="DZ4742" s="88"/>
      <c r="EA4742" s="88"/>
      <c r="EB4742" s="88"/>
      <c r="EC4742" s="88"/>
      <c r="ED4742" s="88"/>
      <c r="EE4742" s="88"/>
      <c r="EF4742" s="88"/>
      <c r="EG4742" s="88"/>
      <c r="EH4742" s="88"/>
      <c r="EI4742" s="88"/>
      <c r="EJ4742" s="88"/>
      <c r="EK4742" s="88"/>
      <c r="EL4742" s="88"/>
      <c r="EM4742" s="88"/>
      <c r="EN4742" s="88"/>
      <c r="EO4742" s="88"/>
      <c r="EP4742" s="88"/>
      <c r="EQ4742" s="88"/>
      <c r="ER4742" s="88"/>
      <c r="ES4742" s="88"/>
      <c r="ET4742" s="88"/>
      <c r="EU4742" s="88"/>
      <c r="EV4742" s="88"/>
      <c r="EW4742" s="88"/>
      <c r="EX4742" s="88"/>
      <c r="EY4742" s="88"/>
      <c r="EZ4742" s="88"/>
      <c r="FA4742" s="88"/>
      <c r="FB4742" s="88"/>
      <c r="FC4742" s="88"/>
      <c r="FD4742" s="88"/>
      <c r="FE4742" s="88"/>
      <c r="FF4742" s="88"/>
      <c r="FG4742" s="88"/>
      <c r="FH4742" s="88"/>
      <c r="FI4742" s="88"/>
      <c r="FJ4742" s="88"/>
      <c r="FK4742" s="88"/>
      <c r="FL4742" s="88"/>
      <c r="FM4742" s="88"/>
      <c r="FN4742" s="88"/>
      <c r="FO4742" s="88"/>
      <c r="FP4742" s="88"/>
      <c r="FQ4742" s="88"/>
      <c r="FR4742" s="88"/>
      <c r="FS4742" s="88"/>
      <c r="FT4742" s="88"/>
      <c r="FU4742" s="88"/>
      <c r="FV4742" s="88"/>
      <c r="FW4742" s="88"/>
      <c r="FX4742" s="88"/>
      <c r="FY4742" s="88"/>
      <c r="FZ4742" s="88"/>
      <c r="GA4742" s="88"/>
      <c r="GB4742" s="88"/>
      <c r="GC4742" s="88"/>
      <c r="GD4742" s="88"/>
      <c r="GE4742" s="88"/>
      <c r="GF4742" s="88"/>
      <c r="GG4742" s="88"/>
      <c r="GH4742" s="88"/>
      <c r="GI4742" s="88"/>
      <c r="GJ4742" s="88"/>
      <c r="GK4742" s="88"/>
      <c r="GL4742" s="88"/>
      <c r="GM4742" s="88"/>
      <c r="GN4742" s="88"/>
      <c r="GO4742" s="88"/>
      <c r="GP4742" s="88"/>
      <c r="GQ4742" s="88"/>
      <c r="GR4742" s="88"/>
      <c r="GS4742" s="88"/>
      <c r="GT4742" s="88"/>
      <c r="GU4742" s="88"/>
      <c r="GV4742" s="88"/>
      <c r="GW4742" s="88"/>
      <c r="GX4742" s="88"/>
      <c r="GY4742" s="88"/>
      <c r="GZ4742" s="88"/>
      <c r="HA4742" s="88"/>
      <c r="HB4742" s="88"/>
      <c r="HC4742" s="88"/>
      <c r="HD4742" s="88"/>
      <c r="HE4742" s="88"/>
      <c r="HF4742" s="88"/>
      <c r="HG4742" s="88"/>
      <c r="HH4742" s="88"/>
      <c r="HI4742" s="88"/>
      <c r="HJ4742" s="88"/>
      <c r="HK4742" s="88"/>
      <c r="HL4742" s="88"/>
      <c r="HM4742" s="88"/>
      <c r="HN4742" s="88"/>
      <c r="HO4742" s="88"/>
      <c r="HP4742" s="88"/>
      <c r="HQ4742" s="88"/>
      <c r="HR4742" s="88"/>
      <c r="HS4742" s="88"/>
      <c r="HT4742" s="88"/>
      <c r="HU4742" s="88"/>
      <c r="HV4742" s="88"/>
      <c r="HW4742" s="88"/>
      <c r="HX4742" s="88"/>
      <c r="HY4742" s="88"/>
      <c r="HZ4742" s="88"/>
      <c r="IA4742" s="88"/>
      <c r="IB4742" s="88"/>
      <c r="IC4742" s="88"/>
      <c r="ID4742" s="88"/>
      <c r="IE4742" s="88"/>
      <c r="IF4742" s="88"/>
      <c r="IG4742" s="88"/>
      <c r="IH4742" s="88"/>
      <c r="II4742" s="88"/>
      <c r="IJ4742" s="88"/>
      <c r="IK4742" s="88"/>
      <c r="IL4742" s="88"/>
      <c r="IM4742" s="88"/>
      <c r="IN4742" s="88"/>
      <c r="IO4742" s="88"/>
      <c r="IP4742" s="88"/>
      <c r="IQ4742" s="88"/>
      <c r="IR4742" s="88"/>
      <c r="IS4742" s="88"/>
      <c r="IT4742" s="88"/>
      <c r="IU4742" s="88"/>
      <c r="IV4742" s="88"/>
    </row>
    <row r="4743" spans="1:256">
      <c r="A4743" s="155"/>
      <c r="B4743" s="206"/>
      <c r="C4743" s="192"/>
      <c r="D4743" s="193"/>
      <c r="E4743" s="190"/>
      <c r="F4743" s="119"/>
      <c r="G4743" s="88"/>
      <c r="H4743" s="88"/>
      <c r="I4743" s="88"/>
      <c r="J4743" s="88"/>
      <c r="K4743" s="88"/>
      <c r="L4743" s="88"/>
      <c r="M4743" s="88"/>
      <c r="N4743" s="88"/>
      <c r="O4743" s="88"/>
      <c r="P4743" s="88"/>
      <c r="Q4743" s="88"/>
      <c r="R4743" s="88"/>
      <c r="S4743" s="88"/>
      <c r="T4743" s="88"/>
      <c r="U4743" s="88"/>
      <c r="V4743" s="88"/>
      <c r="W4743" s="88"/>
      <c r="X4743" s="88"/>
      <c r="Y4743" s="88"/>
      <c r="Z4743" s="88"/>
      <c r="AA4743" s="88"/>
      <c r="AB4743" s="88"/>
      <c r="AC4743" s="88"/>
      <c r="AD4743" s="88"/>
      <c r="AE4743" s="88"/>
      <c r="AF4743" s="88"/>
      <c r="AG4743" s="88"/>
      <c r="AH4743" s="88"/>
      <c r="AI4743" s="88"/>
      <c r="AJ4743" s="88"/>
      <c r="AK4743" s="88"/>
      <c r="AL4743" s="88"/>
      <c r="AM4743" s="88"/>
      <c r="AN4743" s="88"/>
      <c r="AO4743" s="88"/>
      <c r="AP4743" s="88"/>
      <c r="AQ4743" s="88"/>
      <c r="AR4743" s="88"/>
      <c r="AS4743" s="88"/>
      <c r="AT4743" s="88"/>
      <c r="AU4743" s="88"/>
      <c r="AV4743" s="88"/>
      <c r="AW4743" s="88"/>
      <c r="AX4743" s="88"/>
      <c r="AY4743" s="88"/>
      <c r="AZ4743" s="88"/>
      <c r="BA4743" s="88"/>
      <c r="BB4743" s="88"/>
      <c r="BC4743" s="88"/>
      <c r="BD4743" s="88"/>
      <c r="BE4743" s="88"/>
      <c r="BF4743" s="88"/>
      <c r="BG4743" s="88"/>
      <c r="BH4743" s="88"/>
      <c r="BI4743" s="88"/>
      <c r="BJ4743" s="88"/>
      <c r="BK4743" s="88"/>
      <c r="BL4743" s="88"/>
      <c r="BM4743" s="88"/>
      <c r="BN4743" s="88"/>
      <c r="BO4743" s="88"/>
      <c r="BP4743" s="88"/>
      <c r="BQ4743" s="88"/>
      <c r="BR4743" s="88"/>
      <c r="BS4743" s="88"/>
      <c r="BT4743" s="88"/>
      <c r="BU4743" s="88"/>
      <c r="BV4743" s="88"/>
      <c r="BW4743" s="88"/>
      <c r="BX4743" s="88"/>
      <c r="BY4743" s="88"/>
      <c r="BZ4743" s="88"/>
      <c r="CA4743" s="88"/>
      <c r="CB4743" s="88"/>
      <c r="CC4743" s="88"/>
      <c r="CD4743" s="88"/>
      <c r="CE4743" s="88"/>
      <c r="CF4743" s="88"/>
      <c r="CG4743" s="88"/>
      <c r="CH4743" s="88"/>
      <c r="CI4743" s="88"/>
      <c r="CJ4743" s="88"/>
      <c r="CK4743" s="88"/>
      <c r="CL4743" s="88"/>
      <c r="CM4743" s="88"/>
      <c r="CN4743" s="88"/>
      <c r="CO4743" s="88"/>
      <c r="CP4743" s="88"/>
      <c r="CQ4743" s="88"/>
      <c r="CR4743" s="88"/>
      <c r="CS4743" s="88"/>
      <c r="CT4743" s="88"/>
      <c r="CU4743" s="88"/>
      <c r="CV4743" s="88"/>
      <c r="CW4743" s="88"/>
      <c r="CX4743" s="88"/>
      <c r="CY4743" s="88"/>
      <c r="CZ4743" s="88"/>
      <c r="DA4743" s="88"/>
      <c r="DB4743" s="88"/>
      <c r="DC4743" s="88"/>
      <c r="DD4743" s="88"/>
      <c r="DE4743" s="88"/>
      <c r="DF4743" s="88"/>
      <c r="DG4743" s="88"/>
      <c r="DH4743" s="88"/>
      <c r="DI4743" s="88"/>
      <c r="DJ4743" s="88"/>
      <c r="DK4743" s="88"/>
      <c r="DL4743" s="88"/>
      <c r="DM4743" s="88"/>
      <c r="DN4743" s="88"/>
      <c r="DO4743" s="88"/>
      <c r="DP4743" s="88"/>
      <c r="DQ4743" s="88"/>
      <c r="DR4743" s="88"/>
      <c r="DS4743" s="88"/>
      <c r="DT4743" s="88"/>
      <c r="DU4743" s="88"/>
      <c r="DV4743" s="88"/>
      <c r="DW4743" s="88"/>
      <c r="DX4743" s="88"/>
      <c r="DY4743" s="88"/>
      <c r="DZ4743" s="88"/>
      <c r="EA4743" s="88"/>
      <c r="EB4743" s="88"/>
      <c r="EC4743" s="88"/>
      <c r="ED4743" s="88"/>
      <c r="EE4743" s="88"/>
      <c r="EF4743" s="88"/>
      <c r="EG4743" s="88"/>
      <c r="EH4743" s="88"/>
      <c r="EI4743" s="88"/>
      <c r="EJ4743" s="88"/>
      <c r="EK4743" s="88"/>
      <c r="EL4743" s="88"/>
      <c r="EM4743" s="88"/>
      <c r="EN4743" s="88"/>
      <c r="EO4743" s="88"/>
      <c r="EP4743" s="88"/>
      <c r="EQ4743" s="88"/>
      <c r="ER4743" s="88"/>
      <c r="ES4743" s="88"/>
      <c r="ET4743" s="88"/>
      <c r="EU4743" s="88"/>
      <c r="EV4743" s="88"/>
      <c r="EW4743" s="88"/>
      <c r="EX4743" s="88"/>
      <c r="EY4743" s="88"/>
      <c r="EZ4743" s="88"/>
      <c r="FA4743" s="88"/>
      <c r="FB4743" s="88"/>
      <c r="FC4743" s="88"/>
      <c r="FD4743" s="88"/>
      <c r="FE4743" s="88"/>
      <c r="FF4743" s="88"/>
      <c r="FG4743" s="88"/>
      <c r="FH4743" s="88"/>
      <c r="FI4743" s="88"/>
      <c r="FJ4743" s="88"/>
      <c r="FK4743" s="88"/>
      <c r="FL4743" s="88"/>
      <c r="FM4743" s="88"/>
      <c r="FN4743" s="88"/>
      <c r="FO4743" s="88"/>
      <c r="FP4743" s="88"/>
      <c r="FQ4743" s="88"/>
      <c r="FR4743" s="88"/>
      <c r="FS4743" s="88"/>
      <c r="FT4743" s="88"/>
      <c r="FU4743" s="88"/>
      <c r="FV4743" s="88"/>
      <c r="FW4743" s="88"/>
      <c r="FX4743" s="88"/>
      <c r="FY4743" s="88"/>
      <c r="FZ4743" s="88"/>
      <c r="GA4743" s="88"/>
      <c r="GB4743" s="88"/>
      <c r="GC4743" s="88"/>
      <c r="GD4743" s="88"/>
      <c r="GE4743" s="88"/>
      <c r="GF4743" s="88"/>
      <c r="GG4743" s="88"/>
      <c r="GH4743" s="88"/>
      <c r="GI4743" s="88"/>
      <c r="GJ4743" s="88"/>
      <c r="GK4743" s="88"/>
      <c r="GL4743" s="88"/>
      <c r="GM4743" s="88"/>
      <c r="GN4743" s="88"/>
      <c r="GO4743" s="88"/>
      <c r="GP4743" s="88"/>
      <c r="GQ4743" s="88"/>
      <c r="GR4743" s="88"/>
      <c r="GS4743" s="88"/>
      <c r="GT4743" s="88"/>
      <c r="GU4743" s="88"/>
      <c r="GV4743" s="88"/>
      <c r="GW4743" s="88"/>
      <c r="GX4743" s="88"/>
      <c r="GY4743" s="88"/>
      <c r="GZ4743" s="88"/>
      <c r="HA4743" s="88"/>
      <c r="HB4743" s="88"/>
      <c r="HC4743" s="88"/>
      <c r="HD4743" s="88"/>
      <c r="HE4743" s="88"/>
      <c r="HF4743" s="88"/>
      <c r="HG4743" s="88"/>
      <c r="HH4743" s="88"/>
      <c r="HI4743" s="88"/>
      <c r="HJ4743" s="88"/>
      <c r="HK4743" s="88"/>
      <c r="HL4743" s="88"/>
      <c r="HM4743" s="88"/>
      <c r="HN4743" s="88"/>
      <c r="HO4743" s="88"/>
      <c r="HP4743" s="88"/>
      <c r="HQ4743" s="88"/>
      <c r="HR4743" s="88"/>
      <c r="HS4743" s="88"/>
      <c r="HT4743" s="88"/>
      <c r="HU4743" s="88"/>
      <c r="HV4743" s="88"/>
      <c r="HW4743" s="88"/>
      <c r="HX4743" s="88"/>
      <c r="HY4743" s="88"/>
      <c r="HZ4743" s="88"/>
      <c r="IA4743" s="88"/>
      <c r="IB4743" s="88"/>
      <c r="IC4743" s="88"/>
      <c r="ID4743" s="88"/>
      <c r="IE4743" s="88"/>
      <c r="IF4743" s="88"/>
      <c r="IG4743" s="88"/>
      <c r="IH4743" s="88"/>
      <c r="II4743" s="88"/>
      <c r="IJ4743" s="88"/>
      <c r="IK4743" s="88"/>
      <c r="IL4743" s="88"/>
      <c r="IM4743" s="88"/>
      <c r="IN4743" s="88"/>
      <c r="IO4743" s="88"/>
      <c r="IP4743" s="88"/>
      <c r="IQ4743" s="88"/>
      <c r="IR4743" s="88"/>
      <c r="IS4743" s="88"/>
      <c r="IT4743" s="88"/>
      <c r="IU4743" s="88"/>
      <c r="IV4743" s="88"/>
    </row>
    <row r="4744" spans="1:256">
      <c r="A4744" s="195"/>
      <c r="B4744" s="206"/>
      <c r="C4744" s="192"/>
      <c r="D4744" s="193"/>
      <c r="E4744" s="190"/>
      <c r="F4744" s="119"/>
      <c r="G4744" s="88"/>
      <c r="H4744" s="88"/>
      <c r="I4744" s="88"/>
      <c r="J4744" s="88"/>
      <c r="K4744" s="88"/>
      <c r="L4744" s="88"/>
      <c r="M4744" s="88"/>
      <c r="N4744" s="88"/>
      <c r="O4744" s="88"/>
      <c r="P4744" s="88"/>
      <c r="Q4744" s="88"/>
      <c r="R4744" s="88"/>
      <c r="S4744" s="88"/>
      <c r="T4744" s="88"/>
      <c r="U4744" s="88"/>
      <c r="V4744" s="88"/>
      <c r="W4744" s="88"/>
      <c r="X4744" s="88"/>
      <c r="Y4744" s="88"/>
      <c r="Z4744" s="88"/>
      <c r="AA4744" s="88"/>
      <c r="AB4744" s="88"/>
      <c r="AC4744" s="88"/>
      <c r="AD4744" s="88"/>
      <c r="AE4744" s="88"/>
      <c r="AF4744" s="88"/>
      <c r="AG4744" s="88"/>
      <c r="AH4744" s="88"/>
      <c r="AI4744" s="88"/>
      <c r="AJ4744" s="88"/>
      <c r="AK4744" s="88"/>
      <c r="AL4744" s="88"/>
      <c r="AM4744" s="88"/>
      <c r="AN4744" s="88"/>
      <c r="AO4744" s="88"/>
      <c r="AP4744" s="88"/>
      <c r="AQ4744" s="88"/>
      <c r="AR4744" s="88"/>
      <c r="AS4744" s="88"/>
      <c r="AT4744" s="88"/>
      <c r="AU4744" s="88"/>
      <c r="AV4744" s="88"/>
      <c r="AW4744" s="88"/>
      <c r="AX4744" s="88"/>
      <c r="AY4744" s="88"/>
      <c r="AZ4744" s="88"/>
      <c r="BA4744" s="88"/>
      <c r="BB4744" s="88"/>
      <c r="BC4744" s="88"/>
      <c r="BD4744" s="88"/>
      <c r="BE4744" s="88"/>
      <c r="BF4744" s="88"/>
      <c r="BG4744" s="88"/>
      <c r="BH4744" s="88"/>
      <c r="BI4744" s="88"/>
      <c r="BJ4744" s="88"/>
      <c r="BK4744" s="88"/>
      <c r="BL4744" s="88"/>
      <c r="BM4744" s="88"/>
      <c r="BN4744" s="88"/>
      <c r="BO4744" s="88"/>
      <c r="BP4744" s="88"/>
      <c r="BQ4744" s="88"/>
      <c r="BR4744" s="88"/>
      <c r="BS4744" s="88"/>
      <c r="BT4744" s="88"/>
      <c r="BU4744" s="88"/>
      <c r="BV4744" s="88"/>
      <c r="BW4744" s="88"/>
      <c r="BX4744" s="88"/>
      <c r="BY4744" s="88"/>
      <c r="BZ4744" s="88"/>
      <c r="CA4744" s="88"/>
      <c r="CB4744" s="88"/>
      <c r="CC4744" s="88"/>
      <c r="CD4744" s="88"/>
      <c r="CE4744" s="88"/>
      <c r="CF4744" s="88"/>
      <c r="CG4744" s="88"/>
      <c r="CH4744" s="88"/>
      <c r="CI4744" s="88"/>
      <c r="CJ4744" s="88"/>
      <c r="CK4744" s="88"/>
      <c r="CL4744" s="88"/>
      <c r="CM4744" s="88"/>
      <c r="CN4744" s="88"/>
      <c r="CO4744" s="88"/>
      <c r="CP4744" s="88"/>
      <c r="CQ4744" s="88"/>
      <c r="CR4744" s="88"/>
      <c r="CS4744" s="88"/>
      <c r="CT4744" s="88"/>
      <c r="CU4744" s="88"/>
      <c r="CV4744" s="88"/>
      <c r="CW4744" s="88"/>
      <c r="CX4744" s="88"/>
      <c r="CY4744" s="88"/>
      <c r="CZ4744" s="88"/>
      <c r="DA4744" s="88"/>
      <c r="DB4744" s="88"/>
      <c r="DC4744" s="88"/>
      <c r="DD4744" s="88"/>
      <c r="DE4744" s="88"/>
      <c r="DF4744" s="88"/>
      <c r="DG4744" s="88"/>
      <c r="DH4744" s="88"/>
      <c r="DI4744" s="88"/>
      <c r="DJ4744" s="88"/>
      <c r="DK4744" s="88"/>
      <c r="DL4744" s="88"/>
      <c r="DM4744" s="88"/>
      <c r="DN4744" s="88"/>
      <c r="DO4744" s="88"/>
      <c r="DP4744" s="88"/>
      <c r="DQ4744" s="88"/>
      <c r="DR4744" s="88"/>
      <c r="DS4744" s="88"/>
      <c r="DT4744" s="88"/>
      <c r="DU4744" s="88"/>
      <c r="DV4744" s="88"/>
      <c r="DW4744" s="88"/>
      <c r="DX4744" s="88"/>
      <c r="DY4744" s="88"/>
      <c r="DZ4744" s="88"/>
      <c r="EA4744" s="88"/>
      <c r="EB4744" s="88"/>
      <c r="EC4744" s="88"/>
      <c r="ED4744" s="88"/>
      <c r="EE4744" s="88"/>
      <c r="EF4744" s="88"/>
      <c r="EG4744" s="88"/>
      <c r="EH4744" s="88"/>
      <c r="EI4744" s="88"/>
      <c r="EJ4744" s="88"/>
      <c r="EK4744" s="88"/>
      <c r="EL4744" s="88"/>
      <c r="EM4744" s="88"/>
      <c r="EN4744" s="88"/>
      <c r="EO4744" s="88"/>
      <c r="EP4744" s="88"/>
      <c r="EQ4744" s="88"/>
      <c r="ER4744" s="88"/>
      <c r="ES4744" s="88"/>
      <c r="ET4744" s="88"/>
      <c r="EU4744" s="88"/>
      <c r="EV4744" s="88"/>
      <c r="EW4744" s="88"/>
      <c r="EX4744" s="88"/>
      <c r="EY4744" s="88"/>
      <c r="EZ4744" s="88"/>
      <c r="FA4744" s="88"/>
      <c r="FB4744" s="88"/>
      <c r="FC4744" s="88"/>
      <c r="FD4744" s="88"/>
      <c r="FE4744" s="88"/>
      <c r="FF4744" s="88"/>
      <c r="FG4744" s="88"/>
      <c r="FH4744" s="88"/>
      <c r="FI4744" s="88"/>
      <c r="FJ4744" s="88"/>
      <c r="FK4744" s="88"/>
      <c r="FL4744" s="88"/>
      <c r="FM4744" s="88"/>
      <c r="FN4744" s="88"/>
      <c r="FO4744" s="88"/>
      <c r="FP4744" s="88"/>
      <c r="FQ4744" s="88"/>
      <c r="FR4744" s="88"/>
      <c r="FS4744" s="88"/>
      <c r="FT4744" s="88"/>
      <c r="FU4744" s="88"/>
      <c r="FV4744" s="88"/>
      <c r="FW4744" s="88"/>
      <c r="FX4744" s="88"/>
      <c r="FY4744" s="88"/>
      <c r="FZ4744" s="88"/>
      <c r="GA4744" s="88"/>
      <c r="GB4744" s="88"/>
      <c r="GC4744" s="88"/>
      <c r="GD4744" s="88"/>
      <c r="GE4744" s="88"/>
      <c r="GF4744" s="88"/>
      <c r="GG4744" s="88"/>
      <c r="GH4744" s="88"/>
      <c r="GI4744" s="88"/>
      <c r="GJ4744" s="88"/>
      <c r="GK4744" s="88"/>
      <c r="GL4744" s="88"/>
      <c r="GM4744" s="88"/>
      <c r="GN4744" s="88"/>
      <c r="GO4744" s="88"/>
      <c r="GP4744" s="88"/>
      <c r="GQ4744" s="88"/>
      <c r="GR4744" s="88"/>
      <c r="GS4744" s="88"/>
      <c r="GT4744" s="88"/>
      <c r="GU4744" s="88"/>
      <c r="GV4744" s="88"/>
      <c r="GW4744" s="88"/>
      <c r="GX4744" s="88"/>
      <c r="GY4744" s="88"/>
      <c r="GZ4744" s="88"/>
      <c r="HA4744" s="88"/>
      <c r="HB4744" s="88"/>
      <c r="HC4744" s="88"/>
      <c r="HD4744" s="88"/>
      <c r="HE4744" s="88"/>
      <c r="HF4744" s="88"/>
      <c r="HG4744" s="88"/>
      <c r="HH4744" s="88"/>
      <c r="HI4744" s="88"/>
      <c r="HJ4744" s="88"/>
      <c r="HK4744" s="88"/>
      <c r="HL4744" s="88"/>
      <c r="HM4744" s="88"/>
      <c r="HN4744" s="88"/>
      <c r="HO4744" s="88"/>
      <c r="HP4744" s="88"/>
      <c r="HQ4744" s="88"/>
      <c r="HR4744" s="88"/>
      <c r="HS4744" s="88"/>
      <c r="HT4744" s="88"/>
      <c r="HU4744" s="88"/>
      <c r="HV4744" s="88"/>
      <c r="HW4744" s="88"/>
      <c r="HX4744" s="88"/>
      <c r="HY4744" s="88"/>
      <c r="HZ4744" s="88"/>
      <c r="IA4744" s="88"/>
      <c r="IB4744" s="88"/>
      <c r="IC4744" s="88"/>
      <c r="ID4744" s="88"/>
      <c r="IE4744" s="88"/>
      <c r="IF4744" s="88"/>
      <c r="IG4744" s="88"/>
      <c r="IH4744" s="88"/>
      <c r="II4744" s="88"/>
      <c r="IJ4744" s="88"/>
      <c r="IK4744" s="88"/>
      <c r="IL4744" s="88"/>
      <c r="IM4744" s="88"/>
      <c r="IN4744" s="88"/>
      <c r="IO4744" s="88"/>
      <c r="IP4744" s="88"/>
      <c r="IQ4744" s="88"/>
      <c r="IR4744" s="88"/>
      <c r="IS4744" s="88"/>
      <c r="IT4744" s="88"/>
      <c r="IU4744" s="88"/>
      <c r="IV4744" s="88"/>
    </row>
    <row r="4745" spans="1:256">
      <c r="A4745" s="155"/>
      <c r="B4745" s="206"/>
      <c r="C4745" s="192"/>
      <c r="D4745" s="193"/>
      <c r="E4745" s="190"/>
      <c r="F4745" s="119"/>
      <c r="G4745" s="88"/>
      <c r="H4745" s="88"/>
      <c r="I4745" s="88"/>
      <c r="J4745" s="88"/>
      <c r="K4745" s="88"/>
      <c r="L4745" s="88"/>
      <c r="M4745" s="88"/>
      <c r="N4745" s="88"/>
      <c r="O4745" s="88"/>
      <c r="P4745" s="88"/>
      <c r="Q4745" s="88"/>
      <c r="R4745" s="88"/>
      <c r="S4745" s="88"/>
      <c r="T4745" s="88"/>
      <c r="U4745" s="88"/>
      <c r="V4745" s="88"/>
      <c r="W4745" s="88"/>
      <c r="X4745" s="88"/>
      <c r="Y4745" s="88"/>
      <c r="Z4745" s="88"/>
      <c r="AA4745" s="88"/>
      <c r="AB4745" s="88"/>
      <c r="AC4745" s="88"/>
      <c r="AD4745" s="88"/>
      <c r="AE4745" s="88"/>
      <c r="AF4745" s="88"/>
      <c r="AG4745" s="88"/>
      <c r="AH4745" s="88"/>
      <c r="AI4745" s="88"/>
      <c r="AJ4745" s="88"/>
      <c r="AK4745" s="88"/>
      <c r="AL4745" s="88"/>
      <c r="AM4745" s="88"/>
      <c r="AN4745" s="88"/>
      <c r="AO4745" s="88"/>
      <c r="AP4745" s="88"/>
      <c r="AQ4745" s="88"/>
      <c r="AR4745" s="88"/>
      <c r="AS4745" s="88"/>
      <c r="AT4745" s="88"/>
      <c r="AU4745" s="88"/>
      <c r="AV4745" s="88"/>
      <c r="AW4745" s="88"/>
      <c r="AX4745" s="88"/>
      <c r="AY4745" s="88"/>
      <c r="AZ4745" s="88"/>
      <c r="BA4745" s="88"/>
      <c r="BB4745" s="88"/>
      <c r="BC4745" s="88"/>
      <c r="BD4745" s="88"/>
      <c r="BE4745" s="88"/>
      <c r="BF4745" s="88"/>
      <c r="BG4745" s="88"/>
      <c r="BH4745" s="88"/>
      <c r="BI4745" s="88"/>
      <c r="BJ4745" s="88"/>
      <c r="BK4745" s="88"/>
      <c r="BL4745" s="88"/>
      <c r="BM4745" s="88"/>
      <c r="BN4745" s="88"/>
      <c r="BO4745" s="88"/>
      <c r="BP4745" s="88"/>
      <c r="BQ4745" s="88"/>
      <c r="BR4745" s="88"/>
      <c r="BS4745" s="88"/>
      <c r="BT4745" s="88"/>
      <c r="BU4745" s="88"/>
      <c r="BV4745" s="88"/>
      <c r="BW4745" s="88"/>
      <c r="BX4745" s="88"/>
      <c r="BY4745" s="88"/>
      <c r="BZ4745" s="88"/>
      <c r="CA4745" s="88"/>
      <c r="CB4745" s="88"/>
      <c r="CC4745" s="88"/>
      <c r="CD4745" s="88"/>
      <c r="CE4745" s="88"/>
      <c r="CF4745" s="88"/>
      <c r="CG4745" s="88"/>
      <c r="CH4745" s="88"/>
      <c r="CI4745" s="88"/>
      <c r="CJ4745" s="88"/>
      <c r="CK4745" s="88"/>
      <c r="CL4745" s="88"/>
      <c r="CM4745" s="88"/>
      <c r="CN4745" s="88"/>
      <c r="CO4745" s="88"/>
      <c r="CP4745" s="88"/>
      <c r="CQ4745" s="88"/>
      <c r="CR4745" s="88"/>
      <c r="CS4745" s="88"/>
      <c r="CT4745" s="88"/>
      <c r="CU4745" s="88"/>
      <c r="CV4745" s="88"/>
      <c r="CW4745" s="88"/>
      <c r="CX4745" s="88"/>
      <c r="CY4745" s="88"/>
      <c r="CZ4745" s="88"/>
      <c r="DA4745" s="88"/>
      <c r="DB4745" s="88"/>
      <c r="DC4745" s="88"/>
      <c r="DD4745" s="88"/>
      <c r="DE4745" s="88"/>
      <c r="DF4745" s="88"/>
      <c r="DG4745" s="88"/>
      <c r="DH4745" s="88"/>
      <c r="DI4745" s="88"/>
      <c r="DJ4745" s="88"/>
      <c r="DK4745" s="88"/>
      <c r="DL4745" s="88"/>
      <c r="DM4745" s="88"/>
      <c r="DN4745" s="88"/>
      <c r="DO4745" s="88"/>
      <c r="DP4745" s="88"/>
      <c r="DQ4745" s="88"/>
      <c r="DR4745" s="88"/>
      <c r="DS4745" s="88"/>
      <c r="DT4745" s="88"/>
      <c r="DU4745" s="88"/>
      <c r="DV4745" s="88"/>
      <c r="DW4745" s="88"/>
      <c r="DX4745" s="88"/>
      <c r="DY4745" s="88"/>
      <c r="DZ4745" s="88"/>
      <c r="EA4745" s="88"/>
      <c r="EB4745" s="88"/>
      <c r="EC4745" s="88"/>
      <c r="ED4745" s="88"/>
      <c r="EE4745" s="88"/>
      <c r="EF4745" s="88"/>
      <c r="EG4745" s="88"/>
      <c r="EH4745" s="88"/>
      <c r="EI4745" s="88"/>
      <c r="EJ4745" s="88"/>
      <c r="EK4745" s="88"/>
      <c r="EL4745" s="88"/>
      <c r="EM4745" s="88"/>
      <c r="EN4745" s="88"/>
      <c r="EO4745" s="88"/>
      <c r="EP4745" s="88"/>
      <c r="EQ4745" s="88"/>
      <c r="ER4745" s="88"/>
      <c r="ES4745" s="88"/>
      <c r="ET4745" s="88"/>
      <c r="EU4745" s="88"/>
      <c r="EV4745" s="88"/>
      <c r="EW4745" s="88"/>
      <c r="EX4745" s="88"/>
      <c r="EY4745" s="88"/>
      <c r="EZ4745" s="88"/>
      <c r="FA4745" s="88"/>
      <c r="FB4745" s="88"/>
      <c r="FC4745" s="88"/>
      <c r="FD4745" s="88"/>
      <c r="FE4745" s="88"/>
      <c r="FF4745" s="88"/>
      <c r="FG4745" s="88"/>
      <c r="FH4745" s="88"/>
      <c r="FI4745" s="88"/>
      <c r="FJ4745" s="88"/>
      <c r="FK4745" s="88"/>
      <c r="FL4745" s="88"/>
      <c r="FM4745" s="88"/>
      <c r="FN4745" s="88"/>
      <c r="FO4745" s="88"/>
      <c r="FP4745" s="88"/>
      <c r="FQ4745" s="88"/>
      <c r="FR4745" s="88"/>
      <c r="FS4745" s="88"/>
      <c r="FT4745" s="88"/>
      <c r="FU4745" s="88"/>
      <c r="FV4745" s="88"/>
      <c r="FW4745" s="88"/>
      <c r="FX4745" s="88"/>
      <c r="FY4745" s="88"/>
      <c r="FZ4745" s="88"/>
      <c r="GA4745" s="88"/>
      <c r="GB4745" s="88"/>
      <c r="GC4745" s="88"/>
      <c r="GD4745" s="88"/>
      <c r="GE4745" s="88"/>
      <c r="GF4745" s="88"/>
      <c r="GG4745" s="88"/>
      <c r="GH4745" s="88"/>
      <c r="GI4745" s="88"/>
      <c r="GJ4745" s="88"/>
      <c r="GK4745" s="88"/>
      <c r="GL4745" s="88"/>
      <c r="GM4745" s="88"/>
      <c r="GN4745" s="88"/>
      <c r="GO4745" s="88"/>
      <c r="GP4745" s="88"/>
      <c r="GQ4745" s="88"/>
      <c r="GR4745" s="88"/>
      <c r="GS4745" s="88"/>
      <c r="GT4745" s="88"/>
      <c r="GU4745" s="88"/>
      <c r="GV4745" s="88"/>
      <c r="GW4745" s="88"/>
      <c r="GX4745" s="88"/>
      <c r="GY4745" s="88"/>
      <c r="GZ4745" s="88"/>
      <c r="HA4745" s="88"/>
      <c r="HB4745" s="88"/>
      <c r="HC4745" s="88"/>
      <c r="HD4745" s="88"/>
      <c r="HE4745" s="88"/>
      <c r="HF4745" s="88"/>
      <c r="HG4745" s="88"/>
      <c r="HH4745" s="88"/>
      <c r="HI4745" s="88"/>
      <c r="HJ4745" s="88"/>
      <c r="HK4745" s="88"/>
      <c r="HL4745" s="88"/>
      <c r="HM4745" s="88"/>
      <c r="HN4745" s="88"/>
      <c r="HO4745" s="88"/>
      <c r="HP4745" s="88"/>
      <c r="HQ4745" s="88"/>
      <c r="HR4745" s="88"/>
      <c r="HS4745" s="88"/>
      <c r="HT4745" s="88"/>
      <c r="HU4745" s="88"/>
      <c r="HV4745" s="88"/>
      <c r="HW4745" s="88"/>
      <c r="HX4745" s="88"/>
      <c r="HY4745" s="88"/>
      <c r="HZ4745" s="88"/>
      <c r="IA4745" s="88"/>
      <c r="IB4745" s="88"/>
      <c r="IC4745" s="88"/>
      <c r="ID4745" s="88"/>
      <c r="IE4745" s="88"/>
      <c r="IF4745" s="88"/>
      <c r="IG4745" s="88"/>
      <c r="IH4745" s="88"/>
      <c r="II4745" s="88"/>
      <c r="IJ4745" s="88"/>
      <c r="IK4745" s="88"/>
      <c r="IL4745" s="88"/>
      <c r="IM4745" s="88"/>
      <c r="IN4745" s="88"/>
      <c r="IO4745" s="88"/>
      <c r="IP4745" s="88"/>
      <c r="IQ4745" s="88"/>
      <c r="IR4745" s="88"/>
      <c r="IS4745" s="88"/>
      <c r="IT4745" s="88"/>
      <c r="IU4745" s="88"/>
      <c r="IV4745" s="88"/>
    </row>
    <row r="4746" spans="1:256">
      <c r="A4746" s="195"/>
      <c r="B4746" s="206"/>
      <c r="C4746" s="192"/>
      <c r="D4746" s="193"/>
      <c r="E4746" s="190"/>
      <c r="F4746" s="119"/>
      <c r="G4746" s="88"/>
      <c r="H4746" s="88"/>
      <c r="I4746" s="88"/>
      <c r="J4746" s="88"/>
      <c r="K4746" s="88"/>
      <c r="L4746" s="88"/>
      <c r="M4746" s="88"/>
      <c r="N4746" s="88"/>
      <c r="O4746" s="88"/>
      <c r="P4746" s="88"/>
      <c r="Q4746" s="88"/>
      <c r="R4746" s="88"/>
      <c r="S4746" s="88"/>
      <c r="T4746" s="88"/>
      <c r="U4746" s="88"/>
      <c r="V4746" s="88"/>
      <c r="W4746" s="88"/>
      <c r="X4746" s="88"/>
      <c r="Y4746" s="88"/>
      <c r="Z4746" s="88"/>
      <c r="AA4746" s="88"/>
      <c r="AB4746" s="88"/>
      <c r="AC4746" s="88"/>
      <c r="AD4746" s="88"/>
      <c r="AE4746" s="88"/>
      <c r="AF4746" s="88"/>
      <c r="AG4746" s="88"/>
      <c r="AH4746" s="88"/>
      <c r="AI4746" s="88"/>
      <c r="AJ4746" s="88"/>
      <c r="AK4746" s="88"/>
      <c r="AL4746" s="88"/>
      <c r="AM4746" s="88"/>
      <c r="AN4746" s="88"/>
      <c r="AO4746" s="88"/>
      <c r="AP4746" s="88"/>
      <c r="AQ4746" s="88"/>
      <c r="AR4746" s="88"/>
      <c r="AS4746" s="88"/>
      <c r="AT4746" s="88"/>
      <c r="AU4746" s="88"/>
      <c r="AV4746" s="88"/>
      <c r="AW4746" s="88"/>
      <c r="AX4746" s="88"/>
      <c r="AY4746" s="88"/>
      <c r="AZ4746" s="88"/>
      <c r="BA4746" s="88"/>
      <c r="BB4746" s="88"/>
      <c r="BC4746" s="88"/>
      <c r="BD4746" s="88"/>
      <c r="BE4746" s="88"/>
      <c r="BF4746" s="88"/>
      <c r="BG4746" s="88"/>
      <c r="BH4746" s="88"/>
      <c r="BI4746" s="88"/>
      <c r="BJ4746" s="88"/>
      <c r="BK4746" s="88"/>
      <c r="BL4746" s="88"/>
      <c r="BM4746" s="88"/>
      <c r="BN4746" s="88"/>
      <c r="BO4746" s="88"/>
      <c r="BP4746" s="88"/>
      <c r="BQ4746" s="88"/>
      <c r="BR4746" s="88"/>
      <c r="BS4746" s="88"/>
      <c r="BT4746" s="88"/>
      <c r="BU4746" s="88"/>
      <c r="BV4746" s="88"/>
      <c r="BW4746" s="88"/>
      <c r="BX4746" s="88"/>
      <c r="BY4746" s="88"/>
      <c r="BZ4746" s="88"/>
      <c r="CA4746" s="88"/>
      <c r="CB4746" s="88"/>
      <c r="CC4746" s="88"/>
      <c r="CD4746" s="88"/>
      <c r="CE4746" s="88"/>
      <c r="CF4746" s="88"/>
      <c r="CG4746" s="88"/>
      <c r="CH4746" s="88"/>
      <c r="CI4746" s="88"/>
      <c r="CJ4746" s="88"/>
      <c r="CK4746" s="88"/>
      <c r="CL4746" s="88"/>
      <c r="CM4746" s="88"/>
      <c r="CN4746" s="88"/>
      <c r="CO4746" s="88"/>
      <c r="CP4746" s="88"/>
      <c r="CQ4746" s="88"/>
      <c r="CR4746" s="88"/>
      <c r="CS4746" s="88"/>
      <c r="CT4746" s="88"/>
      <c r="CU4746" s="88"/>
      <c r="CV4746" s="88"/>
      <c r="CW4746" s="88"/>
      <c r="CX4746" s="88"/>
      <c r="CY4746" s="88"/>
      <c r="CZ4746" s="88"/>
      <c r="DA4746" s="88"/>
      <c r="DB4746" s="88"/>
      <c r="DC4746" s="88"/>
      <c r="DD4746" s="88"/>
      <c r="DE4746" s="88"/>
      <c r="DF4746" s="88"/>
      <c r="DG4746" s="88"/>
      <c r="DH4746" s="88"/>
      <c r="DI4746" s="88"/>
      <c r="DJ4746" s="88"/>
      <c r="DK4746" s="88"/>
      <c r="DL4746" s="88"/>
      <c r="DM4746" s="88"/>
      <c r="DN4746" s="88"/>
      <c r="DO4746" s="88"/>
      <c r="DP4746" s="88"/>
      <c r="DQ4746" s="88"/>
      <c r="DR4746" s="88"/>
      <c r="DS4746" s="88"/>
      <c r="DT4746" s="88"/>
      <c r="DU4746" s="88"/>
      <c r="DV4746" s="88"/>
      <c r="DW4746" s="88"/>
      <c r="DX4746" s="88"/>
      <c r="DY4746" s="88"/>
      <c r="DZ4746" s="88"/>
      <c r="EA4746" s="88"/>
      <c r="EB4746" s="88"/>
      <c r="EC4746" s="88"/>
      <c r="ED4746" s="88"/>
      <c r="EE4746" s="88"/>
      <c r="EF4746" s="88"/>
      <c r="EG4746" s="88"/>
      <c r="EH4746" s="88"/>
      <c r="EI4746" s="88"/>
      <c r="EJ4746" s="88"/>
      <c r="EK4746" s="88"/>
      <c r="EL4746" s="88"/>
      <c r="EM4746" s="88"/>
      <c r="EN4746" s="88"/>
      <c r="EO4746" s="88"/>
      <c r="EP4746" s="88"/>
      <c r="EQ4746" s="88"/>
      <c r="ER4746" s="88"/>
      <c r="ES4746" s="88"/>
      <c r="ET4746" s="88"/>
      <c r="EU4746" s="88"/>
      <c r="EV4746" s="88"/>
      <c r="EW4746" s="88"/>
      <c r="EX4746" s="88"/>
      <c r="EY4746" s="88"/>
      <c r="EZ4746" s="88"/>
      <c r="FA4746" s="88"/>
      <c r="FB4746" s="88"/>
      <c r="FC4746" s="88"/>
      <c r="FD4746" s="88"/>
      <c r="FE4746" s="88"/>
      <c r="FF4746" s="88"/>
      <c r="FG4746" s="88"/>
      <c r="FH4746" s="88"/>
      <c r="FI4746" s="88"/>
      <c r="FJ4746" s="88"/>
      <c r="FK4746" s="88"/>
      <c r="FL4746" s="88"/>
      <c r="FM4746" s="88"/>
      <c r="FN4746" s="88"/>
      <c r="FO4746" s="88"/>
      <c r="FP4746" s="88"/>
      <c r="FQ4746" s="88"/>
      <c r="FR4746" s="88"/>
      <c r="FS4746" s="88"/>
      <c r="FT4746" s="88"/>
      <c r="FU4746" s="88"/>
      <c r="FV4746" s="88"/>
      <c r="FW4746" s="88"/>
      <c r="FX4746" s="88"/>
      <c r="FY4746" s="88"/>
      <c r="FZ4746" s="88"/>
      <c r="GA4746" s="88"/>
      <c r="GB4746" s="88"/>
      <c r="GC4746" s="88"/>
      <c r="GD4746" s="88"/>
      <c r="GE4746" s="88"/>
      <c r="GF4746" s="88"/>
      <c r="GG4746" s="88"/>
      <c r="GH4746" s="88"/>
      <c r="GI4746" s="88"/>
      <c r="GJ4746" s="88"/>
      <c r="GK4746" s="88"/>
      <c r="GL4746" s="88"/>
      <c r="GM4746" s="88"/>
      <c r="GN4746" s="88"/>
      <c r="GO4746" s="88"/>
      <c r="GP4746" s="88"/>
      <c r="GQ4746" s="88"/>
      <c r="GR4746" s="88"/>
      <c r="GS4746" s="88"/>
      <c r="GT4746" s="88"/>
      <c r="GU4746" s="88"/>
      <c r="GV4746" s="88"/>
      <c r="GW4746" s="88"/>
      <c r="GX4746" s="88"/>
      <c r="GY4746" s="88"/>
      <c r="GZ4746" s="88"/>
      <c r="HA4746" s="88"/>
      <c r="HB4746" s="88"/>
      <c r="HC4746" s="88"/>
      <c r="HD4746" s="88"/>
      <c r="HE4746" s="88"/>
      <c r="HF4746" s="88"/>
      <c r="HG4746" s="88"/>
      <c r="HH4746" s="88"/>
      <c r="HI4746" s="88"/>
      <c r="HJ4746" s="88"/>
      <c r="HK4746" s="88"/>
      <c r="HL4746" s="88"/>
      <c r="HM4746" s="88"/>
      <c r="HN4746" s="88"/>
      <c r="HO4746" s="88"/>
      <c r="HP4746" s="88"/>
      <c r="HQ4746" s="88"/>
      <c r="HR4746" s="88"/>
      <c r="HS4746" s="88"/>
      <c r="HT4746" s="88"/>
      <c r="HU4746" s="88"/>
      <c r="HV4746" s="88"/>
      <c r="HW4746" s="88"/>
      <c r="HX4746" s="88"/>
      <c r="HY4746" s="88"/>
      <c r="HZ4746" s="88"/>
      <c r="IA4746" s="88"/>
      <c r="IB4746" s="88"/>
      <c r="IC4746" s="88"/>
      <c r="ID4746" s="88"/>
      <c r="IE4746" s="88"/>
      <c r="IF4746" s="88"/>
      <c r="IG4746" s="88"/>
      <c r="IH4746" s="88"/>
      <c r="II4746" s="88"/>
      <c r="IJ4746" s="88"/>
      <c r="IK4746" s="88"/>
      <c r="IL4746" s="88"/>
      <c r="IM4746" s="88"/>
      <c r="IN4746" s="88"/>
      <c r="IO4746" s="88"/>
      <c r="IP4746" s="88"/>
      <c r="IQ4746" s="88"/>
      <c r="IR4746" s="88"/>
      <c r="IS4746" s="88"/>
      <c r="IT4746" s="88"/>
      <c r="IU4746" s="88"/>
      <c r="IV4746" s="88"/>
    </row>
    <row r="4747" spans="1:256">
      <c r="A4747" s="195"/>
      <c r="B4747" s="206"/>
      <c r="C4747" s="192"/>
      <c r="D4747" s="193"/>
      <c r="E4747" s="190"/>
      <c r="F4747" s="119"/>
      <c r="G4747" s="88"/>
      <c r="H4747" s="88"/>
      <c r="I4747" s="88"/>
      <c r="J4747" s="88"/>
      <c r="K4747" s="88"/>
      <c r="L4747" s="88"/>
      <c r="M4747" s="88"/>
      <c r="N4747" s="88"/>
      <c r="O4747" s="88"/>
      <c r="P4747" s="88"/>
      <c r="Q4747" s="88"/>
      <c r="R4747" s="88"/>
      <c r="S4747" s="88"/>
      <c r="T4747" s="88"/>
      <c r="U4747" s="88"/>
      <c r="V4747" s="88"/>
      <c r="W4747" s="88"/>
      <c r="X4747" s="88"/>
      <c r="Y4747" s="88"/>
      <c r="Z4747" s="88"/>
      <c r="AA4747" s="88"/>
      <c r="AB4747" s="88"/>
      <c r="AC4747" s="88"/>
      <c r="AD4747" s="88"/>
      <c r="AE4747" s="88"/>
      <c r="AF4747" s="88"/>
      <c r="AG4747" s="88"/>
      <c r="AH4747" s="88"/>
      <c r="AI4747" s="88"/>
      <c r="AJ4747" s="88"/>
      <c r="AK4747" s="88"/>
      <c r="AL4747" s="88"/>
      <c r="AM4747" s="88"/>
      <c r="AN4747" s="88"/>
      <c r="AO4747" s="88"/>
      <c r="AP4747" s="88"/>
      <c r="AQ4747" s="88"/>
      <c r="AR4747" s="88"/>
      <c r="AS4747" s="88"/>
      <c r="AT4747" s="88"/>
      <c r="AU4747" s="88"/>
      <c r="AV4747" s="88"/>
      <c r="AW4747" s="88"/>
      <c r="AX4747" s="88"/>
      <c r="AY4747" s="88"/>
      <c r="AZ4747" s="88"/>
      <c r="BA4747" s="88"/>
      <c r="BB4747" s="88"/>
      <c r="BC4747" s="88"/>
      <c r="BD4747" s="88"/>
      <c r="BE4747" s="88"/>
      <c r="BF4747" s="88"/>
      <c r="BG4747" s="88"/>
      <c r="BH4747" s="88"/>
      <c r="BI4747" s="88"/>
      <c r="BJ4747" s="88"/>
      <c r="BK4747" s="88"/>
      <c r="BL4747" s="88"/>
      <c r="BM4747" s="88"/>
      <c r="BN4747" s="88"/>
      <c r="BO4747" s="88"/>
      <c r="BP4747" s="88"/>
      <c r="BQ4747" s="88"/>
      <c r="BR4747" s="88"/>
      <c r="BS4747" s="88"/>
      <c r="BT4747" s="88"/>
      <c r="BU4747" s="88"/>
      <c r="BV4747" s="88"/>
      <c r="BW4747" s="88"/>
      <c r="BX4747" s="88"/>
      <c r="BY4747" s="88"/>
      <c r="BZ4747" s="88"/>
      <c r="CA4747" s="88"/>
      <c r="CB4747" s="88"/>
      <c r="CC4747" s="88"/>
      <c r="CD4747" s="88"/>
      <c r="CE4747" s="88"/>
      <c r="CF4747" s="88"/>
      <c r="CG4747" s="88"/>
      <c r="CH4747" s="88"/>
      <c r="CI4747" s="88"/>
      <c r="CJ4747" s="88"/>
      <c r="CK4747" s="88"/>
      <c r="CL4747" s="88"/>
      <c r="CM4747" s="88"/>
      <c r="CN4747" s="88"/>
      <c r="CO4747" s="88"/>
      <c r="CP4747" s="88"/>
      <c r="CQ4747" s="88"/>
      <c r="CR4747" s="88"/>
      <c r="CS4747" s="88"/>
      <c r="CT4747" s="88"/>
      <c r="CU4747" s="88"/>
      <c r="CV4747" s="88"/>
      <c r="CW4747" s="88"/>
      <c r="CX4747" s="88"/>
      <c r="CY4747" s="88"/>
      <c r="CZ4747" s="88"/>
      <c r="DA4747" s="88"/>
      <c r="DB4747" s="88"/>
      <c r="DC4747" s="88"/>
      <c r="DD4747" s="88"/>
      <c r="DE4747" s="88"/>
      <c r="DF4747" s="88"/>
      <c r="DG4747" s="88"/>
      <c r="DH4747" s="88"/>
      <c r="DI4747" s="88"/>
      <c r="DJ4747" s="88"/>
      <c r="DK4747" s="88"/>
      <c r="DL4747" s="88"/>
      <c r="DM4747" s="88"/>
      <c r="DN4747" s="88"/>
      <c r="DO4747" s="88"/>
      <c r="DP4747" s="88"/>
      <c r="DQ4747" s="88"/>
      <c r="DR4747" s="88"/>
      <c r="DS4747" s="88"/>
      <c r="DT4747" s="88"/>
      <c r="DU4747" s="88"/>
      <c r="DV4747" s="88"/>
      <c r="DW4747" s="88"/>
      <c r="DX4747" s="88"/>
      <c r="DY4747" s="88"/>
      <c r="DZ4747" s="88"/>
      <c r="EA4747" s="88"/>
      <c r="EB4747" s="88"/>
      <c r="EC4747" s="88"/>
      <c r="ED4747" s="88"/>
      <c r="EE4747" s="88"/>
      <c r="EF4747" s="88"/>
      <c r="EG4747" s="88"/>
      <c r="EH4747" s="88"/>
      <c r="EI4747" s="88"/>
      <c r="EJ4747" s="88"/>
      <c r="EK4747" s="88"/>
      <c r="EL4747" s="88"/>
      <c r="EM4747" s="88"/>
      <c r="EN4747" s="88"/>
      <c r="EO4747" s="88"/>
      <c r="EP4747" s="88"/>
      <c r="EQ4747" s="88"/>
      <c r="ER4747" s="88"/>
      <c r="ES4747" s="88"/>
      <c r="ET4747" s="88"/>
      <c r="EU4747" s="88"/>
      <c r="EV4747" s="88"/>
      <c r="EW4747" s="88"/>
      <c r="EX4747" s="88"/>
      <c r="EY4747" s="88"/>
      <c r="EZ4747" s="88"/>
      <c r="FA4747" s="88"/>
      <c r="FB4747" s="88"/>
      <c r="FC4747" s="88"/>
      <c r="FD4747" s="88"/>
      <c r="FE4747" s="88"/>
      <c r="FF4747" s="88"/>
      <c r="FG4747" s="88"/>
      <c r="FH4747" s="88"/>
      <c r="FI4747" s="88"/>
      <c r="FJ4747" s="88"/>
      <c r="FK4747" s="88"/>
      <c r="FL4747" s="88"/>
      <c r="FM4747" s="88"/>
      <c r="FN4747" s="88"/>
      <c r="FO4747" s="88"/>
      <c r="FP4747" s="88"/>
      <c r="FQ4747" s="88"/>
      <c r="FR4747" s="88"/>
      <c r="FS4747" s="88"/>
      <c r="FT4747" s="88"/>
      <c r="FU4747" s="88"/>
      <c r="FV4747" s="88"/>
      <c r="FW4747" s="88"/>
      <c r="FX4747" s="88"/>
      <c r="FY4747" s="88"/>
      <c r="FZ4747" s="88"/>
      <c r="GA4747" s="88"/>
      <c r="GB4747" s="88"/>
      <c r="GC4747" s="88"/>
      <c r="GD4747" s="88"/>
      <c r="GE4747" s="88"/>
      <c r="GF4747" s="88"/>
      <c r="GG4747" s="88"/>
      <c r="GH4747" s="88"/>
      <c r="GI4747" s="88"/>
      <c r="GJ4747" s="88"/>
      <c r="GK4747" s="88"/>
      <c r="GL4747" s="88"/>
      <c r="GM4747" s="88"/>
      <c r="GN4747" s="88"/>
      <c r="GO4747" s="88"/>
      <c r="GP4747" s="88"/>
      <c r="GQ4747" s="88"/>
      <c r="GR4747" s="88"/>
      <c r="GS4747" s="88"/>
      <c r="GT4747" s="88"/>
      <c r="GU4747" s="88"/>
      <c r="GV4747" s="88"/>
      <c r="GW4747" s="88"/>
      <c r="GX4747" s="88"/>
      <c r="GY4747" s="88"/>
      <c r="GZ4747" s="88"/>
      <c r="HA4747" s="88"/>
      <c r="HB4747" s="88"/>
      <c r="HC4747" s="88"/>
      <c r="HD4747" s="88"/>
      <c r="HE4747" s="88"/>
      <c r="HF4747" s="88"/>
      <c r="HG4747" s="88"/>
      <c r="HH4747" s="88"/>
      <c r="HI4747" s="88"/>
      <c r="HJ4747" s="88"/>
      <c r="HK4747" s="88"/>
      <c r="HL4747" s="88"/>
      <c r="HM4747" s="88"/>
      <c r="HN4747" s="88"/>
      <c r="HO4747" s="88"/>
      <c r="HP4747" s="88"/>
      <c r="HQ4747" s="88"/>
      <c r="HR4747" s="88"/>
      <c r="HS4747" s="88"/>
      <c r="HT4747" s="88"/>
      <c r="HU4747" s="88"/>
      <c r="HV4747" s="88"/>
      <c r="HW4747" s="88"/>
      <c r="HX4747" s="88"/>
      <c r="HY4747" s="88"/>
      <c r="HZ4747" s="88"/>
      <c r="IA4747" s="88"/>
      <c r="IB4747" s="88"/>
      <c r="IC4747" s="88"/>
      <c r="ID4747" s="88"/>
      <c r="IE4747" s="88"/>
      <c r="IF4747" s="88"/>
      <c r="IG4747" s="88"/>
      <c r="IH4747" s="88"/>
      <c r="II4747" s="88"/>
      <c r="IJ4747" s="88"/>
      <c r="IK4747" s="88"/>
      <c r="IL4747" s="88"/>
      <c r="IM4747" s="88"/>
      <c r="IN4747" s="88"/>
      <c r="IO4747" s="88"/>
      <c r="IP4747" s="88"/>
      <c r="IQ4747" s="88"/>
      <c r="IR4747" s="88"/>
      <c r="IS4747" s="88"/>
      <c r="IT4747" s="88"/>
      <c r="IU4747" s="88"/>
      <c r="IV4747" s="88"/>
    </row>
    <row r="4748" spans="1:256">
      <c r="A4748" s="195"/>
      <c r="B4748" s="206"/>
      <c r="C4748" s="192"/>
      <c r="D4748" s="193"/>
      <c r="E4748" s="190"/>
      <c r="F4748" s="119"/>
      <c r="G4748" s="88"/>
      <c r="H4748" s="88"/>
      <c r="I4748" s="88"/>
      <c r="J4748" s="88"/>
      <c r="K4748" s="88"/>
      <c r="L4748" s="88"/>
      <c r="M4748" s="88"/>
      <c r="N4748" s="88"/>
      <c r="O4748" s="88"/>
      <c r="P4748" s="88"/>
      <c r="Q4748" s="88"/>
      <c r="R4748" s="88"/>
      <c r="S4748" s="88"/>
      <c r="T4748" s="88"/>
      <c r="U4748" s="88"/>
      <c r="V4748" s="88"/>
      <c r="W4748" s="88"/>
      <c r="X4748" s="88"/>
      <c r="Y4748" s="88"/>
      <c r="Z4748" s="88"/>
      <c r="AA4748" s="88"/>
      <c r="AB4748" s="88"/>
      <c r="AC4748" s="88"/>
      <c r="AD4748" s="88"/>
      <c r="AE4748" s="88"/>
      <c r="AF4748" s="88"/>
      <c r="AG4748" s="88"/>
      <c r="AH4748" s="88"/>
      <c r="AI4748" s="88"/>
      <c r="AJ4748" s="88"/>
      <c r="AK4748" s="88"/>
      <c r="AL4748" s="88"/>
      <c r="AM4748" s="88"/>
      <c r="AN4748" s="88"/>
      <c r="AO4748" s="88"/>
      <c r="AP4748" s="88"/>
      <c r="AQ4748" s="88"/>
      <c r="AR4748" s="88"/>
      <c r="AS4748" s="88"/>
      <c r="AT4748" s="88"/>
      <c r="AU4748" s="88"/>
      <c r="AV4748" s="88"/>
      <c r="AW4748" s="88"/>
      <c r="AX4748" s="88"/>
      <c r="AY4748" s="88"/>
      <c r="AZ4748" s="88"/>
      <c r="BA4748" s="88"/>
      <c r="BB4748" s="88"/>
      <c r="BC4748" s="88"/>
      <c r="BD4748" s="88"/>
      <c r="BE4748" s="88"/>
      <c r="BF4748" s="88"/>
      <c r="BG4748" s="88"/>
      <c r="BH4748" s="88"/>
      <c r="BI4748" s="88"/>
      <c r="BJ4748" s="88"/>
      <c r="BK4748" s="88"/>
      <c r="BL4748" s="88"/>
      <c r="BM4748" s="88"/>
      <c r="BN4748" s="88"/>
      <c r="BO4748" s="88"/>
      <c r="BP4748" s="88"/>
      <c r="BQ4748" s="88"/>
      <c r="BR4748" s="88"/>
      <c r="BS4748" s="88"/>
      <c r="BT4748" s="88"/>
      <c r="BU4748" s="88"/>
      <c r="BV4748" s="88"/>
      <c r="BW4748" s="88"/>
      <c r="BX4748" s="88"/>
      <c r="BY4748" s="88"/>
      <c r="BZ4748" s="88"/>
      <c r="CA4748" s="88"/>
      <c r="CB4748" s="88"/>
      <c r="CC4748" s="88"/>
      <c r="CD4748" s="88"/>
      <c r="CE4748" s="88"/>
      <c r="CF4748" s="88"/>
      <c r="CG4748" s="88"/>
      <c r="CH4748" s="88"/>
      <c r="CI4748" s="88"/>
      <c r="CJ4748" s="88"/>
      <c r="CK4748" s="88"/>
      <c r="CL4748" s="88"/>
      <c r="CM4748" s="88"/>
      <c r="CN4748" s="88"/>
      <c r="CO4748" s="88"/>
      <c r="CP4748" s="88"/>
      <c r="CQ4748" s="88"/>
      <c r="CR4748" s="88"/>
      <c r="CS4748" s="88"/>
      <c r="CT4748" s="88"/>
      <c r="CU4748" s="88"/>
      <c r="CV4748" s="88"/>
      <c r="CW4748" s="88"/>
      <c r="CX4748" s="88"/>
      <c r="CY4748" s="88"/>
      <c r="CZ4748" s="88"/>
      <c r="DA4748" s="88"/>
      <c r="DB4748" s="88"/>
      <c r="DC4748" s="88"/>
      <c r="DD4748" s="88"/>
      <c r="DE4748" s="88"/>
      <c r="DF4748" s="88"/>
      <c r="DG4748" s="88"/>
      <c r="DH4748" s="88"/>
      <c r="DI4748" s="88"/>
      <c r="DJ4748" s="88"/>
      <c r="DK4748" s="88"/>
      <c r="DL4748" s="88"/>
      <c r="DM4748" s="88"/>
      <c r="DN4748" s="88"/>
      <c r="DO4748" s="88"/>
      <c r="DP4748" s="88"/>
      <c r="DQ4748" s="88"/>
      <c r="DR4748" s="88"/>
      <c r="DS4748" s="88"/>
      <c r="DT4748" s="88"/>
      <c r="DU4748" s="88"/>
      <c r="DV4748" s="88"/>
      <c r="DW4748" s="88"/>
      <c r="DX4748" s="88"/>
      <c r="DY4748" s="88"/>
      <c r="DZ4748" s="88"/>
      <c r="EA4748" s="88"/>
      <c r="EB4748" s="88"/>
      <c r="EC4748" s="88"/>
      <c r="ED4748" s="88"/>
      <c r="EE4748" s="88"/>
      <c r="EF4748" s="88"/>
      <c r="EG4748" s="88"/>
      <c r="EH4748" s="88"/>
      <c r="EI4748" s="88"/>
      <c r="EJ4748" s="88"/>
      <c r="EK4748" s="88"/>
      <c r="EL4748" s="88"/>
      <c r="EM4748" s="88"/>
      <c r="EN4748" s="88"/>
      <c r="EO4748" s="88"/>
      <c r="EP4748" s="88"/>
      <c r="EQ4748" s="88"/>
      <c r="ER4748" s="88"/>
      <c r="ES4748" s="88"/>
      <c r="ET4748" s="88"/>
      <c r="EU4748" s="88"/>
      <c r="EV4748" s="88"/>
      <c r="EW4748" s="88"/>
      <c r="EX4748" s="88"/>
      <c r="EY4748" s="88"/>
      <c r="EZ4748" s="88"/>
      <c r="FA4748" s="88"/>
      <c r="FB4748" s="88"/>
      <c r="FC4748" s="88"/>
      <c r="FD4748" s="88"/>
      <c r="FE4748" s="88"/>
      <c r="FF4748" s="88"/>
      <c r="FG4748" s="88"/>
      <c r="FH4748" s="88"/>
      <c r="FI4748" s="88"/>
      <c r="FJ4748" s="88"/>
      <c r="FK4748" s="88"/>
      <c r="FL4748" s="88"/>
      <c r="FM4748" s="88"/>
      <c r="FN4748" s="88"/>
      <c r="FO4748" s="88"/>
      <c r="FP4748" s="88"/>
      <c r="FQ4748" s="88"/>
      <c r="FR4748" s="88"/>
      <c r="FS4748" s="88"/>
      <c r="FT4748" s="88"/>
      <c r="FU4748" s="88"/>
      <c r="FV4748" s="88"/>
      <c r="FW4748" s="88"/>
      <c r="FX4748" s="88"/>
      <c r="FY4748" s="88"/>
      <c r="FZ4748" s="88"/>
      <c r="GA4748" s="88"/>
      <c r="GB4748" s="88"/>
      <c r="GC4748" s="88"/>
      <c r="GD4748" s="88"/>
      <c r="GE4748" s="88"/>
      <c r="GF4748" s="88"/>
      <c r="GG4748" s="88"/>
      <c r="GH4748" s="88"/>
      <c r="GI4748" s="88"/>
      <c r="GJ4748" s="88"/>
      <c r="GK4748" s="88"/>
      <c r="GL4748" s="88"/>
      <c r="GM4748" s="88"/>
      <c r="GN4748" s="88"/>
      <c r="GO4748" s="88"/>
      <c r="GP4748" s="88"/>
      <c r="GQ4748" s="88"/>
      <c r="GR4748" s="88"/>
      <c r="GS4748" s="88"/>
      <c r="GT4748" s="88"/>
      <c r="GU4748" s="88"/>
      <c r="GV4748" s="88"/>
      <c r="GW4748" s="88"/>
      <c r="GX4748" s="88"/>
      <c r="GY4748" s="88"/>
      <c r="GZ4748" s="88"/>
      <c r="HA4748" s="88"/>
      <c r="HB4748" s="88"/>
      <c r="HC4748" s="88"/>
      <c r="HD4748" s="88"/>
      <c r="HE4748" s="88"/>
      <c r="HF4748" s="88"/>
      <c r="HG4748" s="88"/>
      <c r="HH4748" s="88"/>
      <c r="HI4748" s="88"/>
      <c r="HJ4748" s="88"/>
      <c r="HK4748" s="88"/>
      <c r="HL4748" s="88"/>
      <c r="HM4748" s="88"/>
      <c r="HN4748" s="88"/>
      <c r="HO4748" s="88"/>
      <c r="HP4748" s="88"/>
      <c r="HQ4748" s="88"/>
      <c r="HR4748" s="88"/>
      <c r="HS4748" s="88"/>
      <c r="HT4748" s="88"/>
      <c r="HU4748" s="88"/>
      <c r="HV4748" s="88"/>
      <c r="HW4748" s="88"/>
      <c r="HX4748" s="88"/>
      <c r="HY4748" s="88"/>
      <c r="HZ4748" s="88"/>
      <c r="IA4748" s="88"/>
      <c r="IB4748" s="88"/>
      <c r="IC4748" s="88"/>
      <c r="ID4748" s="88"/>
      <c r="IE4748" s="88"/>
      <c r="IF4748" s="88"/>
      <c r="IG4748" s="88"/>
      <c r="IH4748" s="88"/>
      <c r="II4748" s="88"/>
      <c r="IJ4748" s="88"/>
      <c r="IK4748" s="88"/>
      <c r="IL4748" s="88"/>
      <c r="IM4748" s="88"/>
      <c r="IN4748" s="88"/>
      <c r="IO4748" s="88"/>
      <c r="IP4748" s="88"/>
      <c r="IQ4748" s="88"/>
      <c r="IR4748" s="88"/>
      <c r="IS4748" s="88"/>
      <c r="IT4748" s="88"/>
      <c r="IU4748" s="88"/>
      <c r="IV4748" s="88"/>
    </row>
    <row r="4749" spans="1:256">
      <c r="A4749" s="155"/>
      <c r="B4749" s="206"/>
      <c r="C4749" s="192"/>
      <c r="D4749" s="193"/>
      <c r="E4749" s="190"/>
      <c r="F4749" s="119"/>
      <c r="G4749" s="88"/>
      <c r="H4749" s="88"/>
      <c r="I4749" s="88"/>
      <c r="J4749" s="88"/>
      <c r="K4749" s="88"/>
      <c r="L4749" s="88"/>
      <c r="M4749" s="88"/>
      <c r="N4749" s="88"/>
      <c r="O4749" s="88"/>
      <c r="P4749" s="88"/>
      <c r="Q4749" s="88"/>
      <c r="R4749" s="88"/>
      <c r="S4749" s="88"/>
      <c r="T4749" s="88"/>
      <c r="U4749" s="88"/>
      <c r="V4749" s="88"/>
      <c r="W4749" s="88"/>
      <c r="X4749" s="88"/>
      <c r="Y4749" s="88"/>
      <c r="Z4749" s="88"/>
      <c r="AA4749" s="88"/>
      <c r="AB4749" s="88"/>
      <c r="AC4749" s="88"/>
      <c r="AD4749" s="88"/>
      <c r="AE4749" s="88"/>
      <c r="AF4749" s="88"/>
      <c r="AG4749" s="88"/>
      <c r="AH4749" s="88"/>
      <c r="AI4749" s="88"/>
      <c r="AJ4749" s="88"/>
      <c r="AK4749" s="88"/>
      <c r="AL4749" s="88"/>
      <c r="AM4749" s="88"/>
      <c r="AN4749" s="88"/>
      <c r="AO4749" s="88"/>
      <c r="AP4749" s="88"/>
      <c r="AQ4749" s="88"/>
      <c r="AR4749" s="88"/>
      <c r="AS4749" s="88"/>
      <c r="AT4749" s="88"/>
      <c r="AU4749" s="88"/>
      <c r="AV4749" s="88"/>
      <c r="AW4749" s="88"/>
      <c r="AX4749" s="88"/>
      <c r="AY4749" s="88"/>
      <c r="AZ4749" s="88"/>
      <c r="BA4749" s="88"/>
      <c r="BB4749" s="88"/>
      <c r="BC4749" s="88"/>
      <c r="BD4749" s="88"/>
      <c r="BE4749" s="88"/>
      <c r="BF4749" s="88"/>
      <c r="BG4749" s="88"/>
      <c r="BH4749" s="88"/>
      <c r="BI4749" s="88"/>
      <c r="BJ4749" s="88"/>
      <c r="BK4749" s="88"/>
      <c r="BL4749" s="88"/>
      <c r="BM4749" s="88"/>
      <c r="BN4749" s="88"/>
      <c r="BO4749" s="88"/>
      <c r="BP4749" s="88"/>
      <c r="BQ4749" s="88"/>
      <c r="BR4749" s="88"/>
      <c r="BS4749" s="88"/>
      <c r="BT4749" s="88"/>
      <c r="BU4749" s="88"/>
      <c r="BV4749" s="88"/>
      <c r="BW4749" s="88"/>
      <c r="BX4749" s="88"/>
      <c r="BY4749" s="88"/>
      <c r="BZ4749" s="88"/>
      <c r="CA4749" s="88"/>
      <c r="CB4749" s="88"/>
      <c r="CC4749" s="88"/>
      <c r="CD4749" s="88"/>
      <c r="CE4749" s="88"/>
      <c r="CF4749" s="88"/>
      <c r="CG4749" s="88"/>
      <c r="CH4749" s="88"/>
      <c r="CI4749" s="88"/>
      <c r="CJ4749" s="88"/>
      <c r="CK4749" s="88"/>
      <c r="CL4749" s="88"/>
      <c r="CM4749" s="88"/>
      <c r="CN4749" s="88"/>
      <c r="CO4749" s="88"/>
      <c r="CP4749" s="88"/>
      <c r="CQ4749" s="88"/>
      <c r="CR4749" s="88"/>
      <c r="CS4749" s="88"/>
      <c r="CT4749" s="88"/>
      <c r="CU4749" s="88"/>
      <c r="CV4749" s="88"/>
      <c r="CW4749" s="88"/>
      <c r="CX4749" s="88"/>
      <c r="CY4749" s="88"/>
      <c r="CZ4749" s="88"/>
      <c r="DA4749" s="88"/>
      <c r="DB4749" s="88"/>
      <c r="DC4749" s="88"/>
      <c r="DD4749" s="88"/>
      <c r="DE4749" s="88"/>
      <c r="DF4749" s="88"/>
      <c r="DG4749" s="88"/>
      <c r="DH4749" s="88"/>
      <c r="DI4749" s="88"/>
      <c r="DJ4749" s="88"/>
      <c r="DK4749" s="88"/>
      <c r="DL4749" s="88"/>
      <c r="DM4749" s="88"/>
      <c r="DN4749" s="88"/>
      <c r="DO4749" s="88"/>
      <c r="DP4749" s="88"/>
      <c r="DQ4749" s="88"/>
      <c r="DR4749" s="88"/>
      <c r="DS4749" s="88"/>
      <c r="DT4749" s="88"/>
      <c r="DU4749" s="88"/>
      <c r="DV4749" s="88"/>
      <c r="DW4749" s="88"/>
      <c r="DX4749" s="88"/>
      <c r="DY4749" s="88"/>
      <c r="DZ4749" s="88"/>
      <c r="EA4749" s="88"/>
      <c r="EB4749" s="88"/>
      <c r="EC4749" s="88"/>
      <c r="ED4749" s="88"/>
      <c r="EE4749" s="88"/>
      <c r="EF4749" s="88"/>
      <c r="EG4749" s="88"/>
      <c r="EH4749" s="88"/>
      <c r="EI4749" s="88"/>
      <c r="EJ4749" s="88"/>
      <c r="EK4749" s="88"/>
      <c r="EL4749" s="88"/>
      <c r="EM4749" s="88"/>
      <c r="EN4749" s="88"/>
      <c r="EO4749" s="88"/>
      <c r="EP4749" s="88"/>
      <c r="EQ4749" s="88"/>
      <c r="ER4749" s="88"/>
      <c r="ES4749" s="88"/>
      <c r="ET4749" s="88"/>
      <c r="EU4749" s="88"/>
      <c r="EV4749" s="88"/>
      <c r="EW4749" s="88"/>
      <c r="EX4749" s="88"/>
      <c r="EY4749" s="88"/>
      <c r="EZ4749" s="88"/>
      <c r="FA4749" s="88"/>
      <c r="FB4749" s="88"/>
      <c r="FC4749" s="88"/>
      <c r="FD4749" s="88"/>
      <c r="FE4749" s="88"/>
      <c r="FF4749" s="88"/>
      <c r="FG4749" s="88"/>
      <c r="FH4749" s="88"/>
      <c r="FI4749" s="88"/>
      <c r="FJ4749" s="88"/>
      <c r="FK4749" s="88"/>
      <c r="FL4749" s="88"/>
      <c r="FM4749" s="88"/>
      <c r="FN4749" s="88"/>
      <c r="FO4749" s="88"/>
      <c r="FP4749" s="88"/>
      <c r="FQ4749" s="88"/>
      <c r="FR4749" s="88"/>
      <c r="FS4749" s="88"/>
      <c r="FT4749" s="88"/>
      <c r="FU4749" s="88"/>
      <c r="FV4749" s="88"/>
      <c r="FW4749" s="88"/>
      <c r="FX4749" s="88"/>
      <c r="FY4749" s="88"/>
      <c r="FZ4749" s="88"/>
      <c r="GA4749" s="88"/>
      <c r="GB4749" s="88"/>
      <c r="GC4749" s="88"/>
      <c r="GD4749" s="88"/>
      <c r="GE4749" s="88"/>
      <c r="GF4749" s="88"/>
      <c r="GG4749" s="88"/>
      <c r="GH4749" s="88"/>
      <c r="GI4749" s="88"/>
      <c r="GJ4749" s="88"/>
      <c r="GK4749" s="88"/>
      <c r="GL4749" s="88"/>
      <c r="GM4749" s="88"/>
      <c r="GN4749" s="88"/>
      <c r="GO4749" s="88"/>
      <c r="GP4749" s="88"/>
      <c r="GQ4749" s="88"/>
      <c r="GR4749" s="88"/>
      <c r="GS4749" s="88"/>
      <c r="GT4749" s="88"/>
      <c r="GU4749" s="88"/>
      <c r="GV4749" s="88"/>
      <c r="GW4749" s="88"/>
      <c r="GX4749" s="88"/>
      <c r="GY4749" s="88"/>
      <c r="GZ4749" s="88"/>
      <c r="HA4749" s="88"/>
      <c r="HB4749" s="88"/>
      <c r="HC4749" s="88"/>
      <c r="HD4749" s="88"/>
      <c r="HE4749" s="88"/>
      <c r="HF4749" s="88"/>
      <c r="HG4749" s="88"/>
      <c r="HH4749" s="88"/>
      <c r="HI4749" s="88"/>
      <c r="HJ4749" s="88"/>
      <c r="HK4749" s="88"/>
      <c r="HL4749" s="88"/>
      <c r="HM4749" s="88"/>
      <c r="HN4749" s="88"/>
      <c r="HO4749" s="88"/>
      <c r="HP4749" s="88"/>
      <c r="HQ4749" s="88"/>
      <c r="HR4749" s="88"/>
      <c r="HS4749" s="88"/>
      <c r="HT4749" s="88"/>
      <c r="HU4749" s="88"/>
      <c r="HV4749" s="88"/>
      <c r="HW4749" s="88"/>
      <c r="HX4749" s="88"/>
      <c r="HY4749" s="88"/>
      <c r="HZ4749" s="88"/>
      <c r="IA4749" s="88"/>
      <c r="IB4749" s="88"/>
      <c r="IC4749" s="88"/>
      <c r="ID4749" s="88"/>
      <c r="IE4749" s="88"/>
      <c r="IF4749" s="88"/>
      <c r="IG4749" s="88"/>
      <c r="IH4749" s="88"/>
      <c r="II4749" s="88"/>
      <c r="IJ4749" s="88"/>
      <c r="IK4749" s="88"/>
      <c r="IL4749" s="88"/>
      <c r="IM4749" s="88"/>
      <c r="IN4749" s="88"/>
      <c r="IO4749" s="88"/>
      <c r="IP4749" s="88"/>
      <c r="IQ4749" s="88"/>
      <c r="IR4749" s="88"/>
      <c r="IS4749" s="88"/>
      <c r="IT4749" s="88"/>
      <c r="IU4749" s="88"/>
      <c r="IV4749" s="88"/>
    </row>
    <row r="4750" spans="1:256">
      <c r="A4750" s="195"/>
      <c r="B4750" s="206"/>
      <c r="C4750" s="192"/>
      <c r="D4750" s="193"/>
      <c r="E4750" s="190"/>
      <c r="F4750" s="119"/>
      <c r="G4750" s="88"/>
      <c r="H4750" s="88"/>
      <c r="I4750" s="88"/>
      <c r="J4750" s="88"/>
      <c r="K4750" s="88"/>
      <c r="L4750" s="88"/>
      <c r="M4750" s="88"/>
      <c r="N4750" s="88"/>
      <c r="O4750" s="88"/>
      <c r="P4750" s="88"/>
      <c r="Q4750" s="88"/>
      <c r="R4750" s="88"/>
      <c r="S4750" s="88"/>
      <c r="T4750" s="88"/>
      <c r="U4750" s="88"/>
      <c r="V4750" s="88"/>
      <c r="W4750" s="88"/>
      <c r="X4750" s="88"/>
      <c r="Y4750" s="88"/>
      <c r="Z4750" s="88"/>
      <c r="AA4750" s="88"/>
      <c r="AB4750" s="88"/>
      <c r="AC4750" s="88"/>
      <c r="AD4750" s="88"/>
      <c r="AE4750" s="88"/>
      <c r="AF4750" s="88"/>
      <c r="AG4750" s="88"/>
      <c r="AH4750" s="88"/>
      <c r="AI4750" s="88"/>
      <c r="AJ4750" s="88"/>
      <c r="AK4750" s="88"/>
      <c r="AL4750" s="88"/>
      <c r="AM4750" s="88"/>
      <c r="AN4750" s="88"/>
      <c r="AO4750" s="88"/>
      <c r="AP4750" s="88"/>
      <c r="AQ4750" s="88"/>
      <c r="AR4750" s="88"/>
      <c r="AS4750" s="88"/>
      <c r="AT4750" s="88"/>
      <c r="AU4750" s="88"/>
      <c r="AV4750" s="88"/>
      <c r="AW4750" s="88"/>
      <c r="AX4750" s="88"/>
      <c r="AY4750" s="88"/>
      <c r="AZ4750" s="88"/>
      <c r="BA4750" s="88"/>
      <c r="BB4750" s="88"/>
      <c r="BC4750" s="88"/>
      <c r="BD4750" s="88"/>
      <c r="BE4750" s="88"/>
      <c r="BF4750" s="88"/>
      <c r="BG4750" s="88"/>
      <c r="BH4750" s="88"/>
      <c r="BI4750" s="88"/>
      <c r="BJ4750" s="88"/>
      <c r="BK4750" s="88"/>
      <c r="BL4750" s="88"/>
      <c r="BM4750" s="88"/>
      <c r="BN4750" s="88"/>
      <c r="BO4750" s="88"/>
      <c r="BP4750" s="88"/>
      <c r="BQ4750" s="88"/>
      <c r="BR4750" s="88"/>
      <c r="BS4750" s="88"/>
      <c r="BT4750" s="88"/>
      <c r="BU4750" s="88"/>
      <c r="BV4750" s="88"/>
      <c r="BW4750" s="88"/>
      <c r="BX4750" s="88"/>
      <c r="BY4750" s="88"/>
      <c r="BZ4750" s="88"/>
      <c r="CA4750" s="88"/>
      <c r="CB4750" s="88"/>
      <c r="CC4750" s="88"/>
      <c r="CD4750" s="88"/>
      <c r="CE4750" s="88"/>
      <c r="CF4750" s="88"/>
      <c r="CG4750" s="88"/>
      <c r="CH4750" s="88"/>
      <c r="CI4750" s="88"/>
      <c r="CJ4750" s="88"/>
      <c r="CK4750" s="88"/>
      <c r="CL4750" s="88"/>
      <c r="CM4750" s="88"/>
      <c r="CN4750" s="88"/>
      <c r="CO4750" s="88"/>
      <c r="CP4750" s="88"/>
      <c r="CQ4750" s="88"/>
      <c r="CR4750" s="88"/>
      <c r="CS4750" s="88"/>
      <c r="CT4750" s="88"/>
      <c r="CU4750" s="88"/>
      <c r="CV4750" s="88"/>
      <c r="CW4750" s="88"/>
      <c r="CX4750" s="88"/>
      <c r="CY4750" s="88"/>
      <c r="CZ4750" s="88"/>
      <c r="DA4750" s="88"/>
      <c r="DB4750" s="88"/>
      <c r="DC4750" s="88"/>
      <c r="DD4750" s="88"/>
      <c r="DE4750" s="88"/>
      <c r="DF4750" s="88"/>
      <c r="DG4750" s="88"/>
      <c r="DH4750" s="88"/>
      <c r="DI4750" s="88"/>
      <c r="DJ4750" s="88"/>
      <c r="DK4750" s="88"/>
      <c r="DL4750" s="88"/>
      <c r="DM4750" s="88"/>
      <c r="DN4750" s="88"/>
      <c r="DO4750" s="88"/>
      <c r="DP4750" s="88"/>
      <c r="DQ4750" s="88"/>
      <c r="DR4750" s="88"/>
      <c r="DS4750" s="88"/>
      <c r="DT4750" s="88"/>
      <c r="DU4750" s="88"/>
      <c r="DV4750" s="88"/>
      <c r="DW4750" s="88"/>
      <c r="DX4750" s="88"/>
      <c r="DY4750" s="88"/>
      <c r="DZ4750" s="88"/>
      <c r="EA4750" s="88"/>
      <c r="EB4750" s="88"/>
      <c r="EC4750" s="88"/>
      <c r="ED4750" s="88"/>
      <c r="EE4750" s="88"/>
      <c r="EF4750" s="88"/>
      <c r="EG4750" s="88"/>
      <c r="EH4750" s="88"/>
      <c r="EI4750" s="88"/>
      <c r="EJ4750" s="88"/>
      <c r="EK4750" s="88"/>
      <c r="EL4750" s="88"/>
      <c r="EM4750" s="88"/>
      <c r="EN4750" s="88"/>
      <c r="EO4750" s="88"/>
      <c r="EP4750" s="88"/>
      <c r="EQ4750" s="88"/>
      <c r="ER4750" s="88"/>
      <c r="ES4750" s="88"/>
      <c r="ET4750" s="88"/>
      <c r="EU4750" s="88"/>
      <c r="EV4750" s="88"/>
      <c r="EW4750" s="88"/>
      <c r="EX4750" s="88"/>
      <c r="EY4750" s="88"/>
      <c r="EZ4750" s="88"/>
      <c r="FA4750" s="88"/>
      <c r="FB4750" s="88"/>
      <c r="FC4750" s="88"/>
      <c r="FD4750" s="88"/>
      <c r="FE4750" s="88"/>
      <c r="FF4750" s="88"/>
      <c r="FG4750" s="88"/>
      <c r="FH4750" s="88"/>
      <c r="FI4750" s="88"/>
      <c r="FJ4750" s="88"/>
      <c r="FK4750" s="88"/>
      <c r="FL4750" s="88"/>
      <c r="FM4750" s="88"/>
      <c r="FN4750" s="88"/>
      <c r="FO4750" s="88"/>
      <c r="FP4750" s="88"/>
      <c r="FQ4750" s="88"/>
      <c r="FR4750" s="88"/>
      <c r="FS4750" s="88"/>
      <c r="FT4750" s="88"/>
      <c r="FU4750" s="88"/>
      <c r="FV4750" s="88"/>
      <c r="FW4750" s="88"/>
      <c r="FX4750" s="88"/>
      <c r="FY4750" s="88"/>
      <c r="FZ4750" s="88"/>
      <c r="GA4750" s="88"/>
      <c r="GB4750" s="88"/>
      <c r="GC4750" s="88"/>
      <c r="GD4750" s="88"/>
      <c r="GE4750" s="88"/>
      <c r="GF4750" s="88"/>
      <c r="GG4750" s="88"/>
      <c r="GH4750" s="88"/>
      <c r="GI4750" s="88"/>
      <c r="GJ4750" s="88"/>
      <c r="GK4750" s="88"/>
      <c r="GL4750" s="88"/>
      <c r="GM4750" s="88"/>
      <c r="GN4750" s="88"/>
      <c r="GO4750" s="88"/>
      <c r="GP4750" s="88"/>
      <c r="GQ4750" s="88"/>
      <c r="GR4750" s="88"/>
      <c r="GS4750" s="88"/>
      <c r="GT4750" s="88"/>
      <c r="GU4750" s="88"/>
      <c r="GV4750" s="88"/>
      <c r="GW4750" s="88"/>
      <c r="GX4750" s="88"/>
      <c r="GY4750" s="88"/>
      <c r="GZ4750" s="88"/>
      <c r="HA4750" s="88"/>
      <c r="HB4750" s="88"/>
      <c r="HC4750" s="88"/>
      <c r="HD4750" s="88"/>
      <c r="HE4750" s="88"/>
      <c r="HF4750" s="88"/>
      <c r="HG4750" s="88"/>
      <c r="HH4750" s="88"/>
      <c r="HI4750" s="88"/>
      <c r="HJ4750" s="88"/>
      <c r="HK4750" s="88"/>
      <c r="HL4750" s="88"/>
      <c r="HM4750" s="88"/>
      <c r="HN4750" s="88"/>
      <c r="HO4750" s="88"/>
      <c r="HP4750" s="88"/>
      <c r="HQ4750" s="88"/>
      <c r="HR4750" s="88"/>
      <c r="HS4750" s="88"/>
      <c r="HT4750" s="88"/>
      <c r="HU4750" s="88"/>
      <c r="HV4750" s="88"/>
      <c r="HW4750" s="88"/>
      <c r="HX4750" s="88"/>
      <c r="HY4750" s="88"/>
      <c r="HZ4750" s="88"/>
      <c r="IA4750" s="88"/>
      <c r="IB4750" s="88"/>
      <c r="IC4750" s="88"/>
      <c r="ID4750" s="88"/>
      <c r="IE4750" s="88"/>
      <c r="IF4750" s="88"/>
      <c r="IG4750" s="88"/>
      <c r="IH4750" s="88"/>
      <c r="II4750" s="88"/>
      <c r="IJ4750" s="88"/>
      <c r="IK4750" s="88"/>
      <c r="IL4750" s="88"/>
      <c r="IM4750" s="88"/>
      <c r="IN4750" s="88"/>
      <c r="IO4750" s="88"/>
      <c r="IP4750" s="88"/>
      <c r="IQ4750" s="88"/>
      <c r="IR4750" s="88"/>
      <c r="IS4750" s="88"/>
      <c r="IT4750" s="88"/>
      <c r="IU4750" s="88"/>
      <c r="IV4750" s="88"/>
    </row>
    <row r="4751" spans="1:256">
      <c r="A4751" s="195"/>
      <c r="B4751" s="206"/>
      <c r="C4751" s="192"/>
      <c r="D4751" s="193"/>
      <c r="E4751" s="190"/>
      <c r="F4751" s="119"/>
      <c r="G4751" s="88"/>
      <c r="H4751" s="88"/>
      <c r="I4751" s="88"/>
      <c r="J4751" s="88"/>
      <c r="K4751" s="88"/>
      <c r="L4751" s="88"/>
      <c r="M4751" s="88"/>
      <c r="N4751" s="88"/>
      <c r="O4751" s="88"/>
      <c r="P4751" s="88"/>
      <c r="Q4751" s="88"/>
      <c r="R4751" s="88"/>
      <c r="S4751" s="88"/>
      <c r="T4751" s="88"/>
      <c r="U4751" s="88"/>
      <c r="V4751" s="88"/>
      <c r="W4751" s="88"/>
      <c r="X4751" s="88"/>
      <c r="Y4751" s="88"/>
      <c r="Z4751" s="88"/>
      <c r="AA4751" s="88"/>
      <c r="AB4751" s="88"/>
      <c r="AC4751" s="88"/>
      <c r="AD4751" s="88"/>
      <c r="AE4751" s="88"/>
      <c r="AF4751" s="88"/>
      <c r="AG4751" s="88"/>
      <c r="AH4751" s="88"/>
      <c r="AI4751" s="88"/>
      <c r="AJ4751" s="88"/>
      <c r="AK4751" s="88"/>
      <c r="AL4751" s="88"/>
      <c r="AM4751" s="88"/>
      <c r="AN4751" s="88"/>
      <c r="AO4751" s="88"/>
      <c r="AP4751" s="88"/>
      <c r="AQ4751" s="88"/>
      <c r="AR4751" s="88"/>
      <c r="AS4751" s="88"/>
      <c r="AT4751" s="88"/>
      <c r="AU4751" s="88"/>
      <c r="AV4751" s="88"/>
      <c r="AW4751" s="88"/>
      <c r="AX4751" s="88"/>
      <c r="AY4751" s="88"/>
      <c r="AZ4751" s="88"/>
      <c r="BA4751" s="88"/>
      <c r="BB4751" s="88"/>
      <c r="BC4751" s="88"/>
      <c r="BD4751" s="88"/>
      <c r="BE4751" s="88"/>
      <c r="BF4751" s="88"/>
      <c r="BG4751" s="88"/>
      <c r="BH4751" s="88"/>
      <c r="BI4751" s="88"/>
      <c r="BJ4751" s="88"/>
      <c r="BK4751" s="88"/>
      <c r="BL4751" s="88"/>
      <c r="BM4751" s="88"/>
      <c r="BN4751" s="88"/>
      <c r="BO4751" s="88"/>
      <c r="BP4751" s="88"/>
      <c r="BQ4751" s="88"/>
      <c r="BR4751" s="88"/>
      <c r="BS4751" s="88"/>
      <c r="BT4751" s="88"/>
      <c r="BU4751" s="88"/>
      <c r="BV4751" s="88"/>
      <c r="BW4751" s="88"/>
      <c r="BX4751" s="88"/>
      <c r="BY4751" s="88"/>
      <c r="BZ4751" s="88"/>
      <c r="CA4751" s="88"/>
      <c r="CB4751" s="88"/>
      <c r="CC4751" s="88"/>
      <c r="CD4751" s="88"/>
      <c r="CE4751" s="88"/>
      <c r="CF4751" s="88"/>
      <c r="CG4751" s="88"/>
      <c r="CH4751" s="88"/>
      <c r="CI4751" s="88"/>
      <c r="CJ4751" s="88"/>
      <c r="CK4751" s="88"/>
      <c r="CL4751" s="88"/>
      <c r="CM4751" s="88"/>
      <c r="CN4751" s="88"/>
      <c r="CO4751" s="88"/>
      <c r="CP4751" s="88"/>
      <c r="CQ4751" s="88"/>
      <c r="CR4751" s="88"/>
      <c r="CS4751" s="88"/>
      <c r="CT4751" s="88"/>
      <c r="CU4751" s="88"/>
      <c r="CV4751" s="88"/>
      <c r="CW4751" s="88"/>
      <c r="CX4751" s="88"/>
      <c r="CY4751" s="88"/>
      <c r="CZ4751" s="88"/>
      <c r="DA4751" s="88"/>
      <c r="DB4751" s="88"/>
      <c r="DC4751" s="88"/>
      <c r="DD4751" s="88"/>
      <c r="DE4751" s="88"/>
      <c r="DF4751" s="88"/>
      <c r="DG4751" s="88"/>
      <c r="DH4751" s="88"/>
      <c r="DI4751" s="88"/>
      <c r="DJ4751" s="88"/>
      <c r="DK4751" s="88"/>
      <c r="DL4751" s="88"/>
      <c r="DM4751" s="88"/>
      <c r="DN4751" s="88"/>
      <c r="DO4751" s="88"/>
      <c r="DP4751" s="88"/>
      <c r="DQ4751" s="88"/>
      <c r="DR4751" s="88"/>
      <c r="DS4751" s="88"/>
      <c r="DT4751" s="88"/>
      <c r="DU4751" s="88"/>
      <c r="DV4751" s="88"/>
      <c r="DW4751" s="88"/>
      <c r="DX4751" s="88"/>
      <c r="DY4751" s="88"/>
      <c r="DZ4751" s="88"/>
      <c r="EA4751" s="88"/>
      <c r="EB4751" s="88"/>
      <c r="EC4751" s="88"/>
      <c r="ED4751" s="88"/>
      <c r="EE4751" s="88"/>
      <c r="EF4751" s="88"/>
      <c r="EG4751" s="88"/>
      <c r="EH4751" s="88"/>
      <c r="EI4751" s="88"/>
      <c r="EJ4751" s="88"/>
      <c r="EK4751" s="88"/>
      <c r="EL4751" s="88"/>
      <c r="EM4751" s="88"/>
      <c r="EN4751" s="88"/>
      <c r="EO4751" s="88"/>
      <c r="EP4751" s="88"/>
      <c r="EQ4751" s="88"/>
      <c r="ER4751" s="88"/>
      <c r="ES4751" s="88"/>
      <c r="ET4751" s="88"/>
      <c r="EU4751" s="88"/>
      <c r="EV4751" s="88"/>
      <c r="EW4751" s="88"/>
      <c r="EX4751" s="88"/>
      <c r="EY4751" s="88"/>
      <c r="EZ4751" s="88"/>
      <c r="FA4751" s="88"/>
      <c r="FB4751" s="88"/>
      <c r="FC4751" s="88"/>
      <c r="FD4751" s="88"/>
      <c r="FE4751" s="88"/>
      <c r="FF4751" s="88"/>
      <c r="FG4751" s="88"/>
      <c r="FH4751" s="88"/>
      <c r="FI4751" s="88"/>
      <c r="FJ4751" s="88"/>
      <c r="FK4751" s="88"/>
      <c r="FL4751" s="88"/>
      <c r="FM4751" s="88"/>
      <c r="FN4751" s="88"/>
      <c r="FO4751" s="88"/>
      <c r="FP4751" s="88"/>
      <c r="FQ4751" s="88"/>
      <c r="FR4751" s="88"/>
      <c r="FS4751" s="88"/>
      <c r="FT4751" s="88"/>
      <c r="FU4751" s="88"/>
      <c r="FV4751" s="88"/>
      <c r="FW4751" s="88"/>
      <c r="FX4751" s="88"/>
      <c r="FY4751" s="88"/>
      <c r="FZ4751" s="88"/>
      <c r="GA4751" s="88"/>
      <c r="GB4751" s="88"/>
      <c r="GC4751" s="88"/>
      <c r="GD4751" s="88"/>
      <c r="GE4751" s="88"/>
      <c r="GF4751" s="88"/>
      <c r="GG4751" s="88"/>
      <c r="GH4751" s="88"/>
      <c r="GI4751" s="88"/>
      <c r="GJ4751" s="88"/>
      <c r="GK4751" s="88"/>
      <c r="GL4751" s="88"/>
      <c r="GM4751" s="88"/>
      <c r="GN4751" s="88"/>
      <c r="GO4751" s="88"/>
      <c r="GP4751" s="88"/>
      <c r="GQ4751" s="88"/>
      <c r="GR4751" s="88"/>
      <c r="GS4751" s="88"/>
      <c r="GT4751" s="88"/>
      <c r="GU4751" s="88"/>
      <c r="GV4751" s="88"/>
      <c r="GW4751" s="88"/>
      <c r="GX4751" s="88"/>
      <c r="GY4751" s="88"/>
      <c r="GZ4751" s="88"/>
      <c r="HA4751" s="88"/>
      <c r="HB4751" s="88"/>
      <c r="HC4751" s="88"/>
      <c r="HD4751" s="88"/>
      <c r="HE4751" s="88"/>
      <c r="HF4751" s="88"/>
      <c r="HG4751" s="88"/>
      <c r="HH4751" s="88"/>
      <c r="HI4751" s="88"/>
      <c r="HJ4751" s="88"/>
      <c r="HK4751" s="88"/>
      <c r="HL4751" s="88"/>
      <c r="HM4751" s="88"/>
      <c r="HN4751" s="88"/>
      <c r="HO4751" s="88"/>
      <c r="HP4751" s="88"/>
      <c r="HQ4751" s="88"/>
      <c r="HR4751" s="88"/>
      <c r="HS4751" s="88"/>
      <c r="HT4751" s="88"/>
      <c r="HU4751" s="88"/>
      <c r="HV4751" s="88"/>
      <c r="HW4751" s="88"/>
      <c r="HX4751" s="88"/>
      <c r="HY4751" s="88"/>
      <c r="HZ4751" s="88"/>
      <c r="IA4751" s="88"/>
      <c r="IB4751" s="88"/>
      <c r="IC4751" s="88"/>
      <c r="ID4751" s="88"/>
      <c r="IE4751" s="88"/>
      <c r="IF4751" s="88"/>
      <c r="IG4751" s="88"/>
      <c r="IH4751" s="88"/>
      <c r="II4751" s="88"/>
      <c r="IJ4751" s="88"/>
      <c r="IK4751" s="88"/>
      <c r="IL4751" s="88"/>
      <c r="IM4751" s="88"/>
      <c r="IN4751" s="88"/>
      <c r="IO4751" s="88"/>
      <c r="IP4751" s="88"/>
      <c r="IQ4751" s="88"/>
      <c r="IR4751" s="88"/>
      <c r="IS4751" s="88"/>
      <c r="IT4751" s="88"/>
      <c r="IU4751" s="88"/>
      <c r="IV4751" s="88"/>
    </row>
    <row r="4752" spans="1:256">
      <c r="A4752" s="195"/>
      <c r="B4752" s="206"/>
      <c r="C4752" s="192"/>
      <c r="D4752" s="193"/>
      <c r="E4752" s="190"/>
      <c r="F4752" s="119"/>
      <c r="G4752" s="88"/>
      <c r="H4752" s="88"/>
      <c r="I4752" s="88"/>
      <c r="J4752" s="88"/>
      <c r="K4752" s="88"/>
      <c r="L4752" s="88"/>
      <c r="M4752" s="88"/>
      <c r="N4752" s="88"/>
      <c r="O4752" s="88"/>
      <c r="P4752" s="88"/>
      <c r="Q4752" s="88"/>
      <c r="R4752" s="88"/>
      <c r="S4752" s="88"/>
      <c r="T4752" s="88"/>
      <c r="U4752" s="88"/>
      <c r="V4752" s="88"/>
      <c r="W4752" s="88"/>
      <c r="X4752" s="88"/>
      <c r="Y4752" s="88"/>
      <c r="Z4752" s="88"/>
      <c r="AA4752" s="88"/>
      <c r="AB4752" s="88"/>
      <c r="AC4752" s="88"/>
      <c r="AD4752" s="88"/>
      <c r="AE4752" s="88"/>
      <c r="AF4752" s="88"/>
      <c r="AG4752" s="88"/>
      <c r="AH4752" s="88"/>
      <c r="AI4752" s="88"/>
      <c r="AJ4752" s="88"/>
      <c r="AK4752" s="88"/>
      <c r="AL4752" s="88"/>
      <c r="AM4752" s="88"/>
      <c r="AN4752" s="88"/>
      <c r="AO4752" s="88"/>
      <c r="AP4752" s="88"/>
      <c r="AQ4752" s="88"/>
      <c r="AR4752" s="88"/>
      <c r="AS4752" s="88"/>
      <c r="AT4752" s="88"/>
      <c r="AU4752" s="88"/>
      <c r="AV4752" s="88"/>
      <c r="AW4752" s="88"/>
      <c r="AX4752" s="88"/>
      <c r="AY4752" s="88"/>
      <c r="AZ4752" s="88"/>
      <c r="BA4752" s="88"/>
      <c r="BB4752" s="88"/>
      <c r="BC4752" s="88"/>
      <c r="BD4752" s="88"/>
      <c r="BE4752" s="88"/>
      <c r="BF4752" s="88"/>
      <c r="BG4752" s="88"/>
      <c r="BH4752" s="88"/>
      <c r="BI4752" s="88"/>
      <c r="BJ4752" s="88"/>
      <c r="BK4752" s="88"/>
      <c r="BL4752" s="88"/>
      <c r="BM4752" s="88"/>
      <c r="BN4752" s="88"/>
      <c r="BO4752" s="88"/>
      <c r="BP4752" s="88"/>
      <c r="BQ4752" s="88"/>
      <c r="BR4752" s="88"/>
      <c r="BS4752" s="88"/>
      <c r="BT4752" s="88"/>
      <c r="BU4752" s="88"/>
      <c r="BV4752" s="88"/>
      <c r="BW4752" s="88"/>
      <c r="BX4752" s="88"/>
      <c r="BY4752" s="88"/>
      <c r="BZ4752" s="88"/>
      <c r="CA4752" s="88"/>
      <c r="CB4752" s="88"/>
      <c r="CC4752" s="88"/>
      <c r="CD4752" s="88"/>
      <c r="CE4752" s="88"/>
      <c r="CF4752" s="88"/>
      <c r="CG4752" s="88"/>
      <c r="CH4752" s="88"/>
      <c r="CI4752" s="88"/>
      <c r="CJ4752" s="88"/>
      <c r="CK4752" s="88"/>
      <c r="CL4752" s="88"/>
      <c r="CM4752" s="88"/>
      <c r="CN4752" s="88"/>
      <c r="CO4752" s="88"/>
      <c r="CP4752" s="88"/>
      <c r="CQ4752" s="88"/>
      <c r="CR4752" s="88"/>
      <c r="CS4752" s="88"/>
      <c r="CT4752" s="88"/>
      <c r="CU4752" s="88"/>
      <c r="CV4752" s="88"/>
      <c r="CW4752" s="88"/>
      <c r="CX4752" s="88"/>
      <c r="CY4752" s="88"/>
      <c r="CZ4752" s="88"/>
      <c r="DA4752" s="88"/>
      <c r="DB4752" s="88"/>
      <c r="DC4752" s="88"/>
      <c r="DD4752" s="88"/>
      <c r="DE4752" s="88"/>
      <c r="DF4752" s="88"/>
      <c r="DG4752" s="88"/>
      <c r="DH4752" s="88"/>
      <c r="DI4752" s="88"/>
      <c r="DJ4752" s="88"/>
      <c r="DK4752" s="88"/>
      <c r="DL4752" s="88"/>
      <c r="DM4752" s="88"/>
      <c r="DN4752" s="88"/>
      <c r="DO4752" s="88"/>
      <c r="DP4752" s="88"/>
      <c r="DQ4752" s="88"/>
      <c r="DR4752" s="88"/>
      <c r="DS4752" s="88"/>
      <c r="DT4752" s="88"/>
      <c r="DU4752" s="88"/>
      <c r="DV4752" s="88"/>
      <c r="DW4752" s="88"/>
      <c r="DX4752" s="88"/>
      <c r="DY4752" s="88"/>
      <c r="DZ4752" s="88"/>
      <c r="EA4752" s="88"/>
      <c r="EB4752" s="88"/>
      <c r="EC4752" s="88"/>
      <c r="ED4752" s="88"/>
      <c r="EE4752" s="88"/>
      <c r="EF4752" s="88"/>
      <c r="EG4752" s="88"/>
      <c r="EH4752" s="88"/>
      <c r="EI4752" s="88"/>
      <c r="EJ4752" s="88"/>
      <c r="EK4752" s="88"/>
      <c r="EL4752" s="88"/>
      <c r="EM4752" s="88"/>
      <c r="EN4752" s="88"/>
      <c r="EO4752" s="88"/>
      <c r="EP4752" s="88"/>
      <c r="EQ4752" s="88"/>
      <c r="ER4752" s="88"/>
      <c r="ES4752" s="88"/>
      <c r="ET4752" s="88"/>
      <c r="EU4752" s="88"/>
      <c r="EV4752" s="88"/>
      <c r="EW4752" s="88"/>
      <c r="EX4752" s="88"/>
      <c r="EY4752" s="88"/>
      <c r="EZ4752" s="88"/>
      <c r="FA4752" s="88"/>
      <c r="FB4752" s="88"/>
      <c r="FC4752" s="88"/>
      <c r="FD4752" s="88"/>
      <c r="FE4752" s="88"/>
      <c r="FF4752" s="88"/>
      <c r="FG4752" s="88"/>
      <c r="FH4752" s="88"/>
      <c r="FI4752" s="88"/>
      <c r="FJ4752" s="88"/>
      <c r="FK4752" s="88"/>
      <c r="FL4752" s="88"/>
      <c r="FM4752" s="88"/>
      <c r="FN4752" s="88"/>
      <c r="FO4752" s="88"/>
      <c r="FP4752" s="88"/>
      <c r="FQ4752" s="88"/>
      <c r="FR4752" s="88"/>
      <c r="FS4752" s="88"/>
      <c r="FT4752" s="88"/>
      <c r="FU4752" s="88"/>
      <c r="FV4752" s="88"/>
      <c r="FW4752" s="88"/>
      <c r="FX4752" s="88"/>
      <c r="FY4752" s="88"/>
      <c r="FZ4752" s="88"/>
      <c r="GA4752" s="88"/>
      <c r="GB4752" s="88"/>
      <c r="GC4752" s="88"/>
      <c r="GD4752" s="88"/>
      <c r="GE4752" s="88"/>
      <c r="GF4752" s="88"/>
      <c r="GG4752" s="88"/>
      <c r="GH4752" s="88"/>
      <c r="GI4752" s="88"/>
      <c r="GJ4752" s="88"/>
      <c r="GK4752" s="88"/>
      <c r="GL4752" s="88"/>
      <c r="GM4752" s="88"/>
      <c r="GN4752" s="88"/>
      <c r="GO4752" s="88"/>
      <c r="GP4752" s="88"/>
      <c r="GQ4752" s="88"/>
      <c r="GR4752" s="88"/>
      <c r="GS4752" s="88"/>
      <c r="GT4752" s="88"/>
      <c r="GU4752" s="88"/>
      <c r="GV4752" s="88"/>
      <c r="GW4752" s="88"/>
      <c r="GX4752" s="88"/>
      <c r="GY4752" s="88"/>
      <c r="GZ4752" s="88"/>
      <c r="HA4752" s="88"/>
      <c r="HB4752" s="88"/>
      <c r="HC4752" s="88"/>
      <c r="HD4752" s="88"/>
      <c r="HE4752" s="88"/>
      <c r="HF4752" s="88"/>
      <c r="HG4752" s="88"/>
      <c r="HH4752" s="88"/>
      <c r="HI4752" s="88"/>
      <c r="HJ4752" s="88"/>
      <c r="HK4752" s="88"/>
      <c r="HL4752" s="88"/>
      <c r="HM4752" s="88"/>
      <c r="HN4752" s="88"/>
      <c r="HO4752" s="88"/>
      <c r="HP4752" s="88"/>
      <c r="HQ4752" s="88"/>
      <c r="HR4752" s="88"/>
      <c r="HS4752" s="88"/>
      <c r="HT4752" s="88"/>
      <c r="HU4752" s="88"/>
      <c r="HV4752" s="88"/>
      <c r="HW4752" s="88"/>
      <c r="HX4752" s="88"/>
      <c r="HY4752" s="88"/>
      <c r="HZ4752" s="88"/>
      <c r="IA4752" s="88"/>
      <c r="IB4752" s="88"/>
      <c r="IC4752" s="88"/>
      <c r="ID4752" s="88"/>
      <c r="IE4752" s="88"/>
      <c r="IF4752" s="88"/>
      <c r="IG4752" s="88"/>
      <c r="IH4752" s="88"/>
      <c r="II4752" s="88"/>
      <c r="IJ4752" s="88"/>
      <c r="IK4752" s="88"/>
      <c r="IL4752" s="88"/>
      <c r="IM4752" s="88"/>
      <c r="IN4752" s="88"/>
      <c r="IO4752" s="88"/>
      <c r="IP4752" s="88"/>
      <c r="IQ4752" s="88"/>
      <c r="IR4752" s="88"/>
      <c r="IS4752" s="88"/>
      <c r="IT4752" s="88"/>
      <c r="IU4752" s="88"/>
      <c r="IV4752" s="88"/>
    </row>
    <row r="4753" spans="1:256">
      <c r="A4753" s="155"/>
      <c r="B4753" s="206"/>
      <c r="C4753" s="192"/>
      <c r="D4753" s="193"/>
      <c r="E4753" s="190"/>
      <c r="F4753" s="119"/>
      <c r="G4753" s="88"/>
      <c r="H4753" s="88"/>
      <c r="I4753" s="88"/>
      <c r="J4753" s="88"/>
      <c r="K4753" s="88"/>
      <c r="L4753" s="88"/>
      <c r="M4753" s="88"/>
      <c r="N4753" s="88"/>
      <c r="O4753" s="88"/>
      <c r="P4753" s="88"/>
      <c r="Q4753" s="88"/>
      <c r="R4753" s="88"/>
      <c r="S4753" s="88"/>
      <c r="T4753" s="88"/>
      <c r="U4753" s="88"/>
      <c r="V4753" s="88"/>
      <c r="W4753" s="88"/>
      <c r="X4753" s="88"/>
      <c r="Y4753" s="88"/>
      <c r="Z4753" s="88"/>
      <c r="AA4753" s="88"/>
      <c r="AB4753" s="88"/>
      <c r="AC4753" s="88"/>
      <c r="AD4753" s="88"/>
      <c r="AE4753" s="88"/>
      <c r="AF4753" s="88"/>
      <c r="AG4753" s="88"/>
      <c r="AH4753" s="88"/>
      <c r="AI4753" s="88"/>
      <c r="AJ4753" s="88"/>
      <c r="AK4753" s="88"/>
      <c r="AL4753" s="88"/>
      <c r="AM4753" s="88"/>
      <c r="AN4753" s="88"/>
      <c r="AO4753" s="88"/>
      <c r="AP4753" s="88"/>
      <c r="AQ4753" s="88"/>
      <c r="AR4753" s="88"/>
      <c r="AS4753" s="88"/>
      <c r="AT4753" s="88"/>
      <c r="AU4753" s="88"/>
      <c r="AV4753" s="88"/>
      <c r="AW4753" s="88"/>
      <c r="AX4753" s="88"/>
      <c r="AY4753" s="88"/>
      <c r="AZ4753" s="88"/>
      <c r="BA4753" s="88"/>
      <c r="BB4753" s="88"/>
      <c r="BC4753" s="88"/>
      <c r="BD4753" s="88"/>
      <c r="BE4753" s="88"/>
      <c r="BF4753" s="88"/>
      <c r="BG4753" s="88"/>
      <c r="BH4753" s="88"/>
      <c r="BI4753" s="88"/>
      <c r="BJ4753" s="88"/>
      <c r="BK4753" s="88"/>
      <c r="BL4753" s="88"/>
      <c r="BM4753" s="88"/>
      <c r="BN4753" s="88"/>
      <c r="BO4753" s="88"/>
      <c r="BP4753" s="88"/>
      <c r="BQ4753" s="88"/>
      <c r="BR4753" s="88"/>
      <c r="BS4753" s="88"/>
      <c r="BT4753" s="88"/>
      <c r="BU4753" s="88"/>
      <c r="BV4753" s="88"/>
      <c r="BW4753" s="88"/>
      <c r="BX4753" s="88"/>
      <c r="BY4753" s="88"/>
      <c r="BZ4753" s="88"/>
      <c r="CA4753" s="88"/>
      <c r="CB4753" s="88"/>
      <c r="CC4753" s="88"/>
      <c r="CD4753" s="88"/>
      <c r="CE4753" s="88"/>
      <c r="CF4753" s="88"/>
      <c r="CG4753" s="88"/>
      <c r="CH4753" s="88"/>
      <c r="CI4753" s="88"/>
      <c r="CJ4753" s="88"/>
      <c r="CK4753" s="88"/>
      <c r="CL4753" s="88"/>
      <c r="CM4753" s="88"/>
      <c r="CN4753" s="88"/>
      <c r="CO4753" s="88"/>
      <c r="CP4753" s="88"/>
      <c r="CQ4753" s="88"/>
      <c r="CR4753" s="88"/>
      <c r="CS4753" s="88"/>
      <c r="CT4753" s="88"/>
      <c r="CU4753" s="88"/>
      <c r="CV4753" s="88"/>
      <c r="CW4753" s="88"/>
      <c r="CX4753" s="88"/>
      <c r="CY4753" s="88"/>
      <c r="CZ4753" s="88"/>
      <c r="DA4753" s="88"/>
      <c r="DB4753" s="88"/>
      <c r="DC4753" s="88"/>
      <c r="DD4753" s="88"/>
      <c r="DE4753" s="88"/>
      <c r="DF4753" s="88"/>
      <c r="DG4753" s="88"/>
      <c r="DH4753" s="88"/>
      <c r="DI4753" s="88"/>
      <c r="DJ4753" s="88"/>
      <c r="DK4753" s="88"/>
      <c r="DL4753" s="88"/>
      <c r="DM4753" s="88"/>
      <c r="DN4753" s="88"/>
      <c r="DO4753" s="88"/>
      <c r="DP4753" s="88"/>
      <c r="DQ4753" s="88"/>
      <c r="DR4753" s="88"/>
      <c r="DS4753" s="88"/>
      <c r="DT4753" s="88"/>
      <c r="DU4753" s="88"/>
      <c r="DV4753" s="88"/>
      <c r="DW4753" s="88"/>
      <c r="DX4753" s="88"/>
      <c r="DY4753" s="88"/>
      <c r="DZ4753" s="88"/>
      <c r="EA4753" s="88"/>
      <c r="EB4753" s="88"/>
      <c r="EC4753" s="88"/>
      <c r="ED4753" s="88"/>
      <c r="EE4753" s="88"/>
      <c r="EF4753" s="88"/>
      <c r="EG4753" s="88"/>
      <c r="EH4753" s="88"/>
      <c r="EI4753" s="88"/>
      <c r="EJ4753" s="88"/>
      <c r="EK4753" s="88"/>
      <c r="EL4753" s="88"/>
      <c r="EM4753" s="88"/>
      <c r="EN4753" s="88"/>
      <c r="EO4753" s="88"/>
      <c r="EP4753" s="88"/>
      <c r="EQ4753" s="88"/>
      <c r="ER4753" s="88"/>
      <c r="ES4753" s="88"/>
      <c r="ET4753" s="88"/>
      <c r="EU4753" s="88"/>
      <c r="EV4753" s="88"/>
      <c r="EW4753" s="88"/>
      <c r="EX4753" s="88"/>
      <c r="EY4753" s="88"/>
      <c r="EZ4753" s="88"/>
      <c r="FA4753" s="88"/>
      <c r="FB4753" s="88"/>
      <c r="FC4753" s="88"/>
      <c r="FD4753" s="88"/>
      <c r="FE4753" s="88"/>
      <c r="FF4753" s="88"/>
      <c r="FG4753" s="88"/>
      <c r="FH4753" s="88"/>
      <c r="FI4753" s="88"/>
      <c r="FJ4753" s="88"/>
      <c r="FK4753" s="88"/>
      <c r="FL4753" s="88"/>
      <c r="FM4753" s="88"/>
      <c r="FN4753" s="88"/>
      <c r="FO4753" s="88"/>
      <c r="FP4753" s="88"/>
      <c r="FQ4753" s="88"/>
      <c r="FR4753" s="88"/>
      <c r="FS4753" s="88"/>
      <c r="FT4753" s="88"/>
      <c r="FU4753" s="88"/>
      <c r="FV4753" s="88"/>
      <c r="FW4753" s="88"/>
      <c r="FX4753" s="88"/>
      <c r="FY4753" s="88"/>
      <c r="FZ4753" s="88"/>
      <c r="GA4753" s="88"/>
      <c r="GB4753" s="88"/>
      <c r="GC4753" s="88"/>
      <c r="GD4753" s="88"/>
      <c r="GE4753" s="88"/>
      <c r="GF4753" s="88"/>
      <c r="GG4753" s="88"/>
      <c r="GH4753" s="88"/>
      <c r="GI4753" s="88"/>
      <c r="GJ4753" s="88"/>
      <c r="GK4753" s="88"/>
      <c r="GL4753" s="88"/>
      <c r="GM4753" s="88"/>
      <c r="GN4753" s="88"/>
      <c r="GO4753" s="88"/>
      <c r="GP4753" s="88"/>
      <c r="GQ4753" s="88"/>
      <c r="GR4753" s="88"/>
      <c r="GS4753" s="88"/>
      <c r="GT4753" s="88"/>
      <c r="GU4753" s="88"/>
      <c r="GV4753" s="88"/>
      <c r="GW4753" s="88"/>
      <c r="GX4753" s="88"/>
      <c r="GY4753" s="88"/>
      <c r="GZ4753" s="88"/>
      <c r="HA4753" s="88"/>
      <c r="HB4753" s="88"/>
      <c r="HC4753" s="88"/>
      <c r="HD4753" s="88"/>
      <c r="HE4753" s="88"/>
      <c r="HF4753" s="88"/>
      <c r="HG4753" s="88"/>
      <c r="HH4753" s="88"/>
      <c r="HI4753" s="88"/>
      <c r="HJ4753" s="88"/>
      <c r="HK4753" s="88"/>
      <c r="HL4753" s="88"/>
      <c r="HM4753" s="88"/>
      <c r="HN4753" s="88"/>
      <c r="HO4753" s="88"/>
      <c r="HP4753" s="88"/>
      <c r="HQ4753" s="88"/>
      <c r="HR4753" s="88"/>
      <c r="HS4753" s="88"/>
      <c r="HT4753" s="88"/>
      <c r="HU4753" s="88"/>
      <c r="HV4753" s="88"/>
      <c r="HW4753" s="88"/>
      <c r="HX4753" s="88"/>
      <c r="HY4753" s="88"/>
      <c r="HZ4753" s="88"/>
      <c r="IA4753" s="88"/>
      <c r="IB4753" s="88"/>
      <c r="IC4753" s="88"/>
      <c r="ID4753" s="88"/>
      <c r="IE4753" s="88"/>
      <c r="IF4753" s="88"/>
      <c r="IG4753" s="88"/>
      <c r="IH4753" s="88"/>
      <c r="II4753" s="88"/>
      <c r="IJ4753" s="88"/>
      <c r="IK4753" s="88"/>
      <c r="IL4753" s="88"/>
      <c r="IM4753" s="88"/>
      <c r="IN4753" s="88"/>
      <c r="IO4753" s="88"/>
      <c r="IP4753" s="88"/>
      <c r="IQ4753" s="88"/>
      <c r="IR4753" s="88"/>
      <c r="IS4753" s="88"/>
      <c r="IT4753" s="88"/>
      <c r="IU4753" s="88"/>
      <c r="IV4753" s="88"/>
    </row>
    <row r="4754" spans="1:256">
      <c r="A4754" s="195"/>
      <c r="B4754" s="206"/>
      <c r="C4754" s="192"/>
      <c r="D4754" s="193"/>
      <c r="E4754" s="190"/>
      <c r="F4754" s="119"/>
    </row>
    <row r="4755" spans="1:256">
      <c r="A4755" s="155"/>
      <c r="B4755" s="206"/>
      <c r="C4755" s="192"/>
      <c r="D4755" s="193"/>
      <c r="E4755" s="190"/>
      <c r="F4755" s="119"/>
    </row>
    <row r="4756" spans="1:256">
      <c r="A4756" s="195"/>
      <c r="B4756" s="206"/>
      <c r="C4756" s="192"/>
      <c r="D4756" s="193"/>
      <c r="E4756" s="190"/>
      <c r="F4756" s="119"/>
    </row>
    <row r="4757" spans="1:256">
      <c r="A4757" s="155"/>
      <c r="B4757" s="206"/>
      <c r="C4757" s="192"/>
      <c r="D4757" s="193"/>
      <c r="E4757" s="190"/>
      <c r="F4757" s="119"/>
    </row>
    <row r="4758" spans="1:256">
      <c r="A4758" s="195"/>
      <c r="B4758" s="206"/>
      <c r="C4758" s="192"/>
      <c r="D4758" s="193"/>
      <c r="E4758" s="190"/>
      <c r="F4758" s="119"/>
    </row>
    <row r="4759" spans="1:256">
      <c r="A4759" s="155"/>
      <c r="B4759" s="206"/>
      <c r="C4759" s="192"/>
      <c r="D4759" s="193"/>
      <c r="E4759" s="190"/>
      <c r="F4759" s="119"/>
    </row>
    <row r="4760" spans="1:256">
      <c r="A4760" s="195"/>
      <c r="B4760" s="206"/>
      <c r="C4760" s="192"/>
      <c r="D4760" s="193"/>
      <c r="E4760" s="190"/>
      <c r="F4760" s="119"/>
    </row>
    <row r="4761" spans="1:256">
      <c r="A4761" s="155"/>
      <c r="B4761" s="206"/>
      <c r="C4761" s="192"/>
      <c r="D4761" s="193"/>
      <c r="E4761" s="190"/>
      <c r="F4761" s="119"/>
    </row>
    <row r="4762" spans="1:256">
      <c r="A4762" s="195"/>
      <c r="B4762" s="206"/>
      <c r="C4762" s="192"/>
      <c r="D4762" s="193"/>
      <c r="E4762" s="190"/>
      <c r="F4762" s="119"/>
    </row>
    <row r="4763" spans="1:256">
      <c r="A4763" s="155"/>
      <c r="B4763" s="206"/>
      <c r="C4763" s="192"/>
      <c r="D4763" s="193"/>
      <c r="E4763" s="190"/>
      <c r="F4763" s="119"/>
    </row>
    <row r="4764" spans="1:256">
      <c r="A4764" s="195"/>
      <c r="B4764" s="206"/>
      <c r="C4764" s="192"/>
      <c r="D4764" s="193"/>
      <c r="E4764" s="190"/>
      <c r="F4764" s="119"/>
    </row>
    <row r="4765" spans="1:256">
      <c r="A4765" s="155"/>
      <c r="B4765" s="206"/>
      <c r="C4765" s="192"/>
      <c r="D4765" s="193"/>
      <c r="E4765" s="190"/>
      <c r="F4765" s="119"/>
    </row>
    <row r="4766" spans="1:256">
      <c r="A4766" s="195"/>
      <c r="B4766" s="206"/>
      <c r="C4766" s="192"/>
      <c r="D4766" s="193"/>
      <c r="E4766" s="190"/>
      <c r="F4766" s="119"/>
    </row>
    <row r="4767" spans="1:256">
      <c r="A4767" s="155"/>
      <c r="B4767" s="206"/>
      <c r="C4767" s="192"/>
      <c r="D4767" s="193"/>
      <c r="E4767" s="190"/>
      <c r="F4767" s="119"/>
    </row>
    <row r="4768" spans="1:256">
      <c r="A4768" s="195"/>
      <c r="B4768" s="206"/>
      <c r="C4768" s="192"/>
      <c r="D4768" s="193"/>
      <c r="E4768" s="190"/>
      <c r="F4768" s="119"/>
    </row>
    <row r="4769" spans="1:256">
      <c r="A4769" s="155"/>
      <c r="B4769" s="206"/>
      <c r="C4769" s="192"/>
      <c r="D4769" s="193"/>
      <c r="E4769" s="190"/>
      <c r="F4769" s="119"/>
    </row>
    <row r="4770" spans="1:256">
      <c r="A4770" s="195"/>
      <c r="B4770" s="206"/>
      <c r="C4770" s="192"/>
      <c r="D4770" s="193"/>
      <c r="E4770" s="190"/>
      <c r="F4770" s="119"/>
    </row>
    <row r="4771" spans="1:256">
      <c r="A4771" s="155"/>
      <c r="B4771" s="206"/>
      <c r="C4771" s="192"/>
      <c r="D4771" s="193"/>
      <c r="E4771" s="190"/>
      <c r="F4771" s="119"/>
    </row>
    <row r="4772" spans="1:256">
      <c r="A4772" s="224"/>
      <c r="B4772" s="204"/>
      <c r="C4772" s="225"/>
      <c r="D4772" s="193"/>
      <c r="E4772" s="190"/>
      <c r="F4772" s="119"/>
    </row>
    <row r="4773" spans="1:256">
      <c r="A4773" s="224"/>
      <c r="B4773" s="204"/>
      <c r="C4773" s="225"/>
      <c r="D4773" s="196"/>
      <c r="E4773" s="190"/>
      <c r="F4773" s="119"/>
    </row>
    <row r="4774" spans="1:256">
      <c r="A4774" s="226"/>
      <c r="B4774" s="206"/>
      <c r="C4774" s="227"/>
      <c r="D4774" s="228"/>
      <c r="E4774" s="190"/>
      <c r="F4774" s="119"/>
    </row>
    <row r="4775" spans="1:256">
      <c r="A4775" s="226"/>
      <c r="B4775" s="206"/>
      <c r="C4775" s="227"/>
      <c r="D4775" s="228"/>
      <c r="E4775" s="190"/>
      <c r="F4775" s="119"/>
      <c r="G4775" s="94"/>
      <c r="H4775" s="94"/>
      <c r="I4775" s="94"/>
      <c r="J4775" s="94"/>
      <c r="K4775" s="94"/>
      <c r="L4775" s="94"/>
      <c r="M4775" s="94"/>
      <c r="N4775" s="94"/>
      <c r="O4775" s="94"/>
      <c r="P4775" s="94"/>
      <c r="Q4775" s="94"/>
      <c r="R4775" s="94"/>
      <c r="S4775" s="94"/>
      <c r="T4775" s="94"/>
      <c r="U4775" s="94"/>
      <c r="V4775" s="94"/>
      <c r="W4775" s="94"/>
      <c r="X4775" s="94"/>
      <c r="Y4775" s="94"/>
      <c r="Z4775" s="94"/>
      <c r="AA4775" s="94"/>
      <c r="AB4775" s="94"/>
      <c r="AC4775" s="94"/>
      <c r="AD4775" s="94"/>
      <c r="AE4775" s="94"/>
      <c r="AF4775" s="94"/>
      <c r="AG4775" s="94"/>
      <c r="AH4775" s="94"/>
      <c r="AI4775" s="94"/>
      <c r="AJ4775" s="94"/>
      <c r="AK4775" s="94"/>
      <c r="AL4775" s="94"/>
      <c r="AM4775" s="94"/>
      <c r="AN4775" s="94"/>
      <c r="AO4775" s="94"/>
      <c r="AP4775" s="94"/>
      <c r="AQ4775" s="94"/>
      <c r="AR4775" s="94"/>
      <c r="AS4775" s="94"/>
      <c r="AT4775" s="94"/>
      <c r="AU4775" s="94"/>
      <c r="AV4775" s="94"/>
      <c r="AW4775" s="94"/>
      <c r="AX4775" s="94"/>
      <c r="AY4775" s="94"/>
      <c r="AZ4775" s="94"/>
      <c r="BA4775" s="94"/>
      <c r="BB4775" s="94"/>
      <c r="BC4775" s="94"/>
      <c r="BD4775" s="94"/>
      <c r="BE4775" s="94"/>
      <c r="BF4775" s="94"/>
      <c r="BG4775" s="94"/>
      <c r="BH4775" s="94"/>
      <c r="BI4775" s="94"/>
      <c r="BJ4775" s="94"/>
      <c r="BK4775" s="94"/>
      <c r="BL4775" s="94"/>
      <c r="BM4775" s="94"/>
      <c r="BN4775" s="94"/>
      <c r="BO4775" s="94"/>
      <c r="BP4775" s="94"/>
      <c r="BQ4775" s="94"/>
      <c r="BR4775" s="94"/>
      <c r="BS4775" s="94"/>
      <c r="BT4775" s="94"/>
      <c r="BU4775" s="94"/>
      <c r="BV4775" s="94"/>
      <c r="BW4775" s="94"/>
      <c r="BX4775" s="94"/>
      <c r="BY4775" s="94"/>
      <c r="BZ4775" s="94"/>
      <c r="CA4775" s="94"/>
      <c r="CB4775" s="94"/>
      <c r="CC4775" s="94"/>
      <c r="CD4775" s="94"/>
      <c r="CE4775" s="94"/>
      <c r="CF4775" s="94"/>
      <c r="CG4775" s="94"/>
      <c r="CH4775" s="94"/>
      <c r="CI4775" s="94"/>
      <c r="CJ4775" s="94"/>
      <c r="CK4775" s="94"/>
      <c r="CL4775" s="94"/>
      <c r="CM4775" s="94"/>
      <c r="CN4775" s="94"/>
      <c r="CO4775" s="94"/>
      <c r="CP4775" s="94"/>
      <c r="CQ4775" s="94"/>
      <c r="CR4775" s="94"/>
      <c r="CS4775" s="94"/>
      <c r="CT4775" s="94"/>
      <c r="CU4775" s="94"/>
      <c r="CV4775" s="94"/>
      <c r="CW4775" s="94"/>
      <c r="CX4775" s="94"/>
      <c r="CY4775" s="94"/>
      <c r="CZ4775" s="94"/>
      <c r="DA4775" s="94"/>
      <c r="DB4775" s="94"/>
      <c r="DC4775" s="94"/>
      <c r="DD4775" s="94"/>
      <c r="DE4775" s="94"/>
      <c r="DF4775" s="94"/>
      <c r="DG4775" s="94"/>
      <c r="DH4775" s="94"/>
      <c r="DI4775" s="94"/>
      <c r="DJ4775" s="94"/>
      <c r="DK4775" s="94"/>
      <c r="DL4775" s="94"/>
      <c r="DM4775" s="94"/>
      <c r="DN4775" s="94"/>
      <c r="DO4775" s="94"/>
      <c r="DP4775" s="94"/>
      <c r="DQ4775" s="94"/>
      <c r="DR4775" s="94"/>
      <c r="DS4775" s="94"/>
      <c r="DT4775" s="94"/>
      <c r="DU4775" s="94"/>
      <c r="DV4775" s="94"/>
      <c r="DW4775" s="94"/>
      <c r="DX4775" s="94"/>
      <c r="DY4775" s="94"/>
      <c r="DZ4775" s="94"/>
      <c r="EA4775" s="94"/>
      <c r="EB4775" s="94"/>
      <c r="EC4775" s="94"/>
      <c r="ED4775" s="94"/>
      <c r="EE4775" s="94"/>
      <c r="EF4775" s="94"/>
      <c r="EG4775" s="94"/>
      <c r="EH4775" s="94"/>
      <c r="EI4775" s="94"/>
      <c r="EJ4775" s="94"/>
      <c r="EK4775" s="94"/>
      <c r="EL4775" s="94"/>
      <c r="EM4775" s="94"/>
      <c r="EN4775" s="94"/>
      <c r="EO4775" s="94"/>
      <c r="EP4775" s="94"/>
      <c r="EQ4775" s="94"/>
      <c r="ER4775" s="94"/>
      <c r="ES4775" s="94"/>
      <c r="ET4775" s="94"/>
      <c r="EU4775" s="94"/>
      <c r="EV4775" s="94"/>
      <c r="EW4775" s="94"/>
      <c r="EX4775" s="94"/>
      <c r="EY4775" s="94"/>
      <c r="EZ4775" s="94"/>
      <c r="FA4775" s="94"/>
      <c r="FB4775" s="94"/>
      <c r="FC4775" s="94"/>
      <c r="FD4775" s="94"/>
      <c r="FE4775" s="94"/>
      <c r="FF4775" s="94"/>
      <c r="FG4775" s="94"/>
      <c r="FH4775" s="94"/>
      <c r="FI4775" s="94"/>
      <c r="FJ4775" s="94"/>
      <c r="FK4775" s="94"/>
      <c r="FL4775" s="94"/>
      <c r="FM4775" s="94"/>
      <c r="FN4775" s="94"/>
      <c r="FO4775" s="94"/>
      <c r="FP4775" s="94"/>
      <c r="FQ4775" s="94"/>
      <c r="FR4775" s="94"/>
      <c r="FS4775" s="94"/>
      <c r="FT4775" s="94"/>
      <c r="FU4775" s="94"/>
      <c r="FV4775" s="94"/>
      <c r="FW4775" s="94"/>
      <c r="FX4775" s="94"/>
      <c r="FY4775" s="94"/>
      <c r="FZ4775" s="94"/>
      <c r="GA4775" s="94"/>
      <c r="GB4775" s="94"/>
      <c r="GC4775" s="94"/>
      <c r="GD4775" s="94"/>
      <c r="GE4775" s="94"/>
      <c r="GF4775" s="94"/>
      <c r="GG4775" s="94"/>
      <c r="GH4775" s="94"/>
      <c r="GI4775" s="94"/>
      <c r="GJ4775" s="94"/>
      <c r="GK4775" s="94"/>
      <c r="GL4775" s="94"/>
      <c r="GM4775" s="94"/>
      <c r="GN4775" s="94"/>
      <c r="GO4775" s="94"/>
      <c r="GP4775" s="94"/>
      <c r="GQ4775" s="94"/>
      <c r="GR4775" s="94"/>
      <c r="GS4775" s="94"/>
      <c r="GT4775" s="94"/>
      <c r="GU4775" s="94"/>
      <c r="GV4775" s="94"/>
      <c r="GW4775" s="94"/>
      <c r="GX4775" s="94"/>
      <c r="GY4775" s="94"/>
      <c r="GZ4775" s="94"/>
      <c r="HA4775" s="94"/>
      <c r="HB4775" s="94"/>
      <c r="HC4775" s="94"/>
      <c r="HD4775" s="94"/>
      <c r="HE4775" s="94"/>
      <c r="HF4775" s="94"/>
      <c r="HG4775" s="94"/>
      <c r="HH4775" s="94"/>
      <c r="HI4775" s="94"/>
      <c r="HJ4775" s="94"/>
      <c r="HK4775" s="94"/>
      <c r="HL4775" s="94"/>
      <c r="HM4775" s="94"/>
      <c r="HN4775" s="94"/>
      <c r="HO4775" s="94"/>
      <c r="HP4775" s="94"/>
      <c r="HQ4775" s="94"/>
      <c r="HR4775" s="94"/>
      <c r="HS4775" s="94"/>
      <c r="HT4775" s="94"/>
      <c r="HU4775" s="94"/>
      <c r="HV4775" s="94"/>
      <c r="HW4775" s="94"/>
      <c r="HX4775" s="94"/>
      <c r="HY4775" s="94"/>
      <c r="HZ4775" s="94"/>
      <c r="IA4775" s="94"/>
      <c r="IB4775" s="94"/>
      <c r="IC4775" s="94"/>
      <c r="ID4775" s="94"/>
      <c r="IE4775" s="94"/>
      <c r="IF4775" s="94"/>
      <c r="IG4775" s="94"/>
      <c r="IH4775" s="94"/>
      <c r="II4775" s="94"/>
      <c r="IJ4775" s="94"/>
      <c r="IK4775" s="94"/>
      <c r="IL4775" s="94"/>
      <c r="IM4775" s="94"/>
      <c r="IN4775" s="94"/>
      <c r="IO4775" s="94"/>
      <c r="IP4775" s="94"/>
      <c r="IQ4775" s="94"/>
      <c r="IR4775" s="94"/>
      <c r="IS4775" s="94"/>
      <c r="IT4775" s="94"/>
      <c r="IU4775" s="94"/>
      <c r="IV4775" s="94"/>
    </row>
    <row r="4776" spans="1:256">
      <c r="A4776" s="226"/>
      <c r="B4776" s="206"/>
      <c r="C4776" s="227"/>
      <c r="D4776" s="228"/>
      <c r="E4776" s="190"/>
      <c r="F4776" s="119"/>
    </row>
    <row r="4777" spans="1:256">
      <c r="A4777" s="226"/>
      <c r="B4777" s="206"/>
      <c r="C4777" s="227"/>
      <c r="D4777" s="228"/>
      <c r="E4777" s="190"/>
      <c r="F4777" s="119"/>
      <c r="G4777" s="88"/>
      <c r="H4777" s="88"/>
      <c r="I4777" s="88"/>
      <c r="J4777" s="88"/>
      <c r="K4777" s="88"/>
      <c r="L4777" s="88"/>
      <c r="M4777" s="88"/>
      <c r="N4777" s="88"/>
      <c r="O4777" s="88"/>
      <c r="P4777" s="88"/>
      <c r="Q4777" s="88"/>
      <c r="R4777" s="88"/>
      <c r="S4777" s="88"/>
      <c r="T4777" s="88"/>
      <c r="U4777" s="88"/>
      <c r="V4777" s="88"/>
      <c r="W4777" s="88"/>
      <c r="X4777" s="88"/>
      <c r="Y4777" s="88"/>
      <c r="Z4777" s="88"/>
      <c r="AA4777" s="88"/>
      <c r="AB4777" s="88"/>
      <c r="AC4777" s="88"/>
      <c r="AD4777" s="88"/>
      <c r="AE4777" s="88"/>
      <c r="AF4777" s="88"/>
      <c r="AG4777" s="88"/>
      <c r="AH4777" s="88"/>
      <c r="AI4777" s="88"/>
      <c r="AJ4777" s="88"/>
      <c r="AK4777" s="88"/>
      <c r="AL4777" s="88"/>
      <c r="AM4777" s="88"/>
      <c r="AN4777" s="88"/>
      <c r="AO4777" s="88"/>
      <c r="AP4777" s="88"/>
      <c r="AQ4777" s="88"/>
      <c r="AR4777" s="88"/>
      <c r="AS4777" s="88"/>
      <c r="AT4777" s="88"/>
      <c r="AU4777" s="88"/>
      <c r="AV4777" s="88"/>
      <c r="AW4777" s="88"/>
      <c r="AX4777" s="88"/>
      <c r="AY4777" s="88"/>
      <c r="AZ4777" s="88"/>
      <c r="BA4777" s="88"/>
      <c r="BB4777" s="88"/>
      <c r="BC4777" s="88"/>
      <c r="BD4777" s="88"/>
      <c r="BE4777" s="88"/>
      <c r="BF4777" s="88"/>
      <c r="BG4777" s="88"/>
      <c r="BH4777" s="88"/>
      <c r="BI4777" s="88"/>
      <c r="BJ4777" s="88"/>
      <c r="BK4777" s="88"/>
      <c r="BL4777" s="88"/>
      <c r="BM4777" s="88"/>
      <c r="BN4777" s="88"/>
      <c r="BO4777" s="88"/>
      <c r="BP4777" s="88"/>
      <c r="BQ4777" s="88"/>
      <c r="BR4777" s="88"/>
      <c r="BS4777" s="88"/>
      <c r="BT4777" s="88"/>
      <c r="BU4777" s="88"/>
      <c r="BV4777" s="88"/>
      <c r="BW4777" s="88"/>
      <c r="BX4777" s="88"/>
      <c r="BY4777" s="88"/>
      <c r="BZ4777" s="88"/>
      <c r="CA4777" s="88"/>
      <c r="CB4777" s="88"/>
      <c r="CC4777" s="88"/>
      <c r="CD4777" s="88"/>
      <c r="CE4777" s="88"/>
      <c r="CF4777" s="88"/>
      <c r="CG4777" s="88"/>
      <c r="CH4777" s="88"/>
      <c r="CI4777" s="88"/>
      <c r="CJ4777" s="88"/>
      <c r="CK4777" s="88"/>
      <c r="CL4777" s="88"/>
      <c r="CM4777" s="88"/>
      <c r="CN4777" s="88"/>
      <c r="CO4777" s="88"/>
      <c r="CP4777" s="88"/>
      <c r="CQ4777" s="88"/>
      <c r="CR4777" s="88"/>
      <c r="CS4777" s="88"/>
      <c r="CT4777" s="88"/>
      <c r="CU4777" s="88"/>
      <c r="CV4777" s="88"/>
      <c r="CW4777" s="88"/>
      <c r="CX4777" s="88"/>
      <c r="CY4777" s="88"/>
      <c r="CZ4777" s="88"/>
      <c r="DA4777" s="88"/>
      <c r="DB4777" s="88"/>
      <c r="DC4777" s="88"/>
      <c r="DD4777" s="88"/>
      <c r="DE4777" s="88"/>
      <c r="DF4777" s="88"/>
      <c r="DG4777" s="88"/>
      <c r="DH4777" s="88"/>
      <c r="DI4777" s="88"/>
      <c r="DJ4777" s="88"/>
      <c r="DK4777" s="88"/>
      <c r="DL4777" s="88"/>
      <c r="DM4777" s="88"/>
      <c r="DN4777" s="88"/>
      <c r="DO4777" s="88"/>
      <c r="DP4777" s="88"/>
      <c r="DQ4777" s="88"/>
      <c r="DR4777" s="88"/>
      <c r="DS4777" s="88"/>
      <c r="DT4777" s="88"/>
      <c r="DU4777" s="88"/>
      <c r="DV4777" s="88"/>
      <c r="DW4777" s="88"/>
      <c r="DX4777" s="88"/>
      <c r="DY4777" s="88"/>
      <c r="DZ4777" s="88"/>
      <c r="EA4777" s="88"/>
      <c r="EB4777" s="88"/>
      <c r="EC4777" s="88"/>
      <c r="ED4777" s="88"/>
      <c r="EE4777" s="88"/>
      <c r="EF4777" s="88"/>
      <c r="EG4777" s="88"/>
      <c r="EH4777" s="88"/>
      <c r="EI4777" s="88"/>
      <c r="EJ4777" s="88"/>
      <c r="EK4777" s="88"/>
      <c r="EL4777" s="88"/>
      <c r="EM4777" s="88"/>
      <c r="EN4777" s="88"/>
      <c r="EO4777" s="88"/>
      <c r="EP4777" s="88"/>
      <c r="EQ4777" s="88"/>
      <c r="ER4777" s="88"/>
      <c r="ES4777" s="88"/>
      <c r="ET4777" s="88"/>
      <c r="EU4777" s="88"/>
      <c r="EV4777" s="88"/>
      <c r="EW4777" s="88"/>
      <c r="EX4777" s="88"/>
      <c r="EY4777" s="88"/>
      <c r="EZ4777" s="88"/>
      <c r="FA4777" s="88"/>
      <c r="FB4777" s="88"/>
      <c r="FC4777" s="88"/>
      <c r="FD4777" s="88"/>
      <c r="FE4777" s="88"/>
      <c r="FF4777" s="88"/>
      <c r="FG4777" s="88"/>
      <c r="FH4777" s="88"/>
      <c r="FI4777" s="88"/>
      <c r="FJ4777" s="88"/>
      <c r="FK4777" s="88"/>
      <c r="FL4777" s="88"/>
      <c r="FM4777" s="88"/>
      <c r="FN4777" s="88"/>
      <c r="FO4777" s="88"/>
      <c r="FP4777" s="88"/>
      <c r="FQ4777" s="88"/>
      <c r="FR4777" s="88"/>
      <c r="FS4777" s="88"/>
      <c r="FT4777" s="88"/>
      <c r="FU4777" s="88"/>
      <c r="FV4777" s="88"/>
      <c r="FW4777" s="88"/>
      <c r="FX4777" s="88"/>
      <c r="FY4777" s="88"/>
      <c r="FZ4777" s="88"/>
      <c r="GA4777" s="88"/>
      <c r="GB4777" s="88"/>
      <c r="GC4777" s="88"/>
      <c r="GD4777" s="88"/>
      <c r="GE4777" s="88"/>
      <c r="GF4777" s="88"/>
      <c r="GG4777" s="88"/>
      <c r="GH4777" s="88"/>
      <c r="GI4777" s="88"/>
      <c r="GJ4777" s="88"/>
      <c r="GK4777" s="88"/>
      <c r="GL4777" s="88"/>
      <c r="GM4777" s="88"/>
      <c r="GN4777" s="88"/>
      <c r="GO4777" s="88"/>
      <c r="GP4777" s="88"/>
      <c r="GQ4777" s="88"/>
      <c r="GR4777" s="88"/>
      <c r="GS4777" s="88"/>
      <c r="GT4777" s="88"/>
      <c r="GU4777" s="88"/>
      <c r="GV4777" s="88"/>
      <c r="GW4777" s="88"/>
      <c r="GX4777" s="88"/>
      <c r="GY4777" s="88"/>
      <c r="GZ4777" s="88"/>
      <c r="HA4777" s="88"/>
      <c r="HB4777" s="88"/>
      <c r="HC4777" s="88"/>
      <c r="HD4777" s="88"/>
      <c r="HE4777" s="88"/>
      <c r="HF4777" s="88"/>
      <c r="HG4777" s="88"/>
      <c r="HH4777" s="88"/>
      <c r="HI4777" s="88"/>
      <c r="HJ4777" s="88"/>
      <c r="HK4777" s="88"/>
      <c r="HL4777" s="88"/>
      <c r="HM4777" s="88"/>
      <c r="HN4777" s="88"/>
      <c r="HO4777" s="88"/>
      <c r="HP4777" s="88"/>
      <c r="HQ4777" s="88"/>
      <c r="HR4777" s="88"/>
      <c r="HS4777" s="88"/>
      <c r="HT4777" s="88"/>
      <c r="HU4777" s="88"/>
      <c r="HV4777" s="88"/>
      <c r="HW4777" s="88"/>
      <c r="HX4777" s="88"/>
      <c r="HY4777" s="88"/>
      <c r="HZ4777" s="88"/>
      <c r="IA4777" s="88"/>
      <c r="IB4777" s="88"/>
      <c r="IC4777" s="88"/>
      <c r="ID4777" s="88"/>
      <c r="IE4777" s="88"/>
      <c r="IF4777" s="88"/>
      <c r="IG4777" s="88"/>
      <c r="IH4777" s="88"/>
      <c r="II4777" s="88"/>
      <c r="IJ4777" s="88"/>
      <c r="IK4777" s="88"/>
      <c r="IL4777" s="88"/>
      <c r="IM4777" s="88"/>
      <c r="IN4777" s="88"/>
      <c r="IO4777" s="88"/>
      <c r="IP4777" s="88"/>
      <c r="IQ4777" s="88"/>
      <c r="IR4777" s="88"/>
      <c r="IS4777" s="88"/>
      <c r="IT4777" s="88"/>
      <c r="IU4777" s="88"/>
      <c r="IV4777" s="88"/>
    </row>
    <row r="4778" spans="1:256">
      <c r="A4778" s="226"/>
      <c r="B4778" s="206"/>
      <c r="C4778" s="227"/>
      <c r="D4778" s="228"/>
      <c r="E4778" s="190"/>
      <c r="F4778" s="119"/>
    </row>
    <row r="4779" spans="1:256">
      <c r="A4779" s="226"/>
      <c r="B4779" s="206"/>
      <c r="C4779" s="227"/>
      <c r="D4779" s="228"/>
      <c r="E4779" s="190"/>
      <c r="F4779" s="119"/>
      <c r="G4779" s="88"/>
      <c r="H4779" s="88"/>
      <c r="I4779" s="88"/>
      <c r="J4779" s="88"/>
      <c r="K4779" s="88"/>
      <c r="L4779" s="88"/>
      <c r="M4779" s="88"/>
      <c r="N4779" s="88"/>
      <c r="O4779" s="88"/>
      <c r="P4779" s="88"/>
      <c r="Q4779" s="88"/>
      <c r="R4779" s="88"/>
      <c r="S4779" s="88"/>
      <c r="T4779" s="88"/>
      <c r="U4779" s="88"/>
      <c r="V4779" s="88"/>
      <c r="W4779" s="88"/>
      <c r="X4779" s="88"/>
      <c r="Y4779" s="88"/>
      <c r="Z4779" s="88"/>
      <c r="AA4779" s="88"/>
      <c r="AB4779" s="88"/>
      <c r="AC4779" s="88"/>
      <c r="AD4779" s="88"/>
      <c r="AE4779" s="88"/>
      <c r="AF4779" s="88"/>
      <c r="AG4779" s="88"/>
      <c r="AH4779" s="88"/>
      <c r="AI4779" s="88"/>
      <c r="AJ4779" s="88"/>
      <c r="AK4779" s="88"/>
      <c r="AL4779" s="88"/>
      <c r="AM4779" s="88"/>
      <c r="AN4779" s="88"/>
      <c r="AO4779" s="88"/>
      <c r="AP4779" s="88"/>
      <c r="AQ4779" s="88"/>
      <c r="AR4779" s="88"/>
      <c r="AS4779" s="88"/>
      <c r="AT4779" s="88"/>
      <c r="AU4779" s="88"/>
      <c r="AV4779" s="88"/>
      <c r="AW4779" s="88"/>
      <c r="AX4779" s="88"/>
      <c r="AY4779" s="88"/>
      <c r="AZ4779" s="88"/>
      <c r="BA4779" s="88"/>
      <c r="BB4779" s="88"/>
      <c r="BC4779" s="88"/>
      <c r="BD4779" s="88"/>
      <c r="BE4779" s="88"/>
      <c r="BF4779" s="88"/>
      <c r="BG4779" s="88"/>
      <c r="BH4779" s="88"/>
      <c r="BI4779" s="88"/>
      <c r="BJ4779" s="88"/>
      <c r="BK4779" s="88"/>
      <c r="BL4779" s="88"/>
      <c r="BM4779" s="88"/>
      <c r="BN4779" s="88"/>
      <c r="BO4779" s="88"/>
      <c r="BP4779" s="88"/>
      <c r="BQ4779" s="88"/>
      <c r="BR4779" s="88"/>
      <c r="BS4779" s="88"/>
      <c r="BT4779" s="88"/>
      <c r="BU4779" s="88"/>
      <c r="BV4779" s="88"/>
      <c r="BW4779" s="88"/>
      <c r="BX4779" s="88"/>
      <c r="BY4779" s="88"/>
      <c r="BZ4779" s="88"/>
      <c r="CA4779" s="88"/>
      <c r="CB4779" s="88"/>
      <c r="CC4779" s="88"/>
      <c r="CD4779" s="88"/>
      <c r="CE4779" s="88"/>
      <c r="CF4779" s="88"/>
      <c r="CG4779" s="88"/>
      <c r="CH4779" s="88"/>
      <c r="CI4779" s="88"/>
      <c r="CJ4779" s="88"/>
      <c r="CK4779" s="88"/>
      <c r="CL4779" s="88"/>
      <c r="CM4779" s="88"/>
      <c r="CN4779" s="88"/>
      <c r="CO4779" s="88"/>
      <c r="CP4779" s="88"/>
      <c r="CQ4779" s="88"/>
      <c r="CR4779" s="88"/>
      <c r="CS4779" s="88"/>
      <c r="CT4779" s="88"/>
      <c r="CU4779" s="88"/>
      <c r="CV4779" s="88"/>
      <c r="CW4779" s="88"/>
      <c r="CX4779" s="88"/>
      <c r="CY4779" s="88"/>
      <c r="CZ4779" s="88"/>
      <c r="DA4779" s="88"/>
      <c r="DB4779" s="88"/>
      <c r="DC4779" s="88"/>
      <c r="DD4779" s="88"/>
      <c r="DE4779" s="88"/>
      <c r="DF4779" s="88"/>
      <c r="DG4779" s="88"/>
      <c r="DH4779" s="88"/>
      <c r="DI4779" s="88"/>
      <c r="DJ4779" s="88"/>
      <c r="DK4779" s="88"/>
      <c r="DL4779" s="88"/>
      <c r="DM4779" s="88"/>
      <c r="DN4779" s="88"/>
      <c r="DO4779" s="88"/>
      <c r="DP4779" s="88"/>
      <c r="DQ4779" s="88"/>
      <c r="DR4779" s="88"/>
      <c r="DS4779" s="88"/>
      <c r="DT4779" s="88"/>
      <c r="DU4779" s="88"/>
      <c r="DV4779" s="88"/>
      <c r="DW4779" s="88"/>
      <c r="DX4779" s="88"/>
      <c r="DY4779" s="88"/>
      <c r="DZ4779" s="88"/>
      <c r="EA4779" s="88"/>
      <c r="EB4779" s="88"/>
      <c r="EC4779" s="88"/>
      <c r="ED4779" s="88"/>
      <c r="EE4779" s="88"/>
      <c r="EF4779" s="88"/>
      <c r="EG4779" s="88"/>
      <c r="EH4779" s="88"/>
      <c r="EI4779" s="88"/>
      <c r="EJ4779" s="88"/>
      <c r="EK4779" s="88"/>
      <c r="EL4779" s="88"/>
      <c r="EM4779" s="88"/>
      <c r="EN4779" s="88"/>
      <c r="EO4779" s="88"/>
      <c r="EP4779" s="88"/>
      <c r="EQ4779" s="88"/>
      <c r="ER4779" s="88"/>
      <c r="ES4779" s="88"/>
      <c r="ET4779" s="88"/>
      <c r="EU4779" s="88"/>
      <c r="EV4779" s="88"/>
      <c r="EW4779" s="88"/>
      <c r="EX4779" s="88"/>
      <c r="EY4779" s="88"/>
      <c r="EZ4779" s="88"/>
      <c r="FA4779" s="88"/>
      <c r="FB4779" s="88"/>
      <c r="FC4779" s="88"/>
      <c r="FD4779" s="88"/>
      <c r="FE4779" s="88"/>
      <c r="FF4779" s="88"/>
      <c r="FG4779" s="88"/>
      <c r="FH4779" s="88"/>
      <c r="FI4779" s="88"/>
      <c r="FJ4779" s="88"/>
      <c r="FK4779" s="88"/>
      <c r="FL4779" s="88"/>
      <c r="FM4779" s="88"/>
      <c r="FN4779" s="88"/>
      <c r="FO4779" s="88"/>
      <c r="FP4779" s="88"/>
      <c r="FQ4779" s="88"/>
      <c r="FR4779" s="88"/>
      <c r="FS4779" s="88"/>
      <c r="FT4779" s="88"/>
      <c r="FU4779" s="88"/>
      <c r="FV4779" s="88"/>
      <c r="FW4779" s="88"/>
      <c r="FX4779" s="88"/>
      <c r="FY4779" s="88"/>
      <c r="FZ4779" s="88"/>
      <c r="GA4779" s="88"/>
      <c r="GB4779" s="88"/>
      <c r="GC4779" s="88"/>
      <c r="GD4779" s="88"/>
      <c r="GE4779" s="88"/>
      <c r="GF4779" s="88"/>
      <c r="GG4779" s="88"/>
      <c r="GH4779" s="88"/>
      <c r="GI4779" s="88"/>
      <c r="GJ4779" s="88"/>
      <c r="GK4779" s="88"/>
      <c r="GL4779" s="88"/>
      <c r="GM4779" s="88"/>
      <c r="GN4779" s="88"/>
      <c r="GO4779" s="88"/>
      <c r="GP4779" s="88"/>
      <c r="GQ4779" s="88"/>
      <c r="GR4779" s="88"/>
      <c r="GS4779" s="88"/>
      <c r="GT4779" s="88"/>
      <c r="GU4779" s="88"/>
      <c r="GV4779" s="88"/>
      <c r="GW4779" s="88"/>
      <c r="GX4779" s="88"/>
      <c r="GY4779" s="88"/>
      <c r="GZ4779" s="88"/>
      <c r="HA4779" s="88"/>
      <c r="HB4779" s="88"/>
      <c r="HC4779" s="88"/>
      <c r="HD4779" s="88"/>
      <c r="HE4779" s="88"/>
      <c r="HF4779" s="88"/>
      <c r="HG4779" s="88"/>
      <c r="HH4779" s="88"/>
      <c r="HI4779" s="88"/>
      <c r="HJ4779" s="88"/>
      <c r="HK4779" s="88"/>
      <c r="HL4779" s="88"/>
      <c r="HM4779" s="88"/>
      <c r="HN4779" s="88"/>
      <c r="HO4779" s="88"/>
      <c r="HP4779" s="88"/>
      <c r="HQ4779" s="88"/>
      <c r="HR4779" s="88"/>
      <c r="HS4779" s="88"/>
      <c r="HT4779" s="88"/>
      <c r="HU4779" s="88"/>
      <c r="HV4779" s="88"/>
      <c r="HW4779" s="88"/>
      <c r="HX4779" s="88"/>
      <c r="HY4779" s="88"/>
      <c r="HZ4779" s="88"/>
      <c r="IA4779" s="88"/>
      <c r="IB4779" s="88"/>
      <c r="IC4779" s="88"/>
      <c r="ID4779" s="88"/>
      <c r="IE4779" s="88"/>
      <c r="IF4779" s="88"/>
      <c r="IG4779" s="88"/>
      <c r="IH4779" s="88"/>
      <c r="II4779" s="88"/>
      <c r="IJ4779" s="88"/>
      <c r="IK4779" s="88"/>
      <c r="IL4779" s="88"/>
      <c r="IM4779" s="88"/>
      <c r="IN4779" s="88"/>
      <c r="IO4779" s="88"/>
      <c r="IP4779" s="88"/>
      <c r="IQ4779" s="88"/>
      <c r="IR4779" s="88"/>
      <c r="IS4779" s="88"/>
      <c r="IT4779" s="88"/>
      <c r="IU4779" s="88"/>
      <c r="IV4779" s="88"/>
    </row>
    <row r="4780" spans="1:256">
      <c r="A4780" s="226"/>
      <c r="B4780" s="206"/>
      <c r="C4780" s="227"/>
      <c r="D4780" s="228"/>
      <c r="E4780" s="190"/>
      <c r="F4780" s="119"/>
    </row>
    <row r="4781" spans="1:256">
      <c r="A4781" s="226"/>
      <c r="B4781" s="206"/>
      <c r="C4781" s="227"/>
      <c r="D4781" s="228"/>
      <c r="E4781" s="190"/>
      <c r="F4781" s="119"/>
      <c r="G4781" s="94"/>
      <c r="H4781" s="94"/>
      <c r="I4781" s="94"/>
      <c r="J4781" s="94"/>
      <c r="K4781" s="94"/>
      <c r="L4781" s="94"/>
      <c r="M4781" s="94"/>
      <c r="N4781" s="94"/>
      <c r="O4781" s="94"/>
      <c r="P4781" s="94"/>
      <c r="Q4781" s="94"/>
      <c r="R4781" s="94"/>
      <c r="S4781" s="94"/>
      <c r="T4781" s="94"/>
      <c r="U4781" s="94"/>
      <c r="V4781" s="94"/>
      <c r="W4781" s="94"/>
      <c r="X4781" s="94"/>
      <c r="Y4781" s="94"/>
      <c r="Z4781" s="94"/>
      <c r="AA4781" s="94"/>
      <c r="AB4781" s="94"/>
      <c r="AC4781" s="94"/>
      <c r="AD4781" s="94"/>
      <c r="AE4781" s="94"/>
      <c r="AF4781" s="94"/>
      <c r="AG4781" s="94"/>
      <c r="AH4781" s="94"/>
      <c r="AI4781" s="94"/>
      <c r="AJ4781" s="94"/>
      <c r="AK4781" s="94"/>
      <c r="AL4781" s="94"/>
      <c r="AM4781" s="94"/>
      <c r="AN4781" s="94"/>
      <c r="AO4781" s="94"/>
      <c r="AP4781" s="94"/>
      <c r="AQ4781" s="94"/>
      <c r="AR4781" s="94"/>
      <c r="AS4781" s="94"/>
      <c r="AT4781" s="94"/>
      <c r="AU4781" s="94"/>
      <c r="AV4781" s="94"/>
      <c r="AW4781" s="94"/>
      <c r="AX4781" s="94"/>
      <c r="AY4781" s="94"/>
      <c r="AZ4781" s="94"/>
      <c r="BA4781" s="94"/>
      <c r="BB4781" s="94"/>
      <c r="BC4781" s="94"/>
      <c r="BD4781" s="94"/>
      <c r="BE4781" s="94"/>
      <c r="BF4781" s="94"/>
      <c r="BG4781" s="94"/>
      <c r="BH4781" s="94"/>
      <c r="BI4781" s="94"/>
      <c r="BJ4781" s="94"/>
      <c r="BK4781" s="94"/>
      <c r="BL4781" s="94"/>
      <c r="BM4781" s="94"/>
      <c r="BN4781" s="94"/>
      <c r="BO4781" s="94"/>
      <c r="BP4781" s="94"/>
      <c r="BQ4781" s="94"/>
      <c r="BR4781" s="94"/>
      <c r="BS4781" s="94"/>
      <c r="BT4781" s="94"/>
      <c r="BU4781" s="94"/>
      <c r="BV4781" s="94"/>
      <c r="BW4781" s="94"/>
      <c r="BX4781" s="94"/>
      <c r="BY4781" s="94"/>
      <c r="BZ4781" s="94"/>
      <c r="CA4781" s="94"/>
      <c r="CB4781" s="94"/>
      <c r="CC4781" s="94"/>
      <c r="CD4781" s="94"/>
      <c r="CE4781" s="94"/>
      <c r="CF4781" s="94"/>
      <c r="CG4781" s="94"/>
      <c r="CH4781" s="94"/>
      <c r="CI4781" s="94"/>
      <c r="CJ4781" s="94"/>
      <c r="CK4781" s="94"/>
      <c r="CL4781" s="94"/>
      <c r="CM4781" s="94"/>
      <c r="CN4781" s="94"/>
      <c r="CO4781" s="94"/>
      <c r="CP4781" s="94"/>
      <c r="CQ4781" s="94"/>
      <c r="CR4781" s="94"/>
      <c r="CS4781" s="94"/>
      <c r="CT4781" s="94"/>
      <c r="CU4781" s="94"/>
      <c r="CV4781" s="94"/>
      <c r="CW4781" s="94"/>
      <c r="CX4781" s="94"/>
      <c r="CY4781" s="94"/>
      <c r="CZ4781" s="94"/>
      <c r="DA4781" s="94"/>
      <c r="DB4781" s="94"/>
      <c r="DC4781" s="94"/>
      <c r="DD4781" s="94"/>
      <c r="DE4781" s="94"/>
      <c r="DF4781" s="94"/>
      <c r="DG4781" s="94"/>
      <c r="DH4781" s="94"/>
      <c r="DI4781" s="94"/>
      <c r="DJ4781" s="94"/>
      <c r="DK4781" s="94"/>
      <c r="DL4781" s="94"/>
      <c r="DM4781" s="94"/>
      <c r="DN4781" s="94"/>
      <c r="DO4781" s="94"/>
      <c r="DP4781" s="94"/>
      <c r="DQ4781" s="94"/>
      <c r="DR4781" s="94"/>
      <c r="DS4781" s="94"/>
      <c r="DT4781" s="94"/>
      <c r="DU4781" s="94"/>
      <c r="DV4781" s="94"/>
      <c r="DW4781" s="94"/>
      <c r="DX4781" s="94"/>
      <c r="DY4781" s="94"/>
      <c r="DZ4781" s="94"/>
      <c r="EA4781" s="94"/>
      <c r="EB4781" s="94"/>
      <c r="EC4781" s="94"/>
      <c r="ED4781" s="94"/>
      <c r="EE4781" s="94"/>
      <c r="EF4781" s="94"/>
      <c r="EG4781" s="94"/>
      <c r="EH4781" s="94"/>
      <c r="EI4781" s="94"/>
      <c r="EJ4781" s="94"/>
      <c r="EK4781" s="94"/>
      <c r="EL4781" s="94"/>
      <c r="EM4781" s="94"/>
      <c r="EN4781" s="94"/>
      <c r="EO4781" s="94"/>
      <c r="EP4781" s="94"/>
      <c r="EQ4781" s="94"/>
      <c r="ER4781" s="94"/>
      <c r="ES4781" s="94"/>
      <c r="ET4781" s="94"/>
      <c r="EU4781" s="94"/>
      <c r="EV4781" s="94"/>
      <c r="EW4781" s="94"/>
      <c r="EX4781" s="94"/>
      <c r="EY4781" s="94"/>
      <c r="EZ4781" s="94"/>
      <c r="FA4781" s="94"/>
      <c r="FB4781" s="94"/>
      <c r="FC4781" s="94"/>
      <c r="FD4781" s="94"/>
      <c r="FE4781" s="94"/>
      <c r="FF4781" s="94"/>
      <c r="FG4781" s="94"/>
      <c r="FH4781" s="94"/>
      <c r="FI4781" s="94"/>
      <c r="FJ4781" s="94"/>
      <c r="FK4781" s="94"/>
      <c r="FL4781" s="94"/>
      <c r="FM4781" s="94"/>
      <c r="FN4781" s="94"/>
      <c r="FO4781" s="94"/>
      <c r="FP4781" s="94"/>
      <c r="FQ4781" s="94"/>
      <c r="FR4781" s="94"/>
      <c r="FS4781" s="94"/>
      <c r="FT4781" s="94"/>
      <c r="FU4781" s="94"/>
      <c r="FV4781" s="94"/>
      <c r="FW4781" s="94"/>
      <c r="FX4781" s="94"/>
      <c r="FY4781" s="94"/>
      <c r="FZ4781" s="94"/>
      <c r="GA4781" s="94"/>
      <c r="GB4781" s="94"/>
      <c r="GC4781" s="94"/>
      <c r="GD4781" s="94"/>
      <c r="GE4781" s="94"/>
      <c r="GF4781" s="94"/>
      <c r="GG4781" s="94"/>
      <c r="GH4781" s="94"/>
      <c r="GI4781" s="94"/>
      <c r="GJ4781" s="94"/>
      <c r="GK4781" s="94"/>
      <c r="GL4781" s="94"/>
      <c r="GM4781" s="94"/>
      <c r="GN4781" s="94"/>
      <c r="GO4781" s="94"/>
      <c r="GP4781" s="94"/>
      <c r="GQ4781" s="94"/>
      <c r="GR4781" s="94"/>
      <c r="GS4781" s="94"/>
      <c r="GT4781" s="94"/>
      <c r="GU4781" s="94"/>
      <c r="GV4781" s="94"/>
      <c r="GW4781" s="94"/>
      <c r="GX4781" s="94"/>
      <c r="GY4781" s="94"/>
      <c r="GZ4781" s="94"/>
      <c r="HA4781" s="94"/>
      <c r="HB4781" s="94"/>
      <c r="HC4781" s="94"/>
      <c r="HD4781" s="94"/>
      <c r="HE4781" s="94"/>
      <c r="HF4781" s="94"/>
      <c r="HG4781" s="94"/>
      <c r="HH4781" s="94"/>
      <c r="HI4781" s="94"/>
      <c r="HJ4781" s="94"/>
      <c r="HK4781" s="94"/>
      <c r="HL4781" s="94"/>
      <c r="HM4781" s="94"/>
      <c r="HN4781" s="94"/>
      <c r="HO4781" s="94"/>
      <c r="HP4781" s="94"/>
      <c r="HQ4781" s="94"/>
      <c r="HR4781" s="94"/>
      <c r="HS4781" s="94"/>
      <c r="HT4781" s="94"/>
      <c r="HU4781" s="94"/>
      <c r="HV4781" s="94"/>
      <c r="HW4781" s="94"/>
      <c r="HX4781" s="94"/>
      <c r="HY4781" s="94"/>
      <c r="HZ4781" s="94"/>
      <c r="IA4781" s="94"/>
      <c r="IB4781" s="94"/>
      <c r="IC4781" s="94"/>
      <c r="ID4781" s="94"/>
      <c r="IE4781" s="94"/>
      <c r="IF4781" s="94"/>
      <c r="IG4781" s="94"/>
      <c r="IH4781" s="94"/>
      <c r="II4781" s="94"/>
      <c r="IJ4781" s="94"/>
      <c r="IK4781" s="94"/>
      <c r="IL4781" s="94"/>
      <c r="IM4781" s="94"/>
      <c r="IN4781" s="94"/>
      <c r="IO4781" s="94"/>
      <c r="IP4781" s="94"/>
      <c r="IQ4781" s="94"/>
      <c r="IR4781" s="94"/>
      <c r="IS4781" s="94"/>
      <c r="IT4781" s="94"/>
      <c r="IU4781" s="94"/>
      <c r="IV4781" s="94"/>
    </row>
    <row r="4782" spans="1:256">
      <c r="A4782" s="226"/>
      <c r="B4782" s="206"/>
      <c r="C4782" s="227"/>
      <c r="D4782" s="228"/>
      <c r="E4782" s="190"/>
      <c r="F4782" s="119"/>
    </row>
    <row r="4783" spans="1:256">
      <c r="A4783" s="226"/>
      <c r="B4783" s="206"/>
      <c r="C4783" s="227"/>
      <c r="D4783" s="228"/>
      <c r="E4783" s="190"/>
      <c r="F4783" s="119"/>
      <c r="G4783" s="88"/>
      <c r="H4783" s="88"/>
      <c r="I4783" s="88"/>
      <c r="J4783" s="88"/>
      <c r="K4783" s="88"/>
      <c r="L4783" s="88"/>
      <c r="M4783" s="88"/>
      <c r="N4783" s="88"/>
      <c r="O4783" s="88"/>
      <c r="P4783" s="88"/>
      <c r="Q4783" s="88"/>
      <c r="R4783" s="88"/>
      <c r="S4783" s="88"/>
      <c r="T4783" s="88"/>
      <c r="U4783" s="88"/>
      <c r="V4783" s="88"/>
      <c r="W4783" s="88"/>
      <c r="X4783" s="88"/>
      <c r="Y4783" s="88"/>
      <c r="Z4783" s="88"/>
      <c r="AA4783" s="88"/>
      <c r="AB4783" s="88"/>
      <c r="AC4783" s="88"/>
      <c r="AD4783" s="88"/>
      <c r="AE4783" s="88"/>
      <c r="AF4783" s="88"/>
      <c r="AG4783" s="88"/>
      <c r="AH4783" s="88"/>
      <c r="AI4783" s="88"/>
      <c r="AJ4783" s="88"/>
      <c r="AK4783" s="88"/>
      <c r="AL4783" s="88"/>
      <c r="AM4783" s="88"/>
      <c r="AN4783" s="88"/>
      <c r="AO4783" s="88"/>
      <c r="AP4783" s="88"/>
      <c r="AQ4783" s="88"/>
      <c r="AR4783" s="88"/>
      <c r="AS4783" s="88"/>
      <c r="AT4783" s="88"/>
      <c r="AU4783" s="88"/>
      <c r="AV4783" s="88"/>
      <c r="AW4783" s="88"/>
      <c r="AX4783" s="88"/>
      <c r="AY4783" s="88"/>
      <c r="AZ4783" s="88"/>
      <c r="BA4783" s="88"/>
      <c r="BB4783" s="88"/>
      <c r="BC4783" s="88"/>
      <c r="BD4783" s="88"/>
      <c r="BE4783" s="88"/>
      <c r="BF4783" s="88"/>
      <c r="BG4783" s="88"/>
      <c r="BH4783" s="88"/>
      <c r="BI4783" s="88"/>
      <c r="BJ4783" s="88"/>
      <c r="BK4783" s="88"/>
      <c r="BL4783" s="88"/>
      <c r="BM4783" s="88"/>
      <c r="BN4783" s="88"/>
      <c r="BO4783" s="88"/>
      <c r="BP4783" s="88"/>
      <c r="BQ4783" s="88"/>
      <c r="BR4783" s="88"/>
      <c r="BS4783" s="88"/>
      <c r="BT4783" s="88"/>
      <c r="BU4783" s="88"/>
      <c r="BV4783" s="88"/>
      <c r="BW4783" s="88"/>
      <c r="BX4783" s="88"/>
      <c r="BY4783" s="88"/>
      <c r="BZ4783" s="88"/>
      <c r="CA4783" s="88"/>
      <c r="CB4783" s="88"/>
      <c r="CC4783" s="88"/>
      <c r="CD4783" s="88"/>
      <c r="CE4783" s="88"/>
      <c r="CF4783" s="88"/>
      <c r="CG4783" s="88"/>
      <c r="CH4783" s="88"/>
      <c r="CI4783" s="88"/>
      <c r="CJ4783" s="88"/>
      <c r="CK4783" s="88"/>
      <c r="CL4783" s="88"/>
      <c r="CM4783" s="88"/>
      <c r="CN4783" s="88"/>
      <c r="CO4783" s="88"/>
      <c r="CP4783" s="88"/>
      <c r="CQ4783" s="88"/>
      <c r="CR4783" s="88"/>
      <c r="CS4783" s="88"/>
      <c r="CT4783" s="88"/>
      <c r="CU4783" s="88"/>
      <c r="CV4783" s="88"/>
      <c r="CW4783" s="88"/>
      <c r="CX4783" s="88"/>
      <c r="CY4783" s="88"/>
      <c r="CZ4783" s="88"/>
      <c r="DA4783" s="88"/>
      <c r="DB4783" s="88"/>
      <c r="DC4783" s="88"/>
      <c r="DD4783" s="88"/>
      <c r="DE4783" s="88"/>
      <c r="DF4783" s="88"/>
      <c r="DG4783" s="88"/>
      <c r="DH4783" s="88"/>
      <c r="DI4783" s="88"/>
      <c r="DJ4783" s="88"/>
      <c r="DK4783" s="88"/>
      <c r="DL4783" s="88"/>
      <c r="DM4783" s="88"/>
      <c r="DN4783" s="88"/>
      <c r="DO4783" s="88"/>
      <c r="DP4783" s="88"/>
      <c r="DQ4783" s="88"/>
      <c r="DR4783" s="88"/>
      <c r="DS4783" s="88"/>
      <c r="DT4783" s="88"/>
      <c r="DU4783" s="88"/>
      <c r="DV4783" s="88"/>
      <c r="DW4783" s="88"/>
      <c r="DX4783" s="88"/>
      <c r="DY4783" s="88"/>
      <c r="DZ4783" s="88"/>
      <c r="EA4783" s="88"/>
      <c r="EB4783" s="88"/>
      <c r="EC4783" s="88"/>
      <c r="ED4783" s="88"/>
      <c r="EE4783" s="88"/>
      <c r="EF4783" s="88"/>
      <c r="EG4783" s="88"/>
      <c r="EH4783" s="88"/>
      <c r="EI4783" s="88"/>
      <c r="EJ4783" s="88"/>
      <c r="EK4783" s="88"/>
      <c r="EL4783" s="88"/>
      <c r="EM4783" s="88"/>
      <c r="EN4783" s="88"/>
      <c r="EO4783" s="88"/>
      <c r="EP4783" s="88"/>
      <c r="EQ4783" s="88"/>
      <c r="ER4783" s="88"/>
      <c r="ES4783" s="88"/>
      <c r="ET4783" s="88"/>
      <c r="EU4783" s="88"/>
      <c r="EV4783" s="88"/>
      <c r="EW4783" s="88"/>
      <c r="EX4783" s="88"/>
      <c r="EY4783" s="88"/>
      <c r="EZ4783" s="88"/>
      <c r="FA4783" s="88"/>
      <c r="FB4783" s="88"/>
      <c r="FC4783" s="88"/>
      <c r="FD4783" s="88"/>
      <c r="FE4783" s="88"/>
      <c r="FF4783" s="88"/>
      <c r="FG4783" s="88"/>
      <c r="FH4783" s="88"/>
      <c r="FI4783" s="88"/>
      <c r="FJ4783" s="88"/>
      <c r="FK4783" s="88"/>
      <c r="FL4783" s="88"/>
      <c r="FM4783" s="88"/>
      <c r="FN4783" s="88"/>
      <c r="FO4783" s="88"/>
      <c r="FP4783" s="88"/>
      <c r="FQ4783" s="88"/>
      <c r="FR4783" s="88"/>
      <c r="FS4783" s="88"/>
      <c r="FT4783" s="88"/>
      <c r="FU4783" s="88"/>
      <c r="FV4783" s="88"/>
      <c r="FW4783" s="88"/>
      <c r="FX4783" s="88"/>
      <c r="FY4783" s="88"/>
      <c r="FZ4783" s="88"/>
      <c r="GA4783" s="88"/>
      <c r="GB4783" s="88"/>
      <c r="GC4783" s="88"/>
      <c r="GD4783" s="88"/>
      <c r="GE4783" s="88"/>
      <c r="GF4783" s="88"/>
      <c r="GG4783" s="88"/>
      <c r="GH4783" s="88"/>
      <c r="GI4783" s="88"/>
      <c r="GJ4783" s="88"/>
      <c r="GK4783" s="88"/>
      <c r="GL4783" s="88"/>
      <c r="GM4783" s="88"/>
      <c r="GN4783" s="88"/>
      <c r="GO4783" s="88"/>
      <c r="GP4783" s="88"/>
      <c r="GQ4783" s="88"/>
      <c r="GR4783" s="88"/>
      <c r="GS4783" s="88"/>
      <c r="GT4783" s="88"/>
      <c r="GU4783" s="88"/>
      <c r="GV4783" s="88"/>
      <c r="GW4783" s="88"/>
      <c r="GX4783" s="88"/>
      <c r="GY4783" s="88"/>
      <c r="GZ4783" s="88"/>
      <c r="HA4783" s="88"/>
      <c r="HB4783" s="88"/>
      <c r="HC4783" s="88"/>
      <c r="HD4783" s="88"/>
      <c r="HE4783" s="88"/>
      <c r="HF4783" s="88"/>
      <c r="HG4783" s="88"/>
      <c r="HH4783" s="88"/>
      <c r="HI4783" s="88"/>
      <c r="HJ4783" s="88"/>
      <c r="HK4783" s="88"/>
      <c r="HL4783" s="88"/>
      <c r="HM4783" s="88"/>
      <c r="HN4783" s="88"/>
      <c r="HO4783" s="88"/>
      <c r="HP4783" s="88"/>
      <c r="HQ4783" s="88"/>
      <c r="HR4783" s="88"/>
      <c r="HS4783" s="88"/>
      <c r="HT4783" s="88"/>
      <c r="HU4783" s="88"/>
      <c r="HV4783" s="88"/>
      <c r="HW4783" s="88"/>
      <c r="HX4783" s="88"/>
      <c r="HY4783" s="88"/>
      <c r="HZ4783" s="88"/>
      <c r="IA4783" s="88"/>
      <c r="IB4783" s="88"/>
      <c r="IC4783" s="88"/>
      <c r="ID4783" s="88"/>
      <c r="IE4783" s="88"/>
      <c r="IF4783" s="88"/>
      <c r="IG4783" s="88"/>
      <c r="IH4783" s="88"/>
      <c r="II4783" s="88"/>
      <c r="IJ4783" s="88"/>
      <c r="IK4783" s="88"/>
      <c r="IL4783" s="88"/>
      <c r="IM4783" s="88"/>
      <c r="IN4783" s="88"/>
      <c r="IO4783" s="88"/>
      <c r="IP4783" s="88"/>
      <c r="IQ4783" s="88"/>
      <c r="IR4783" s="88"/>
      <c r="IS4783" s="88"/>
      <c r="IT4783" s="88"/>
      <c r="IU4783" s="88"/>
      <c r="IV4783" s="88"/>
    </row>
    <row r="4784" spans="1:256">
      <c r="A4784" s="226"/>
      <c r="B4784" s="206"/>
      <c r="C4784" s="227"/>
      <c r="D4784" s="228"/>
      <c r="E4784" s="190"/>
      <c r="F4784" s="119"/>
      <c r="G4784" s="95"/>
      <c r="H4784" s="95"/>
      <c r="I4784" s="95"/>
      <c r="J4784" s="95"/>
      <c r="K4784" s="95"/>
      <c r="L4784" s="95"/>
      <c r="M4784" s="95"/>
      <c r="N4784" s="95"/>
      <c r="O4784" s="95"/>
      <c r="P4784" s="95"/>
      <c r="Q4784" s="95"/>
      <c r="R4784" s="95"/>
      <c r="S4784" s="95"/>
      <c r="T4784" s="95"/>
      <c r="U4784" s="95"/>
      <c r="V4784" s="95"/>
      <c r="W4784" s="95"/>
      <c r="X4784" s="95"/>
      <c r="Y4784" s="95"/>
      <c r="Z4784" s="95"/>
      <c r="AA4784" s="95"/>
      <c r="AB4784" s="95"/>
      <c r="AC4784" s="95"/>
      <c r="AD4784" s="95"/>
      <c r="AE4784" s="95"/>
      <c r="AF4784" s="95"/>
      <c r="AG4784" s="95"/>
      <c r="AH4784" s="95"/>
      <c r="AI4784" s="95"/>
      <c r="AJ4784" s="95"/>
      <c r="AK4784" s="95"/>
      <c r="AL4784" s="95"/>
      <c r="AM4784" s="95"/>
      <c r="AN4784" s="95"/>
      <c r="AO4784" s="95"/>
      <c r="AP4784" s="95"/>
      <c r="AQ4784" s="95"/>
      <c r="AR4784" s="95"/>
      <c r="AS4784" s="95"/>
      <c r="AT4784" s="95"/>
      <c r="AU4784" s="95"/>
      <c r="AV4784" s="95"/>
      <c r="AW4784" s="95"/>
      <c r="AX4784" s="95"/>
      <c r="AY4784" s="95"/>
      <c r="AZ4784" s="95"/>
      <c r="BA4784" s="95"/>
      <c r="BB4784" s="95"/>
      <c r="BC4784" s="95"/>
      <c r="BD4784" s="95"/>
      <c r="BE4784" s="95"/>
      <c r="BF4784" s="95"/>
      <c r="BG4784" s="95"/>
      <c r="BH4784" s="95"/>
      <c r="BI4784" s="95"/>
      <c r="BJ4784" s="95"/>
      <c r="BK4784" s="95"/>
      <c r="BL4784" s="95"/>
      <c r="BM4784" s="95"/>
      <c r="BN4784" s="95"/>
      <c r="BO4784" s="95"/>
      <c r="BP4784" s="95"/>
      <c r="BQ4784" s="95"/>
      <c r="BR4784" s="95"/>
      <c r="BS4784" s="95"/>
      <c r="BT4784" s="95"/>
      <c r="BU4784" s="95"/>
      <c r="BV4784" s="95"/>
      <c r="BW4784" s="95"/>
      <c r="BX4784" s="95"/>
      <c r="BY4784" s="95"/>
      <c r="BZ4784" s="95"/>
      <c r="CA4784" s="95"/>
      <c r="CB4784" s="95"/>
      <c r="CC4784" s="95"/>
      <c r="CD4784" s="95"/>
      <c r="CE4784" s="95"/>
      <c r="CF4784" s="95"/>
      <c r="CG4784" s="95"/>
      <c r="CH4784" s="95"/>
      <c r="CI4784" s="95"/>
      <c r="CJ4784" s="95"/>
      <c r="CK4784" s="95"/>
      <c r="CL4784" s="95"/>
      <c r="CM4784" s="95"/>
      <c r="CN4784" s="95"/>
      <c r="CO4784" s="95"/>
      <c r="CP4784" s="95"/>
      <c r="CQ4784" s="95"/>
      <c r="CR4784" s="95"/>
      <c r="CS4784" s="95"/>
      <c r="CT4784" s="95"/>
      <c r="CU4784" s="95"/>
      <c r="CV4784" s="95"/>
      <c r="CW4784" s="95"/>
      <c r="CX4784" s="95"/>
      <c r="CY4784" s="95"/>
      <c r="CZ4784" s="95"/>
      <c r="DA4784" s="95"/>
      <c r="DB4784" s="95"/>
      <c r="DC4784" s="95"/>
      <c r="DD4784" s="95"/>
      <c r="DE4784" s="95"/>
      <c r="DF4784" s="95"/>
      <c r="DG4784" s="95"/>
      <c r="DH4784" s="95"/>
      <c r="DI4784" s="95"/>
      <c r="DJ4784" s="95"/>
      <c r="DK4784" s="95"/>
      <c r="DL4784" s="95"/>
      <c r="DM4784" s="95"/>
      <c r="DN4784" s="95"/>
      <c r="DO4784" s="95"/>
      <c r="DP4784" s="95"/>
      <c r="DQ4784" s="95"/>
      <c r="DR4784" s="95"/>
      <c r="DS4784" s="95"/>
      <c r="DT4784" s="95"/>
      <c r="DU4784" s="95"/>
      <c r="DV4784" s="95"/>
      <c r="DW4784" s="95"/>
      <c r="DX4784" s="95"/>
      <c r="DY4784" s="95"/>
      <c r="DZ4784" s="95"/>
      <c r="EA4784" s="95"/>
      <c r="EB4784" s="95"/>
      <c r="EC4784" s="95"/>
      <c r="ED4784" s="95"/>
      <c r="EE4784" s="95"/>
      <c r="EF4784" s="95"/>
      <c r="EG4784" s="95"/>
      <c r="EH4784" s="95"/>
      <c r="EI4784" s="95"/>
      <c r="EJ4784" s="95"/>
      <c r="EK4784" s="95"/>
      <c r="EL4784" s="95"/>
      <c r="EM4784" s="95"/>
      <c r="EN4784" s="95"/>
      <c r="EO4784" s="95"/>
      <c r="EP4784" s="95"/>
      <c r="EQ4784" s="95"/>
      <c r="ER4784" s="95"/>
      <c r="ES4784" s="95"/>
      <c r="ET4784" s="95"/>
      <c r="EU4784" s="95"/>
      <c r="EV4784" s="95"/>
      <c r="EW4784" s="95"/>
      <c r="EX4784" s="95"/>
      <c r="EY4784" s="95"/>
      <c r="EZ4784" s="95"/>
      <c r="FA4784" s="95"/>
      <c r="FB4784" s="95"/>
      <c r="FC4784" s="95"/>
      <c r="FD4784" s="95"/>
      <c r="FE4784" s="95"/>
      <c r="FF4784" s="95"/>
      <c r="FG4784" s="95"/>
      <c r="FH4784" s="95"/>
      <c r="FI4784" s="95"/>
      <c r="FJ4784" s="95"/>
      <c r="FK4784" s="95"/>
      <c r="FL4784" s="95"/>
      <c r="FM4784" s="95"/>
      <c r="FN4784" s="95"/>
      <c r="FO4784" s="95"/>
      <c r="FP4784" s="95"/>
      <c r="FQ4784" s="95"/>
      <c r="FR4784" s="95"/>
      <c r="FS4784" s="95"/>
      <c r="FT4784" s="95"/>
      <c r="FU4784" s="95"/>
      <c r="FV4784" s="95"/>
      <c r="FW4784" s="95"/>
      <c r="FX4784" s="95"/>
      <c r="FY4784" s="95"/>
      <c r="FZ4784" s="95"/>
      <c r="GA4784" s="95"/>
      <c r="GB4784" s="95"/>
      <c r="GC4784" s="95"/>
      <c r="GD4784" s="95"/>
      <c r="GE4784" s="95"/>
      <c r="GF4784" s="95"/>
      <c r="GG4784" s="95"/>
      <c r="GH4784" s="95"/>
      <c r="GI4784" s="95"/>
      <c r="GJ4784" s="95"/>
      <c r="GK4784" s="95"/>
      <c r="GL4784" s="95"/>
      <c r="GM4784" s="95"/>
      <c r="GN4784" s="95"/>
      <c r="GO4784" s="95"/>
      <c r="GP4784" s="95"/>
      <c r="GQ4784" s="95"/>
      <c r="GR4784" s="95"/>
      <c r="GS4784" s="95"/>
      <c r="GT4784" s="95"/>
      <c r="GU4784" s="95"/>
      <c r="GV4784" s="95"/>
      <c r="GW4784" s="95"/>
      <c r="GX4784" s="95"/>
      <c r="GY4784" s="95"/>
      <c r="GZ4784" s="95"/>
      <c r="HA4784" s="95"/>
      <c r="HB4784" s="95"/>
      <c r="HC4784" s="95"/>
      <c r="HD4784" s="95"/>
      <c r="HE4784" s="95"/>
      <c r="HF4784" s="95"/>
      <c r="HG4784" s="95"/>
      <c r="HH4784" s="95"/>
      <c r="HI4784" s="95"/>
      <c r="HJ4784" s="95"/>
      <c r="HK4784" s="95"/>
      <c r="HL4784" s="95"/>
      <c r="HM4784" s="95"/>
      <c r="HN4784" s="95"/>
      <c r="HO4784" s="95"/>
      <c r="HP4784" s="95"/>
      <c r="HQ4784" s="95"/>
      <c r="HR4784" s="95"/>
      <c r="HS4784" s="95"/>
      <c r="HT4784" s="95"/>
      <c r="HU4784" s="95"/>
      <c r="HV4784" s="95"/>
      <c r="HW4784" s="95"/>
      <c r="HX4784" s="95"/>
      <c r="HY4784" s="95"/>
      <c r="HZ4784" s="95"/>
      <c r="IA4784" s="95"/>
      <c r="IB4784" s="95"/>
      <c r="IC4784" s="95"/>
      <c r="ID4784" s="95"/>
      <c r="IE4784" s="95"/>
      <c r="IF4784" s="95"/>
      <c r="IG4784" s="95"/>
      <c r="IH4784" s="95"/>
      <c r="II4784" s="95"/>
      <c r="IJ4784" s="95"/>
      <c r="IK4784" s="95"/>
      <c r="IL4784" s="95"/>
      <c r="IM4784" s="95"/>
      <c r="IN4784" s="95"/>
      <c r="IO4784" s="95"/>
      <c r="IP4784" s="95"/>
      <c r="IQ4784" s="95"/>
      <c r="IR4784" s="95"/>
      <c r="IS4784" s="95"/>
      <c r="IT4784" s="95"/>
      <c r="IU4784" s="95"/>
      <c r="IV4784" s="95"/>
    </row>
    <row r="4785" spans="1:256">
      <c r="A4785" s="226"/>
      <c r="B4785" s="206"/>
      <c r="C4785" s="227"/>
      <c r="D4785" s="228"/>
      <c r="E4785" s="190"/>
      <c r="F4785" s="119"/>
      <c r="G4785" s="88"/>
      <c r="H4785" s="88"/>
      <c r="I4785" s="88"/>
      <c r="J4785" s="88"/>
      <c r="K4785" s="88"/>
      <c r="L4785" s="88"/>
      <c r="M4785" s="88"/>
      <c r="N4785" s="88"/>
      <c r="O4785" s="88"/>
      <c r="P4785" s="88"/>
      <c r="Q4785" s="88"/>
      <c r="R4785" s="88"/>
      <c r="S4785" s="88"/>
      <c r="T4785" s="88"/>
      <c r="U4785" s="88"/>
      <c r="V4785" s="88"/>
      <c r="W4785" s="88"/>
      <c r="X4785" s="88"/>
      <c r="Y4785" s="88"/>
      <c r="Z4785" s="88"/>
      <c r="AA4785" s="88"/>
      <c r="AB4785" s="88"/>
      <c r="AC4785" s="88"/>
      <c r="AD4785" s="88"/>
      <c r="AE4785" s="88"/>
      <c r="AF4785" s="88"/>
      <c r="AG4785" s="88"/>
      <c r="AH4785" s="88"/>
      <c r="AI4785" s="88"/>
      <c r="AJ4785" s="88"/>
      <c r="AK4785" s="88"/>
      <c r="AL4785" s="88"/>
      <c r="AM4785" s="88"/>
      <c r="AN4785" s="88"/>
      <c r="AO4785" s="88"/>
      <c r="AP4785" s="88"/>
      <c r="AQ4785" s="88"/>
      <c r="AR4785" s="88"/>
      <c r="AS4785" s="88"/>
      <c r="AT4785" s="88"/>
      <c r="AU4785" s="88"/>
      <c r="AV4785" s="88"/>
      <c r="AW4785" s="88"/>
      <c r="AX4785" s="88"/>
      <c r="AY4785" s="88"/>
      <c r="AZ4785" s="88"/>
      <c r="BA4785" s="88"/>
      <c r="BB4785" s="88"/>
      <c r="BC4785" s="88"/>
      <c r="BD4785" s="88"/>
      <c r="BE4785" s="88"/>
      <c r="BF4785" s="88"/>
      <c r="BG4785" s="88"/>
      <c r="BH4785" s="88"/>
      <c r="BI4785" s="88"/>
      <c r="BJ4785" s="88"/>
      <c r="BK4785" s="88"/>
      <c r="BL4785" s="88"/>
      <c r="BM4785" s="88"/>
      <c r="BN4785" s="88"/>
      <c r="BO4785" s="88"/>
      <c r="BP4785" s="88"/>
      <c r="BQ4785" s="88"/>
      <c r="BR4785" s="88"/>
      <c r="BS4785" s="88"/>
      <c r="BT4785" s="88"/>
      <c r="BU4785" s="88"/>
      <c r="BV4785" s="88"/>
      <c r="BW4785" s="88"/>
      <c r="BX4785" s="88"/>
      <c r="BY4785" s="88"/>
      <c r="BZ4785" s="88"/>
      <c r="CA4785" s="88"/>
      <c r="CB4785" s="88"/>
      <c r="CC4785" s="88"/>
      <c r="CD4785" s="88"/>
      <c r="CE4785" s="88"/>
      <c r="CF4785" s="88"/>
      <c r="CG4785" s="88"/>
      <c r="CH4785" s="88"/>
      <c r="CI4785" s="88"/>
      <c r="CJ4785" s="88"/>
      <c r="CK4785" s="88"/>
      <c r="CL4785" s="88"/>
      <c r="CM4785" s="88"/>
      <c r="CN4785" s="88"/>
      <c r="CO4785" s="88"/>
      <c r="CP4785" s="88"/>
      <c r="CQ4785" s="88"/>
      <c r="CR4785" s="88"/>
      <c r="CS4785" s="88"/>
      <c r="CT4785" s="88"/>
      <c r="CU4785" s="88"/>
      <c r="CV4785" s="88"/>
      <c r="CW4785" s="88"/>
      <c r="CX4785" s="88"/>
      <c r="CY4785" s="88"/>
      <c r="CZ4785" s="88"/>
      <c r="DA4785" s="88"/>
      <c r="DB4785" s="88"/>
      <c r="DC4785" s="88"/>
      <c r="DD4785" s="88"/>
      <c r="DE4785" s="88"/>
      <c r="DF4785" s="88"/>
      <c r="DG4785" s="88"/>
      <c r="DH4785" s="88"/>
      <c r="DI4785" s="88"/>
      <c r="DJ4785" s="88"/>
      <c r="DK4785" s="88"/>
      <c r="DL4785" s="88"/>
      <c r="DM4785" s="88"/>
      <c r="DN4785" s="88"/>
      <c r="DO4785" s="88"/>
      <c r="DP4785" s="88"/>
      <c r="DQ4785" s="88"/>
      <c r="DR4785" s="88"/>
      <c r="DS4785" s="88"/>
      <c r="DT4785" s="88"/>
      <c r="DU4785" s="88"/>
      <c r="DV4785" s="88"/>
      <c r="DW4785" s="88"/>
      <c r="DX4785" s="88"/>
      <c r="DY4785" s="88"/>
      <c r="DZ4785" s="88"/>
      <c r="EA4785" s="88"/>
      <c r="EB4785" s="88"/>
      <c r="EC4785" s="88"/>
      <c r="ED4785" s="88"/>
      <c r="EE4785" s="88"/>
      <c r="EF4785" s="88"/>
      <c r="EG4785" s="88"/>
      <c r="EH4785" s="88"/>
      <c r="EI4785" s="88"/>
      <c r="EJ4785" s="88"/>
      <c r="EK4785" s="88"/>
      <c r="EL4785" s="88"/>
      <c r="EM4785" s="88"/>
      <c r="EN4785" s="88"/>
      <c r="EO4785" s="88"/>
      <c r="EP4785" s="88"/>
      <c r="EQ4785" s="88"/>
      <c r="ER4785" s="88"/>
      <c r="ES4785" s="88"/>
      <c r="ET4785" s="88"/>
      <c r="EU4785" s="88"/>
      <c r="EV4785" s="88"/>
      <c r="EW4785" s="88"/>
      <c r="EX4785" s="88"/>
      <c r="EY4785" s="88"/>
      <c r="EZ4785" s="88"/>
      <c r="FA4785" s="88"/>
      <c r="FB4785" s="88"/>
      <c r="FC4785" s="88"/>
      <c r="FD4785" s="88"/>
      <c r="FE4785" s="88"/>
      <c r="FF4785" s="88"/>
      <c r="FG4785" s="88"/>
      <c r="FH4785" s="88"/>
      <c r="FI4785" s="88"/>
      <c r="FJ4785" s="88"/>
      <c r="FK4785" s="88"/>
      <c r="FL4785" s="88"/>
      <c r="FM4785" s="88"/>
      <c r="FN4785" s="88"/>
      <c r="FO4785" s="88"/>
      <c r="FP4785" s="88"/>
      <c r="FQ4785" s="88"/>
      <c r="FR4785" s="88"/>
      <c r="FS4785" s="88"/>
      <c r="FT4785" s="88"/>
      <c r="FU4785" s="88"/>
      <c r="FV4785" s="88"/>
      <c r="FW4785" s="88"/>
      <c r="FX4785" s="88"/>
      <c r="FY4785" s="88"/>
      <c r="FZ4785" s="88"/>
      <c r="GA4785" s="88"/>
      <c r="GB4785" s="88"/>
      <c r="GC4785" s="88"/>
      <c r="GD4785" s="88"/>
      <c r="GE4785" s="88"/>
      <c r="GF4785" s="88"/>
      <c r="GG4785" s="88"/>
      <c r="GH4785" s="88"/>
      <c r="GI4785" s="88"/>
      <c r="GJ4785" s="88"/>
      <c r="GK4785" s="88"/>
      <c r="GL4785" s="88"/>
      <c r="GM4785" s="88"/>
      <c r="GN4785" s="88"/>
      <c r="GO4785" s="88"/>
      <c r="GP4785" s="88"/>
      <c r="GQ4785" s="88"/>
      <c r="GR4785" s="88"/>
      <c r="GS4785" s="88"/>
      <c r="GT4785" s="88"/>
      <c r="GU4785" s="88"/>
      <c r="GV4785" s="88"/>
      <c r="GW4785" s="88"/>
      <c r="GX4785" s="88"/>
      <c r="GY4785" s="88"/>
      <c r="GZ4785" s="88"/>
      <c r="HA4785" s="88"/>
      <c r="HB4785" s="88"/>
      <c r="HC4785" s="88"/>
      <c r="HD4785" s="88"/>
      <c r="HE4785" s="88"/>
      <c r="HF4785" s="88"/>
      <c r="HG4785" s="88"/>
      <c r="HH4785" s="88"/>
      <c r="HI4785" s="88"/>
      <c r="HJ4785" s="88"/>
      <c r="HK4785" s="88"/>
      <c r="HL4785" s="88"/>
      <c r="HM4785" s="88"/>
      <c r="HN4785" s="88"/>
      <c r="HO4785" s="88"/>
      <c r="HP4785" s="88"/>
      <c r="HQ4785" s="88"/>
      <c r="HR4785" s="88"/>
      <c r="HS4785" s="88"/>
      <c r="HT4785" s="88"/>
      <c r="HU4785" s="88"/>
      <c r="HV4785" s="88"/>
      <c r="HW4785" s="88"/>
      <c r="HX4785" s="88"/>
      <c r="HY4785" s="88"/>
      <c r="HZ4785" s="88"/>
      <c r="IA4785" s="88"/>
      <c r="IB4785" s="88"/>
      <c r="IC4785" s="88"/>
      <c r="ID4785" s="88"/>
      <c r="IE4785" s="88"/>
      <c r="IF4785" s="88"/>
      <c r="IG4785" s="88"/>
      <c r="IH4785" s="88"/>
      <c r="II4785" s="88"/>
      <c r="IJ4785" s="88"/>
      <c r="IK4785" s="88"/>
      <c r="IL4785" s="88"/>
      <c r="IM4785" s="88"/>
      <c r="IN4785" s="88"/>
      <c r="IO4785" s="88"/>
      <c r="IP4785" s="88"/>
      <c r="IQ4785" s="88"/>
      <c r="IR4785" s="88"/>
      <c r="IS4785" s="88"/>
      <c r="IT4785" s="88"/>
      <c r="IU4785" s="88"/>
      <c r="IV4785" s="88"/>
    </row>
    <row r="4786" spans="1:256">
      <c r="A4786" s="226"/>
      <c r="B4786" s="206"/>
      <c r="C4786" s="227"/>
      <c r="D4786" s="228"/>
      <c r="E4786" s="190"/>
      <c r="F4786" s="119"/>
      <c r="G4786" s="95"/>
      <c r="H4786" s="95"/>
      <c r="I4786" s="95"/>
      <c r="J4786" s="95"/>
      <c r="K4786" s="95"/>
      <c r="L4786" s="95"/>
      <c r="M4786" s="95"/>
      <c r="N4786" s="95"/>
      <c r="O4786" s="95"/>
      <c r="P4786" s="95"/>
      <c r="Q4786" s="95"/>
      <c r="R4786" s="95"/>
      <c r="S4786" s="95"/>
      <c r="T4786" s="95"/>
      <c r="U4786" s="95"/>
      <c r="V4786" s="95"/>
      <c r="W4786" s="95"/>
      <c r="X4786" s="95"/>
      <c r="Y4786" s="95"/>
      <c r="Z4786" s="95"/>
      <c r="AA4786" s="95"/>
      <c r="AB4786" s="95"/>
      <c r="AC4786" s="95"/>
      <c r="AD4786" s="95"/>
      <c r="AE4786" s="95"/>
      <c r="AF4786" s="95"/>
      <c r="AG4786" s="95"/>
      <c r="AH4786" s="95"/>
      <c r="AI4786" s="95"/>
      <c r="AJ4786" s="95"/>
      <c r="AK4786" s="95"/>
      <c r="AL4786" s="95"/>
      <c r="AM4786" s="95"/>
      <c r="AN4786" s="95"/>
      <c r="AO4786" s="95"/>
      <c r="AP4786" s="95"/>
      <c r="AQ4786" s="95"/>
      <c r="AR4786" s="95"/>
      <c r="AS4786" s="95"/>
      <c r="AT4786" s="95"/>
      <c r="AU4786" s="95"/>
      <c r="AV4786" s="95"/>
      <c r="AW4786" s="95"/>
      <c r="AX4786" s="95"/>
      <c r="AY4786" s="95"/>
      <c r="AZ4786" s="95"/>
      <c r="BA4786" s="95"/>
      <c r="BB4786" s="95"/>
      <c r="BC4786" s="95"/>
      <c r="BD4786" s="95"/>
      <c r="BE4786" s="95"/>
      <c r="BF4786" s="95"/>
      <c r="BG4786" s="95"/>
      <c r="BH4786" s="95"/>
      <c r="BI4786" s="95"/>
      <c r="BJ4786" s="95"/>
      <c r="BK4786" s="95"/>
      <c r="BL4786" s="95"/>
      <c r="BM4786" s="95"/>
      <c r="BN4786" s="95"/>
      <c r="BO4786" s="95"/>
      <c r="BP4786" s="95"/>
      <c r="BQ4786" s="95"/>
      <c r="BR4786" s="95"/>
      <c r="BS4786" s="95"/>
      <c r="BT4786" s="95"/>
      <c r="BU4786" s="95"/>
      <c r="BV4786" s="95"/>
      <c r="BW4786" s="95"/>
      <c r="BX4786" s="95"/>
      <c r="BY4786" s="95"/>
      <c r="BZ4786" s="95"/>
      <c r="CA4786" s="95"/>
      <c r="CB4786" s="95"/>
      <c r="CC4786" s="95"/>
      <c r="CD4786" s="95"/>
      <c r="CE4786" s="95"/>
      <c r="CF4786" s="95"/>
      <c r="CG4786" s="95"/>
      <c r="CH4786" s="95"/>
      <c r="CI4786" s="95"/>
      <c r="CJ4786" s="95"/>
      <c r="CK4786" s="95"/>
      <c r="CL4786" s="95"/>
      <c r="CM4786" s="95"/>
      <c r="CN4786" s="95"/>
      <c r="CO4786" s="95"/>
      <c r="CP4786" s="95"/>
      <c r="CQ4786" s="95"/>
      <c r="CR4786" s="95"/>
      <c r="CS4786" s="95"/>
      <c r="CT4786" s="95"/>
      <c r="CU4786" s="95"/>
      <c r="CV4786" s="95"/>
      <c r="CW4786" s="95"/>
      <c r="CX4786" s="95"/>
      <c r="CY4786" s="95"/>
      <c r="CZ4786" s="95"/>
      <c r="DA4786" s="95"/>
      <c r="DB4786" s="95"/>
      <c r="DC4786" s="95"/>
      <c r="DD4786" s="95"/>
      <c r="DE4786" s="95"/>
      <c r="DF4786" s="95"/>
      <c r="DG4786" s="95"/>
      <c r="DH4786" s="95"/>
      <c r="DI4786" s="95"/>
      <c r="DJ4786" s="95"/>
      <c r="DK4786" s="95"/>
      <c r="DL4786" s="95"/>
      <c r="DM4786" s="95"/>
      <c r="DN4786" s="95"/>
      <c r="DO4786" s="95"/>
      <c r="DP4786" s="95"/>
      <c r="DQ4786" s="95"/>
      <c r="DR4786" s="95"/>
      <c r="DS4786" s="95"/>
      <c r="DT4786" s="95"/>
      <c r="DU4786" s="95"/>
      <c r="DV4786" s="95"/>
      <c r="DW4786" s="95"/>
      <c r="DX4786" s="95"/>
      <c r="DY4786" s="95"/>
      <c r="DZ4786" s="95"/>
      <c r="EA4786" s="95"/>
      <c r="EB4786" s="95"/>
      <c r="EC4786" s="95"/>
      <c r="ED4786" s="95"/>
      <c r="EE4786" s="95"/>
      <c r="EF4786" s="95"/>
      <c r="EG4786" s="95"/>
      <c r="EH4786" s="95"/>
      <c r="EI4786" s="95"/>
      <c r="EJ4786" s="95"/>
      <c r="EK4786" s="95"/>
      <c r="EL4786" s="95"/>
      <c r="EM4786" s="95"/>
      <c r="EN4786" s="95"/>
      <c r="EO4786" s="95"/>
      <c r="EP4786" s="95"/>
      <c r="EQ4786" s="95"/>
      <c r="ER4786" s="95"/>
      <c r="ES4786" s="95"/>
      <c r="ET4786" s="95"/>
      <c r="EU4786" s="95"/>
      <c r="EV4786" s="95"/>
      <c r="EW4786" s="95"/>
      <c r="EX4786" s="95"/>
      <c r="EY4786" s="95"/>
      <c r="EZ4786" s="95"/>
      <c r="FA4786" s="95"/>
      <c r="FB4786" s="95"/>
      <c r="FC4786" s="95"/>
      <c r="FD4786" s="95"/>
      <c r="FE4786" s="95"/>
      <c r="FF4786" s="95"/>
      <c r="FG4786" s="95"/>
      <c r="FH4786" s="95"/>
      <c r="FI4786" s="95"/>
      <c r="FJ4786" s="95"/>
      <c r="FK4786" s="95"/>
      <c r="FL4786" s="95"/>
      <c r="FM4786" s="95"/>
      <c r="FN4786" s="95"/>
      <c r="FO4786" s="95"/>
      <c r="FP4786" s="95"/>
      <c r="FQ4786" s="95"/>
      <c r="FR4786" s="95"/>
      <c r="FS4786" s="95"/>
      <c r="FT4786" s="95"/>
      <c r="FU4786" s="95"/>
      <c r="FV4786" s="95"/>
      <c r="FW4786" s="95"/>
      <c r="FX4786" s="95"/>
      <c r="FY4786" s="95"/>
      <c r="FZ4786" s="95"/>
      <c r="GA4786" s="95"/>
      <c r="GB4786" s="95"/>
      <c r="GC4786" s="95"/>
      <c r="GD4786" s="95"/>
      <c r="GE4786" s="95"/>
      <c r="GF4786" s="95"/>
      <c r="GG4786" s="95"/>
      <c r="GH4786" s="95"/>
      <c r="GI4786" s="95"/>
      <c r="GJ4786" s="95"/>
      <c r="GK4786" s="95"/>
      <c r="GL4786" s="95"/>
      <c r="GM4786" s="95"/>
      <c r="GN4786" s="95"/>
      <c r="GO4786" s="95"/>
      <c r="GP4786" s="95"/>
      <c r="GQ4786" s="95"/>
      <c r="GR4786" s="95"/>
      <c r="GS4786" s="95"/>
      <c r="GT4786" s="95"/>
      <c r="GU4786" s="95"/>
      <c r="GV4786" s="95"/>
      <c r="GW4786" s="95"/>
      <c r="GX4786" s="95"/>
      <c r="GY4786" s="95"/>
      <c r="GZ4786" s="95"/>
      <c r="HA4786" s="95"/>
      <c r="HB4786" s="95"/>
      <c r="HC4786" s="95"/>
      <c r="HD4786" s="95"/>
      <c r="HE4786" s="95"/>
      <c r="HF4786" s="95"/>
      <c r="HG4786" s="95"/>
      <c r="HH4786" s="95"/>
      <c r="HI4786" s="95"/>
      <c r="HJ4786" s="95"/>
      <c r="HK4786" s="95"/>
      <c r="HL4786" s="95"/>
      <c r="HM4786" s="95"/>
      <c r="HN4786" s="95"/>
      <c r="HO4786" s="95"/>
      <c r="HP4786" s="95"/>
      <c r="HQ4786" s="95"/>
      <c r="HR4786" s="95"/>
      <c r="HS4786" s="95"/>
      <c r="HT4786" s="95"/>
      <c r="HU4786" s="95"/>
      <c r="HV4786" s="95"/>
      <c r="HW4786" s="95"/>
      <c r="HX4786" s="95"/>
      <c r="HY4786" s="95"/>
      <c r="HZ4786" s="95"/>
      <c r="IA4786" s="95"/>
      <c r="IB4786" s="95"/>
      <c r="IC4786" s="95"/>
      <c r="ID4786" s="95"/>
      <c r="IE4786" s="95"/>
      <c r="IF4786" s="95"/>
      <c r="IG4786" s="95"/>
      <c r="IH4786" s="95"/>
      <c r="II4786" s="95"/>
      <c r="IJ4786" s="95"/>
      <c r="IK4786" s="95"/>
      <c r="IL4786" s="95"/>
      <c r="IM4786" s="95"/>
      <c r="IN4786" s="95"/>
      <c r="IO4786" s="95"/>
      <c r="IP4786" s="95"/>
      <c r="IQ4786" s="95"/>
      <c r="IR4786" s="95"/>
      <c r="IS4786" s="95"/>
      <c r="IT4786" s="95"/>
      <c r="IU4786" s="95"/>
      <c r="IV4786" s="95"/>
    </row>
    <row r="4787" spans="1:256">
      <c r="A4787" s="226"/>
      <c r="B4787" s="206"/>
      <c r="C4787" s="227"/>
      <c r="D4787" s="228"/>
      <c r="E4787" s="190"/>
      <c r="F4787" s="119"/>
      <c r="G4787" s="88"/>
      <c r="H4787" s="88"/>
      <c r="I4787" s="88"/>
      <c r="J4787" s="88"/>
      <c r="K4787" s="88"/>
      <c r="L4787" s="88"/>
      <c r="M4787" s="88"/>
      <c r="N4787" s="88"/>
      <c r="O4787" s="88"/>
      <c r="P4787" s="88"/>
      <c r="Q4787" s="88"/>
      <c r="R4787" s="88"/>
      <c r="S4787" s="88"/>
      <c r="T4787" s="88"/>
      <c r="U4787" s="88"/>
      <c r="V4787" s="88"/>
      <c r="W4787" s="88"/>
      <c r="X4787" s="88"/>
      <c r="Y4787" s="88"/>
      <c r="Z4787" s="88"/>
      <c r="AA4787" s="88"/>
      <c r="AB4787" s="88"/>
      <c r="AC4787" s="88"/>
      <c r="AD4787" s="88"/>
      <c r="AE4787" s="88"/>
      <c r="AF4787" s="88"/>
      <c r="AG4787" s="88"/>
      <c r="AH4787" s="88"/>
      <c r="AI4787" s="88"/>
      <c r="AJ4787" s="88"/>
      <c r="AK4787" s="88"/>
      <c r="AL4787" s="88"/>
      <c r="AM4787" s="88"/>
      <c r="AN4787" s="88"/>
      <c r="AO4787" s="88"/>
      <c r="AP4787" s="88"/>
      <c r="AQ4787" s="88"/>
      <c r="AR4787" s="88"/>
      <c r="AS4787" s="88"/>
      <c r="AT4787" s="88"/>
      <c r="AU4787" s="88"/>
      <c r="AV4787" s="88"/>
      <c r="AW4787" s="88"/>
      <c r="AX4787" s="88"/>
      <c r="AY4787" s="88"/>
      <c r="AZ4787" s="88"/>
      <c r="BA4787" s="88"/>
      <c r="BB4787" s="88"/>
      <c r="BC4787" s="88"/>
      <c r="BD4787" s="88"/>
      <c r="BE4787" s="88"/>
      <c r="BF4787" s="88"/>
      <c r="BG4787" s="88"/>
      <c r="BH4787" s="88"/>
      <c r="BI4787" s="88"/>
      <c r="BJ4787" s="88"/>
      <c r="BK4787" s="88"/>
      <c r="BL4787" s="88"/>
      <c r="BM4787" s="88"/>
      <c r="BN4787" s="88"/>
      <c r="BO4787" s="88"/>
      <c r="BP4787" s="88"/>
      <c r="BQ4787" s="88"/>
      <c r="BR4787" s="88"/>
      <c r="BS4787" s="88"/>
      <c r="BT4787" s="88"/>
      <c r="BU4787" s="88"/>
      <c r="BV4787" s="88"/>
      <c r="BW4787" s="88"/>
      <c r="BX4787" s="88"/>
      <c r="BY4787" s="88"/>
      <c r="BZ4787" s="88"/>
      <c r="CA4787" s="88"/>
      <c r="CB4787" s="88"/>
      <c r="CC4787" s="88"/>
      <c r="CD4787" s="88"/>
      <c r="CE4787" s="88"/>
      <c r="CF4787" s="88"/>
      <c r="CG4787" s="88"/>
      <c r="CH4787" s="88"/>
      <c r="CI4787" s="88"/>
      <c r="CJ4787" s="88"/>
      <c r="CK4787" s="88"/>
      <c r="CL4787" s="88"/>
      <c r="CM4787" s="88"/>
      <c r="CN4787" s="88"/>
      <c r="CO4787" s="88"/>
      <c r="CP4787" s="88"/>
      <c r="CQ4787" s="88"/>
      <c r="CR4787" s="88"/>
      <c r="CS4787" s="88"/>
      <c r="CT4787" s="88"/>
      <c r="CU4787" s="88"/>
      <c r="CV4787" s="88"/>
      <c r="CW4787" s="88"/>
      <c r="CX4787" s="88"/>
      <c r="CY4787" s="88"/>
      <c r="CZ4787" s="88"/>
      <c r="DA4787" s="88"/>
      <c r="DB4787" s="88"/>
      <c r="DC4787" s="88"/>
      <c r="DD4787" s="88"/>
      <c r="DE4787" s="88"/>
      <c r="DF4787" s="88"/>
      <c r="DG4787" s="88"/>
      <c r="DH4787" s="88"/>
      <c r="DI4787" s="88"/>
      <c r="DJ4787" s="88"/>
      <c r="DK4787" s="88"/>
      <c r="DL4787" s="88"/>
      <c r="DM4787" s="88"/>
      <c r="DN4787" s="88"/>
      <c r="DO4787" s="88"/>
      <c r="DP4787" s="88"/>
      <c r="DQ4787" s="88"/>
      <c r="DR4787" s="88"/>
      <c r="DS4787" s="88"/>
      <c r="DT4787" s="88"/>
      <c r="DU4787" s="88"/>
      <c r="DV4787" s="88"/>
      <c r="DW4787" s="88"/>
      <c r="DX4787" s="88"/>
      <c r="DY4787" s="88"/>
      <c r="DZ4787" s="88"/>
      <c r="EA4787" s="88"/>
      <c r="EB4787" s="88"/>
      <c r="EC4787" s="88"/>
      <c r="ED4787" s="88"/>
      <c r="EE4787" s="88"/>
      <c r="EF4787" s="88"/>
      <c r="EG4787" s="88"/>
      <c r="EH4787" s="88"/>
      <c r="EI4787" s="88"/>
      <c r="EJ4787" s="88"/>
      <c r="EK4787" s="88"/>
      <c r="EL4787" s="88"/>
      <c r="EM4787" s="88"/>
      <c r="EN4787" s="88"/>
      <c r="EO4787" s="88"/>
      <c r="EP4787" s="88"/>
      <c r="EQ4787" s="88"/>
      <c r="ER4787" s="88"/>
      <c r="ES4787" s="88"/>
      <c r="ET4787" s="88"/>
      <c r="EU4787" s="88"/>
      <c r="EV4787" s="88"/>
      <c r="EW4787" s="88"/>
      <c r="EX4787" s="88"/>
      <c r="EY4787" s="88"/>
      <c r="EZ4787" s="88"/>
      <c r="FA4787" s="88"/>
      <c r="FB4787" s="88"/>
      <c r="FC4787" s="88"/>
      <c r="FD4787" s="88"/>
      <c r="FE4787" s="88"/>
      <c r="FF4787" s="88"/>
      <c r="FG4787" s="88"/>
      <c r="FH4787" s="88"/>
      <c r="FI4787" s="88"/>
      <c r="FJ4787" s="88"/>
      <c r="FK4787" s="88"/>
      <c r="FL4787" s="88"/>
      <c r="FM4787" s="88"/>
      <c r="FN4787" s="88"/>
      <c r="FO4787" s="88"/>
      <c r="FP4787" s="88"/>
      <c r="FQ4787" s="88"/>
      <c r="FR4787" s="88"/>
      <c r="FS4787" s="88"/>
      <c r="FT4787" s="88"/>
      <c r="FU4787" s="88"/>
      <c r="FV4787" s="88"/>
      <c r="FW4787" s="88"/>
      <c r="FX4787" s="88"/>
      <c r="FY4787" s="88"/>
      <c r="FZ4787" s="88"/>
      <c r="GA4787" s="88"/>
      <c r="GB4787" s="88"/>
      <c r="GC4787" s="88"/>
      <c r="GD4787" s="88"/>
      <c r="GE4787" s="88"/>
      <c r="GF4787" s="88"/>
      <c r="GG4787" s="88"/>
      <c r="GH4787" s="88"/>
      <c r="GI4787" s="88"/>
      <c r="GJ4787" s="88"/>
      <c r="GK4787" s="88"/>
      <c r="GL4787" s="88"/>
      <c r="GM4787" s="88"/>
      <c r="GN4787" s="88"/>
      <c r="GO4787" s="88"/>
      <c r="GP4787" s="88"/>
      <c r="GQ4787" s="88"/>
      <c r="GR4787" s="88"/>
      <c r="GS4787" s="88"/>
      <c r="GT4787" s="88"/>
      <c r="GU4787" s="88"/>
      <c r="GV4787" s="88"/>
      <c r="GW4787" s="88"/>
      <c r="GX4787" s="88"/>
      <c r="GY4787" s="88"/>
      <c r="GZ4787" s="88"/>
      <c r="HA4787" s="88"/>
      <c r="HB4787" s="88"/>
      <c r="HC4787" s="88"/>
      <c r="HD4787" s="88"/>
      <c r="HE4787" s="88"/>
      <c r="HF4787" s="88"/>
      <c r="HG4787" s="88"/>
      <c r="HH4787" s="88"/>
      <c r="HI4787" s="88"/>
      <c r="HJ4787" s="88"/>
      <c r="HK4787" s="88"/>
      <c r="HL4787" s="88"/>
      <c r="HM4787" s="88"/>
      <c r="HN4787" s="88"/>
      <c r="HO4787" s="88"/>
      <c r="HP4787" s="88"/>
      <c r="HQ4787" s="88"/>
      <c r="HR4787" s="88"/>
      <c r="HS4787" s="88"/>
      <c r="HT4787" s="88"/>
      <c r="HU4787" s="88"/>
      <c r="HV4787" s="88"/>
      <c r="HW4787" s="88"/>
      <c r="HX4787" s="88"/>
      <c r="HY4787" s="88"/>
      <c r="HZ4787" s="88"/>
      <c r="IA4787" s="88"/>
      <c r="IB4787" s="88"/>
      <c r="IC4787" s="88"/>
      <c r="ID4787" s="88"/>
      <c r="IE4787" s="88"/>
      <c r="IF4787" s="88"/>
      <c r="IG4787" s="88"/>
      <c r="IH4787" s="88"/>
      <c r="II4787" s="88"/>
      <c r="IJ4787" s="88"/>
      <c r="IK4787" s="88"/>
      <c r="IL4787" s="88"/>
      <c r="IM4787" s="88"/>
      <c r="IN4787" s="88"/>
      <c r="IO4787" s="88"/>
      <c r="IP4787" s="88"/>
      <c r="IQ4787" s="88"/>
      <c r="IR4787" s="88"/>
      <c r="IS4787" s="88"/>
      <c r="IT4787" s="88"/>
      <c r="IU4787" s="88"/>
      <c r="IV4787" s="88"/>
    </row>
    <row r="4788" spans="1:256">
      <c r="A4788" s="226"/>
      <c r="B4788" s="206"/>
      <c r="C4788" s="227"/>
      <c r="D4788" s="228"/>
      <c r="E4788" s="190"/>
      <c r="F4788" s="119"/>
    </row>
    <row r="4789" spans="1:256">
      <c r="A4789" s="226"/>
      <c r="B4789" s="206"/>
      <c r="C4789" s="227"/>
      <c r="D4789" s="228"/>
      <c r="E4789" s="190"/>
      <c r="F4789" s="119"/>
      <c r="G4789" s="94"/>
      <c r="H4789" s="94"/>
      <c r="I4789" s="94"/>
      <c r="J4789" s="94"/>
      <c r="K4789" s="94"/>
      <c r="L4789" s="94"/>
      <c r="M4789" s="94"/>
      <c r="N4789" s="94"/>
      <c r="O4789" s="94"/>
      <c r="P4789" s="94"/>
      <c r="Q4789" s="94"/>
      <c r="R4789" s="94"/>
      <c r="S4789" s="94"/>
      <c r="T4789" s="94"/>
      <c r="U4789" s="94"/>
      <c r="V4789" s="94"/>
      <c r="W4789" s="94"/>
      <c r="X4789" s="94"/>
      <c r="Y4789" s="94"/>
      <c r="Z4789" s="94"/>
      <c r="AA4789" s="94"/>
      <c r="AB4789" s="94"/>
      <c r="AC4789" s="94"/>
      <c r="AD4789" s="94"/>
      <c r="AE4789" s="94"/>
      <c r="AF4789" s="94"/>
      <c r="AG4789" s="94"/>
      <c r="AH4789" s="94"/>
      <c r="AI4789" s="94"/>
      <c r="AJ4789" s="94"/>
      <c r="AK4789" s="94"/>
      <c r="AL4789" s="94"/>
      <c r="AM4789" s="94"/>
      <c r="AN4789" s="94"/>
      <c r="AO4789" s="94"/>
      <c r="AP4789" s="94"/>
      <c r="AQ4789" s="94"/>
      <c r="AR4789" s="94"/>
      <c r="AS4789" s="94"/>
      <c r="AT4789" s="94"/>
      <c r="AU4789" s="94"/>
      <c r="AV4789" s="94"/>
      <c r="AW4789" s="94"/>
      <c r="AX4789" s="94"/>
      <c r="AY4789" s="94"/>
      <c r="AZ4789" s="94"/>
      <c r="BA4789" s="94"/>
      <c r="BB4789" s="94"/>
      <c r="BC4789" s="94"/>
      <c r="BD4789" s="94"/>
      <c r="BE4789" s="94"/>
      <c r="BF4789" s="94"/>
      <c r="BG4789" s="94"/>
      <c r="BH4789" s="94"/>
      <c r="BI4789" s="94"/>
      <c r="BJ4789" s="94"/>
      <c r="BK4789" s="94"/>
      <c r="BL4789" s="94"/>
      <c r="BM4789" s="94"/>
      <c r="BN4789" s="94"/>
      <c r="BO4789" s="94"/>
      <c r="BP4789" s="94"/>
      <c r="BQ4789" s="94"/>
      <c r="BR4789" s="94"/>
      <c r="BS4789" s="94"/>
      <c r="BT4789" s="94"/>
      <c r="BU4789" s="94"/>
      <c r="BV4789" s="94"/>
      <c r="BW4789" s="94"/>
      <c r="BX4789" s="94"/>
      <c r="BY4789" s="94"/>
      <c r="BZ4789" s="94"/>
      <c r="CA4789" s="94"/>
      <c r="CB4789" s="94"/>
      <c r="CC4789" s="94"/>
      <c r="CD4789" s="94"/>
      <c r="CE4789" s="94"/>
      <c r="CF4789" s="94"/>
      <c r="CG4789" s="94"/>
      <c r="CH4789" s="94"/>
      <c r="CI4789" s="94"/>
      <c r="CJ4789" s="94"/>
      <c r="CK4789" s="94"/>
      <c r="CL4789" s="94"/>
      <c r="CM4789" s="94"/>
      <c r="CN4789" s="94"/>
      <c r="CO4789" s="94"/>
      <c r="CP4789" s="94"/>
      <c r="CQ4789" s="94"/>
      <c r="CR4789" s="94"/>
      <c r="CS4789" s="94"/>
      <c r="CT4789" s="94"/>
      <c r="CU4789" s="94"/>
      <c r="CV4789" s="94"/>
      <c r="CW4789" s="94"/>
      <c r="CX4789" s="94"/>
      <c r="CY4789" s="94"/>
      <c r="CZ4789" s="94"/>
      <c r="DA4789" s="94"/>
      <c r="DB4789" s="94"/>
      <c r="DC4789" s="94"/>
      <c r="DD4789" s="94"/>
      <c r="DE4789" s="94"/>
      <c r="DF4789" s="94"/>
      <c r="DG4789" s="94"/>
      <c r="DH4789" s="94"/>
      <c r="DI4789" s="94"/>
      <c r="DJ4789" s="94"/>
      <c r="DK4789" s="94"/>
      <c r="DL4789" s="94"/>
      <c r="DM4789" s="94"/>
      <c r="DN4789" s="94"/>
      <c r="DO4789" s="94"/>
      <c r="DP4789" s="94"/>
      <c r="DQ4789" s="94"/>
      <c r="DR4789" s="94"/>
      <c r="DS4789" s="94"/>
      <c r="DT4789" s="94"/>
      <c r="DU4789" s="94"/>
      <c r="DV4789" s="94"/>
      <c r="DW4789" s="94"/>
      <c r="DX4789" s="94"/>
      <c r="DY4789" s="94"/>
      <c r="DZ4789" s="94"/>
      <c r="EA4789" s="94"/>
      <c r="EB4789" s="94"/>
      <c r="EC4789" s="94"/>
      <c r="ED4789" s="94"/>
      <c r="EE4789" s="94"/>
      <c r="EF4789" s="94"/>
      <c r="EG4789" s="94"/>
      <c r="EH4789" s="94"/>
      <c r="EI4789" s="94"/>
      <c r="EJ4789" s="94"/>
      <c r="EK4789" s="94"/>
      <c r="EL4789" s="94"/>
      <c r="EM4789" s="94"/>
      <c r="EN4789" s="94"/>
      <c r="EO4789" s="94"/>
      <c r="EP4789" s="94"/>
      <c r="EQ4789" s="94"/>
      <c r="ER4789" s="94"/>
      <c r="ES4789" s="94"/>
      <c r="ET4789" s="94"/>
      <c r="EU4789" s="94"/>
      <c r="EV4789" s="94"/>
      <c r="EW4789" s="94"/>
      <c r="EX4789" s="94"/>
      <c r="EY4789" s="94"/>
      <c r="EZ4789" s="94"/>
      <c r="FA4789" s="94"/>
      <c r="FB4789" s="94"/>
      <c r="FC4789" s="94"/>
      <c r="FD4789" s="94"/>
      <c r="FE4789" s="94"/>
      <c r="FF4789" s="94"/>
      <c r="FG4789" s="94"/>
      <c r="FH4789" s="94"/>
      <c r="FI4789" s="94"/>
      <c r="FJ4789" s="94"/>
      <c r="FK4789" s="94"/>
      <c r="FL4789" s="94"/>
      <c r="FM4789" s="94"/>
      <c r="FN4789" s="94"/>
      <c r="FO4789" s="94"/>
      <c r="FP4789" s="94"/>
      <c r="FQ4789" s="94"/>
      <c r="FR4789" s="94"/>
      <c r="FS4789" s="94"/>
      <c r="FT4789" s="94"/>
      <c r="FU4789" s="94"/>
      <c r="FV4789" s="94"/>
      <c r="FW4789" s="94"/>
      <c r="FX4789" s="94"/>
      <c r="FY4789" s="94"/>
      <c r="FZ4789" s="94"/>
      <c r="GA4789" s="94"/>
      <c r="GB4789" s="94"/>
      <c r="GC4789" s="94"/>
      <c r="GD4789" s="94"/>
      <c r="GE4789" s="94"/>
      <c r="GF4789" s="94"/>
      <c r="GG4789" s="94"/>
      <c r="GH4789" s="94"/>
      <c r="GI4789" s="94"/>
      <c r="GJ4789" s="94"/>
      <c r="GK4789" s="94"/>
      <c r="GL4789" s="94"/>
      <c r="GM4789" s="94"/>
      <c r="GN4789" s="94"/>
      <c r="GO4789" s="94"/>
      <c r="GP4789" s="94"/>
      <c r="GQ4789" s="94"/>
      <c r="GR4789" s="94"/>
      <c r="GS4789" s="94"/>
      <c r="GT4789" s="94"/>
      <c r="GU4789" s="94"/>
      <c r="GV4789" s="94"/>
      <c r="GW4789" s="94"/>
      <c r="GX4789" s="94"/>
      <c r="GY4789" s="94"/>
      <c r="GZ4789" s="94"/>
      <c r="HA4789" s="94"/>
      <c r="HB4789" s="94"/>
      <c r="HC4789" s="94"/>
      <c r="HD4789" s="94"/>
      <c r="HE4789" s="94"/>
      <c r="HF4789" s="94"/>
      <c r="HG4789" s="94"/>
      <c r="HH4789" s="94"/>
      <c r="HI4789" s="94"/>
      <c r="HJ4789" s="94"/>
      <c r="HK4789" s="94"/>
      <c r="HL4789" s="94"/>
      <c r="HM4789" s="94"/>
      <c r="HN4789" s="94"/>
      <c r="HO4789" s="94"/>
      <c r="HP4789" s="94"/>
      <c r="HQ4789" s="94"/>
      <c r="HR4789" s="94"/>
      <c r="HS4789" s="94"/>
      <c r="HT4789" s="94"/>
      <c r="HU4789" s="94"/>
      <c r="HV4789" s="94"/>
      <c r="HW4789" s="94"/>
      <c r="HX4789" s="94"/>
      <c r="HY4789" s="94"/>
      <c r="HZ4789" s="94"/>
      <c r="IA4789" s="94"/>
      <c r="IB4789" s="94"/>
      <c r="IC4789" s="94"/>
      <c r="ID4789" s="94"/>
      <c r="IE4789" s="94"/>
      <c r="IF4789" s="94"/>
      <c r="IG4789" s="94"/>
      <c r="IH4789" s="94"/>
      <c r="II4789" s="94"/>
      <c r="IJ4789" s="94"/>
      <c r="IK4789" s="94"/>
      <c r="IL4789" s="94"/>
      <c r="IM4789" s="94"/>
      <c r="IN4789" s="94"/>
      <c r="IO4789" s="94"/>
      <c r="IP4789" s="94"/>
      <c r="IQ4789" s="94"/>
      <c r="IR4789" s="94"/>
      <c r="IS4789" s="94"/>
      <c r="IT4789" s="94"/>
      <c r="IU4789" s="94"/>
      <c r="IV4789" s="94"/>
    </row>
    <row r="4790" spans="1:256">
      <c r="A4790" s="226"/>
      <c r="B4790" s="206"/>
      <c r="C4790" s="227"/>
      <c r="D4790" s="228"/>
      <c r="E4790" s="190"/>
      <c r="F4790" s="119"/>
    </row>
    <row r="4791" spans="1:256">
      <c r="A4791" s="226"/>
      <c r="B4791" s="206"/>
      <c r="C4791" s="227"/>
      <c r="D4791" s="228"/>
      <c r="E4791" s="190"/>
      <c r="F4791" s="119"/>
      <c r="G4791" s="94"/>
      <c r="H4791" s="94"/>
      <c r="I4791" s="94"/>
      <c r="J4791" s="94"/>
      <c r="K4791" s="94"/>
      <c r="L4791" s="94"/>
      <c r="M4791" s="94"/>
      <c r="N4791" s="94"/>
      <c r="O4791" s="94"/>
      <c r="P4791" s="94"/>
      <c r="Q4791" s="94"/>
      <c r="R4791" s="94"/>
      <c r="S4791" s="94"/>
      <c r="T4791" s="94"/>
      <c r="U4791" s="94"/>
      <c r="V4791" s="94"/>
      <c r="W4791" s="94"/>
      <c r="X4791" s="94"/>
      <c r="Y4791" s="94"/>
      <c r="Z4791" s="94"/>
      <c r="AA4791" s="94"/>
      <c r="AB4791" s="94"/>
      <c r="AC4791" s="94"/>
      <c r="AD4791" s="94"/>
      <c r="AE4791" s="94"/>
      <c r="AF4791" s="94"/>
      <c r="AG4791" s="94"/>
      <c r="AH4791" s="94"/>
      <c r="AI4791" s="94"/>
      <c r="AJ4791" s="94"/>
      <c r="AK4791" s="94"/>
      <c r="AL4791" s="94"/>
      <c r="AM4791" s="94"/>
      <c r="AN4791" s="94"/>
      <c r="AO4791" s="94"/>
      <c r="AP4791" s="94"/>
      <c r="AQ4791" s="94"/>
      <c r="AR4791" s="94"/>
      <c r="AS4791" s="94"/>
      <c r="AT4791" s="94"/>
      <c r="AU4791" s="94"/>
      <c r="AV4791" s="94"/>
      <c r="AW4791" s="94"/>
      <c r="AX4791" s="94"/>
      <c r="AY4791" s="94"/>
      <c r="AZ4791" s="94"/>
      <c r="BA4791" s="94"/>
      <c r="BB4791" s="94"/>
      <c r="BC4791" s="94"/>
      <c r="BD4791" s="94"/>
      <c r="BE4791" s="94"/>
      <c r="BF4791" s="94"/>
      <c r="BG4791" s="94"/>
      <c r="BH4791" s="94"/>
      <c r="BI4791" s="94"/>
      <c r="BJ4791" s="94"/>
      <c r="BK4791" s="94"/>
      <c r="BL4791" s="94"/>
      <c r="BM4791" s="94"/>
      <c r="BN4791" s="94"/>
      <c r="BO4791" s="94"/>
      <c r="BP4791" s="94"/>
      <c r="BQ4791" s="94"/>
      <c r="BR4791" s="94"/>
      <c r="BS4791" s="94"/>
      <c r="BT4791" s="94"/>
      <c r="BU4791" s="94"/>
      <c r="BV4791" s="94"/>
      <c r="BW4791" s="94"/>
      <c r="BX4791" s="94"/>
      <c r="BY4791" s="94"/>
      <c r="BZ4791" s="94"/>
      <c r="CA4791" s="94"/>
      <c r="CB4791" s="94"/>
      <c r="CC4791" s="94"/>
      <c r="CD4791" s="94"/>
      <c r="CE4791" s="94"/>
      <c r="CF4791" s="94"/>
      <c r="CG4791" s="94"/>
      <c r="CH4791" s="94"/>
      <c r="CI4791" s="94"/>
      <c r="CJ4791" s="94"/>
      <c r="CK4791" s="94"/>
      <c r="CL4791" s="94"/>
      <c r="CM4791" s="94"/>
      <c r="CN4791" s="94"/>
      <c r="CO4791" s="94"/>
      <c r="CP4791" s="94"/>
      <c r="CQ4791" s="94"/>
      <c r="CR4791" s="94"/>
      <c r="CS4791" s="94"/>
      <c r="CT4791" s="94"/>
      <c r="CU4791" s="94"/>
      <c r="CV4791" s="94"/>
      <c r="CW4791" s="94"/>
      <c r="CX4791" s="94"/>
      <c r="CY4791" s="94"/>
      <c r="CZ4791" s="94"/>
      <c r="DA4791" s="94"/>
      <c r="DB4791" s="94"/>
      <c r="DC4791" s="94"/>
      <c r="DD4791" s="94"/>
      <c r="DE4791" s="94"/>
      <c r="DF4791" s="94"/>
      <c r="DG4791" s="94"/>
      <c r="DH4791" s="94"/>
      <c r="DI4791" s="94"/>
      <c r="DJ4791" s="94"/>
      <c r="DK4791" s="94"/>
      <c r="DL4791" s="94"/>
      <c r="DM4791" s="94"/>
      <c r="DN4791" s="94"/>
      <c r="DO4791" s="94"/>
      <c r="DP4791" s="94"/>
      <c r="DQ4791" s="94"/>
      <c r="DR4791" s="94"/>
      <c r="DS4791" s="94"/>
      <c r="DT4791" s="94"/>
      <c r="DU4791" s="94"/>
      <c r="DV4791" s="94"/>
      <c r="DW4791" s="94"/>
      <c r="DX4791" s="94"/>
      <c r="DY4791" s="94"/>
      <c r="DZ4791" s="94"/>
      <c r="EA4791" s="94"/>
      <c r="EB4791" s="94"/>
      <c r="EC4791" s="94"/>
      <c r="ED4791" s="94"/>
      <c r="EE4791" s="94"/>
      <c r="EF4791" s="94"/>
      <c r="EG4791" s="94"/>
      <c r="EH4791" s="94"/>
      <c r="EI4791" s="94"/>
      <c r="EJ4791" s="94"/>
      <c r="EK4791" s="94"/>
      <c r="EL4791" s="94"/>
      <c r="EM4791" s="94"/>
      <c r="EN4791" s="94"/>
      <c r="EO4791" s="94"/>
      <c r="EP4791" s="94"/>
      <c r="EQ4791" s="94"/>
      <c r="ER4791" s="94"/>
      <c r="ES4791" s="94"/>
      <c r="ET4791" s="94"/>
      <c r="EU4791" s="94"/>
      <c r="EV4791" s="94"/>
      <c r="EW4791" s="94"/>
      <c r="EX4791" s="94"/>
      <c r="EY4791" s="94"/>
      <c r="EZ4791" s="94"/>
      <c r="FA4791" s="94"/>
      <c r="FB4791" s="94"/>
      <c r="FC4791" s="94"/>
      <c r="FD4791" s="94"/>
      <c r="FE4791" s="94"/>
      <c r="FF4791" s="94"/>
      <c r="FG4791" s="94"/>
      <c r="FH4791" s="94"/>
      <c r="FI4791" s="94"/>
      <c r="FJ4791" s="94"/>
      <c r="FK4791" s="94"/>
      <c r="FL4791" s="94"/>
      <c r="FM4791" s="94"/>
      <c r="FN4791" s="94"/>
      <c r="FO4791" s="94"/>
      <c r="FP4791" s="94"/>
      <c r="FQ4791" s="94"/>
      <c r="FR4791" s="94"/>
      <c r="FS4791" s="94"/>
      <c r="FT4791" s="94"/>
      <c r="FU4791" s="94"/>
      <c r="FV4791" s="94"/>
      <c r="FW4791" s="94"/>
      <c r="FX4791" s="94"/>
      <c r="FY4791" s="94"/>
      <c r="FZ4791" s="94"/>
      <c r="GA4791" s="94"/>
      <c r="GB4791" s="94"/>
      <c r="GC4791" s="94"/>
      <c r="GD4791" s="94"/>
      <c r="GE4791" s="94"/>
      <c r="GF4791" s="94"/>
      <c r="GG4791" s="94"/>
      <c r="GH4791" s="94"/>
      <c r="GI4791" s="94"/>
      <c r="GJ4791" s="94"/>
      <c r="GK4791" s="94"/>
      <c r="GL4791" s="94"/>
      <c r="GM4791" s="94"/>
      <c r="GN4791" s="94"/>
      <c r="GO4791" s="94"/>
      <c r="GP4791" s="94"/>
      <c r="GQ4791" s="94"/>
      <c r="GR4791" s="94"/>
      <c r="GS4791" s="94"/>
      <c r="GT4791" s="94"/>
      <c r="GU4791" s="94"/>
      <c r="GV4791" s="94"/>
      <c r="GW4791" s="94"/>
      <c r="GX4791" s="94"/>
      <c r="GY4791" s="94"/>
      <c r="GZ4791" s="94"/>
      <c r="HA4791" s="94"/>
      <c r="HB4791" s="94"/>
      <c r="HC4791" s="94"/>
      <c r="HD4791" s="94"/>
      <c r="HE4791" s="94"/>
      <c r="HF4791" s="94"/>
      <c r="HG4791" s="94"/>
      <c r="HH4791" s="94"/>
      <c r="HI4791" s="94"/>
      <c r="HJ4791" s="94"/>
      <c r="HK4791" s="94"/>
      <c r="HL4791" s="94"/>
      <c r="HM4791" s="94"/>
      <c r="HN4791" s="94"/>
      <c r="HO4791" s="94"/>
      <c r="HP4791" s="94"/>
      <c r="HQ4791" s="94"/>
      <c r="HR4791" s="94"/>
      <c r="HS4791" s="94"/>
      <c r="HT4791" s="94"/>
      <c r="HU4791" s="94"/>
      <c r="HV4791" s="94"/>
      <c r="HW4791" s="94"/>
      <c r="HX4791" s="94"/>
      <c r="HY4791" s="94"/>
      <c r="HZ4791" s="94"/>
      <c r="IA4791" s="94"/>
      <c r="IB4791" s="94"/>
      <c r="IC4791" s="94"/>
      <c r="ID4791" s="94"/>
      <c r="IE4791" s="94"/>
      <c r="IF4791" s="94"/>
      <c r="IG4791" s="94"/>
      <c r="IH4791" s="94"/>
      <c r="II4791" s="94"/>
      <c r="IJ4791" s="94"/>
      <c r="IK4791" s="94"/>
      <c r="IL4791" s="94"/>
      <c r="IM4791" s="94"/>
      <c r="IN4791" s="94"/>
      <c r="IO4791" s="94"/>
      <c r="IP4791" s="94"/>
      <c r="IQ4791" s="94"/>
      <c r="IR4791" s="94"/>
      <c r="IS4791" s="94"/>
      <c r="IT4791" s="94"/>
      <c r="IU4791" s="94"/>
      <c r="IV4791" s="94"/>
    </row>
    <row r="4792" spans="1:256">
      <c r="A4792" s="226"/>
      <c r="B4792" s="206"/>
      <c r="C4792" s="227"/>
      <c r="D4792" s="228"/>
      <c r="E4792" s="190"/>
      <c r="F4792" s="119"/>
    </row>
    <row r="4793" spans="1:256">
      <c r="A4793" s="226"/>
      <c r="B4793" s="206"/>
      <c r="C4793" s="227"/>
      <c r="D4793" s="228"/>
      <c r="E4793" s="190"/>
      <c r="F4793" s="119"/>
      <c r="G4793" s="94"/>
      <c r="H4793" s="94"/>
      <c r="I4793" s="94"/>
      <c r="J4793" s="94"/>
      <c r="K4793" s="94"/>
      <c r="L4793" s="94"/>
      <c r="M4793" s="94"/>
      <c r="N4793" s="94"/>
      <c r="O4793" s="94"/>
      <c r="P4793" s="94"/>
      <c r="Q4793" s="94"/>
      <c r="R4793" s="94"/>
      <c r="S4793" s="94"/>
      <c r="T4793" s="94"/>
      <c r="U4793" s="94"/>
      <c r="V4793" s="94"/>
      <c r="W4793" s="94"/>
      <c r="X4793" s="94"/>
      <c r="Y4793" s="94"/>
      <c r="Z4793" s="94"/>
      <c r="AA4793" s="94"/>
      <c r="AB4793" s="94"/>
      <c r="AC4793" s="94"/>
      <c r="AD4793" s="94"/>
      <c r="AE4793" s="94"/>
      <c r="AF4793" s="94"/>
      <c r="AG4793" s="94"/>
      <c r="AH4793" s="94"/>
      <c r="AI4793" s="94"/>
      <c r="AJ4793" s="94"/>
      <c r="AK4793" s="94"/>
      <c r="AL4793" s="94"/>
      <c r="AM4793" s="94"/>
      <c r="AN4793" s="94"/>
      <c r="AO4793" s="94"/>
      <c r="AP4793" s="94"/>
      <c r="AQ4793" s="94"/>
      <c r="AR4793" s="94"/>
      <c r="AS4793" s="94"/>
      <c r="AT4793" s="94"/>
      <c r="AU4793" s="94"/>
      <c r="AV4793" s="94"/>
      <c r="AW4793" s="94"/>
      <c r="AX4793" s="94"/>
      <c r="AY4793" s="94"/>
      <c r="AZ4793" s="94"/>
      <c r="BA4793" s="94"/>
      <c r="BB4793" s="94"/>
      <c r="BC4793" s="94"/>
      <c r="BD4793" s="94"/>
      <c r="BE4793" s="94"/>
      <c r="BF4793" s="94"/>
      <c r="BG4793" s="94"/>
      <c r="BH4793" s="94"/>
      <c r="BI4793" s="94"/>
      <c r="BJ4793" s="94"/>
      <c r="BK4793" s="94"/>
      <c r="BL4793" s="94"/>
      <c r="BM4793" s="94"/>
      <c r="BN4793" s="94"/>
      <c r="BO4793" s="94"/>
      <c r="BP4793" s="94"/>
      <c r="BQ4793" s="94"/>
      <c r="BR4793" s="94"/>
      <c r="BS4793" s="94"/>
      <c r="BT4793" s="94"/>
      <c r="BU4793" s="94"/>
      <c r="BV4793" s="94"/>
      <c r="BW4793" s="94"/>
      <c r="BX4793" s="94"/>
      <c r="BY4793" s="94"/>
      <c r="BZ4793" s="94"/>
      <c r="CA4793" s="94"/>
      <c r="CB4793" s="94"/>
      <c r="CC4793" s="94"/>
      <c r="CD4793" s="94"/>
      <c r="CE4793" s="94"/>
      <c r="CF4793" s="94"/>
      <c r="CG4793" s="94"/>
      <c r="CH4793" s="94"/>
      <c r="CI4793" s="94"/>
      <c r="CJ4793" s="94"/>
      <c r="CK4793" s="94"/>
      <c r="CL4793" s="94"/>
      <c r="CM4793" s="94"/>
      <c r="CN4793" s="94"/>
      <c r="CO4793" s="94"/>
      <c r="CP4793" s="94"/>
      <c r="CQ4793" s="94"/>
      <c r="CR4793" s="94"/>
      <c r="CS4793" s="94"/>
      <c r="CT4793" s="94"/>
      <c r="CU4793" s="94"/>
      <c r="CV4793" s="94"/>
      <c r="CW4793" s="94"/>
      <c r="CX4793" s="94"/>
      <c r="CY4793" s="94"/>
      <c r="CZ4793" s="94"/>
      <c r="DA4793" s="94"/>
      <c r="DB4793" s="94"/>
      <c r="DC4793" s="94"/>
      <c r="DD4793" s="94"/>
      <c r="DE4793" s="94"/>
      <c r="DF4793" s="94"/>
      <c r="DG4793" s="94"/>
      <c r="DH4793" s="94"/>
      <c r="DI4793" s="94"/>
      <c r="DJ4793" s="94"/>
      <c r="DK4793" s="94"/>
      <c r="DL4793" s="94"/>
      <c r="DM4793" s="94"/>
      <c r="DN4793" s="94"/>
      <c r="DO4793" s="94"/>
      <c r="DP4793" s="94"/>
      <c r="DQ4793" s="94"/>
      <c r="DR4793" s="94"/>
      <c r="DS4793" s="94"/>
      <c r="DT4793" s="94"/>
      <c r="DU4793" s="94"/>
      <c r="DV4793" s="94"/>
      <c r="DW4793" s="94"/>
      <c r="DX4793" s="94"/>
      <c r="DY4793" s="94"/>
      <c r="DZ4793" s="94"/>
      <c r="EA4793" s="94"/>
      <c r="EB4793" s="94"/>
      <c r="EC4793" s="94"/>
      <c r="ED4793" s="94"/>
      <c r="EE4793" s="94"/>
      <c r="EF4793" s="94"/>
      <c r="EG4793" s="94"/>
      <c r="EH4793" s="94"/>
      <c r="EI4793" s="94"/>
      <c r="EJ4793" s="94"/>
      <c r="EK4793" s="94"/>
      <c r="EL4793" s="94"/>
      <c r="EM4793" s="94"/>
      <c r="EN4793" s="94"/>
      <c r="EO4793" s="94"/>
      <c r="EP4793" s="94"/>
      <c r="EQ4793" s="94"/>
      <c r="ER4793" s="94"/>
      <c r="ES4793" s="94"/>
      <c r="ET4793" s="94"/>
      <c r="EU4793" s="94"/>
      <c r="EV4793" s="94"/>
      <c r="EW4793" s="94"/>
      <c r="EX4793" s="94"/>
      <c r="EY4793" s="94"/>
      <c r="EZ4793" s="94"/>
      <c r="FA4793" s="94"/>
      <c r="FB4793" s="94"/>
      <c r="FC4793" s="94"/>
      <c r="FD4793" s="94"/>
      <c r="FE4793" s="94"/>
      <c r="FF4793" s="94"/>
      <c r="FG4793" s="94"/>
      <c r="FH4793" s="94"/>
      <c r="FI4793" s="94"/>
      <c r="FJ4793" s="94"/>
      <c r="FK4793" s="94"/>
      <c r="FL4793" s="94"/>
      <c r="FM4793" s="94"/>
      <c r="FN4793" s="94"/>
      <c r="FO4793" s="94"/>
      <c r="FP4793" s="94"/>
      <c r="FQ4793" s="94"/>
      <c r="FR4793" s="94"/>
      <c r="FS4793" s="94"/>
      <c r="FT4793" s="94"/>
      <c r="FU4793" s="94"/>
      <c r="FV4793" s="94"/>
      <c r="FW4793" s="94"/>
      <c r="FX4793" s="94"/>
      <c r="FY4793" s="94"/>
      <c r="FZ4793" s="94"/>
      <c r="GA4793" s="94"/>
      <c r="GB4793" s="94"/>
      <c r="GC4793" s="94"/>
      <c r="GD4793" s="94"/>
      <c r="GE4793" s="94"/>
      <c r="GF4793" s="94"/>
      <c r="GG4793" s="94"/>
      <c r="GH4793" s="94"/>
      <c r="GI4793" s="94"/>
      <c r="GJ4793" s="94"/>
      <c r="GK4793" s="94"/>
      <c r="GL4793" s="94"/>
      <c r="GM4793" s="94"/>
      <c r="GN4793" s="94"/>
      <c r="GO4793" s="94"/>
      <c r="GP4793" s="94"/>
      <c r="GQ4793" s="94"/>
      <c r="GR4793" s="94"/>
      <c r="GS4793" s="94"/>
      <c r="GT4793" s="94"/>
      <c r="GU4793" s="94"/>
      <c r="GV4793" s="94"/>
      <c r="GW4793" s="94"/>
      <c r="GX4793" s="94"/>
      <c r="GY4793" s="94"/>
      <c r="GZ4793" s="94"/>
      <c r="HA4793" s="94"/>
      <c r="HB4793" s="94"/>
      <c r="HC4793" s="94"/>
      <c r="HD4793" s="94"/>
      <c r="HE4793" s="94"/>
      <c r="HF4793" s="94"/>
      <c r="HG4793" s="94"/>
      <c r="HH4793" s="94"/>
      <c r="HI4793" s="94"/>
      <c r="HJ4793" s="94"/>
      <c r="HK4793" s="94"/>
      <c r="HL4793" s="94"/>
      <c r="HM4793" s="94"/>
      <c r="HN4793" s="94"/>
      <c r="HO4793" s="94"/>
      <c r="HP4793" s="94"/>
      <c r="HQ4793" s="94"/>
      <c r="HR4793" s="94"/>
      <c r="HS4793" s="94"/>
      <c r="HT4793" s="94"/>
      <c r="HU4793" s="94"/>
      <c r="HV4793" s="94"/>
      <c r="HW4793" s="94"/>
      <c r="HX4793" s="94"/>
      <c r="HY4793" s="94"/>
      <c r="HZ4793" s="94"/>
      <c r="IA4793" s="94"/>
      <c r="IB4793" s="94"/>
      <c r="IC4793" s="94"/>
      <c r="ID4793" s="94"/>
      <c r="IE4793" s="94"/>
      <c r="IF4793" s="94"/>
      <c r="IG4793" s="94"/>
      <c r="IH4793" s="94"/>
      <c r="II4793" s="94"/>
      <c r="IJ4793" s="94"/>
      <c r="IK4793" s="94"/>
      <c r="IL4793" s="94"/>
      <c r="IM4793" s="94"/>
      <c r="IN4793" s="94"/>
      <c r="IO4793" s="94"/>
      <c r="IP4793" s="94"/>
      <c r="IQ4793" s="94"/>
      <c r="IR4793" s="94"/>
      <c r="IS4793" s="94"/>
      <c r="IT4793" s="94"/>
      <c r="IU4793" s="94"/>
      <c r="IV4793" s="94"/>
    </row>
    <row r="4794" spans="1:256">
      <c r="A4794" s="226"/>
      <c r="B4794" s="206"/>
      <c r="C4794" s="227"/>
      <c r="D4794" s="228"/>
      <c r="E4794" s="190"/>
      <c r="F4794" s="119"/>
    </row>
    <row r="4795" spans="1:256">
      <c r="A4795" s="226"/>
      <c r="B4795" s="206"/>
      <c r="C4795" s="227"/>
      <c r="D4795" s="228"/>
      <c r="E4795" s="190"/>
      <c r="F4795" s="119"/>
      <c r="G4795" s="94"/>
      <c r="H4795" s="94"/>
      <c r="I4795" s="94"/>
      <c r="J4795" s="94"/>
      <c r="K4795" s="94"/>
      <c r="L4795" s="94"/>
      <c r="M4795" s="94"/>
      <c r="N4795" s="94"/>
      <c r="O4795" s="94"/>
      <c r="P4795" s="94"/>
      <c r="Q4795" s="94"/>
      <c r="R4795" s="94"/>
      <c r="S4795" s="94"/>
      <c r="T4795" s="94"/>
      <c r="U4795" s="94"/>
      <c r="V4795" s="94"/>
      <c r="W4795" s="94"/>
      <c r="X4795" s="94"/>
      <c r="Y4795" s="94"/>
      <c r="Z4795" s="94"/>
      <c r="AA4795" s="94"/>
      <c r="AB4795" s="94"/>
      <c r="AC4795" s="94"/>
      <c r="AD4795" s="94"/>
      <c r="AE4795" s="94"/>
      <c r="AF4795" s="94"/>
      <c r="AG4795" s="94"/>
      <c r="AH4795" s="94"/>
      <c r="AI4795" s="94"/>
      <c r="AJ4795" s="94"/>
      <c r="AK4795" s="94"/>
      <c r="AL4795" s="94"/>
      <c r="AM4795" s="94"/>
      <c r="AN4795" s="94"/>
      <c r="AO4795" s="94"/>
      <c r="AP4795" s="94"/>
      <c r="AQ4795" s="94"/>
      <c r="AR4795" s="94"/>
      <c r="AS4795" s="94"/>
      <c r="AT4795" s="94"/>
      <c r="AU4795" s="94"/>
      <c r="AV4795" s="94"/>
      <c r="AW4795" s="94"/>
      <c r="AX4795" s="94"/>
      <c r="AY4795" s="94"/>
      <c r="AZ4795" s="94"/>
      <c r="BA4795" s="94"/>
      <c r="BB4795" s="94"/>
      <c r="BC4795" s="94"/>
      <c r="BD4795" s="94"/>
      <c r="BE4795" s="94"/>
      <c r="BF4795" s="94"/>
      <c r="BG4795" s="94"/>
      <c r="BH4795" s="94"/>
      <c r="BI4795" s="94"/>
      <c r="BJ4795" s="94"/>
      <c r="BK4795" s="94"/>
      <c r="BL4795" s="94"/>
      <c r="BM4795" s="94"/>
      <c r="BN4795" s="94"/>
      <c r="BO4795" s="94"/>
      <c r="BP4795" s="94"/>
      <c r="BQ4795" s="94"/>
      <c r="BR4795" s="94"/>
      <c r="BS4795" s="94"/>
      <c r="BT4795" s="94"/>
      <c r="BU4795" s="94"/>
      <c r="BV4795" s="94"/>
      <c r="BW4795" s="94"/>
      <c r="BX4795" s="94"/>
      <c r="BY4795" s="94"/>
      <c r="BZ4795" s="94"/>
      <c r="CA4795" s="94"/>
      <c r="CB4795" s="94"/>
      <c r="CC4795" s="94"/>
      <c r="CD4795" s="94"/>
      <c r="CE4795" s="94"/>
      <c r="CF4795" s="94"/>
      <c r="CG4795" s="94"/>
      <c r="CH4795" s="94"/>
      <c r="CI4795" s="94"/>
      <c r="CJ4795" s="94"/>
      <c r="CK4795" s="94"/>
      <c r="CL4795" s="94"/>
      <c r="CM4795" s="94"/>
      <c r="CN4795" s="94"/>
      <c r="CO4795" s="94"/>
      <c r="CP4795" s="94"/>
      <c r="CQ4795" s="94"/>
      <c r="CR4795" s="94"/>
      <c r="CS4795" s="94"/>
      <c r="CT4795" s="94"/>
      <c r="CU4795" s="94"/>
      <c r="CV4795" s="94"/>
      <c r="CW4795" s="94"/>
      <c r="CX4795" s="94"/>
      <c r="CY4795" s="94"/>
      <c r="CZ4795" s="94"/>
      <c r="DA4795" s="94"/>
      <c r="DB4795" s="94"/>
      <c r="DC4795" s="94"/>
      <c r="DD4795" s="94"/>
      <c r="DE4795" s="94"/>
      <c r="DF4795" s="94"/>
      <c r="DG4795" s="94"/>
      <c r="DH4795" s="94"/>
      <c r="DI4795" s="94"/>
      <c r="DJ4795" s="94"/>
      <c r="DK4795" s="94"/>
      <c r="DL4795" s="94"/>
      <c r="DM4795" s="94"/>
      <c r="DN4795" s="94"/>
      <c r="DO4795" s="94"/>
      <c r="DP4795" s="94"/>
      <c r="DQ4795" s="94"/>
      <c r="DR4795" s="94"/>
      <c r="DS4795" s="94"/>
      <c r="DT4795" s="94"/>
      <c r="DU4795" s="94"/>
      <c r="DV4795" s="94"/>
      <c r="DW4795" s="94"/>
      <c r="DX4795" s="94"/>
      <c r="DY4795" s="94"/>
      <c r="DZ4795" s="94"/>
      <c r="EA4795" s="94"/>
      <c r="EB4795" s="94"/>
      <c r="EC4795" s="94"/>
      <c r="ED4795" s="94"/>
      <c r="EE4795" s="94"/>
      <c r="EF4795" s="94"/>
      <c r="EG4795" s="94"/>
      <c r="EH4795" s="94"/>
      <c r="EI4795" s="94"/>
      <c r="EJ4795" s="94"/>
      <c r="EK4795" s="94"/>
      <c r="EL4795" s="94"/>
      <c r="EM4795" s="94"/>
      <c r="EN4795" s="94"/>
      <c r="EO4795" s="94"/>
      <c r="EP4795" s="94"/>
      <c r="EQ4795" s="94"/>
      <c r="ER4795" s="94"/>
      <c r="ES4795" s="94"/>
      <c r="ET4795" s="94"/>
      <c r="EU4795" s="94"/>
      <c r="EV4795" s="94"/>
      <c r="EW4795" s="94"/>
      <c r="EX4795" s="94"/>
      <c r="EY4795" s="94"/>
      <c r="EZ4795" s="94"/>
      <c r="FA4795" s="94"/>
      <c r="FB4795" s="94"/>
      <c r="FC4795" s="94"/>
      <c r="FD4795" s="94"/>
      <c r="FE4795" s="94"/>
      <c r="FF4795" s="94"/>
      <c r="FG4795" s="94"/>
      <c r="FH4795" s="94"/>
      <c r="FI4795" s="94"/>
      <c r="FJ4795" s="94"/>
      <c r="FK4795" s="94"/>
      <c r="FL4795" s="94"/>
      <c r="FM4795" s="94"/>
      <c r="FN4795" s="94"/>
      <c r="FO4795" s="94"/>
      <c r="FP4795" s="94"/>
      <c r="FQ4795" s="94"/>
      <c r="FR4795" s="94"/>
      <c r="FS4795" s="94"/>
      <c r="FT4795" s="94"/>
      <c r="FU4795" s="94"/>
      <c r="FV4795" s="94"/>
      <c r="FW4795" s="94"/>
      <c r="FX4795" s="94"/>
      <c r="FY4795" s="94"/>
      <c r="FZ4795" s="94"/>
      <c r="GA4795" s="94"/>
      <c r="GB4795" s="94"/>
      <c r="GC4795" s="94"/>
      <c r="GD4795" s="94"/>
      <c r="GE4795" s="94"/>
      <c r="GF4795" s="94"/>
      <c r="GG4795" s="94"/>
      <c r="GH4795" s="94"/>
      <c r="GI4795" s="94"/>
      <c r="GJ4795" s="94"/>
      <c r="GK4795" s="94"/>
      <c r="GL4795" s="94"/>
      <c r="GM4795" s="94"/>
      <c r="GN4795" s="94"/>
      <c r="GO4795" s="94"/>
      <c r="GP4795" s="94"/>
      <c r="GQ4795" s="94"/>
      <c r="GR4795" s="94"/>
      <c r="GS4795" s="94"/>
      <c r="GT4795" s="94"/>
      <c r="GU4795" s="94"/>
      <c r="GV4795" s="94"/>
      <c r="GW4795" s="94"/>
      <c r="GX4795" s="94"/>
      <c r="GY4795" s="94"/>
      <c r="GZ4795" s="94"/>
      <c r="HA4795" s="94"/>
      <c r="HB4795" s="94"/>
      <c r="HC4795" s="94"/>
      <c r="HD4795" s="94"/>
      <c r="HE4795" s="94"/>
      <c r="HF4795" s="94"/>
      <c r="HG4795" s="94"/>
      <c r="HH4795" s="94"/>
      <c r="HI4795" s="94"/>
      <c r="HJ4795" s="94"/>
      <c r="HK4795" s="94"/>
      <c r="HL4795" s="94"/>
      <c r="HM4795" s="94"/>
      <c r="HN4795" s="94"/>
      <c r="HO4795" s="94"/>
      <c r="HP4795" s="94"/>
      <c r="HQ4795" s="94"/>
      <c r="HR4795" s="94"/>
      <c r="HS4795" s="94"/>
      <c r="HT4795" s="94"/>
      <c r="HU4795" s="94"/>
      <c r="HV4795" s="94"/>
      <c r="HW4795" s="94"/>
      <c r="HX4795" s="94"/>
      <c r="HY4795" s="94"/>
      <c r="HZ4795" s="94"/>
      <c r="IA4795" s="94"/>
      <c r="IB4795" s="94"/>
      <c r="IC4795" s="94"/>
      <c r="ID4795" s="94"/>
      <c r="IE4795" s="94"/>
      <c r="IF4795" s="94"/>
      <c r="IG4795" s="94"/>
      <c r="IH4795" s="94"/>
      <c r="II4795" s="94"/>
      <c r="IJ4795" s="94"/>
      <c r="IK4795" s="94"/>
      <c r="IL4795" s="94"/>
      <c r="IM4795" s="94"/>
      <c r="IN4795" s="94"/>
      <c r="IO4795" s="94"/>
      <c r="IP4795" s="94"/>
      <c r="IQ4795" s="94"/>
      <c r="IR4795" s="94"/>
      <c r="IS4795" s="94"/>
      <c r="IT4795" s="94"/>
      <c r="IU4795" s="94"/>
      <c r="IV4795" s="94"/>
    </row>
    <row r="4796" spans="1:256">
      <c r="A4796" s="226"/>
      <c r="B4796" s="206"/>
      <c r="C4796" s="227"/>
      <c r="D4796" s="228"/>
      <c r="E4796" s="190"/>
      <c r="F4796" s="119"/>
    </row>
    <row r="4797" spans="1:256">
      <c r="A4797" s="226"/>
      <c r="B4797" s="206"/>
      <c r="C4797" s="227"/>
      <c r="D4797" s="228"/>
      <c r="E4797" s="190"/>
      <c r="F4797" s="119"/>
      <c r="G4797" s="94"/>
      <c r="H4797" s="94"/>
      <c r="I4797" s="94"/>
      <c r="J4797" s="94"/>
      <c r="K4797" s="94"/>
      <c r="L4797" s="94"/>
      <c r="M4797" s="94"/>
      <c r="N4797" s="94"/>
      <c r="O4797" s="94"/>
      <c r="P4797" s="94"/>
      <c r="Q4797" s="94"/>
      <c r="R4797" s="94"/>
      <c r="S4797" s="94"/>
      <c r="T4797" s="94"/>
      <c r="U4797" s="94"/>
      <c r="V4797" s="94"/>
      <c r="W4797" s="94"/>
      <c r="X4797" s="94"/>
      <c r="Y4797" s="94"/>
      <c r="Z4797" s="94"/>
      <c r="AA4797" s="94"/>
      <c r="AB4797" s="94"/>
      <c r="AC4797" s="94"/>
      <c r="AD4797" s="94"/>
      <c r="AE4797" s="94"/>
      <c r="AF4797" s="94"/>
      <c r="AG4797" s="94"/>
      <c r="AH4797" s="94"/>
      <c r="AI4797" s="94"/>
      <c r="AJ4797" s="94"/>
      <c r="AK4797" s="94"/>
      <c r="AL4797" s="94"/>
      <c r="AM4797" s="94"/>
      <c r="AN4797" s="94"/>
      <c r="AO4797" s="94"/>
      <c r="AP4797" s="94"/>
      <c r="AQ4797" s="94"/>
      <c r="AR4797" s="94"/>
      <c r="AS4797" s="94"/>
      <c r="AT4797" s="94"/>
      <c r="AU4797" s="94"/>
      <c r="AV4797" s="94"/>
      <c r="AW4797" s="94"/>
      <c r="AX4797" s="94"/>
      <c r="AY4797" s="94"/>
      <c r="AZ4797" s="94"/>
      <c r="BA4797" s="94"/>
      <c r="BB4797" s="94"/>
      <c r="BC4797" s="94"/>
      <c r="BD4797" s="94"/>
      <c r="BE4797" s="94"/>
      <c r="BF4797" s="94"/>
      <c r="BG4797" s="94"/>
      <c r="BH4797" s="94"/>
      <c r="BI4797" s="94"/>
      <c r="BJ4797" s="94"/>
      <c r="BK4797" s="94"/>
      <c r="BL4797" s="94"/>
      <c r="BM4797" s="94"/>
      <c r="BN4797" s="94"/>
      <c r="BO4797" s="94"/>
      <c r="BP4797" s="94"/>
      <c r="BQ4797" s="94"/>
      <c r="BR4797" s="94"/>
      <c r="BS4797" s="94"/>
      <c r="BT4797" s="94"/>
      <c r="BU4797" s="94"/>
      <c r="BV4797" s="94"/>
      <c r="BW4797" s="94"/>
      <c r="BX4797" s="94"/>
      <c r="BY4797" s="94"/>
      <c r="BZ4797" s="94"/>
      <c r="CA4797" s="94"/>
      <c r="CB4797" s="94"/>
      <c r="CC4797" s="94"/>
      <c r="CD4797" s="94"/>
      <c r="CE4797" s="94"/>
      <c r="CF4797" s="94"/>
      <c r="CG4797" s="94"/>
      <c r="CH4797" s="94"/>
      <c r="CI4797" s="94"/>
      <c r="CJ4797" s="94"/>
      <c r="CK4797" s="94"/>
      <c r="CL4797" s="94"/>
      <c r="CM4797" s="94"/>
      <c r="CN4797" s="94"/>
      <c r="CO4797" s="94"/>
      <c r="CP4797" s="94"/>
      <c r="CQ4797" s="94"/>
      <c r="CR4797" s="94"/>
      <c r="CS4797" s="94"/>
      <c r="CT4797" s="94"/>
      <c r="CU4797" s="94"/>
      <c r="CV4797" s="94"/>
      <c r="CW4797" s="94"/>
      <c r="CX4797" s="94"/>
      <c r="CY4797" s="94"/>
      <c r="CZ4797" s="94"/>
      <c r="DA4797" s="94"/>
      <c r="DB4797" s="94"/>
      <c r="DC4797" s="94"/>
      <c r="DD4797" s="94"/>
      <c r="DE4797" s="94"/>
      <c r="DF4797" s="94"/>
      <c r="DG4797" s="94"/>
      <c r="DH4797" s="94"/>
      <c r="DI4797" s="94"/>
      <c r="DJ4797" s="94"/>
      <c r="DK4797" s="94"/>
      <c r="DL4797" s="94"/>
      <c r="DM4797" s="94"/>
      <c r="DN4797" s="94"/>
      <c r="DO4797" s="94"/>
      <c r="DP4797" s="94"/>
      <c r="DQ4797" s="94"/>
      <c r="DR4797" s="94"/>
      <c r="DS4797" s="94"/>
      <c r="DT4797" s="94"/>
      <c r="DU4797" s="94"/>
      <c r="DV4797" s="94"/>
      <c r="DW4797" s="94"/>
      <c r="DX4797" s="94"/>
      <c r="DY4797" s="94"/>
      <c r="DZ4797" s="94"/>
      <c r="EA4797" s="94"/>
      <c r="EB4797" s="94"/>
      <c r="EC4797" s="94"/>
      <c r="ED4797" s="94"/>
      <c r="EE4797" s="94"/>
      <c r="EF4797" s="94"/>
      <c r="EG4797" s="94"/>
      <c r="EH4797" s="94"/>
      <c r="EI4797" s="94"/>
      <c r="EJ4797" s="94"/>
      <c r="EK4797" s="94"/>
      <c r="EL4797" s="94"/>
      <c r="EM4797" s="94"/>
      <c r="EN4797" s="94"/>
      <c r="EO4797" s="94"/>
      <c r="EP4797" s="94"/>
      <c r="EQ4797" s="94"/>
      <c r="ER4797" s="94"/>
      <c r="ES4797" s="94"/>
      <c r="ET4797" s="94"/>
      <c r="EU4797" s="94"/>
      <c r="EV4797" s="94"/>
      <c r="EW4797" s="94"/>
      <c r="EX4797" s="94"/>
      <c r="EY4797" s="94"/>
      <c r="EZ4797" s="94"/>
      <c r="FA4797" s="94"/>
      <c r="FB4797" s="94"/>
      <c r="FC4797" s="94"/>
      <c r="FD4797" s="94"/>
      <c r="FE4797" s="94"/>
      <c r="FF4797" s="94"/>
      <c r="FG4797" s="94"/>
      <c r="FH4797" s="94"/>
      <c r="FI4797" s="94"/>
      <c r="FJ4797" s="94"/>
      <c r="FK4797" s="94"/>
      <c r="FL4797" s="94"/>
      <c r="FM4797" s="94"/>
      <c r="FN4797" s="94"/>
      <c r="FO4797" s="94"/>
      <c r="FP4797" s="94"/>
      <c r="FQ4797" s="94"/>
      <c r="FR4797" s="94"/>
      <c r="FS4797" s="94"/>
      <c r="FT4797" s="94"/>
      <c r="FU4797" s="94"/>
      <c r="FV4797" s="94"/>
      <c r="FW4797" s="94"/>
      <c r="FX4797" s="94"/>
      <c r="FY4797" s="94"/>
      <c r="FZ4797" s="94"/>
      <c r="GA4797" s="94"/>
      <c r="GB4797" s="94"/>
      <c r="GC4797" s="94"/>
      <c r="GD4797" s="94"/>
      <c r="GE4797" s="94"/>
      <c r="GF4797" s="94"/>
      <c r="GG4797" s="94"/>
      <c r="GH4797" s="94"/>
      <c r="GI4797" s="94"/>
      <c r="GJ4797" s="94"/>
      <c r="GK4797" s="94"/>
      <c r="GL4797" s="94"/>
      <c r="GM4797" s="94"/>
      <c r="GN4797" s="94"/>
      <c r="GO4797" s="94"/>
      <c r="GP4797" s="94"/>
      <c r="GQ4797" s="94"/>
      <c r="GR4797" s="94"/>
      <c r="GS4797" s="94"/>
      <c r="GT4797" s="94"/>
      <c r="GU4797" s="94"/>
      <c r="GV4797" s="94"/>
      <c r="GW4797" s="94"/>
      <c r="GX4797" s="94"/>
      <c r="GY4797" s="94"/>
      <c r="GZ4797" s="94"/>
      <c r="HA4797" s="94"/>
      <c r="HB4797" s="94"/>
      <c r="HC4797" s="94"/>
      <c r="HD4797" s="94"/>
      <c r="HE4797" s="94"/>
      <c r="HF4797" s="94"/>
      <c r="HG4797" s="94"/>
      <c r="HH4797" s="94"/>
      <c r="HI4797" s="94"/>
      <c r="HJ4797" s="94"/>
      <c r="HK4797" s="94"/>
      <c r="HL4797" s="94"/>
      <c r="HM4797" s="94"/>
      <c r="HN4797" s="94"/>
      <c r="HO4797" s="94"/>
      <c r="HP4797" s="94"/>
      <c r="HQ4797" s="94"/>
      <c r="HR4797" s="94"/>
      <c r="HS4797" s="94"/>
      <c r="HT4797" s="94"/>
      <c r="HU4797" s="94"/>
      <c r="HV4797" s="94"/>
      <c r="HW4797" s="94"/>
      <c r="HX4797" s="94"/>
      <c r="HY4797" s="94"/>
      <c r="HZ4797" s="94"/>
      <c r="IA4797" s="94"/>
      <c r="IB4797" s="94"/>
      <c r="IC4797" s="94"/>
      <c r="ID4797" s="94"/>
      <c r="IE4797" s="94"/>
      <c r="IF4797" s="94"/>
      <c r="IG4797" s="94"/>
      <c r="IH4797" s="94"/>
      <c r="II4797" s="94"/>
      <c r="IJ4797" s="94"/>
      <c r="IK4797" s="94"/>
      <c r="IL4797" s="94"/>
      <c r="IM4797" s="94"/>
      <c r="IN4797" s="94"/>
      <c r="IO4797" s="94"/>
      <c r="IP4797" s="94"/>
      <c r="IQ4797" s="94"/>
      <c r="IR4797" s="94"/>
      <c r="IS4797" s="94"/>
      <c r="IT4797" s="94"/>
      <c r="IU4797" s="94"/>
      <c r="IV4797" s="94"/>
    </row>
    <row r="4798" spans="1:256">
      <c r="A4798" s="226"/>
      <c r="B4798" s="206"/>
      <c r="C4798" s="227"/>
      <c r="D4798" s="228"/>
      <c r="E4798" s="190"/>
      <c r="F4798" s="119"/>
    </row>
    <row r="4799" spans="1:256">
      <c r="A4799" s="226"/>
      <c r="B4799" s="206"/>
      <c r="C4799" s="227"/>
      <c r="D4799" s="228"/>
      <c r="E4799" s="190"/>
      <c r="F4799" s="119"/>
      <c r="G4799" s="94"/>
      <c r="H4799" s="94"/>
      <c r="I4799" s="94"/>
      <c r="J4799" s="94"/>
      <c r="K4799" s="94"/>
      <c r="L4799" s="94"/>
      <c r="M4799" s="94"/>
      <c r="N4799" s="94"/>
      <c r="O4799" s="94"/>
      <c r="P4799" s="94"/>
      <c r="Q4799" s="94"/>
      <c r="R4799" s="94"/>
      <c r="S4799" s="94"/>
      <c r="T4799" s="94"/>
      <c r="U4799" s="94"/>
      <c r="V4799" s="94"/>
      <c r="W4799" s="94"/>
      <c r="X4799" s="94"/>
      <c r="Y4799" s="94"/>
      <c r="Z4799" s="94"/>
      <c r="AA4799" s="94"/>
      <c r="AB4799" s="94"/>
      <c r="AC4799" s="94"/>
      <c r="AD4799" s="94"/>
      <c r="AE4799" s="94"/>
      <c r="AF4799" s="94"/>
      <c r="AG4799" s="94"/>
      <c r="AH4799" s="94"/>
      <c r="AI4799" s="94"/>
      <c r="AJ4799" s="94"/>
      <c r="AK4799" s="94"/>
      <c r="AL4799" s="94"/>
      <c r="AM4799" s="94"/>
      <c r="AN4799" s="94"/>
      <c r="AO4799" s="94"/>
      <c r="AP4799" s="94"/>
      <c r="AQ4799" s="94"/>
      <c r="AR4799" s="94"/>
      <c r="AS4799" s="94"/>
      <c r="AT4799" s="94"/>
      <c r="AU4799" s="94"/>
      <c r="AV4799" s="94"/>
      <c r="AW4799" s="94"/>
      <c r="AX4799" s="94"/>
      <c r="AY4799" s="94"/>
      <c r="AZ4799" s="94"/>
      <c r="BA4799" s="94"/>
      <c r="BB4799" s="94"/>
      <c r="BC4799" s="94"/>
      <c r="BD4799" s="94"/>
      <c r="BE4799" s="94"/>
      <c r="BF4799" s="94"/>
      <c r="BG4799" s="94"/>
      <c r="BH4799" s="94"/>
      <c r="BI4799" s="94"/>
      <c r="BJ4799" s="94"/>
      <c r="BK4799" s="94"/>
      <c r="BL4799" s="94"/>
      <c r="BM4799" s="94"/>
      <c r="BN4799" s="94"/>
      <c r="BO4799" s="94"/>
      <c r="BP4799" s="94"/>
      <c r="BQ4799" s="94"/>
      <c r="BR4799" s="94"/>
      <c r="BS4799" s="94"/>
      <c r="BT4799" s="94"/>
      <c r="BU4799" s="94"/>
      <c r="BV4799" s="94"/>
      <c r="BW4799" s="94"/>
      <c r="BX4799" s="94"/>
      <c r="BY4799" s="94"/>
      <c r="BZ4799" s="94"/>
      <c r="CA4799" s="94"/>
      <c r="CB4799" s="94"/>
      <c r="CC4799" s="94"/>
      <c r="CD4799" s="94"/>
      <c r="CE4799" s="94"/>
      <c r="CF4799" s="94"/>
      <c r="CG4799" s="94"/>
      <c r="CH4799" s="94"/>
      <c r="CI4799" s="94"/>
      <c r="CJ4799" s="94"/>
      <c r="CK4799" s="94"/>
      <c r="CL4799" s="94"/>
      <c r="CM4799" s="94"/>
      <c r="CN4799" s="94"/>
      <c r="CO4799" s="94"/>
      <c r="CP4799" s="94"/>
      <c r="CQ4799" s="94"/>
      <c r="CR4799" s="94"/>
      <c r="CS4799" s="94"/>
      <c r="CT4799" s="94"/>
      <c r="CU4799" s="94"/>
      <c r="CV4799" s="94"/>
      <c r="CW4799" s="94"/>
      <c r="CX4799" s="94"/>
      <c r="CY4799" s="94"/>
      <c r="CZ4799" s="94"/>
      <c r="DA4799" s="94"/>
      <c r="DB4799" s="94"/>
      <c r="DC4799" s="94"/>
      <c r="DD4799" s="94"/>
      <c r="DE4799" s="94"/>
      <c r="DF4799" s="94"/>
      <c r="DG4799" s="94"/>
      <c r="DH4799" s="94"/>
      <c r="DI4799" s="94"/>
      <c r="DJ4799" s="94"/>
      <c r="DK4799" s="94"/>
      <c r="DL4799" s="94"/>
      <c r="DM4799" s="94"/>
      <c r="DN4799" s="94"/>
      <c r="DO4799" s="94"/>
      <c r="DP4799" s="94"/>
      <c r="DQ4799" s="94"/>
      <c r="DR4799" s="94"/>
      <c r="DS4799" s="94"/>
      <c r="DT4799" s="94"/>
      <c r="DU4799" s="94"/>
      <c r="DV4799" s="94"/>
      <c r="DW4799" s="94"/>
      <c r="DX4799" s="94"/>
      <c r="DY4799" s="94"/>
      <c r="DZ4799" s="94"/>
      <c r="EA4799" s="94"/>
      <c r="EB4799" s="94"/>
      <c r="EC4799" s="94"/>
      <c r="ED4799" s="94"/>
      <c r="EE4799" s="94"/>
      <c r="EF4799" s="94"/>
      <c r="EG4799" s="94"/>
      <c r="EH4799" s="94"/>
      <c r="EI4799" s="94"/>
      <c r="EJ4799" s="94"/>
      <c r="EK4799" s="94"/>
      <c r="EL4799" s="94"/>
      <c r="EM4799" s="94"/>
      <c r="EN4799" s="94"/>
      <c r="EO4799" s="94"/>
      <c r="EP4799" s="94"/>
      <c r="EQ4799" s="94"/>
      <c r="ER4799" s="94"/>
      <c r="ES4799" s="94"/>
      <c r="ET4799" s="94"/>
      <c r="EU4799" s="94"/>
      <c r="EV4799" s="94"/>
      <c r="EW4799" s="94"/>
      <c r="EX4799" s="94"/>
      <c r="EY4799" s="94"/>
      <c r="EZ4799" s="94"/>
      <c r="FA4799" s="94"/>
      <c r="FB4799" s="94"/>
      <c r="FC4799" s="94"/>
      <c r="FD4799" s="94"/>
      <c r="FE4799" s="94"/>
      <c r="FF4799" s="94"/>
      <c r="FG4799" s="94"/>
      <c r="FH4799" s="94"/>
      <c r="FI4799" s="94"/>
      <c r="FJ4799" s="94"/>
      <c r="FK4799" s="94"/>
      <c r="FL4799" s="94"/>
      <c r="FM4799" s="94"/>
      <c r="FN4799" s="94"/>
      <c r="FO4799" s="94"/>
      <c r="FP4799" s="94"/>
      <c r="FQ4799" s="94"/>
      <c r="FR4799" s="94"/>
      <c r="FS4799" s="94"/>
      <c r="FT4799" s="94"/>
      <c r="FU4799" s="94"/>
      <c r="FV4799" s="94"/>
      <c r="FW4799" s="94"/>
      <c r="FX4799" s="94"/>
      <c r="FY4799" s="94"/>
      <c r="FZ4799" s="94"/>
      <c r="GA4799" s="94"/>
      <c r="GB4799" s="94"/>
      <c r="GC4799" s="94"/>
      <c r="GD4799" s="94"/>
      <c r="GE4799" s="94"/>
      <c r="GF4799" s="94"/>
      <c r="GG4799" s="94"/>
      <c r="GH4799" s="94"/>
      <c r="GI4799" s="94"/>
      <c r="GJ4799" s="94"/>
      <c r="GK4799" s="94"/>
      <c r="GL4799" s="94"/>
      <c r="GM4799" s="94"/>
      <c r="GN4799" s="94"/>
      <c r="GO4799" s="94"/>
      <c r="GP4799" s="94"/>
      <c r="GQ4799" s="94"/>
      <c r="GR4799" s="94"/>
      <c r="GS4799" s="94"/>
      <c r="GT4799" s="94"/>
      <c r="GU4799" s="94"/>
      <c r="GV4799" s="94"/>
      <c r="GW4799" s="94"/>
      <c r="GX4799" s="94"/>
      <c r="GY4799" s="94"/>
      <c r="GZ4799" s="94"/>
      <c r="HA4799" s="94"/>
      <c r="HB4799" s="94"/>
      <c r="HC4799" s="94"/>
      <c r="HD4799" s="94"/>
      <c r="HE4799" s="94"/>
      <c r="HF4799" s="94"/>
      <c r="HG4799" s="94"/>
      <c r="HH4799" s="94"/>
      <c r="HI4799" s="94"/>
      <c r="HJ4799" s="94"/>
      <c r="HK4799" s="94"/>
      <c r="HL4799" s="94"/>
      <c r="HM4799" s="94"/>
      <c r="HN4799" s="94"/>
      <c r="HO4799" s="94"/>
      <c r="HP4799" s="94"/>
      <c r="HQ4799" s="94"/>
      <c r="HR4799" s="94"/>
      <c r="HS4799" s="94"/>
      <c r="HT4799" s="94"/>
      <c r="HU4799" s="94"/>
      <c r="HV4799" s="94"/>
      <c r="HW4799" s="94"/>
      <c r="HX4799" s="94"/>
      <c r="HY4799" s="94"/>
      <c r="HZ4799" s="94"/>
      <c r="IA4799" s="94"/>
      <c r="IB4799" s="94"/>
      <c r="IC4799" s="94"/>
      <c r="ID4799" s="94"/>
      <c r="IE4799" s="94"/>
      <c r="IF4799" s="94"/>
      <c r="IG4799" s="94"/>
      <c r="IH4799" s="94"/>
      <c r="II4799" s="94"/>
      <c r="IJ4799" s="94"/>
      <c r="IK4799" s="94"/>
      <c r="IL4799" s="94"/>
      <c r="IM4799" s="94"/>
      <c r="IN4799" s="94"/>
      <c r="IO4799" s="94"/>
      <c r="IP4799" s="94"/>
      <c r="IQ4799" s="94"/>
      <c r="IR4799" s="94"/>
      <c r="IS4799" s="94"/>
      <c r="IT4799" s="94"/>
      <c r="IU4799" s="94"/>
      <c r="IV4799" s="94"/>
    </row>
    <row r="4800" spans="1:256">
      <c r="A4800" s="226"/>
      <c r="B4800" s="206"/>
      <c r="C4800" s="227"/>
      <c r="D4800" s="228"/>
      <c r="E4800" s="190"/>
      <c r="F4800" s="119"/>
    </row>
    <row r="4801" spans="1:256">
      <c r="A4801" s="226"/>
      <c r="B4801" s="206"/>
      <c r="C4801" s="227"/>
      <c r="D4801" s="228"/>
      <c r="E4801" s="190"/>
      <c r="F4801" s="119"/>
      <c r="G4801" s="94"/>
      <c r="H4801" s="94"/>
      <c r="I4801" s="94"/>
      <c r="J4801" s="94"/>
      <c r="K4801" s="94"/>
      <c r="L4801" s="94"/>
      <c r="M4801" s="94"/>
      <c r="N4801" s="94"/>
      <c r="O4801" s="94"/>
      <c r="P4801" s="94"/>
      <c r="Q4801" s="94"/>
      <c r="R4801" s="94"/>
      <c r="S4801" s="94"/>
      <c r="T4801" s="94"/>
      <c r="U4801" s="94"/>
      <c r="V4801" s="94"/>
      <c r="W4801" s="94"/>
      <c r="X4801" s="94"/>
      <c r="Y4801" s="94"/>
      <c r="Z4801" s="94"/>
      <c r="AA4801" s="94"/>
      <c r="AB4801" s="94"/>
      <c r="AC4801" s="94"/>
      <c r="AD4801" s="94"/>
      <c r="AE4801" s="94"/>
      <c r="AF4801" s="94"/>
      <c r="AG4801" s="94"/>
      <c r="AH4801" s="94"/>
      <c r="AI4801" s="94"/>
      <c r="AJ4801" s="94"/>
      <c r="AK4801" s="94"/>
      <c r="AL4801" s="94"/>
      <c r="AM4801" s="94"/>
      <c r="AN4801" s="94"/>
      <c r="AO4801" s="94"/>
      <c r="AP4801" s="94"/>
      <c r="AQ4801" s="94"/>
      <c r="AR4801" s="94"/>
      <c r="AS4801" s="94"/>
      <c r="AT4801" s="94"/>
      <c r="AU4801" s="94"/>
      <c r="AV4801" s="94"/>
      <c r="AW4801" s="94"/>
      <c r="AX4801" s="94"/>
      <c r="AY4801" s="94"/>
      <c r="AZ4801" s="94"/>
      <c r="BA4801" s="94"/>
      <c r="BB4801" s="94"/>
      <c r="BC4801" s="94"/>
      <c r="BD4801" s="94"/>
      <c r="BE4801" s="94"/>
      <c r="BF4801" s="94"/>
      <c r="BG4801" s="94"/>
      <c r="BH4801" s="94"/>
      <c r="BI4801" s="94"/>
      <c r="BJ4801" s="94"/>
      <c r="BK4801" s="94"/>
      <c r="BL4801" s="94"/>
      <c r="BM4801" s="94"/>
      <c r="BN4801" s="94"/>
      <c r="BO4801" s="94"/>
      <c r="BP4801" s="94"/>
      <c r="BQ4801" s="94"/>
      <c r="BR4801" s="94"/>
      <c r="BS4801" s="94"/>
      <c r="BT4801" s="94"/>
      <c r="BU4801" s="94"/>
      <c r="BV4801" s="94"/>
      <c r="BW4801" s="94"/>
      <c r="BX4801" s="94"/>
      <c r="BY4801" s="94"/>
      <c r="BZ4801" s="94"/>
      <c r="CA4801" s="94"/>
      <c r="CB4801" s="94"/>
      <c r="CC4801" s="94"/>
      <c r="CD4801" s="94"/>
      <c r="CE4801" s="94"/>
      <c r="CF4801" s="94"/>
      <c r="CG4801" s="94"/>
      <c r="CH4801" s="94"/>
      <c r="CI4801" s="94"/>
      <c r="CJ4801" s="94"/>
      <c r="CK4801" s="94"/>
      <c r="CL4801" s="94"/>
      <c r="CM4801" s="94"/>
      <c r="CN4801" s="94"/>
      <c r="CO4801" s="94"/>
      <c r="CP4801" s="94"/>
      <c r="CQ4801" s="94"/>
      <c r="CR4801" s="94"/>
      <c r="CS4801" s="94"/>
      <c r="CT4801" s="94"/>
      <c r="CU4801" s="94"/>
      <c r="CV4801" s="94"/>
      <c r="CW4801" s="94"/>
      <c r="CX4801" s="94"/>
      <c r="CY4801" s="94"/>
      <c r="CZ4801" s="94"/>
      <c r="DA4801" s="94"/>
      <c r="DB4801" s="94"/>
      <c r="DC4801" s="94"/>
      <c r="DD4801" s="94"/>
      <c r="DE4801" s="94"/>
      <c r="DF4801" s="94"/>
      <c r="DG4801" s="94"/>
      <c r="DH4801" s="94"/>
      <c r="DI4801" s="94"/>
      <c r="DJ4801" s="94"/>
      <c r="DK4801" s="94"/>
      <c r="DL4801" s="94"/>
      <c r="DM4801" s="94"/>
      <c r="DN4801" s="94"/>
      <c r="DO4801" s="94"/>
      <c r="DP4801" s="94"/>
      <c r="DQ4801" s="94"/>
      <c r="DR4801" s="94"/>
      <c r="DS4801" s="94"/>
      <c r="DT4801" s="94"/>
      <c r="DU4801" s="94"/>
      <c r="DV4801" s="94"/>
      <c r="DW4801" s="94"/>
      <c r="DX4801" s="94"/>
      <c r="DY4801" s="94"/>
      <c r="DZ4801" s="94"/>
      <c r="EA4801" s="94"/>
      <c r="EB4801" s="94"/>
      <c r="EC4801" s="94"/>
      <c r="ED4801" s="94"/>
      <c r="EE4801" s="94"/>
      <c r="EF4801" s="94"/>
      <c r="EG4801" s="94"/>
      <c r="EH4801" s="94"/>
      <c r="EI4801" s="94"/>
      <c r="EJ4801" s="94"/>
      <c r="EK4801" s="94"/>
      <c r="EL4801" s="94"/>
      <c r="EM4801" s="94"/>
      <c r="EN4801" s="94"/>
      <c r="EO4801" s="94"/>
      <c r="EP4801" s="94"/>
      <c r="EQ4801" s="94"/>
      <c r="ER4801" s="94"/>
      <c r="ES4801" s="94"/>
      <c r="ET4801" s="94"/>
      <c r="EU4801" s="94"/>
      <c r="EV4801" s="94"/>
      <c r="EW4801" s="94"/>
      <c r="EX4801" s="94"/>
      <c r="EY4801" s="94"/>
      <c r="EZ4801" s="94"/>
      <c r="FA4801" s="94"/>
      <c r="FB4801" s="94"/>
      <c r="FC4801" s="94"/>
      <c r="FD4801" s="94"/>
      <c r="FE4801" s="94"/>
      <c r="FF4801" s="94"/>
      <c r="FG4801" s="94"/>
      <c r="FH4801" s="94"/>
      <c r="FI4801" s="94"/>
      <c r="FJ4801" s="94"/>
      <c r="FK4801" s="94"/>
      <c r="FL4801" s="94"/>
      <c r="FM4801" s="94"/>
      <c r="FN4801" s="94"/>
      <c r="FO4801" s="94"/>
      <c r="FP4801" s="94"/>
      <c r="FQ4801" s="94"/>
      <c r="FR4801" s="94"/>
      <c r="FS4801" s="94"/>
      <c r="FT4801" s="94"/>
      <c r="FU4801" s="94"/>
      <c r="FV4801" s="94"/>
      <c r="FW4801" s="94"/>
      <c r="FX4801" s="94"/>
      <c r="FY4801" s="94"/>
      <c r="FZ4801" s="94"/>
      <c r="GA4801" s="94"/>
      <c r="GB4801" s="94"/>
      <c r="GC4801" s="94"/>
      <c r="GD4801" s="94"/>
      <c r="GE4801" s="94"/>
      <c r="GF4801" s="94"/>
      <c r="GG4801" s="94"/>
      <c r="GH4801" s="94"/>
      <c r="GI4801" s="94"/>
      <c r="GJ4801" s="94"/>
      <c r="GK4801" s="94"/>
      <c r="GL4801" s="94"/>
      <c r="GM4801" s="94"/>
      <c r="GN4801" s="94"/>
      <c r="GO4801" s="94"/>
      <c r="GP4801" s="94"/>
      <c r="GQ4801" s="94"/>
      <c r="GR4801" s="94"/>
      <c r="GS4801" s="94"/>
      <c r="GT4801" s="94"/>
      <c r="GU4801" s="94"/>
      <c r="GV4801" s="94"/>
      <c r="GW4801" s="94"/>
      <c r="GX4801" s="94"/>
      <c r="GY4801" s="94"/>
      <c r="GZ4801" s="94"/>
      <c r="HA4801" s="94"/>
      <c r="HB4801" s="94"/>
      <c r="HC4801" s="94"/>
      <c r="HD4801" s="94"/>
      <c r="HE4801" s="94"/>
      <c r="HF4801" s="94"/>
      <c r="HG4801" s="94"/>
      <c r="HH4801" s="94"/>
      <c r="HI4801" s="94"/>
      <c r="HJ4801" s="94"/>
      <c r="HK4801" s="94"/>
      <c r="HL4801" s="94"/>
      <c r="HM4801" s="94"/>
      <c r="HN4801" s="94"/>
      <c r="HO4801" s="94"/>
      <c r="HP4801" s="94"/>
      <c r="HQ4801" s="94"/>
      <c r="HR4801" s="94"/>
      <c r="HS4801" s="94"/>
      <c r="HT4801" s="94"/>
      <c r="HU4801" s="94"/>
      <c r="HV4801" s="94"/>
      <c r="HW4801" s="94"/>
      <c r="HX4801" s="94"/>
      <c r="HY4801" s="94"/>
      <c r="HZ4801" s="94"/>
      <c r="IA4801" s="94"/>
      <c r="IB4801" s="94"/>
      <c r="IC4801" s="94"/>
      <c r="ID4801" s="94"/>
      <c r="IE4801" s="94"/>
      <c r="IF4801" s="94"/>
      <c r="IG4801" s="94"/>
      <c r="IH4801" s="94"/>
      <c r="II4801" s="94"/>
      <c r="IJ4801" s="94"/>
      <c r="IK4801" s="94"/>
      <c r="IL4801" s="94"/>
      <c r="IM4801" s="94"/>
      <c r="IN4801" s="94"/>
      <c r="IO4801" s="94"/>
      <c r="IP4801" s="94"/>
      <c r="IQ4801" s="94"/>
      <c r="IR4801" s="94"/>
      <c r="IS4801" s="94"/>
      <c r="IT4801" s="94"/>
      <c r="IU4801" s="94"/>
      <c r="IV4801" s="94"/>
    </row>
    <row r="4802" spans="1:256">
      <c r="A4802" s="226"/>
      <c r="B4802" s="206"/>
      <c r="C4802" s="227"/>
      <c r="D4802" s="228"/>
      <c r="E4802" s="190"/>
      <c r="F4802" s="119"/>
      <c r="G4802" s="94"/>
      <c r="H4802" s="94"/>
      <c r="I4802" s="94"/>
      <c r="J4802" s="94"/>
      <c r="K4802" s="94"/>
      <c r="L4802" s="94"/>
      <c r="M4802" s="94"/>
      <c r="N4802" s="94"/>
      <c r="O4802" s="94"/>
      <c r="P4802" s="94"/>
      <c r="Q4802" s="94"/>
      <c r="R4802" s="94"/>
      <c r="S4802" s="94"/>
      <c r="T4802" s="94"/>
      <c r="U4802" s="94"/>
      <c r="V4802" s="94"/>
      <c r="W4802" s="94"/>
      <c r="X4802" s="94"/>
      <c r="Y4802" s="94"/>
      <c r="Z4802" s="94"/>
      <c r="AA4802" s="94"/>
      <c r="AB4802" s="94"/>
      <c r="AC4802" s="94"/>
      <c r="AD4802" s="94"/>
      <c r="AE4802" s="94"/>
      <c r="AF4802" s="94"/>
      <c r="AG4802" s="94"/>
      <c r="AH4802" s="94"/>
      <c r="AI4802" s="94"/>
      <c r="AJ4802" s="94"/>
      <c r="AK4802" s="94"/>
      <c r="AL4802" s="94"/>
      <c r="AM4802" s="94"/>
      <c r="AN4802" s="94"/>
      <c r="AO4802" s="94"/>
      <c r="AP4802" s="94"/>
      <c r="AQ4802" s="94"/>
      <c r="AR4802" s="94"/>
      <c r="AS4802" s="94"/>
      <c r="AT4802" s="94"/>
      <c r="AU4802" s="94"/>
      <c r="AV4802" s="94"/>
      <c r="AW4802" s="94"/>
      <c r="AX4802" s="94"/>
      <c r="AY4802" s="94"/>
      <c r="AZ4802" s="94"/>
      <c r="BA4802" s="94"/>
      <c r="BB4802" s="94"/>
      <c r="BC4802" s="94"/>
      <c r="BD4802" s="94"/>
      <c r="BE4802" s="94"/>
      <c r="BF4802" s="94"/>
      <c r="BG4802" s="94"/>
      <c r="BH4802" s="94"/>
      <c r="BI4802" s="94"/>
      <c r="BJ4802" s="94"/>
      <c r="BK4802" s="94"/>
      <c r="BL4802" s="94"/>
      <c r="BM4802" s="94"/>
      <c r="BN4802" s="94"/>
      <c r="BO4802" s="94"/>
      <c r="BP4802" s="94"/>
      <c r="BQ4802" s="94"/>
      <c r="BR4802" s="94"/>
      <c r="BS4802" s="94"/>
      <c r="BT4802" s="94"/>
      <c r="BU4802" s="94"/>
      <c r="BV4802" s="94"/>
      <c r="BW4802" s="94"/>
      <c r="BX4802" s="94"/>
      <c r="BY4802" s="94"/>
      <c r="BZ4802" s="94"/>
      <c r="CA4802" s="94"/>
      <c r="CB4802" s="94"/>
      <c r="CC4802" s="94"/>
      <c r="CD4802" s="94"/>
      <c r="CE4802" s="94"/>
      <c r="CF4802" s="94"/>
      <c r="CG4802" s="94"/>
      <c r="CH4802" s="94"/>
      <c r="CI4802" s="94"/>
      <c r="CJ4802" s="94"/>
      <c r="CK4802" s="94"/>
      <c r="CL4802" s="94"/>
      <c r="CM4802" s="94"/>
      <c r="CN4802" s="94"/>
      <c r="CO4802" s="94"/>
      <c r="CP4802" s="94"/>
      <c r="CQ4802" s="94"/>
      <c r="CR4802" s="94"/>
      <c r="CS4802" s="94"/>
      <c r="CT4802" s="94"/>
      <c r="CU4802" s="94"/>
      <c r="CV4802" s="94"/>
      <c r="CW4802" s="94"/>
      <c r="CX4802" s="94"/>
      <c r="CY4802" s="94"/>
      <c r="CZ4802" s="94"/>
      <c r="DA4802" s="94"/>
      <c r="DB4802" s="94"/>
      <c r="DC4802" s="94"/>
      <c r="DD4802" s="94"/>
      <c r="DE4802" s="94"/>
      <c r="DF4802" s="94"/>
      <c r="DG4802" s="94"/>
      <c r="DH4802" s="94"/>
      <c r="DI4802" s="94"/>
      <c r="DJ4802" s="94"/>
      <c r="DK4802" s="94"/>
      <c r="DL4802" s="94"/>
      <c r="DM4802" s="94"/>
      <c r="DN4802" s="94"/>
      <c r="DO4802" s="94"/>
      <c r="DP4802" s="94"/>
      <c r="DQ4802" s="94"/>
      <c r="DR4802" s="94"/>
      <c r="DS4802" s="94"/>
      <c r="DT4802" s="94"/>
      <c r="DU4802" s="94"/>
      <c r="DV4802" s="94"/>
      <c r="DW4802" s="94"/>
      <c r="DX4802" s="94"/>
      <c r="DY4802" s="94"/>
      <c r="DZ4802" s="94"/>
      <c r="EA4802" s="94"/>
      <c r="EB4802" s="94"/>
      <c r="EC4802" s="94"/>
      <c r="ED4802" s="94"/>
      <c r="EE4802" s="94"/>
      <c r="EF4802" s="94"/>
      <c r="EG4802" s="94"/>
      <c r="EH4802" s="94"/>
      <c r="EI4802" s="94"/>
      <c r="EJ4802" s="94"/>
      <c r="EK4802" s="94"/>
      <c r="EL4802" s="94"/>
      <c r="EM4802" s="94"/>
      <c r="EN4802" s="94"/>
      <c r="EO4802" s="94"/>
      <c r="EP4802" s="94"/>
      <c r="EQ4802" s="94"/>
      <c r="ER4802" s="94"/>
      <c r="ES4802" s="94"/>
      <c r="ET4802" s="94"/>
      <c r="EU4802" s="94"/>
      <c r="EV4802" s="94"/>
      <c r="EW4802" s="94"/>
      <c r="EX4802" s="94"/>
      <c r="EY4802" s="94"/>
      <c r="EZ4802" s="94"/>
      <c r="FA4802" s="94"/>
      <c r="FB4802" s="94"/>
      <c r="FC4802" s="94"/>
      <c r="FD4802" s="94"/>
      <c r="FE4802" s="94"/>
      <c r="FF4802" s="94"/>
      <c r="FG4802" s="94"/>
      <c r="FH4802" s="94"/>
      <c r="FI4802" s="94"/>
      <c r="FJ4802" s="94"/>
      <c r="FK4802" s="94"/>
      <c r="FL4802" s="94"/>
      <c r="FM4802" s="94"/>
      <c r="FN4802" s="94"/>
      <c r="FO4802" s="94"/>
      <c r="FP4802" s="94"/>
      <c r="FQ4802" s="94"/>
      <c r="FR4802" s="94"/>
      <c r="FS4802" s="94"/>
      <c r="FT4802" s="94"/>
      <c r="FU4802" s="94"/>
      <c r="FV4802" s="94"/>
      <c r="FW4802" s="94"/>
      <c r="FX4802" s="94"/>
      <c r="FY4802" s="94"/>
      <c r="FZ4802" s="94"/>
      <c r="GA4802" s="94"/>
      <c r="GB4802" s="94"/>
      <c r="GC4802" s="94"/>
      <c r="GD4802" s="94"/>
      <c r="GE4802" s="94"/>
      <c r="GF4802" s="94"/>
      <c r="GG4802" s="94"/>
      <c r="GH4802" s="94"/>
      <c r="GI4802" s="94"/>
      <c r="GJ4802" s="94"/>
      <c r="GK4802" s="94"/>
      <c r="GL4802" s="94"/>
      <c r="GM4802" s="94"/>
      <c r="GN4802" s="94"/>
      <c r="GO4802" s="94"/>
      <c r="GP4802" s="94"/>
      <c r="GQ4802" s="94"/>
      <c r="GR4802" s="94"/>
      <c r="GS4802" s="94"/>
      <c r="GT4802" s="94"/>
      <c r="GU4802" s="94"/>
      <c r="GV4802" s="94"/>
      <c r="GW4802" s="94"/>
      <c r="GX4802" s="94"/>
      <c r="GY4802" s="94"/>
      <c r="GZ4802" s="94"/>
      <c r="HA4802" s="94"/>
      <c r="HB4802" s="94"/>
      <c r="HC4802" s="94"/>
      <c r="HD4802" s="94"/>
      <c r="HE4802" s="94"/>
      <c r="HF4802" s="94"/>
      <c r="HG4802" s="94"/>
      <c r="HH4802" s="94"/>
      <c r="HI4802" s="94"/>
      <c r="HJ4802" s="94"/>
      <c r="HK4802" s="94"/>
      <c r="HL4802" s="94"/>
      <c r="HM4802" s="94"/>
      <c r="HN4802" s="94"/>
      <c r="HO4802" s="94"/>
      <c r="HP4802" s="94"/>
      <c r="HQ4802" s="94"/>
      <c r="HR4802" s="94"/>
      <c r="HS4802" s="94"/>
      <c r="HT4802" s="94"/>
      <c r="HU4802" s="94"/>
      <c r="HV4802" s="94"/>
      <c r="HW4802" s="94"/>
      <c r="HX4802" s="94"/>
      <c r="HY4802" s="94"/>
      <c r="HZ4802" s="94"/>
      <c r="IA4802" s="94"/>
      <c r="IB4802" s="94"/>
      <c r="IC4802" s="94"/>
      <c r="ID4802" s="94"/>
      <c r="IE4802" s="94"/>
      <c r="IF4802" s="94"/>
      <c r="IG4802" s="94"/>
      <c r="IH4802" s="94"/>
      <c r="II4802" s="94"/>
      <c r="IJ4802" s="94"/>
      <c r="IK4802" s="94"/>
      <c r="IL4802" s="94"/>
      <c r="IM4802" s="94"/>
      <c r="IN4802" s="94"/>
      <c r="IO4802" s="94"/>
      <c r="IP4802" s="94"/>
      <c r="IQ4802" s="94"/>
      <c r="IR4802" s="94"/>
      <c r="IS4802" s="94"/>
      <c r="IT4802" s="94"/>
      <c r="IU4802" s="94"/>
      <c r="IV4802" s="94"/>
    </row>
    <row r="4803" spans="1:256">
      <c r="A4803" s="226"/>
      <c r="B4803" s="206"/>
      <c r="C4803" s="227"/>
      <c r="D4803" s="228"/>
      <c r="E4803" s="190"/>
      <c r="F4803" s="119"/>
      <c r="G4803" s="94"/>
      <c r="H4803" s="94"/>
      <c r="I4803" s="94"/>
      <c r="J4803" s="94"/>
      <c r="K4803" s="94"/>
      <c r="L4803" s="94"/>
      <c r="M4803" s="94"/>
      <c r="N4803" s="94"/>
      <c r="O4803" s="94"/>
      <c r="P4803" s="94"/>
      <c r="Q4803" s="94"/>
      <c r="R4803" s="94"/>
      <c r="S4803" s="94"/>
      <c r="T4803" s="94"/>
      <c r="U4803" s="94"/>
      <c r="V4803" s="94"/>
      <c r="W4803" s="94"/>
      <c r="X4803" s="94"/>
      <c r="Y4803" s="94"/>
      <c r="Z4803" s="94"/>
      <c r="AA4803" s="94"/>
      <c r="AB4803" s="94"/>
      <c r="AC4803" s="94"/>
      <c r="AD4803" s="94"/>
      <c r="AE4803" s="94"/>
      <c r="AF4803" s="94"/>
      <c r="AG4803" s="94"/>
      <c r="AH4803" s="94"/>
      <c r="AI4803" s="94"/>
      <c r="AJ4803" s="94"/>
      <c r="AK4803" s="94"/>
      <c r="AL4803" s="94"/>
      <c r="AM4803" s="94"/>
      <c r="AN4803" s="94"/>
      <c r="AO4803" s="94"/>
      <c r="AP4803" s="94"/>
      <c r="AQ4803" s="94"/>
      <c r="AR4803" s="94"/>
      <c r="AS4803" s="94"/>
      <c r="AT4803" s="94"/>
      <c r="AU4803" s="94"/>
      <c r="AV4803" s="94"/>
      <c r="AW4803" s="94"/>
      <c r="AX4803" s="94"/>
      <c r="AY4803" s="94"/>
      <c r="AZ4803" s="94"/>
      <c r="BA4803" s="94"/>
      <c r="BB4803" s="94"/>
      <c r="BC4803" s="94"/>
      <c r="BD4803" s="94"/>
      <c r="BE4803" s="94"/>
      <c r="BF4803" s="94"/>
      <c r="BG4803" s="94"/>
      <c r="BH4803" s="94"/>
      <c r="BI4803" s="94"/>
      <c r="BJ4803" s="94"/>
      <c r="BK4803" s="94"/>
      <c r="BL4803" s="94"/>
      <c r="BM4803" s="94"/>
      <c r="BN4803" s="94"/>
      <c r="BO4803" s="94"/>
      <c r="BP4803" s="94"/>
      <c r="BQ4803" s="94"/>
      <c r="BR4803" s="94"/>
      <c r="BS4803" s="94"/>
      <c r="BT4803" s="94"/>
      <c r="BU4803" s="94"/>
      <c r="BV4803" s="94"/>
      <c r="BW4803" s="94"/>
      <c r="BX4803" s="94"/>
      <c r="BY4803" s="94"/>
      <c r="BZ4803" s="94"/>
      <c r="CA4803" s="94"/>
      <c r="CB4803" s="94"/>
      <c r="CC4803" s="94"/>
      <c r="CD4803" s="94"/>
      <c r="CE4803" s="94"/>
      <c r="CF4803" s="94"/>
      <c r="CG4803" s="94"/>
      <c r="CH4803" s="94"/>
      <c r="CI4803" s="94"/>
      <c r="CJ4803" s="94"/>
      <c r="CK4803" s="94"/>
      <c r="CL4803" s="94"/>
      <c r="CM4803" s="94"/>
      <c r="CN4803" s="94"/>
      <c r="CO4803" s="94"/>
      <c r="CP4803" s="94"/>
      <c r="CQ4803" s="94"/>
      <c r="CR4803" s="94"/>
      <c r="CS4803" s="94"/>
      <c r="CT4803" s="94"/>
      <c r="CU4803" s="94"/>
      <c r="CV4803" s="94"/>
      <c r="CW4803" s="94"/>
      <c r="CX4803" s="94"/>
      <c r="CY4803" s="94"/>
      <c r="CZ4803" s="94"/>
      <c r="DA4803" s="94"/>
      <c r="DB4803" s="94"/>
      <c r="DC4803" s="94"/>
      <c r="DD4803" s="94"/>
      <c r="DE4803" s="94"/>
      <c r="DF4803" s="94"/>
      <c r="DG4803" s="94"/>
      <c r="DH4803" s="94"/>
      <c r="DI4803" s="94"/>
      <c r="DJ4803" s="94"/>
      <c r="DK4803" s="94"/>
      <c r="DL4803" s="94"/>
      <c r="DM4803" s="94"/>
      <c r="DN4803" s="94"/>
      <c r="DO4803" s="94"/>
      <c r="DP4803" s="94"/>
      <c r="DQ4803" s="94"/>
      <c r="DR4803" s="94"/>
      <c r="DS4803" s="94"/>
      <c r="DT4803" s="94"/>
      <c r="DU4803" s="94"/>
      <c r="DV4803" s="94"/>
      <c r="DW4803" s="94"/>
      <c r="DX4803" s="94"/>
      <c r="DY4803" s="94"/>
      <c r="DZ4803" s="94"/>
      <c r="EA4803" s="94"/>
      <c r="EB4803" s="94"/>
      <c r="EC4803" s="94"/>
      <c r="ED4803" s="94"/>
      <c r="EE4803" s="94"/>
      <c r="EF4803" s="94"/>
      <c r="EG4803" s="94"/>
      <c r="EH4803" s="94"/>
      <c r="EI4803" s="94"/>
      <c r="EJ4803" s="94"/>
      <c r="EK4803" s="94"/>
      <c r="EL4803" s="94"/>
      <c r="EM4803" s="94"/>
      <c r="EN4803" s="94"/>
      <c r="EO4803" s="94"/>
      <c r="EP4803" s="94"/>
      <c r="EQ4803" s="94"/>
      <c r="ER4803" s="94"/>
      <c r="ES4803" s="94"/>
      <c r="ET4803" s="94"/>
      <c r="EU4803" s="94"/>
      <c r="EV4803" s="94"/>
      <c r="EW4803" s="94"/>
      <c r="EX4803" s="94"/>
      <c r="EY4803" s="94"/>
      <c r="EZ4803" s="94"/>
      <c r="FA4803" s="94"/>
      <c r="FB4803" s="94"/>
      <c r="FC4803" s="94"/>
      <c r="FD4803" s="94"/>
      <c r="FE4803" s="94"/>
      <c r="FF4803" s="94"/>
      <c r="FG4803" s="94"/>
      <c r="FH4803" s="94"/>
      <c r="FI4803" s="94"/>
      <c r="FJ4803" s="94"/>
      <c r="FK4803" s="94"/>
      <c r="FL4803" s="94"/>
      <c r="FM4803" s="94"/>
      <c r="FN4803" s="94"/>
      <c r="FO4803" s="94"/>
      <c r="FP4803" s="94"/>
      <c r="FQ4803" s="94"/>
      <c r="FR4803" s="94"/>
      <c r="FS4803" s="94"/>
      <c r="FT4803" s="94"/>
      <c r="FU4803" s="94"/>
      <c r="FV4803" s="94"/>
      <c r="FW4803" s="94"/>
      <c r="FX4803" s="94"/>
      <c r="FY4803" s="94"/>
      <c r="FZ4803" s="94"/>
      <c r="GA4803" s="94"/>
      <c r="GB4803" s="94"/>
      <c r="GC4803" s="94"/>
      <c r="GD4803" s="94"/>
      <c r="GE4803" s="94"/>
      <c r="GF4803" s="94"/>
      <c r="GG4803" s="94"/>
      <c r="GH4803" s="94"/>
      <c r="GI4803" s="94"/>
      <c r="GJ4803" s="94"/>
      <c r="GK4803" s="94"/>
      <c r="GL4803" s="94"/>
      <c r="GM4803" s="94"/>
      <c r="GN4803" s="94"/>
      <c r="GO4803" s="94"/>
      <c r="GP4803" s="94"/>
      <c r="GQ4803" s="94"/>
      <c r="GR4803" s="94"/>
      <c r="GS4803" s="94"/>
      <c r="GT4803" s="94"/>
      <c r="GU4803" s="94"/>
      <c r="GV4803" s="94"/>
      <c r="GW4803" s="94"/>
      <c r="GX4803" s="94"/>
      <c r="GY4803" s="94"/>
      <c r="GZ4803" s="94"/>
      <c r="HA4803" s="94"/>
      <c r="HB4803" s="94"/>
      <c r="HC4803" s="94"/>
      <c r="HD4803" s="94"/>
      <c r="HE4803" s="94"/>
      <c r="HF4803" s="94"/>
      <c r="HG4803" s="94"/>
      <c r="HH4803" s="94"/>
      <c r="HI4803" s="94"/>
      <c r="HJ4803" s="94"/>
      <c r="HK4803" s="94"/>
      <c r="HL4803" s="94"/>
      <c r="HM4803" s="94"/>
      <c r="HN4803" s="94"/>
      <c r="HO4803" s="94"/>
      <c r="HP4803" s="94"/>
      <c r="HQ4803" s="94"/>
      <c r="HR4803" s="94"/>
      <c r="HS4803" s="94"/>
      <c r="HT4803" s="94"/>
      <c r="HU4803" s="94"/>
      <c r="HV4803" s="94"/>
      <c r="HW4803" s="94"/>
      <c r="HX4803" s="94"/>
      <c r="HY4803" s="94"/>
      <c r="HZ4803" s="94"/>
      <c r="IA4803" s="94"/>
      <c r="IB4803" s="94"/>
      <c r="IC4803" s="94"/>
      <c r="ID4803" s="94"/>
      <c r="IE4803" s="94"/>
      <c r="IF4803" s="94"/>
      <c r="IG4803" s="94"/>
      <c r="IH4803" s="94"/>
      <c r="II4803" s="94"/>
      <c r="IJ4803" s="94"/>
      <c r="IK4803" s="94"/>
      <c r="IL4803" s="94"/>
      <c r="IM4803" s="94"/>
      <c r="IN4803" s="94"/>
      <c r="IO4803" s="94"/>
      <c r="IP4803" s="94"/>
      <c r="IQ4803" s="94"/>
      <c r="IR4803" s="94"/>
      <c r="IS4803" s="94"/>
      <c r="IT4803" s="94"/>
      <c r="IU4803" s="94"/>
      <c r="IV4803" s="94"/>
    </row>
    <row r="4804" spans="1:256">
      <c r="A4804" s="162"/>
      <c r="B4804" s="204"/>
      <c r="C4804" s="192"/>
      <c r="D4804" s="208"/>
      <c r="E4804" s="190"/>
      <c r="F4804" s="119"/>
    </row>
    <row r="4805" spans="1:256">
      <c r="A4805" s="155"/>
      <c r="B4805" s="204"/>
      <c r="C4805" s="192"/>
      <c r="D4805" s="208"/>
      <c r="E4805" s="190"/>
      <c r="F4805" s="119"/>
      <c r="G4805" s="94"/>
      <c r="H4805" s="94"/>
      <c r="I4805" s="94"/>
      <c r="J4805" s="94"/>
      <c r="K4805" s="94"/>
      <c r="L4805" s="94"/>
      <c r="M4805" s="94"/>
      <c r="N4805" s="94"/>
      <c r="O4805" s="94"/>
      <c r="P4805" s="94"/>
      <c r="Q4805" s="94"/>
      <c r="R4805" s="94"/>
      <c r="S4805" s="94"/>
      <c r="T4805" s="94"/>
      <c r="U4805" s="94"/>
      <c r="V4805" s="94"/>
      <c r="W4805" s="94"/>
      <c r="X4805" s="94"/>
      <c r="Y4805" s="94"/>
      <c r="Z4805" s="94"/>
      <c r="AA4805" s="94"/>
      <c r="AB4805" s="94"/>
      <c r="AC4805" s="94"/>
      <c r="AD4805" s="94"/>
      <c r="AE4805" s="94"/>
      <c r="AF4805" s="94"/>
      <c r="AG4805" s="94"/>
      <c r="AH4805" s="94"/>
      <c r="AI4805" s="94"/>
      <c r="AJ4805" s="94"/>
      <c r="AK4805" s="94"/>
      <c r="AL4805" s="94"/>
      <c r="AM4805" s="94"/>
      <c r="AN4805" s="94"/>
      <c r="AO4805" s="94"/>
      <c r="AP4805" s="94"/>
      <c r="AQ4805" s="94"/>
      <c r="AR4805" s="94"/>
      <c r="AS4805" s="94"/>
      <c r="AT4805" s="94"/>
      <c r="AU4805" s="94"/>
      <c r="AV4805" s="94"/>
      <c r="AW4805" s="94"/>
      <c r="AX4805" s="94"/>
      <c r="AY4805" s="94"/>
      <c r="AZ4805" s="94"/>
      <c r="BA4805" s="94"/>
      <c r="BB4805" s="94"/>
      <c r="BC4805" s="94"/>
      <c r="BD4805" s="94"/>
      <c r="BE4805" s="94"/>
      <c r="BF4805" s="94"/>
      <c r="BG4805" s="94"/>
      <c r="BH4805" s="94"/>
      <c r="BI4805" s="94"/>
      <c r="BJ4805" s="94"/>
      <c r="BK4805" s="94"/>
      <c r="BL4805" s="94"/>
      <c r="BM4805" s="94"/>
      <c r="BN4805" s="94"/>
      <c r="BO4805" s="94"/>
      <c r="BP4805" s="94"/>
      <c r="BQ4805" s="94"/>
      <c r="BR4805" s="94"/>
      <c r="BS4805" s="94"/>
      <c r="BT4805" s="94"/>
      <c r="BU4805" s="94"/>
      <c r="BV4805" s="94"/>
      <c r="BW4805" s="94"/>
      <c r="BX4805" s="94"/>
      <c r="BY4805" s="94"/>
      <c r="BZ4805" s="94"/>
      <c r="CA4805" s="94"/>
      <c r="CB4805" s="94"/>
      <c r="CC4805" s="94"/>
      <c r="CD4805" s="94"/>
      <c r="CE4805" s="94"/>
      <c r="CF4805" s="94"/>
      <c r="CG4805" s="94"/>
      <c r="CH4805" s="94"/>
      <c r="CI4805" s="94"/>
      <c r="CJ4805" s="94"/>
      <c r="CK4805" s="94"/>
      <c r="CL4805" s="94"/>
      <c r="CM4805" s="94"/>
      <c r="CN4805" s="94"/>
      <c r="CO4805" s="94"/>
      <c r="CP4805" s="94"/>
      <c r="CQ4805" s="94"/>
      <c r="CR4805" s="94"/>
      <c r="CS4805" s="94"/>
      <c r="CT4805" s="94"/>
      <c r="CU4805" s="94"/>
      <c r="CV4805" s="94"/>
      <c r="CW4805" s="94"/>
      <c r="CX4805" s="94"/>
      <c r="CY4805" s="94"/>
      <c r="CZ4805" s="94"/>
      <c r="DA4805" s="94"/>
      <c r="DB4805" s="94"/>
      <c r="DC4805" s="94"/>
      <c r="DD4805" s="94"/>
      <c r="DE4805" s="94"/>
      <c r="DF4805" s="94"/>
      <c r="DG4805" s="94"/>
      <c r="DH4805" s="94"/>
      <c r="DI4805" s="94"/>
      <c r="DJ4805" s="94"/>
      <c r="DK4805" s="94"/>
      <c r="DL4805" s="94"/>
      <c r="DM4805" s="94"/>
      <c r="DN4805" s="94"/>
      <c r="DO4805" s="94"/>
      <c r="DP4805" s="94"/>
      <c r="DQ4805" s="94"/>
      <c r="DR4805" s="94"/>
      <c r="DS4805" s="94"/>
      <c r="DT4805" s="94"/>
      <c r="DU4805" s="94"/>
      <c r="DV4805" s="94"/>
      <c r="DW4805" s="94"/>
      <c r="DX4805" s="94"/>
      <c r="DY4805" s="94"/>
      <c r="DZ4805" s="94"/>
      <c r="EA4805" s="94"/>
      <c r="EB4805" s="94"/>
      <c r="EC4805" s="94"/>
      <c r="ED4805" s="94"/>
      <c r="EE4805" s="94"/>
      <c r="EF4805" s="94"/>
      <c r="EG4805" s="94"/>
      <c r="EH4805" s="94"/>
      <c r="EI4805" s="94"/>
      <c r="EJ4805" s="94"/>
      <c r="EK4805" s="94"/>
      <c r="EL4805" s="94"/>
      <c r="EM4805" s="94"/>
      <c r="EN4805" s="94"/>
      <c r="EO4805" s="94"/>
      <c r="EP4805" s="94"/>
      <c r="EQ4805" s="94"/>
      <c r="ER4805" s="94"/>
      <c r="ES4805" s="94"/>
      <c r="ET4805" s="94"/>
      <c r="EU4805" s="94"/>
      <c r="EV4805" s="94"/>
      <c r="EW4805" s="94"/>
      <c r="EX4805" s="94"/>
      <c r="EY4805" s="94"/>
      <c r="EZ4805" s="94"/>
      <c r="FA4805" s="94"/>
      <c r="FB4805" s="94"/>
      <c r="FC4805" s="94"/>
      <c r="FD4805" s="94"/>
      <c r="FE4805" s="94"/>
      <c r="FF4805" s="94"/>
      <c r="FG4805" s="94"/>
      <c r="FH4805" s="94"/>
      <c r="FI4805" s="94"/>
      <c r="FJ4805" s="94"/>
      <c r="FK4805" s="94"/>
      <c r="FL4805" s="94"/>
      <c r="FM4805" s="94"/>
      <c r="FN4805" s="94"/>
      <c r="FO4805" s="94"/>
      <c r="FP4805" s="94"/>
      <c r="FQ4805" s="94"/>
      <c r="FR4805" s="94"/>
      <c r="FS4805" s="94"/>
      <c r="FT4805" s="94"/>
      <c r="FU4805" s="94"/>
      <c r="FV4805" s="94"/>
      <c r="FW4805" s="94"/>
      <c r="FX4805" s="94"/>
      <c r="FY4805" s="94"/>
      <c r="FZ4805" s="94"/>
      <c r="GA4805" s="94"/>
      <c r="GB4805" s="94"/>
      <c r="GC4805" s="94"/>
      <c r="GD4805" s="94"/>
      <c r="GE4805" s="94"/>
      <c r="GF4805" s="94"/>
      <c r="GG4805" s="94"/>
      <c r="GH4805" s="94"/>
      <c r="GI4805" s="94"/>
      <c r="GJ4805" s="94"/>
      <c r="GK4805" s="94"/>
      <c r="GL4805" s="94"/>
      <c r="GM4805" s="94"/>
      <c r="GN4805" s="94"/>
      <c r="GO4805" s="94"/>
      <c r="GP4805" s="94"/>
      <c r="GQ4805" s="94"/>
      <c r="GR4805" s="94"/>
      <c r="GS4805" s="94"/>
      <c r="GT4805" s="94"/>
      <c r="GU4805" s="94"/>
      <c r="GV4805" s="94"/>
      <c r="GW4805" s="94"/>
      <c r="GX4805" s="94"/>
      <c r="GY4805" s="94"/>
      <c r="GZ4805" s="94"/>
      <c r="HA4805" s="94"/>
      <c r="HB4805" s="94"/>
      <c r="HC4805" s="94"/>
      <c r="HD4805" s="94"/>
      <c r="HE4805" s="94"/>
      <c r="HF4805" s="94"/>
      <c r="HG4805" s="94"/>
      <c r="HH4805" s="94"/>
      <c r="HI4805" s="94"/>
      <c r="HJ4805" s="94"/>
      <c r="HK4805" s="94"/>
      <c r="HL4805" s="94"/>
      <c r="HM4805" s="94"/>
      <c r="HN4805" s="94"/>
      <c r="HO4805" s="94"/>
      <c r="HP4805" s="94"/>
      <c r="HQ4805" s="94"/>
      <c r="HR4805" s="94"/>
      <c r="HS4805" s="94"/>
      <c r="HT4805" s="94"/>
      <c r="HU4805" s="94"/>
      <c r="HV4805" s="94"/>
      <c r="HW4805" s="94"/>
      <c r="HX4805" s="94"/>
      <c r="HY4805" s="94"/>
      <c r="HZ4805" s="94"/>
      <c r="IA4805" s="94"/>
      <c r="IB4805" s="94"/>
      <c r="IC4805" s="94"/>
      <c r="ID4805" s="94"/>
      <c r="IE4805" s="94"/>
      <c r="IF4805" s="94"/>
      <c r="IG4805" s="94"/>
      <c r="IH4805" s="94"/>
      <c r="II4805" s="94"/>
      <c r="IJ4805" s="94"/>
      <c r="IK4805" s="94"/>
      <c r="IL4805" s="94"/>
      <c r="IM4805" s="94"/>
      <c r="IN4805" s="94"/>
      <c r="IO4805" s="94"/>
      <c r="IP4805" s="94"/>
      <c r="IQ4805" s="94"/>
      <c r="IR4805" s="94"/>
      <c r="IS4805" s="94"/>
      <c r="IT4805" s="94"/>
      <c r="IU4805" s="94"/>
      <c r="IV4805" s="94"/>
    </row>
    <row r="4806" spans="1:256">
      <c r="A4806" s="155"/>
      <c r="B4806" s="206"/>
      <c r="C4806" s="192"/>
      <c r="D4806" s="228"/>
      <c r="E4806" s="190"/>
      <c r="F4806" s="119"/>
    </row>
    <row r="4807" spans="1:256">
      <c r="A4807" s="155"/>
      <c r="B4807" s="206"/>
      <c r="C4807" s="192"/>
      <c r="D4807" s="228"/>
      <c r="E4807" s="190"/>
      <c r="F4807" s="119"/>
      <c r="G4807" s="94"/>
      <c r="H4807" s="94"/>
      <c r="I4807" s="94"/>
      <c r="J4807" s="94"/>
      <c r="K4807" s="94"/>
      <c r="L4807" s="94"/>
      <c r="M4807" s="94"/>
      <c r="N4807" s="94"/>
      <c r="O4807" s="94"/>
      <c r="P4807" s="94"/>
      <c r="Q4807" s="94"/>
      <c r="R4807" s="94"/>
      <c r="S4807" s="94"/>
      <c r="T4807" s="94"/>
      <c r="U4807" s="94"/>
      <c r="V4807" s="94"/>
      <c r="W4807" s="94"/>
      <c r="X4807" s="94"/>
      <c r="Y4807" s="94"/>
      <c r="Z4807" s="94"/>
      <c r="AA4807" s="94"/>
      <c r="AB4807" s="94"/>
      <c r="AC4807" s="94"/>
      <c r="AD4807" s="94"/>
      <c r="AE4807" s="94"/>
      <c r="AF4807" s="94"/>
      <c r="AG4807" s="94"/>
      <c r="AH4807" s="94"/>
      <c r="AI4807" s="94"/>
      <c r="AJ4807" s="94"/>
      <c r="AK4807" s="94"/>
      <c r="AL4807" s="94"/>
      <c r="AM4807" s="94"/>
      <c r="AN4807" s="94"/>
      <c r="AO4807" s="94"/>
      <c r="AP4807" s="94"/>
      <c r="AQ4807" s="94"/>
      <c r="AR4807" s="94"/>
      <c r="AS4807" s="94"/>
      <c r="AT4807" s="94"/>
      <c r="AU4807" s="94"/>
      <c r="AV4807" s="94"/>
      <c r="AW4807" s="94"/>
      <c r="AX4807" s="94"/>
      <c r="AY4807" s="94"/>
      <c r="AZ4807" s="94"/>
      <c r="BA4807" s="94"/>
      <c r="BB4807" s="94"/>
      <c r="BC4807" s="94"/>
      <c r="BD4807" s="94"/>
      <c r="BE4807" s="94"/>
      <c r="BF4807" s="94"/>
      <c r="BG4807" s="94"/>
      <c r="BH4807" s="94"/>
      <c r="BI4807" s="94"/>
      <c r="BJ4807" s="94"/>
      <c r="BK4807" s="94"/>
      <c r="BL4807" s="94"/>
      <c r="BM4807" s="94"/>
      <c r="BN4807" s="94"/>
      <c r="BO4807" s="94"/>
      <c r="BP4807" s="94"/>
      <c r="BQ4807" s="94"/>
      <c r="BR4807" s="94"/>
      <c r="BS4807" s="94"/>
      <c r="BT4807" s="94"/>
      <c r="BU4807" s="94"/>
      <c r="BV4807" s="94"/>
      <c r="BW4807" s="94"/>
      <c r="BX4807" s="94"/>
      <c r="BY4807" s="94"/>
      <c r="BZ4807" s="94"/>
      <c r="CA4807" s="94"/>
      <c r="CB4807" s="94"/>
      <c r="CC4807" s="94"/>
      <c r="CD4807" s="94"/>
      <c r="CE4807" s="94"/>
      <c r="CF4807" s="94"/>
      <c r="CG4807" s="94"/>
      <c r="CH4807" s="94"/>
      <c r="CI4807" s="94"/>
      <c r="CJ4807" s="94"/>
      <c r="CK4807" s="94"/>
      <c r="CL4807" s="94"/>
      <c r="CM4807" s="94"/>
      <c r="CN4807" s="94"/>
      <c r="CO4807" s="94"/>
      <c r="CP4807" s="94"/>
      <c r="CQ4807" s="94"/>
      <c r="CR4807" s="94"/>
      <c r="CS4807" s="94"/>
      <c r="CT4807" s="94"/>
      <c r="CU4807" s="94"/>
      <c r="CV4807" s="94"/>
      <c r="CW4807" s="94"/>
      <c r="CX4807" s="94"/>
      <c r="CY4807" s="94"/>
      <c r="CZ4807" s="94"/>
      <c r="DA4807" s="94"/>
      <c r="DB4807" s="94"/>
      <c r="DC4807" s="94"/>
      <c r="DD4807" s="94"/>
      <c r="DE4807" s="94"/>
      <c r="DF4807" s="94"/>
      <c r="DG4807" s="94"/>
      <c r="DH4807" s="94"/>
      <c r="DI4807" s="94"/>
      <c r="DJ4807" s="94"/>
      <c r="DK4807" s="94"/>
      <c r="DL4807" s="94"/>
      <c r="DM4807" s="94"/>
      <c r="DN4807" s="94"/>
      <c r="DO4807" s="94"/>
      <c r="DP4807" s="94"/>
      <c r="DQ4807" s="94"/>
      <c r="DR4807" s="94"/>
      <c r="DS4807" s="94"/>
      <c r="DT4807" s="94"/>
      <c r="DU4807" s="94"/>
      <c r="DV4807" s="94"/>
      <c r="DW4807" s="94"/>
      <c r="DX4807" s="94"/>
      <c r="DY4807" s="94"/>
      <c r="DZ4807" s="94"/>
      <c r="EA4807" s="94"/>
      <c r="EB4807" s="94"/>
      <c r="EC4807" s="94"/>
      <c r="ED4807" s="94"/>
      <c r="EE4807" s="94"/>
      <c r="EF4807" s="94"/>
      <c r="EG4807" s="94"/>
      <c r="EH4807" s="94"/>
      <c r="EI4807" s="94"/>
      <c r="EJ4807" s="94"/>
      <c r="EK4807" s="94"/>
      <c r="EL4807" s="94"/>
      <c r="EM4807" s="94"/>
      <c r="EN4807" s="94"/>
      <c r="EO4807" s="94"/>
      <c r="EP4807" s="94"/>
      <c r="EQ4807" s="94"/>
      <c r="ER4807" s="94"/>
      <c r="ES4807" s="94"/>
      <c r="ET4807" s="94"/>
      <c r="EU4807" s="94"/>
      <c r="EV4807" s="94"/>
      <c r="EW4807" s="94"/>
      <c r="EX4807" s="94"/>
      <c r="EY4807" s="94"/>
      <c r="EZ4807" s="94"/>
      <c r="FA4807" s="94"/>
      <c r="FB4807" s="94"/>
      <c r="FC4807" s="94"/>
      <c r="FD4807" s="94"/>
      <c r="FE4807" s="94"/>
      <c r="FF4807" s="94"/>
      <c r="FG4807" s="94"/>
      <c r="FH4807" s="94"/>
      <c r="FI4807" s="94"/>
      <c r="FJ4807" s="94"/>
      <c r="FK4807" s="94"/>
      <c r="FL4807" s="94"/>
      <c r="FM4807" s="94"/>
      <c r="FN4807" s="94"/>
      <c r="FO4807" s="94"/>
      <c r="FP4807" s="94"/>
      <c r="FQ4807" s="94"/>
      <c r="FR4807" s="94"/>
      <c r="FS4807" s="94"/>
      <c r="FT4807" s="94"/>
      <c r="FU4807" s="94"/>
      <c r="FV4807" s="94"/>
      <c r="FW4807" s="94"/>
      <c r="FX4807" s="94"/>
      <c r="FY4807" s="94"/>
      <c r="FZ4807" s="94"/>
      <c r="GA4807" s="94"/>
      <c r="GB4807" s="94"/>
      <c r="GC4807" s="94"/>
      <c r="GD4807" s="94"/>
      <c r="GE4807" s="94"/>
      <c r="GF4807" s="94"/>
      <c r="GG4807" s="94"/>
      <c r="GH4807" s="94"/>
      <c r="GI4807" s="94"/>
      <c r="GJ4807" s="94"/>
      <c r="GK4807" s="94"/>
      <c r="GL4807" s="94"/>
      <c r="GM4807" s="94"/>
      <c r="GN4807" s="94"/>
      <c r="GO4807" s="94"/>
      <c r="GP4807" s="94"/>
      <c r="GQ4807" s="94"/>
      <c r="GR4807" s="94"/>
      <c r="GS4807" s="94"/>
      <c r="GT4807" s="94"/>
      <c r="GU4807" s="94"/>
      <c r="GV4807" s="94"/>
      <c r="GW4807" s="94"/>
      <c r="GX4807" s="94"/>
      <c r="GY4807" s="94"/>
      <c r="GZ4807" s="94"/>
      <c r="HA4807" s="94"/>
      <c r="HB4807" s="94"/>
      <c r="HC4807" s="94"/>
      <c r="HD4807" s="94"/>
      <c r="HE4807" s="94"/>
      <c r="HF4807" s="94"/>
      <c r="HG4807" s="94"/>
      <c r="HH4807" s="94"/>
      <c r="HI4807" s="94"/>
      <c r="HJ4807" s="94"/>
      <c r="HK4807" s="94"/>
      <c r="HL4807" s="94"/>
      <c r="HM4807" s="94"/>
      <c r="HN4807" s="94"/>
      <c r="HO4807" s="94"/>
      <c r="HP4807" s="94"/>
      <c r="HQ4807" s="94"/>
      <c r="HR4807" s="94"/>
      <c r="HS4807" s="94"/>
      <c r="HT4807" s="94"/>
      <c r="HU4807" s="94"/>
      <c r="HV4807" s="94"/>
      <c r="HW4807" s="94"/>
      <c r="HX4807" s="94"/>
      <c r="HY4807" s="94"/>
      <c r="HZ4807" s="94"/>
      <c r="IA4807" s="94"/>
      <c r="IB4807" s="94"/>
      <c r="IC4807" s="94"/>
      <c r="ID4807" s="94"/>
      <c r="IE4807" s="94"/>
      <c r="IF4807" s="94"/>
      <c r="IG4807" s="94"/>
      <c r="IH4807" s="94"/>
      <c r="II4807" s="94"/>
      <c r="IJ4807" s="94"/>
      <c r="IK4807" s="94"/>
      <c r="IL4807" s="94"/>
      <c r="IM4807" s="94"/>
      <c r="IN4807" s="94"/>
      <c r="IO4807" s="94"/>
      <c r="IP4807" s="94"/>
      <c r="IQ4807" s="94"/>
      <c r="IR4807" s="94"/>
      <c r="IS4807" s="94"/>
      <c r="IT4807" s="94"/>
      <c r="IU4807" s="94"/>
      <c r="IV4807" s="94"/>
    </row>
    <row r="4808" spans="1:256">
      <c r="A4808" s="155"/>
      <c r="B4808" s="206"/>
      <c r="C4808" s="192"/>
      <c r="D4808" s="228"/>
      <c r="E4808" s="190"/>
      <c r="F4808" s="119"/>
    </row>
    <row r="4809" spans="1:256">
      <c r="A4809" s="155"/>
      <c r="B4809" s="206"/>
      <c r="C4809" s="192"/>
      <c r="D4809" s="228"/>
      <c r="E4809" s="190"/>
      <c r="F4809" s="119"/>
      <c r="G4809" s="94"/>
      <c r="H4809" s="94"/>
      <c r="I4809" s="94"/>
      <c r="J4809" s="94"/>
      <c r="K4809" s="94"/>
      <c r="L4809" s="94"/>
      <c r="M4809" s="94"/>
      <c r="N4809" s="94"/>
      <c r="O4809" s="94"/>
      <c r="P4809" s="94"/>
      <c r="Q4809" s="94"/>
      <c r="R4809" s="94"/>
      <c r="S4809" s="94"/>
      <c r="T4809" s="94"/>
      <c r="U4809" s="94"/>
      <c r="V4809" s="94"/>
      <c r="W4809" s="94"/>
      <c r="X4809" s="94"/>
      <c r="Y4809" s="94"/>
      <c r="Z4809" s="94"/>
      <c r="AA4809" s="94"/>
      <c r="AB4809" s="94"/>
      <c r="AC4809" s="94"/>
      <c r="AD4809" s="94"/>
      <c r="AE4809" s="94"/>
      <c r="AF4809" s="94"/>
      <c r="AG4809" s="94"/>
      <c r="AH4809" s="94"/>
      <c r="AI4809" s="94"/>
      <c r="AJ4809" s="94"/>
      <c r="AK4809" s="94"/>
      <c r="AL4809" s="94"/>
      <c r="AM4809" s="94"/>
      <c r="AN4809" s="94"/>
      <c r="AO4809" s="94"/>
      <c r="AP4809" s="94"/>
      <c r="AQ4809" s="94"/>
      <c r="AR4809" s="94"/>
      <c r="AS4809" s="94"/>
      <c r="AT4809" s="94"/>
      <c r="AU4809" s="94"/>
      <c r="AV4809" s="94"/>
      <c r="AW4809" s="94"/>
      <c r="AX4809" s="94"/>
      <c r="AY4809" s="94"/>
      <c r="AZ4809" s="94"/>
      <c r="BA4809" s="94"/>
      <c r="BB4809" s="94"/>
      <c r="BC4809" s="94"/>
      <c r="BD4809" s="94"/>
      <c r="BE4809" s="94"/>
      <c r="BF4809" s="94"/>
      <c r="BG4809" s="94"/>
      <c r="BH4809" s="94"/>
      <c r="BI4809" s="94"/>
      <c r="BJ4809" s="94"/>
      <c r="BK4809" s="94"/>
      <c r="BL4809" s="94"/>
      <c r="BM4809" s="94"/>
      <c r="BN4809" s="94"/>
      <c r="BO4809" s="94"/>
      <c r="BP4809" s="94"/>
      <c r="BQ4809" s="94"/>
      <c r="BR4809" s="94"/>
      <c r="BS4809" s="94"/>
      <c r="BT4809" s="94"/>
      <c r="BU4809" s="94"/>
      <c r="BV4809" s="94"/>
      <c r="BW4809" s="94"/>
      <c r="BX4809" s="94"/>
      <c r="BY4809" s="94"/>
      <c r="BZ4809" s="94"/>
      <c r="CA4809" s="94"/>
      <c r="CB4809" s="94"/>
      <c r="CC4809" s="94"/>
      <c r="CD4809" s="94"/>
      <c r="CE4809" s="94"/>
      <c r="CF4809" s="94"/>
      <c r="CG4809" s="94"/>
      <c r="CH4809" s="94"/>
      <c r="CI4809" s="94"/>
      <c r="CJ4809" s="94"/>
      <c r="CK4809" s="94"/>
      <c r="CL4809" s="94"/>
      <c r="CM4809" s="94"/>
      <c r="CN4809" s="94"/>
      <c r="CO4809" s="94"/>
      <c r="CP4809" s="94"/>
      <c r="CQ4809" s="94"/>
      <c r="CR4809" s="94"/>
      <c r="CS4809" s="94"/>
      <c r="CT4809" s="94"/>
      <c r="CU4809" s="94"/>
      <c r="CV4809" s="94"/>
      <c r="CW4809" s="94"/>
      <c r="CX4809" s="94"/>
      <c r="CY4809" s="94"/>
      <c r="CZ4809" s="94"/>
      <c r="DA4809" s="94"/>
      <c r="DB4809" s="94"/>
      <c r="DC4809" s="94"/>
      <c r="DD4809" s="94"/>
      <c r="DE4809" s="94"/>
      <c r="DF4809" s="94"/>
      <c r="DG4809" s="94"/>
      <c r="DH4809" s="94"/>
      <c r="DI4809" s="94"/>
      <c r="DJ4809" s="94"/>
      <c r="DK4809" s="94"/>
      <c r="DL4809" s="94"/>
      <c r="DM4809" s="94"/>
      <c r="DN4809" s="94"/>
      <c r="DO4809" s="94"/>
      <c r="DP4809" s="94"/>
      <c r="DQ4809" s="94"/>
      <c r="DR4809" s="94"/>
      <c r="DS4809" s="94"/>
      <c r="DT4809" s="94"/>
      <c r="DU4809" s="94"/>
      <c r="DV4809" s="94"/>
      <c r="DW4809" s="94"/>
      <c r="DX4809" s="94"/>
      <c r="DY4809" s="94"/>
      <c r="DZ4809" s="94"/>
      <c r="EA4809" s="94"/>
      <c r="EB4809" s="94"/>
      <c r="EC4809" s="94"/>
      <c r="ED4809" s="94"/>
      <c r="EE4809" s="94"/>
      <c r="EF4809" s="94"/>
      <c r="EG4809" s="94"/>
      <c r="EH4809" s="94"/>
      <c r="EI4809" s="94"/>
      <c r="EJ4809" s="94"/>
      <c r="EK4809" s="94"/>
      <c r="EL4809" s="94"/>
      <c r="EM4809" s="94"/>
      <c r="EN4809" s="94"/>
      <c r="EO4809" s="94"/>
      <c r="EP4809" s="94"/>
      <c r="EQ4809" s="94"/>
      <c r="ER4809" s="94"/>
      <c r="ES4809" s="94"/>
      <c r="ET4809" s="94"/>
      <c r="EU4809" s="94"/>
      <c r="EV4809" s="94"/>
      <c r="EW4809" s="94"/>
      <c r="EX4809" s="94"/>
      <c r="EY4809" s="94"/>
      <c r="EZ4809" s="94"/>
      <c r="FA4809" s="94"/>
      <c r="FB4809" s="94"/>
      <c r="FC4809" s="94"/>
      <c r="FD4809" s="94"/>
      <c r="FE4809" s="94"/>
      <c r="FF4809" s="94"/>
      <c r="FG4809" s="94"/>
      <c r="FH4809" s="94"/>
      <c r="FI4809" s="94"/>
      <c r="FJ4809" s="94"/>
      <c r="FK4809" s="94"/>
      <c r="FL4809" s="94"/>
      <c r="FM4809" s="94"/>
      <c r="FN4809" s="94"/>
      <c r="FO4809" s="94"/>
      <c r="FP4809" s="94"/>
      <c r="FQ4809" s="94"/>
      <c r="FR4809" s="94"/>
      <c r="FS4809" s="94"/>
      <c r="FT4809" s="94"/>
      <c r="FU4809" s="94"/>
      <c r="FV4809" s="94"/>
      <c r="FW4809" s="94"/>
      <c r="FX4809" s="94"/>
      <c r="FY4809" s="94"/>
      <c r="FZ4809" s="94"/>
      <c r="GA4809" s="94"/>
      <c r="GB4809" s="94"/>
      <c r="GC4809" s="94"/>
      <c r="GD4809" s="94"/>
      <c r="GE4809" s="94"/>
      <c r="GF4809" s="94"/>
      <c r="GG4809" s="94"/>
      <c r="GH4809" s="94"/>
      <c r="GI4809" s="94"/>
      <c r="GJ4809" s="94"/>
      <c r="GK4809" s="94"/>
      <c r="GL4809" s="94"/>
      <c r="GM4809" s="94"/>
      <c r="GN4809" s="94"/>
      <c r="GO4809" s="94"/>
      <c r="GP4809" s="94"/>
      <c r="GQ4809" s="94"/>
      <c r="GR4809" s="94"/>
      <c r="GS4809" s="94"/>
      <c r="GT4809" s="94"/>
      <c r="GU4809" s="94"/>
      <c r="GV4809" s="94"/>
      <c r="GW4809" s="94"/>
      <c r="GX4809" s="94"/>
      <c r="GY4809" s="94"/>
      <c r="GZ4809" s="94"/>
      <c r="HA4809" s="94"/>
      <c r="HB4809" s="94"/>
      <c r="HC4809" s="94"/>
      <c r="HD4809" s="94"/>
      <c r="HE4809" s="94"/>
      <c r="HF4809" s="94"/>
      <c r="HG4809" s="94"/>
      <c r="HH4809" s="94"/>
      <c r="HI4809" s="94"/>
      <c r="HJ4809" s="94"/>
      <c r="HK4809" s="94"/>
      <c r="HL4809" s="94"/>
      <c r="HM4809" s="94"/>
      <c r="HN4809" s="94"/>
      <c r="HO4809" s="94"/>
      <c r="HP4809" s="94"/>
      <c r="HQ4809" s="94"/>
      <c r="HR4809" s="94"/>
      <c r="HS4809" s="94"/>
      <c r="HT4809" s="94"/>
      <c r="HU4809" s="94"/>
      <c r="HV4809" s="94"/>
      <c r="HW4809" s="94"/>
      <c r="HX4809" s="94"/>
      <c r="HY4809" s="94"/>
      <c r="HZ4809" s="94"/>
      <c r="IA4809" s="94"/>
      <c r="IB4809" s="94"/>
      <c r="IC4809" s="94"/>
      <c r="ID4809" s="94"/>
      <c r="IE4809" s="94"/>
      <c r="IF4809" s="94"/>
      <c r="IG4809" s="94"/>
      <c r="IH4809" s="94"/>
      <c r="II4809" s="94"/>
      <c r="IJ4809" s="94"/>
      <c r="IK4809" s="94"/>
      <c r="IL4809" s="94"/>
      <c r="IM4809" s="94"/>
      <c r="IN4809" s="94"/>
      <c r="IO4809" s="94"/>
      <c r="IP4809" s="94"/>
      <c r="IQ4809" s="94"/>
      <c r="IR4809" s="94"/>
      <c r="IS4809" s="94"/>
      <c r="IT4809" s="94"/>
      <c r="IU4809" s="94"/>
      <c r="IV4809" s="94"/>
    </row>
    <row r="4810" spans="1:256">
      <c r="A4810" s="155"/>
      <c r="B4810" s="206"/>
      <c r="C4810" s="192"/>
      <c r="D4810" s="228"/>
      <c r="E4810" s="190"/>
      <c r="F4810" s="119"/>
    </row>
    <row r="4811" spans="1:256">
      <c r="A4811" s="155"/>
      <c r="B4811" s="206"/>
      <c r="C4811" s="192"/>
      <c r="D4811" s="228"/>
      <c r="E4811" s="190"/>
      <c r="F4811" s="119"/>
      <c r="G4811" s="94"/>
      <c r="H4811" s="94"/>
      <c r="I4811" s="94"/>
      <c r="J4811" s="94"/>
      <c r="K4811" s="94"/>
      <c r="L4811" s="94"/>
      <c r="M4811" s="94"/>
      <c r="N4811" s="94"/>
      <c r="O4811" s="94"/>
      <c r="P4811" s="94"/>
      <c r="Q4811" s="94"/>
      <c r="R4811" s="94"/>
      <c r="S4811" s="94"/>
      <c r="T4811" s="94"/>
      <c r="U4811" s="94"/>
      <c r="V4811" s="94"/>
      <c r="W4811" s="94"/>
      <c r="X4811" s="94"/>
      <c r="Y4811" s="94"/>
      <c r="Z4811" s="94"/>
      <c r="AA4811" s="94"/>
      <c r="AB4811" s="94"/>
      <c r="AC4811" s="94"/>
      <c r="AD4811" s="94"/>
      <c r="AE4811" s="94"/>
      <c r="AF4811" s="94"/>
      <c r="AG4811" s="94"/>
      <c r="AH4811" s="94"/>
      <c r="AI4811" s="94"/>
      <c r="AJ4811" s="94"/>
      <c r="AK4811" s="94"/>
      <c r="AL4811" s="94"/>
      <c r="AM4811" s="94"/>
      <c r="AN4811" s="94"/>
      <c r="AO4811" s="94"/>
      <c r="AP4811" s="94"/>
      <c r="AQ4811" s="94"/>
      <c r="AR4811" s="94"/>
      <c r="AS4811" s="94"/>
      <c r="AT4811" s="94"/>
      <c r="AU4811" s="94"/>
      <c r="AV4811" s="94"/>
      <c r="AW4811" s="94"/>
      <c r="AX4811" s="94"/>
      <c r="AY4811" s="94"/>
      <c r="AZ4811" s="94"/>
      <c r="BA4811" s="94"/>
      <c r="BB4811" s="94"/>
      <c r="BC4811" s="94"/>
      <c r="BD4811" s="94"/>
      <c r="BE4811" s="94"/>
      <c r="BF4811" s="94"/>
      <c r="BG4811" s="94"/>
      <c r="BH4811" s="94"/>
      <c r="BI4811" s="94"/>
      <c r="BJ4811" s="94"/>
      <c r="BK4811" s="94"/>
      <c r="BL4811" s="94"/>
      <c r="BM4811" s="94"/>
      <c r="BN4811" s="94"/>
      <c r="BO4811" s="94"/>
      <c r="BP4811" s="94"/>
      <c r="BQ4811" s="94"/>
      <c r="BR4811" s="94"/>
      <c r="BS4811" s="94"/>
      <c r="BT4811" s="94"/>
      <c r="BU4811" s="94"/>
      <c r="BV4811" s="94"/>
      <c r="BW4811" s="94"/>
      <c r="BX4811" s="94"/>
      <c r="BY4811" s="94"/>
      <c r="BZ4811" s="94"/>
      <c r="CA4811" s="94"/>
      <c r="CB4811" s="94"/>
      <c r="CC4811" s="94"/>
      <c r="CD4811" s="94"/>
      <c r="CE4811" s="94"/>
      <c r="CF4811" s="94"/>
      <c r="CG4811" s="94"/>
      <c r="CH4811" s="94"/>
      <c r="CI4811" s="94"/>
      <c r="CJ4811" s="94"/>
      <c r="CK4811" s="94"/>
      <c r="CL4811" s="94"/>
      <c r="CM4811" s="94"/>
      <c r="CN4811" s="94"/>
      <c r="CO4811" s="94"/>
      <c r="CP4811" s="94"/>
      <c r="CQ4811" s="94"/>
      <c r="CR4811" s="94"/>
      <c r="CS4811" s="94"/>
      <c r="CT4811" s="94"/>
      <c r="CU4811" s="94"/>
      <c r="CV4811" s="94"/>
      <c r="CW4811" s="94"/>
      <c r="CX4811" s="94"/>
      <c r="CY4811" s="94"/>
      <c r="CZ4811" s="94"/>
      <c r="DA4811" s="94"/>
      <c r="DB4811" s="94"/>
      <c r="DC4811" s="94"/>
      <c r="DD4811" s="94"/>
      <c r="DE4811" s="94"/>
      <c r="DF4811" s="94"/>
      <c r="DG4811" s="94"/>
      <c r="DH4811" s="94"/>
      <c r="DI4811" s="94"/>
      <c r="DJ4811" s="94"/>
      <c r="DK4811" s="94"/>
      <c r="DL4811" s="94"/>
      <c r="DM4811" s="94"/>
      <c r="DN4811" s="94"/>
      <c r="DO4811" s="94"/>
      <c r="DP4811" s="94"/>
      <c r="DQ4811" s="94"/>
      <c r="DR4811" s="94"/>
      <c r="DS4811" s="94"/>
      <c r="DT4811" s="94"/>
      <c r="DU4811" s="94"/>
      <c r="DV4811" s="94"/>
      <c r="DW4811" s="94"/>
      <c r="DX4811" s="94"/>
      <c r="DY4811" s="94"/>
      <c r="DZ4811" s="94"/>
      <c r="EA4811" s="94"/>
      <c r="EB4811" s="94"/>
      <c r="EC4811" s="94"/>
      <c r="ED4811" s="94"/>
      <c r="EE4811" s="94"/>
      <c r="EF4811" s="94"/>
      <c r="EG4811" s="94"/>
      <c r="EH4811" s="94"/>
      <c r="EI4811" s="94"/>
      <c r="EJ4811" s="94"/>
      <c r="EK4811" s="94"/>
      <c r="EL4811" s="94"/>
      <c r="EM4811" s="94"/>
      <c r="EN4811" s="94"/>
      <c r="EO4811" s="94"/>
      <c r="EP4811" s="94"/>
      <c r="EQ4811" s="94"/>
      <c r="ER4811" s="94"/>
      <c r="ES4811" s="94"/>
      <c r="ET4811" s="94"/>
      <c r="EU4811" s="94"/>
      <c r="EV4811" s="94"/>
      <c r="EW4811" s="94"/>
      <c r="EX4811" s="94"/>
      <c r="EY4811" s="94"/>
      <c r="EZ4811" s="94"/>
      <c r="FA4811" s="94"/>
      <c r="FB4811" s="94"/>
      <c r="FC4811" s="94"/>
      <c r="FD4811" s="94"/>
      <c r="FE4811" s="94"/>
      <c r="FF4811" s="94"/>
      <c r="FG4811" s="94"/>
      <c r="FH4811" s="94"/>
      <c r="FI4811" s="94"/>
      <c r="FJ4811" s="94"/>
      <c r="FK4811" s="94"/>
      <c r="FL4811" s="94"/>
      <c r="FM4811" s="94"/>
      <c r="FN4811" s="94"/>
      <c r="FO4811" s="94"/>
      <c r="FP4811" s="94"/>
      <c r="FQ4811" s="94"/>
      <c r="FR4811" s="94"/>
      <c r="FS4811" s="94"/>
      <c r="FT4811" s="94"/>
      <c r="FU4811" s="94"/>
      <c r="FV4811" s="94"/>
      <c r="FW4811" s="94"/>
      <c r="FX4811" s="94"/>
      <c r="FY4811" s="94"/>
      <c r="FZ4811" s="94"/>
      <c r="GA4811" s="94"/>
      <c r="GB4811" s="94"/>
      <c r="GC4811" s="94"/>
      <c r="GD4811" s="94"/>
      <c r="GE4811" s="94"/>
      <c r="GF4811" s="94"/>
      <c r="GG4811" s="94"/>
      <c r="GH4811" s="94"/>
      <c r="GI4811" s="94"/>
      <c r="GJ4811" s="94"/>
      <c r="GK4811" s="94"/>
      <c r="GL4811" s="94"/>
      <c r="GM4811" s="94"/>
      <c r="GN4811" s="94"/>
      <c r="GO4811" s="94"/>
      <c r="GP4811" s="94"/>
      <c r="GQ4811" s="94"/>
      <c r="GR4811" s="94"/>
      <c r="GS4811" s="94"/>
      <c r="GT4811" s="94"/>
      <c r="GU4811" s="94"/>
      <c r="GV4811" s="94"/>
      <c r="GW4811" s="94"/>
      <c r="GX4811" s="94"/>
      <c r="GY4811" s="94"/>
      <c r="GZ4811" s="94"/>
      <c r="HA4811" s="94"/>
      <c r="HB4811" s="94"/>
      <c r="HC4811" s="94"/>
      <c r="HD4811" s="94"/>
      <c r="HE4811" s="94"/>
      <c r="HF4811" s="94"/>
      <c r="HG4811" s="94"/>
      <c r="HH4811" s="94"/>
      <c r="HI4811" s="94"/>
      <c r="HJ4811" s="94"/>
      <c r="HK4811" s="94"/>
      <c r="HL4811" s="94"/>
      <c r="HM4811" s="94"/>
      <c r="HN4811" s="94"/>
      <c r="HO4811" s="94"/>
      <c r="HP4811" s="94"/>
      <c r="HQ4811" s="94"/>
      <c r="HR4811" s="94"/>
      <c r="HS4811" s="94"/>
      <c r="HT4811" s="94"/>
      <c r="HU4811" s="94"/>
      <c r="HV4811" s="94"/>
      <c r="HW4811" s="94"/>
      <c r="HX4811" s="94"/>
      <c r="HY4811" s="94"/>
      <c r="HZ4811" s="94"/>
      <c r="IA4811" s="94"/>
      <c r="IB4811" s="94"/>
      <c r="IC4811" s="94"/>
      <c r="ID4811" s="94"/>
      <c r="IE4811" s="94"/>
      <c r="IF4811" s="94"/>
      <c r="IG4811" s="94"/>
      <c r="IH4811" s="94"/>
      <c r="II4811" s="94"/>
      <c r="IJ4811" s="94"/>
      <c r="IK4811" s="94"/>
      <c r="IL4811" s="94"/>
      <c r="IM4811" s="94"/>
      <c r="IN4811" s="94"/>
      <c r="IO4811" s="94"/>
      <c r="IP4811" s="94"/>
      <c r="IQ4811" s="94"/>
      <c r="IR4811" s="94"/>
      <c r="IS4811" s="94"/>
      <c r="IT4811" s="94"/>
      <c r="IU4811" s="94"/>
      <c r="IV4811" s="94"/>
    </row>
    <row r="4812" spans="1:256">
      <c r="A4812" s="155"/>
      <c r="B4812" s="206"/>
      <c r="C4812" s="192"/>
      <c r="D4812" s="228"/>
      <c r="E4812" s="190"/>
      <c r="F4812" s="119"/>
    </row>
    <row r="4813" spans="1:256">
      <c r="A4813" s="155"/>
      <c r="B4813" s="206"/>
      <c r="C4813" s="192"/>
      <c r="D4813" s="228"/>
      <c r="E4813" s="190"/>
      <c r="F4813" s="119"/>
      <c r="G4813" s="94"/>
      <c r="H4813" s="94"/>
      <c r="I4813" s="94"/>
      <c r="J4813" s="94"/>
      <c r="K4813" s="94"/>
      <c r="L4813" s="94"/>
      <c r="M4813" s="94"/>
      <c r="N4813" s="94"/>
      <c r="O4813" s="94"/>
      <c r="P4813" s="94"/>
      <c r="Q4813" s="94"/>
      <c r="R4813" s="94"/>
      <c r="S4813" s="94"/>
      <c r="T4813" s="94"/>
      <c r="U4813" s="94"/>
      <c r="V4813" s="94"/>
      <c r="W4813" s="94"/>
      <c r="X4813" s="94"/>
      <c r="Y4813" s="94"/>
      <c r="Z4813" s="94"/>
      <c r="AA4813" s="94"/>
      <c r="AB4813" s="94"/>
      <c r="AC4813" s="94"/>
      <c r="AD4813" s="94"/>
      <c r="AE4813" s="94"/>
      <c r="AF4813" s="94"/>
      <c r="AG4813" s="94"/>
      <c r="AH4813" s="94"/>
      <c r="AI4813" s="94"/>
      <c r="AJ4813" s="94"/>
      <c r="AK4813" s="94"/>
      <c r="AL4813" s="94"/>
      <c r="AM4813" s="94"/>
      <c r="AN4813" s="94"/>
      <c r="AO4813" s="94"/>
      <c r="AP4813" s="94"/>
      <c r="AQ4813" s="94"/>
      <c r="AR4813" s="94"/>
      <c r="AS4813" s="94"/>
      <c r="AT4813" s="94"/>
      <c r="AU4813" s="94"/>
      <c r="AV4813" s="94"/>
      <c r="AW4813" s="94"/>
      <c r="AX4813" s="94"/>
      <c r="AY4813" s="94"/>
      <c r="AZ4813" s="94"/>
      <c r="BA4813" s="94"/>
      <c r="BB4813" s="94"/>
      <c r="BC4813" s="94"/>
      <c r="BD4813" s="94"/>
      <c r="BE4813" s="94"/>
      <c r="BF4813" s="94"/>
      <c r="BG4813" s="94"/>
      <c r="BH4813" s="94"/>
      <c r="BI4813" s="94"/>
      <c r="BJ4813" s="94"/>
      <c r="BK4813" s="94"/>
      <c r="BL4813" s="94"/>
      <c r="BM4813" s="94"/>
      <c r="BN4813" s="94"/>
      <c r="BO4813" s="94"/>
      <c r="BP4813" s="94"/>
      <c r="BQ4813" s="94"/>
      <c r="BR4813" s="94"/>
      <c r="BS4813" s="94"/>
      <c r="BT4813" s="94"/>
      <c r="BU4813" s="94"/>
      <c r="BV4813" s="94"/>
      <c r="BW4813" s="94"/>
      <c r="BX4813" s="94"/>
      <c r="BY4813" s="94"/>
      <c r="BZ4813" s="94"/>
      <c r="CA4813" s="94"/>
      <c r="CB4813" s="94"/>
      <c r="CC4813" s="94"/>
      <c r="CD4813" s="94"/>
      <c r="CE4813" s="94"/>
      <c r="CF4813" s="94"/>
      <c r="CG4813" s="94"/>
      <c r="CH4813" s="94"/>
      <c r="CI4813" s="94"/>
      <c r="CJ4813" s="94"/>
      <c r="CK4813" s="94"/>
      <c r="CL4813" s="94"/>
      <c r="CM4813" s="94"/>
      <c r="CN4813" s="94"/>
      <c r="CO4813" s="94"/>
      <c r="CP4813" s="94"/>
      <c r="CQ4813" s="94"/>
      <c r="CR4813" s="94"/>
      <c r="CS4813" s="94"/>
      <c r="CT4813" s="94"/>
      <c r="CU4813" s="94"/>
      <c r="CV4813" s="94"/>
      <c r="CW4813" s="94"/>
      <c r="CX4813" s="94"/>
      <c r="CY4813" s="94"/>
      <c r="CZ4813" s="94"/>
      <c r="DA4813" s="94"/>
      <c r="DB4813" s="94"/>
      <c r="DC4813" s="94"/>
      <c r="DD4813" s="94"/>
      <c r="DE4813" s="94"/>
      <c r="DF4813" s="94"/>
      <c r="DG4813" s="94"/>
      <c r="DH4813" s="94"/>
      <c r="DI4813" s="94"/>
      <c r="DJ4813" s="94"/>
      <c r="DK4813" s="94"/>
      <c r="DL4813" s="94"/>
      <c r="DM4813" s="94"/>
      <c r="DN4813" s="94"/>
      <c r="DO4813" s="94"/>
      <c r="DP4813" s="94"/>
      <c r="DQ4813" s="94"/>
      <c r="DR4813" s="94"/>
      <c r="DS4813" s="94"/>
      <c r="DT4813" s="94"/>
      <c r="DU4813" s="94"/>
      <c r="DV4813" s="94"/>
      <c r="DW4813" s="94"/>
      <c r="DX4813" s="94"/>
      <c r="DY4813" s="94"/>
      <c r="DZ4813" s="94"/>
      <c r="EA4813" s="94"/>
      <c r="EB4813" s="94"/>
      <c r="EC4813" s="94"/>
      <c r="ED4813" s="94"/>
      <c r="EE4813" s="94"/>
      <c r="EF4813" s="94"/>
      <c r="EG4813" s="94"/>
      <c r="EH4813" s="94"/>
      <c r="EI4813" s="94"/>
      <c r="EJ4813" s="94"/>
      <c r="EK4813" s="94"/>
      <c r="EL4813" s="94"/>
      <c r="EM4813" s="94"/>
      <c r="EN4813" s="94"/>
      <c r="EO4813" s="94"/>
      <c r="EP4813" s="94"/>
      <c r="EQ4813" s="94"/>
      <c r="ER4813" s="94"/>
      <c r="ES4813" s="94"/>
      <c r="ET4813" s="94"/>
      <c r="EU4813" s="94"/>
      <c r="EV4813" s="94"/>
      <c r="EW4813" s="94"/>
      <c r="EX4813" s="94"/>
      <c r="EY4813" s="94"/>
      <c r="EZ4813" s="94"/>
      <c r="FA4813" s="94"/>
      <c r="FB4813" s="94"/>
      <c r="FC4813" s="94"/>
      <c r="FD4813" s="94"/>
      <c r="FE4813" s="94"/>
      <c r="FF4813" s="94"/>
      <c r="FG4813" s="94"/>
      <c r="FH4813" s="94"/>
      <c r="FI4813" s="94"/>
      <c r="FJ4813" s="94"/>
      <c r="FK4813" s="94"/>
      <c r="FL4813" s="94"/>
      <c r="FM4813" s="94"/>
      <c r="FN4813" s="94"/>
      <c r="FO4813" s="94"/>
      <c r="FP4813" s="94"/>
      <c r="FQ4813" s="94"/>
      <c r="FR4813" s="94"/>
      <c r="FS4813" s="94"/>
      <c r="FT4813" s="94"/>
      <c r="FU4813" s="94"/>
      <c r="FV4813" s="94"/>
      <c r="FW4813" s="94"/>
      <c r="FX4813" s="94"/>
      <c r="FY4813" s="94"/>
      <c r="FZ4813" s="94"/>
      <c r="GA4813" s="94"/>
      <c r="GB4813" s="94"/>
      <c r="GC4813" s="94"/>
      <c r="GD4813" s="94"/>
      <c r="GE4813" s="94"/>
      <c r="GF4813" s="94"/>
      <c r="GG4813" s="94"/>
      <c r="GH4813" s="94"/>
      <c r="GI4813" s="94"/>
      <c r="GJ4813" s="94"/>
      <c r="GK4813" s="94"/>
      <c r="GL4813" s="94"/>
      <c r="GM4813" s="94"/>
      <c r="GN4813" s="94"/>
      <c r="GO4813" s="94"/>
      <c r="GP4813" s="94"/>
      <c r="GQ4813" s="94"/>
      <c r="GR4813" s="94"/>
      <c r="GS4813" s="94"/>
      <c r="GT4813" s="94"/>
      <c r="GU4813" s="94"/>
      <c r="GV4813" s="94"/>
      <c r="GW4813" s="94"/>
      <c r="GX4813" s="94"/>
      <c r="GY4813" s="94"/>
      <c r="GZ4813" s="94"/>
      <c r="HA4813" s="94"/>
      <c r="HB4813" s="94"/>
      <c r="HC4813" s="94"/>
      <c r="HD4813" s="94"/>
      <c r="HE4813" s="94"/>
      <c r="HF4813" s="94"/>
      <c r="HG4813" s="94"/>
      <c r="HH4813" s="94"/>
      <c r="HI4813" s="94"/>
      <c r="HJ4813" s="94"/>
      <c r="HK4813" s="94"/>
      <c r="HL4813" s="94"/>
      <c r="HM4813" s="94"/>
      <c r="HN4813" s="94"/>
      <c r="HO4813" s="94"/>
      <c r="HP4813" s="94"/>
      <c r="HQ4813" s="94"/>
      <c r="HR4813" s="94"/>
      <c r="HS4813" s="94"/>
      <c r="HT4813" s="94"/>
      <c r="HU4813" s="94"/>
      <c r="HV4813" s="94"/>
      <c r="HW4813" s="94"/>
      <c r="HX4813" s="94"/>
      <c r="HY4813" s="94"/>
      <c r="HZ4813" s="94"/>
      <c r="IA4813" s="94"/>
      <c r="IB4813" s="94"/>
      <c r="IC4813" s="94"/>
      <c r="ID4813" s="94"/>
      <c r="IE4813" s="94"/>
      <c r="IF4813" s="94"/>
      <c r="IG4813" s="94"/>
      <c r="IH4813" s="94"/>
      <c r="II4813" s="94"/>
      <c r="IJ4813" s="94"/>
      <c r="IK4813" s="94"/>
      <c r="IL4813" s="94"/>
      <c r="IM4813" s="94"/>
      <c r="IN4813" s="94"/>
      <c r="IO4813" s="94"/>
      <c r="IP4813" s="94"/>
      <c r="IQ4813" s="94"/>
      <c r="IR4813" s="94"/>
      <c r="IS4813" s="94"/>
      <c r="IT4813" s="94"/>
      <c r="IU4813" s="94"/>
      <c r="IV4813" s="94"/>
    </row>
    <row r="4814" spans="1:256">
      <c r="A4814" s="155"/>
      <c r="B4814" s="206"/>
      <c r="C4814" s="192"/>
      <c r="D4814" s="228"/>
      <c r="E4814" s="190"/>
      <c r="F4814" s="119"/>
    </row>
    <row r="4815" spans="1:256">
      <c r="A4815" s="155"/>
      <c r="B4815" s="206"/>
      <c r="C4815" s="192"/>
      <c r="D4815" s="228"/>
      <c r="E4815" s="190"/>
      <c r="F4815" s="119"/>
    </row>
    <row r="4816" spans="1:256">
      <c r="A4816" s="155"/>
      <c r="B4816" s="206"/>
      <c r="C4816" s="192"/>
      <c r="D4816" s="228"/>
      <c r="E4816" s="190"/>
      <c r="F4816" s="119"/>
    </row>
    <row r="4817" spans="1:256">
      <c r="A4817" s="155"/>
      <c r="B4817" s="206"/>
      <c r="C4817" s="192"/>
      <c r="D4817" s="228"/>
      <c r="E4817" s="190"/>
      <c r="F4817" s="119"/>
      <c r="G4817" s="94"/>
      <c r="H4817" s="94"/>
      <c r="I4817" s="94"/>
      <c r="J4817" s="94"/>
      <c r="K4817" s="94"/>
      <c r="L4817" s="94"/>
      <c r="M4817" s="94"/>
      <c r="N4817" s="94"/>
      <c r="O4817" s="94"/>
      <c r="P4817" s="94"/>
      <c r="Q4817" s="94"/>
      <c r="R4817" s="94"/>
      <c r="S4817" s="94"/>
      <c r="T4817" s="94"/>
      <c r="U4817" s="94"/>
      <c r="V4817" s="94"/>
      <c r="W4817" s="94"/>
      <c r="X4817" s="94"/>
      <c r="Y4817" s="94"/>
      <c r="Z4817" s="94"/>
      <c r="AA4817" s="94"/>
      <c r="AB4817" s="94"/>
      <c r="AC4817" s="94"/>
      <c r="AD4817" s="94"/>
      <c r="AE4817" s="94"/>
      <c r="AF4817" s="94"/>
      <c r="AG4817" s="94"/>
      <c r="AH4817" s="94"/>
      <c r="AI4817" s="94"/>
      <c r="AJ4817" s="94"/>
      <c r="AK4817" s="94"/>
      <c r="AL4817" s="94"/>
      <c r="AM4817" s="94"/>
      <c r="AN4817" s="94"/>
      <c r="AO4817" s="94"/>
      <c r="AP4817" s="94"/>
      <c r="AQ4817" s="94"/>
      <c r="AR4817" s="94"/>
      <c r="AS4817" s="94"/>
      <c r="AT4817" s="94"/>
      <c r="AU4817" s="94"/>
      <c r="AV4817" s="94"/>
      <c r="AW4817" s="94"/>
      <c r="AX4817" s="94"/>
      <c r="AY4817" s="94"/>
      <c r="AZ4817" s="94"/>
      <c r="BA4817" s="94"/>
      <c r="BB4817" s="94"/>
      <c r="BC4817" s="94"/>
      <c r="BD4817" s="94"/>
      <c r="BE4817" s="94"/>
      <c r="BF4817" s="94"/>
      <c r="BG4817" s="94"/>
      <c r="BH4817" s="94"/>
      <c r="BI4817" s="94"/>
      <c r="BJ4817" s="94"/>
      <c r="BK4817" s="94"/>
      <c r="BL4817" s="94"/>
      <c r="BM4817" s="94"/>
      <c r="BN4817" s="94"/>
      <c r="BO4817" s="94"/>
      <c r="BP4817" s="94"/>
      <c r="BQ4817" s="94"/>
      <c r="BR4817" s="94"/>
      <c r="BS4817" s="94"/>
      <c r="BT4817" s="94"/>
      <c r="BU4817" s="94"/>
      <c r="BV4817" s="94"/>
      <c r="BW4817" s="94"/>
      <c r="BX4817" s="94"/>
      <c r="BY4817" s="94"/>
      <c r="BZ4817" s="94"/>
      <c r="CA4817" s="94"/>
      <c r="CB4817" s="94"/>
      <c r="CC4817" s="94"/>
      <c r="CD4817" s="94"/>
      <c r="CE4817" s="94"/>
      <c r="CF4817" s="94"/>
      <c r="CG4817" s="94"/>
      <c r="CH4817" s="94"/>
      <c r="CI4817" s="94"/>
      <c r="CJ4817" s="94"/>
      <c r="CK4817" s="94"/>
      <c r="CL4817" s="94"/>
      <c r="CM4817" s="94"/>
      <c r="CN4817" s="94"/>
      <c r="CO4817" s="94"/>
      <c r="CP4817" s="94"/>
      <c r="CQ4817" s="94"/>
      <c r="CR4817" s="94"/>
      <c r="CS4817" s="94"/>
      <c r="CT4817" s="94"/>
      <c r="CU4817" s="94"/>
      <c r="CV4817" s="94"/>
      <c r="CW4817" s="94"/>
      <c r="CX4817" s="94"/>
      <c r="CY4817" s="94"/>
      <c r="CZ4817" s="94"/>
      <c r="DA4817" s="94"/>
      <c r="DB4817" s="94"/>
      <c r="DC4817" s="94"/>
      <c r="DD4817" s="94"/>
      <c r="DE4817" s="94"/>
      <c r="DF4817" s="94"/>
      <c r="DG4817" s="94"/>
      <c r="DH4817" s="94"/>
      <c r="DI4817" s="94"/>
      <c r="DJ4817" s="94"/>
      <c r="DK4817" s="94"/>
      <c r="DL4817" s="94"/>
      <c r="DM4817" s="94"/>
      <c r="DN4817" s="94"/>
      <c r="DO4817" s="94"/>
      <c r="DP4817" s="94"/>
      <c r="DQ4817" s="94"/>
      <c r="DR4817" s="94"/>
      <c r="DS4817" s="94"/>
      <c r="DT4817" s="94"/>
      <c r="DU4817" s="94"/>
      <c r="DV4817" s="94"/>
      <c r="DW4817" s="94"/>
      <c r="DX4817" s="94"/>
      <c r="DY4817" s="94"/>
      <c r="DZ4817" s="94"/>
      <c r="EA4817" s="94"/>
      <c r="EB4817" s="94"/>
      <c r="EC4817" s="94"/>
      <c r="ED4817" s="94"/>
      <c r="EE4817" s="94"/>
      <c r="EF4817" s="94"/>
      <c r="EG4817" s="94"/>
      <c r="EH4817" s="94"/>
      <c r="EI4817" s="94"/>
      <c r="EJ4817" s="94"/>
      <c r="EK4817" s="94"/>
      <c r="EL4817" s="94"/>
      <c r="EM4817" s="94"/>
      <c r="EN4817" s="94"/>
      <c r="EO4817" s="94"/>
      <c r="EP4817" s="94"/>
      <c r="EQ4817" s="94"/>
      <c r="ER4817" s="94"/>
      <c r="ES4817" s="94"/>
      <c r="ET4817" s="94"/>
      <c r="EU4817" s="94"/>
      <c r="EV4817" s="94"/>
      <c r="EW4817" s="94"/>
      <c r="EX4817" s="94"/>
      <c r="EY4817" s="94"/>
      <c r="EZ4817" s="94"/>
      <c r="FA4817" s="94"/>
      <c r="FB4817" s="94"/>
      <c r="FC4817" s="94"/>
      <c r="FD4817" s="94"/>
      <c r="FE4817" s="94"/>
      <c r="FF4817" s="94"/>
      <c r="FG4817" s="94"/>
      <c r="FH4817" s="94"/>
      <c r="FI4817" s="94"/>
      <c r="FJ4817" s="94"/>
      <c r="FK4817" s="94"/>
      <c r="FL4817" s="94"/>
      <c r="FM4817" s="94"/>
      <c r="FN4817" s="94"/>
      <c r="FO4817" s="94"/>
      <c r="FP4817" s="94"/>
      <c r="FQ4817" s="94"/>
      <c r="FR4817" s="94"/>
      <c r="FS4817" s="94"/>
      <c r="FT4817" s="94"/>
      <c r="FU4817" s="94"/>
      <c r="FV4817" s="94"/>
      <c r="FW4817" s="94"/>
      <c r="FX4817" s="94"/>
      <c r="FY4817" s="94"/>
      <c r="FZ4817" s="94"/>
      <c r="GA4817" s="94"/>
      <c r="GB4817" s="94"/>
      <c r="GC4817" s="94"/>
      <c r="GD4817" s="94"/>
      <c r="GE4817" s="94"/>
      <c r="GF4817" s="94"/>
      <c r="GG4817" s="94"/>
      <c r="GH4817" s="94"/>
      <c r="GI4817" s="94"/>
      <c r="GJ4817" s="94"/>
      <c r="GK4817" s="94"/>
      <c r="GL4817" s="94"/>
      <c r="GM4817" s="94"/>
      <c r="GN4817" s="94"/>
      <c r="GO4817" s="94"/>
      <c r="GP4817" s="94"/>
      <c r="GQ4817" s="94"/>
      <c r="GR4817" s="94"/>
      <c r="GS4817" s="94"/>
      <c r="GT4817" s="94"/>
      <c r="GU4817" s="94"/>
      <c r="GV4817" s="94"/>
      <c r="GW4817" s="94"/>
      <c r="GX4817" s="94"/>
      <c r="GY4817" s="94"/>
      <c r="GZ4817" s="94"/>
      <c r="HA4817" s="94"/>
      <c r="HB4817" s="94"/>
      <c r="HC4817" s="94"/>
      <c r="HD4817" s="94"/>
      <c r="HE4817" s="94"/>
      <c r="HF4817" s="94"/>
      <c r="HG4817" s="94"/>
      <c r="HH4817" s="94"/>
      <c r="HI4817" s="94"/>
      <c r="HJ4817" s="94"/>
      <c r="HK4817" s="94"/>
      <c r="HL4817" s="94"/>
      <c r="HM4817" s="94"/>
      <c r="HN4817" s="94"/>
      <c r="HO4817" s="94"/>
      <c r="HP4817" s="94"/>
      <c r="HQ4817" s="94"/>
      <c r="HR4817" s="94"/>
      <c r="HS4817" s="94"/>
      <c r="HT4817" s="94"/>
      <c r="HU4817" s="94"/>
      <c r="HV4817" s="94"/>
      <c r="HW4817" s="94"/>
      <c r="HX4817" s="94"/>
      <c r="HY4817" s="94"/>
      <c r="HZ4817" s="94"/>
      <c r="IA4817" s="94"/>
      <c r="IB4817" s="94"/>
      <c r="IC4817" s="94"/>
      <c r="ID4817" s="94"/>
      <c r="IE4817" s="94"/>
      <c r="IF4817" s="94"/>
      <c r="IG4817" s="94"/>
      <c r="IH4817" s="94"/>
      <c r="II4817" s="94"/>
      <c r="IJ4817" s="94"/>
      <c r="IK4817" s="94"/>
      <c r="IL4817" s="94"/>
      <c r="IM4817" s="94"/>
      <c r="IN4817" s="94"/>
      <c r="IO4817" s="94"/>
      <c r="IP4817" s="94"/>
      <c r="IQ4817" s="94"/>
      <c r="IR4817" s="94"/>
      <c r="IS4817" s="94"/>
      <c r="IT4817" s="94"/>
      <c r="IU4817" s="94"/>
      <c r="IV4817" s="94"/>
    </row>
    <row r="4818" spans="1:256">
      <c r="A4818" s="155"/>
      <c r="B4818" s="206"/>
      <c r="C4818" s="192"/>
      <c r="D4818" s="228"/>
      <c r="E4818" s="190"/>
      <c r="F4818" s="119"/>
    </row>
    <row r="4819" spans="1:256">
      <c r="A4819" s="155"/>
      <c r="B4819" s="206"/>
      <c r="C4819" s="192"/>
      <c r="D4819" s="228"/>
      <c r="E4819" s="190"/>
      <c r="F4819" s="119"/>
      <c r="G4819" s="94"/>
      <c r="H4819" s="94"/>
      <c r="I4819" s="94"/>
      <c r="J4819" s="94"/>
      <c r="K4819" s="94"/>
      <c r="L4819" s="94"/>
      <c r="M4819" s="94"/>
      <c r="N4819" s="94"/>
      <c r="O4819" s="94"/>
      <c r="P4819" s="94"/>
      <c r="Q4819" s="94"/>
      <c r="R4819" s="94"/>
      <c r="S4819" s="94"/>
      <c r="T4819" s="94"/>
      <c r="U4819" s="94"/>
      <c r="V4819" s="94"/>
      <c r="W4819" s="94"/>
      <c r="X4819" s="94"/>
      <c r="Y4819" s="94"/>
      <c r="Z4819" s="94"/>
      <c r="AA4819" s="94"/>
      <c r="AB4819" s="94"/>
      <c r="AC4819" s="94"/>
      <c r="AD4819" s="94"/>
      <c r="AE4819" s="94"/>
      <c r="AF4819" s="94"/>
      <c r="AG4819" s="94"/>
      <c r="AH4819" s="94"/>
      <c r="AI4819" s="94"/>
      <c r="AJ4819" s="94"/>
      <c r="AK4819" s="94"/>
      <c r="AL4819" s="94"/>
      <c r="AM4819" s="94"/>
      <c r="AN4819" s="94"/>
      <c r="AO4819" s="94"/>
      <c r="AP4819" s="94"/>
      <c r="AQ4819" s="94"/>
      <c r="AR4819" s="94"/>
      <c r="AS4819" s="94"/>
      <c r="AT4819" s="94"/>
      <c r="AU4819" s="94"/>
      <c r="AV4819" s="94"/>
      <c r="AW4819" s="94"/>
      <c r="AX4819" s="94"/>
      <c r="AY4819" s="94"/>
      <c r="AZ4819" s="94"/>
      <c r="BA4819" s="94"/>
      <c r="BB4819" s="94"/>
      <c r="BC4819" s="94"/>
      <c r="BD4819" s="94"/>
      <c r="BE4819" s="94"/>
      <c r="BF4819" s="94"/>
      <c r="BG4819" s="94"/>
      <c r="BH4819" s="94"/>
      <c r="BI4819" s="94"/>
      <c r="BJ4819" s="94"/>
      <c r="BK4819" s="94"/>
      <c r="BL4819" s="94"/>
      <c r="BM4819" s="94"/>
      <c r="BN4819" s="94"/>
      <c r="BO4819" s="94"/>
      <c r="BP4819" s="94"/>
      <c r="BQ4819" s="94"/>
      <c r="BR4819" s="94"/>
      <c r="BS4819" s="94"/>
      <c r="BT4819" s="94"/>
      <c r="BU4819" s="94"/>
      <c r="BV4819" s="94"/>
      <c r="BW4819" s="94"/>
      <c r="BX4819" s="94"/>
      <c r="BY4819" s="94"/>
      <c r="BZ4819" s="94"/>
      <c r="CA4819" s="94"/>
      <c r="CB4819" s="94"/>
      <c r="CC4819" s="94"/>
      <c r="CD4819" s="94"/>
      <c r="CE4819" s="94"/>
      <c r="CF4819" s="94"/>
      <c r="CG4819" s="94"/>
      <c r="CH4819" s="94"/>
      <c r="CI4819" s="94"/>
      <c r="CJ4819" s="94"/>
      <c r="CK4819" s="94"/>
      <c r="CL4819" s="94"/>
      <c r="CM4819" s="94"/>
      <c r="CN4819" s="94"/>
      <c r="CO4819" s="94"/>
      <c r="CP4819" s="94"/>
      <c r="CQ4819" s="94"/>
      <c r="CR4819" s="94"/>
      <c r="CS4819" s="94"/>
      <c r="CT4819" s="94"/>
      <c r="CU4819" s="94"/>
      <c r="CV4819" s="94"/>
      <c r="CW4819" s="94"/>
      <c r="CX4819" s="94"/>
      <c r="CY4819" s="94"/>
      <c r="CZ4819" s="94"/>
      <c r="DA4819" s="94"/>
      <c r="DB4819" s="94"/>
      <c r="DC4819" s="94"/>
      <c r="DD4819" s="94"/>
      <c r="DE4819" s="94"/>
      <c r="DF4819" s="94"/>
      <c r="DG4819" s="94"/>
      <c r="DH4819" s="94"/>
      <c r="DI4819" s="94"/>
      <c r="DJ4819" s="94"/>
      <c r="DK4819" s="94"/>
      <c r="DL4819" s="94"/>
      <c r="DM4819" s="94"/>
      <c r="DN4819" s="94"/>
      <c r="DO4819" s="94"/>
      <c r="DP4819" s="94"/>
      <c r="DQ4819" s="94"/>
      <c r="DR4819" s="94"/>
      <c r="DS4819" s="94"/>
      <c r="DT4819" s="94"/>
      <c r="DU4819" s="94"/>
      <c r="DV4819" s="94"/>
      <c r="DW4819" s="94"/>
      <c r="DX4819" s="94"/>
      <c r="DY4819" s="94"/>
      <c r="DZ4819" s="94"/>
      <c r="EA4819" s="94"/>
      <c r="EB4819" s="94"/>
      <c r="EC4819" s="94"/>
      <c r="ED4819" s="94"/>
      <c r="EE4819" s="94"/>
      <c r="EF4819" s="94"/>
      <c r="EG4819" s="94"/>
      <c r="EH4819" s="94"/>
      <c r="EI4819" s="94"/>
      <c r="EJ4819" s="94"/>
      <c r="EK4819" s="94"/>
      <c r="EL4819" s="94"/>
      <c r="EM4819" s="94"/>
      <c r="EN4819" s="94"/>
      <c r="EO4819" s="94"/>
      <c r="EP4819" s="94"/>
      <c r="EQ4819" s="94"/>
      <c r="ER4819" s="94"/>
      <c r="ES4819" s="94"/>
      <c r="ET4819" s="94"/>
      <c r="EU4819" s="94"/>
      <c r="EV4819" s="94"/>
      <c r="EW4819" s="94"/>
      <c r="EX4819" s="94"/>
      <c r="EY4819" s="94"/>
      <c r="EZ4819" s="94"/>
      <c r="FA4819" s="94"/>
      <c r="FB4819" s="94"/>
      <c r="FC4819" s="94"/>
      <c r="FD4819" s="94"/>
      <c r="FE4819" s="94"/>
      <c r="FF4819" s="94"/>
      <c r="FG4819" s="94"/>
      <c r="FH4819" s="94"/>
      <c r="FI4819" s="94"/>
      <c r="FJ4819" s="94"/>
      <c r="FK4819" s="94"/>
      <c r="FL4819" s="94"/>
      <c r="FM4819" s="94"/>
      <c r="FN4819" s="94"/>
      <c r="FO4819" s="94"/>
      <c r="FP4819" s="94"/>
      <c r="FQ4819" s="94"/>
      <c r="FR4819" s="94"/>
      <c r="FS4819" s="94"/>
      <c r="FT4819" s="94"/>
      <c r="FU4819" s="94"/>
      <c r="FV4819" s="94"/>
      <c r="FW4819" s="94"/>
      <c r="FX4819" s="94"/>
      <c r="FY4819" s="94"/>
      <c r="FZ4819" s="94"/>
      <c r="GA4819" s="94"/>
      <c r="GB4819" s="94"/>
      <c r="GC4819" s="94"/>
      <c r="GD4819" s="94"/>
      <c r="GE4819" s="94"/>
      <c r="GF4819" s="94"/>
      <c r="GG4819" s="94"/>
      <c r="GH4819" s="94"/>
      <c r="GI4819" s="94"/>
      <c r="GJ4819" s="94"/>
      <c r="GK4819" s="94"/>
      <c r="GL4819" s="94"/>
      <c r="GM4819" s="94"/>
      <c r="GN4819" s="94"/>
      <c r="GO4819" s="94"/>
      <c r="GP4819" s="94"/>
      <c r="GQ4819" s="94"/>
      <c r="GR4819" s="94"/>
      <c r="GS4819" s="94"/>
      <c r="GT4819" s="94"/>
      <c r="GU4819" s="94"/>
      <c r="GV4819" s="94"/>
      <c r="GW4819" s="94"/>
      <c r="GX4819" s="94"/>
      <c r="GY4819" s="94"/>
      <c r="GZ4819" s="94"/>
      <c r="HA4819" s="94"/>
      <c r="HB4819" s="94"/>
      <c r="HC4819" s="94"/>
      <c r="HD4819" s="94"/>
      <c r="HE4819" s="94"/>
      <c r="HF4819" s="94"/>
      <c r="HG4819" s="94"/>
      <c r="HH4819" s="94"/>
      <c r="HI4819" s="94"/>
      <c r="HJ4819" s="94"/>
      <c r="HK4819" s="94"/>
      <c r="HL4819" s="94"/>
      <c r="HM4819" s="94"/>
      <c r="HN4819" s="94"/>
      <c r="HO4819" s="94"/>
      <c r="HP4819" s="94"/>
      <c r="HQ4819" s="94"/>
      <c r="HR4819" s="94"/>
      <c r="HS4819" s="94"/>
      <c r="HT4819" s="94"/>
      <c r="HU4819" s="94"/>
      <c r="HV4819" s="94"/>
      <c r="HW4819" s="94"/>
      <c r="HX4819" s="94"/>
      <c r="HY4819" s="94"/>
      <c r="HZ4819" s="94"/>
      <c r="IA4819" s="94"/>
      <c r="IB4819" s="94"/>
      <c r="IC4819" s="94"/>
      <c r="ID4819" s="94"/>
      <c r="IE4819" s="94"/>
      <c r="IF4819" s="94"/>
      <c r="IG4819" s="94"/>
      <c r="IH4819" s="94"/>
      <c r="II4819" s="94"/>
      <c r="IJ4819" s="94"/>
      <c r="IK4819" s="94"/>
      <c r="IL4819" s="94"/>
      <c r="IM4819" s="94"/>
      <c r="IN4819" s="94"/>
      <c r="IO4819" s="94"/>
      <c r="IP4819" s="94"/>
      <c r="IQ4819" s="94"/>
      <c r="IR4819" s="94"/>
      <c r="IS4819" s="94"/>
      <c r="IT4819" s="94"/>
      <c r="IU4819" s="94"/>
      <c r="IV4819" s="94"/>
    </row>
    <row r="4820" spans="1:256">
      <c r="A4820" s="155"/>
      <c r="B4820" s="206"/>
      <c r="C4820" s="192"/>
      <c r="D4820" s="228"/>
      <c r="E4820" s="190"/>
      <c r="F4820" s="119"/>
    </row>
    <row r="4821" spans="1:256">
      <c r="A4821" s="155"/>
      <c r="B4821" s="206"/>
      <c r="C4821" s="192"/>
      <c r="D4821" s="228"/>
      <c r="E4821" s="190"/>
      <c r="F4821" s="119"/>
      <c r="G4821" s="94"/>
      <c r="H4821" s="94"/>
      <c r="I4821" s="94"/>
      <c r="J4821" s="94"/>
      <c r="K4821" s="94"/>
      <c r="L4821" s="94"/>
      <c r="M4821" s="94"/>
      <c r="N4821" s="94"/>
      <c r="O4821" s="94"/>
      <c r="P4821" s="94"/>
      <c r="Q4821" s="94"/>
      <c r="R4821" s="94"/>
      <c r="S4821" s="94"/>
      <c r="T4821" s="94"/>
      <c r="U4821" s="94"/>
      <c r="V4821" s="94"/>
      <c r="W4821" s="94"/>
      <c r="X4821" s="94"/>
      <c r="Y4821" s="94"/>
      <c r="Z4821" s="94"/>
      <c r="AA4821" s="94"/>
      <c r="AB4821" s="94"/>
      <c r="AC4821" s="94"/>
      <c r="AD4821" s="94"/>
      <c r="AE4821" s="94"/>
      <c r="AF4821" s="94"/>
      <c r="AG4821" s="94"/>
      <c r="AH4821" s="94"/>
      <c r="AI4821" s="94"/>
      <c r="AJ4821" s="94"/>
      <c r="AK4821" s="94"/>
      <c r="AL4821" s="94"/>
      <c r="AM4821" s="94"/>
      <c r="AN4821" s="94"/>
      <c r="AO4821" s="94"/>
      <c r="AP4821" s="94"/>
      <c r="AQ4821" s="94"/>
      <c r="AR4821" s="94"/>
      <c r="AS4821" s="94"/>
      <c r="AT4821" s="94"/>
      <c r="AU4821" s="94"/>
      <c r="AV4821" s="94"/>
      <c r="AW4821" s="94"/>
      <c r="AX4821" s="94"/>
      <c r="AY4821" s="94"/>
      <c r="AZ4821" s="94"/>
      <c r="BA4821" s="94"/>
      <c r="BB4821" s="94"/>
      <c r="BC4821" s="94"/>
      <c r="BD4821" s="94"/>
      <c r="BE4821" s="94"/>
      <c r="BF4821" s="94"/>
      <c r="BG4821" s="94"/>
      <c r="BH4821" s="94"/>
      <c r="BI4821" s="94"/>
      <c r="BJ4821" s="94"/>
      <c r="BK4821" s="94"/>
      <c r="BL4821" s="94"/>
      <c r="BM4821" s="94"/>
      <c r="BN4821" s="94"/>
      <c r="BO4821" s="94"/>
      <c r="BP4821" s="94"/>
      <c r="BQ4821" s="94"/>
      <c r="BR4821" s="94"/>
      <c r="BS4821" s="94"/>
      <c r="BT4821" s="94"/>
      <c r="BU4821" s="94"/>
      <c r="BV4821" s="94"/>
      <c r="BW4821" s="94"/>
      <c r="BX4821" s="94"/>
      <c r="BY4821" s="94"/>
      <c r="BZ4821" s="94"/>
      <c r="CA4821" s="94"/>
      <c r="CB4821" s="94"/>
      <c r="CC4821" s="94"/>
      <c r="CD4821" s="94"/>
      <c r="CE4821" s="94"/>
      <c r="CF4821" s="94"/>
      <c r="CG4821" s="94"/>
      <c r="CH4821" s="94"/>
      <c r="CI4821" s="94"/>
      <c r="CJ4821" s="94"/>
      <c r="CK4821" s="94"/>
      <c r="CL4821" s="94"/>
      <c r="CM4821" s="94"/>
      <c r="CN4821" s="94"/>
      <c r="CO4821" s="94"/>
      <c r="CP4821" s="94"/>
      <c r="CQ4821" s="94"/>
      <c r="CR4821" s="94"/>
      <c r="CS4821" s="94"/>
      <c r="CT4821" s="94"/>
      <c r="CU4821" s="94"/>
      <c r="CV4821" s="94"/>
      <c r="CW4821" s="94"/>
      <c r="CX4821" s="94"/>
      <c r="CY4821" s="94"/>
      <c r="CZ4821" s="94"/>
      <c r="DA4821" s="94"/>
      <c r="DB4821" s="94"/>
      <c r="DC4821" s="94"/>
      <c r="DD4821" s="94"/>
      <c r="DE4821" s="94"/>
      <c r="DF4821" s="94"/>
      <c r="DG4821" s="94"/>
      <c r="DH4821" s="94"/>
      <c r="DI4821" s="94"/>
      <c r="DJ4821" s="94"/>
      <c r="DK4821" s="94"/>
      <c r="DL4821" s="94"/>
      <c r="DM4821" s="94"/>
      <c r="DN4821" s="94"/>
      <c r="DO4821" s="94"/>
      <c r="DP4821" s="94"/>
      <c r="DQ4821" s="94"/>
      <c r="DR4821" s="94"/>
      <c r="DS4821" s="94"/>
      <c r="DT4821" s="94"/>
      <c r="DU4821" s="94"/>
      <c r="DV4821" s="94"/>
      <c r="DW4821" s="94"/>
      <c r="DX4821" s="94"/>
      <c r="DY4821" s="94"/>
      <c r="DZ4821" s="94"/>
      <c r="EA4821" s="94"/>
      <c r="EB4821" s="94"/>
      <c r="EC4821" s="94"/>
      <c r="ED4821" s="94"/>
      <c r="EE4821" s="94"/>
      <c r="EF4821" s="94"/>
      <c r="EG4821" s="94"/>
      <c r="EH4821" s="94"/>
      <c r="EI4821" s="94"/>
      <c r="EJ4821" s="94"/>
      <c r="EK4821" s="94"/>
      <c r="EL4821" s="94"/>
      <c r="EM4821" s="94"/>
      <c r="EN4821" s="94"/>
      <c r="EO4821" s="94"/>
      <c r="EP4821" s="94"/>
      <c r="EQ4821" s="94"/>
      <c r="ER4821" s="94"/>
      <c r="ES4821" s="94"/>
      <c r="ET4821" s="94"/>
      <c r="EU4821" s="94"/>
      <c r="EV4821" s="94"/>
      <c r="EW4821" s="94"/>
      <c r="EX4821" s="94"/>
      <c r="EY4821" s="94"/>
      <c r="EZ4821" s="94"/>
      <c r="FA4821" s="94"/>
      <c r="FB4821" s="94"/>
      <c r="FC4821" s="94"/>
      <c r="FD4821" s="94"/>
      <c r="FE4821" s="94"/>
      <c r="FF4821" s="94"/>
      <c r="FG4821" s="94"/>
      <c r="FH4821" s="94"/>
      <c r="FI4821" s="94"/>
      <c r="FJ4821" s="94"/>
      <c r="FK4821" s="94"/>
      <c r="FL4821" s="94"/>
      <c r="FM4821" s="94"/>
      <c r="FN4821" s="94"/>
      <c r="FO4821" s="94"/>
      <c r="FP4821" s="94"/>
      <c r="FQ4821" s="94"/>
      <c r="FR4821" s="94"/>
      <c r="FS4821" s="94"/>
      <c r="FT4821" s="94"/>
      <c r="FU4821" s="94"/>
      <c r="FV4821" s="94"/>
      <c r="FW4821" s="94"/>
      <c r="FX4821" s="94"/>
      <c r="FY4821" s="94"/>
      <c r="FZ4821" s="94"/>
      <c r="GA4821" s="94"/>
      <c r="GB4821" s="94"/>
      <c r="GC4821" s="94"/>
      <c r="GD4821" s="94"/>
      <c r="GE4821" s="94"/>
      <c r="GF4821" s="94"/>
      <c r="GG4821" s="94"/>
      <c r="GH4821" s="94"/>
      <c r="GI4821" s="94"/>
      <c r="GJ4821" s="94"/>
      <c r="GK4821" s="94"/>
      <c r="GL4821" s="94"/>
      <c r="GM4821" s="94"/>
      <c r="GN4821" s="94"/>
      <c r="GO4821" s="94"/>
      <c r="GP4821" s="94"/>
      <c r="GQ4821" s="94"/>
      <c r="GR4821" s="94"/>
      <c r="GS4821" s="94"/>
      <c r="GT4821" s="94"/>
      <c r="GU4821" s="94"/>
      <c r="GV4821" s="94"/>
      <c r="GW4821" s="94"/>
      <c r="GX4821" s="94"/>
      <c r="GY4821" s="94"/>
      <c r="GZ4821" s="94"/>
      <c r="HA4821" s="94"/>
      <c r="HB4821" s="94"/>
      <c r="HC4821" s="94"/>
      <c r="HD4821" s="94"/>
      <c r="HE4821" s="94"/>
      <c r="HF4821" s="94"/>
      <c r="HG4821" s="94"/>
      <c r="HH4821" s="94"/>
      <c r="HI4821" s="94"/>
      <c r="HJ4821" s="94"/>
      <c r="HK4821" s="94"/>
      <c r="HL4821" s="94"/>
      <c r="HM4821" s="94"/>
      <c r="HN4821" s="94"/>
      <c r="HO4821" s="94"/>
      <c r="HP4821" s="94"/>
      <c r="HQ4821" s="94"/>
      <c r="HR4821" s="94"/>
      <c r="HS4821" s="94"/>
      <c r="HT4821" s="94"/>
      <c r="HU4821" s="94"/>
      <c r="HV4821" s="94"/>
      <c r="HW4821" s="94"/>
      <c r="HX4821" s="94"/>
      <c r="HY4821" s="94"/>
      <c r="HZ4821" s="94"/>
      <c r="IA4821" s="94"/>
      <c r="IB4821" s="94"/>
      <c r="IC4821" s="94"/>
      <c r="ID4821" s="94"/>
      <c r="IE4821" s="94"/>
      <c r="IF4821" s="94"/>
      <c r="IG4821" s="94"/>
      <c r="IH4821" s="94"/>
      <c r="II4821" s="94"/>
      <c r="IJ4821" s="94"/>
      <c r="IK4821" s="94"/>
      <c r="IL4821" s="94"/>
      <c r="IM4821" s="94"/>
      <c r="IN4821" s="94"/>
      <c r="IO4821" s="94"/>
      <c r="IP4821" s="94"/>
      <c r="IQ4821" s="94"/>
      <c r="IR4821" s="94"/>
      <c r="IS4821" s="94"/>
      <c r="IT4821" s="94"/>
      <c r="IU4821" s="94"/>
      <c r="IV4821" s="94"/>
    </row>
    <row r="4822" spans="1:256">
      <c r="A4822" s="155"/>
      <c r="B4822" s="206"/>
      <c r="C4822" s="192"/>
      <c r="D4822" s="228"/>
      <c r="E4822" s="190"/>
      <c r="F4822" s="119"/>
    </row>
    <row r="4823" spans="1:256">
      <c r="A4823" s="155"/>
      <c r="B4823" s="206"/>
      <c r="C4823" s="192"/>
      <c r="D4823" s="228"/>
      <c r="E4823" s="190"/>
      <c r="F4823" s="119"/>
      <c r="G4823" s="94"/>
      <c r="H4823" s="94"/>
      <c r="I4823" s="94"/>
      <c r="J4823" s="94"/>
      <c r="K4823" s="94"/>
      <c r="L4823" s="94"/>
      <c r="M4823" s="94"/>
      <c r="N4823" s="94"/>
      <c r="O4823" s="94"/>
      <c r="P4823" s="94"/>
      <c r="Q4823" s="94"/>
      <c r="R4823" s="94"/>
      <c r="S4823" s="94"/>
      <c r="T4823" s="94"/>
      <c r="U4823" s="94"/>
      <c r="V4823" s="94"/>
      <c r="W4823" s="94"/>
      <c r="X4823" s="94"/>
      <c r="Y4823" s="94"/>
      <c r="Z4823" s="94"/>
      <c r="AA4823" s="94"/>
      <c r="AB4823" s="94"/>
      <c r="AC4823" s="94"/>
      <c r="AD4823" s="94"/>
      <c r="AE4823" s="94"/>
      <c r="AF4823" s="94"/>
      <c r="AG4823" s="94"/>
      <c r="AH4823" s="94"/>
      <c r="AI4823" s="94"/>
      <c r="AJ4823" s="94"/>
      <c r="AK4823" s="94"/>
      <c r="AL4823" s="94"/>
      <c r="AM4823" s="94"/>
      <c r="AN4823" s="94"/>
      <c r="AO4823" s="94"/>
      <c r="AP4823" s="94"/>
      <c r="AQ4823" s="94"/>
      <c r="AR4823" s="94"/>
      <c r="AS4823" s="94"/>
      <c r="AT4823" s="94"/>
      <c r="AU4823" s="94"/>
      <c r="AV4823" s="94"/>
      <c r="AW4823" s="94"/>
      <c r="AX4823" s="94"/>
      <c r="AY4823" s="94"/>
      <c r="AZ4823" s="94"/>
      <c r="BA4823" s="94"/>
      <c r="BB4823" s="94"/>
      <c r="BC4823" s="94"/>
      <c r="BD4823" s="94"/>
      <c r="BE4823" s="94"/>
      <c r="BF4823" s="94"/>
      <c r="BG4823" s="94"/>
      <c r="BH4823" s="94"/>
      <c r="BI4823" s="94"/>
      <c r="BJ4823" s="94"/>
      <c r="BK4823" s="94"/>
      <c r="BL4823" s="94"/>
      <c r="BM4823" s="94"/>
      <c r="BN4823" s="94"/>
      <c r="BO4823" s="94"/>
      <c r="BP4823" s="94"/>
      <c r="BQ4823" s="94"/>
      <c r="BR4823" s="94"/>
      <c r="BS4823" s="94"/>
      <c r="BT4823" s="94"/>
      <c r="BU4823" s="94"/>
      <c r="BV4823" s="94"/>
      <c r="BW4823" s="94"/>
      <c r="BX4823" s="94"/>
      <c r="BY4823" s="94"/>
      <c r="BZ4823" s="94"/>
      <c r="CA4823" s="94"/>
      <c r="CB4823" s="94"/>
      <c r="CC4823" s="94"/>
      <c r="CD4823" s="94"/>
      <c r="CE4823" s="94"/>
      <c r="CF4823" s="94"/>
      <c r="CG4823" s="94"/>
      <c r="CH4823" s="94"/>
      <c r="CI4823" s="94"/>
      <c r="CJ4823" s="94"/>
      <c r="CK4823" s="94"/>
      <c r="CL4823" s="94"/>
      <c r="CM4823" s="94"/>
      <c r="CN4823" s="94"/>
      <c r="CO4823" s="94"/>
      <c r="CP4823" s="94"/>
      <c r="CQ4823" s="94"/>
      <c r="CR4823" s="94"/>
      <c r="CS4823" s="94"/>
      <c r="CT4823" s="94"/>
      <c r="CU4823" s="94"/>
      <c r="CV4823" s="94"/>
      <c r="CW4823" s="94"/>
      <c r="CX4823" s="94"/>
      <c r="CY4823" s="94"/>
      <c r="CZ4823" s="94"/>
      <c r="DA4823" s="94"/>
      <c r="DB4823" s="94"/>
      <c r="DC4823" s="94"/>
      <c r="DD4823" s="94"/>
      <c r="DE4823" s="94"/>
      <c r="DF4823" s="94"/>
      <c r="DG4823" s="94"/>
      <c r="DH4823" s="94"/>
      <c r="DI4823" s="94"/>
      <c r="DJ4823" s="94"/>
      <c r="DK4823" s="94"/>
      <c r="DL4823" s="94"/>
      <c r="DM4823" s="94"/>
      <c r="DN4823" s="94"/>
      <c r="DO4823" s="94"/>
      <c r="DP4823" s="94"/>
      <c r="DQ4823" s="94"/>
      <c r="DR4823" s="94"/>
      <c r="DS4823" s="94"/>
      <c r="DT4823" s="94"/>
      <c r="DU4823" s="94"/>
      <c r="DV4823" s="94"/>
      <c r="DW4823" s="94"/>
      <c r="DX4823" s="94"/>
      <c r="DY4823" s="94"/>
      <c r="DZ4823" s="94"/>
      <c r="EA4823" s="94"/>
      <c r="EB4823" s="94"/>
      <c r="EC4823" s="94"/>
      <c r="ED4823" s="94"/>
      <c r="EE4823" s="94"/>
      <c r="EF4823" s="94"/>
      <c r="EG4823" s="94"/>
      <c r="EH4823" s="94"/>
      <c r="EI4823" s="94"/>
      <c r="EJ4823" s="94"/>
      <c r="EK4823" s="94"/>
      <c r="EL4823" s="94"/>
      <c r="EM4823" s="94"/>
      <c r="EN4823" s="94"/>
      <c r="EO4823" s="94"/>
      <c r="EP4823" s="94"/>
      <c r="EQ4823" s="94"/>
      <c r="ER4823" s="94"/>
      <c r="ES4823" s="94"/>
      <c r="ET4823" s="94"/>
      <c r="EU4823" s="94"/>
      <c r="EV4823" s="94"/>
      <c r="EW4823" s="94"/>
      <c r="EX4823" s="94"/>
      <c r="EY4823" s="94"/>
      <c r="EZ4823" s="94"/>
      <c r="FA4823" s="94"/>
      <c r="FB4823" s="94"/>
      <c r="FC4823" s="94"/>
      <c r="FD4823" s="94"/>
      <c r="FE4823" s="94"/>
      <c r="FF4823" s="94"/>
      <c r="FG4823" s="94"/>
      <c r="FH4823" s="94"/>
      <c r="FI4823" s="94"/>
      <c r="FJ4823" s="94"/>
      <c r="FK4823" s="94"/>
      <c r="FL4823" s="94"/>
      <c r="FM4823" s="94"/>
      <c r="FN4823" s="94"/>
      <c r="FO4823" s="94"/>
      <c r="FP4823" s="94"/>
      <c r="FQ4823" s="94"/>
      <c r="FR4823" s="94"/>
      <c r="FS4823" s="94"/>
      <c r="FT4823" s="94"/>
      <c r="FU4823" s="94"/>
      <c r="FV4823" s="94"/>
      <c r="FW4823" s="94"/>
      <c r="FX4823" s="94"/>
      <c r="FY4823" s="94"/>
      <c r="FZ4823" s="94"/>
      <c r="GA4823" s="94"/>
      <c r="GB4823" s="94"/>
      <c r="GC4823" s="94"/>
      <c r="GD4823" s="94"/>
      <c r="GE4823" s="94"/>
      <c r="GF4823" s="94"/>
      <c r="GG4823" s="94"/>
      <c r="GH4823" s="94"/>
      <c r="GI4823" s="94"/>
      <c r="GJ4823" s="94"/>
      <c r="GK4823" s="94"/>
      <c r="GL4823" s="94"/>
      <c r="GM4823" s="94"/>
      <c r="GN4823" s="94"/>
      <c r="GO4823" s="94"/>
      <c r="GP4823" s="94"/>
      <c r="GQ4823" s="94"/>
      <c r="GR4823" s="94"/>
      <c r="GS4823" s="94"/>
      <c r="GT4823" s="94"/>
      <c r="GU4823" s="94"/>
      <c r="GV4823" s="94"/>
      <c r="GW4823" s="94"/>
      <c r="GX4823" s="94"/>
      <c r="GY4823" s="94"/>
      <c r="GZ4823" s="94"/>
      <c r="HA4823" s="94"/>
      <c r="HB4823" s="94"/>
      <c r="HC4823" s="94"/>
      <c r="HD4823" s="94"/>
      <c r="HE4823" s="94"/>
      <c r="HF4823" s="94"/>
      <c r="HG4823" s="94"/>
      <c r="HH4823" s="94"/>
      <c r="HI4823" s="94"/>
      <c r="HJ4823" s="94"/>
      <c r="HK4823" s="94"/>
      <c r="HL4823" s="94"/>
      <c r="HM4823" s="94"/>
      <c r="HN4823" s="94"/>
      <c r="HO4823" s="94"/>
      <c r="HP4823" s="94"/>
      <c r="HQ4823" s="94"/>
      <c r="HR4823" s="94"/>
      <c r="HS4823" s="94"/>
      <c r="HT4823" s="94"/>
      <c r="HU4823" s="94"/>
      <c r="HV4823" s="94"/>
      <c r="HW4823" s="94"/>
      <c r="HX4823" s="94"/>
      <c r="HY4823" s="94"/>
      <c r="HZ4823" s="94"/>
      <c r="IA4823" s="94"/>
      <c r="IB4823" s="94"/>
      <c r="IC4823" s="94"/>
      <c r="ID4823" s="94"/>
      <c r="IE4823" s="94"/>
      <c r="IF4823" s="94"/>
      <c r="IG4823" s="94"/>
      <c r="IH4823" s="94"/>
      <c r="II4823" s="94"/>
      <c r="IJ4823" s="94"/>
      <c r="IK4823" s="94"/>
      <c r="IL4823" s="94"/>
      <c r="IM4823" s="94"/>
      <c r="IN4823" s="94"/>
      <c r="IO4823" s="94"/>
      <c r="IP4823" s="94"/>
      <c r="IQ4823" s="94"/>
      <c r="IR4823" s="94"/>
      <c r="IS4823" s="94"/>
      <c r="IT4823" s="94"/>
      <c r="IU4823" s="94"/>
      <c r="IV4823" s="94"/>
    </row>
    <row r="4824" spans="1:256">
      <c r="A4824" s="155"/>
      <c r="B4824" s="206"/>
      <c r="C4824" s="192"/>
      <c r="D4824" s="228"/>
      <c r="E4824" s="190"/>
      <c r="F4824" s="119"/>
      <c r="G4824" s="88"/>
      <c r="H4824" s="88"/>
      <c r="I4824" s="88"/>
      <c r="J4824" s="88"/>
      <c r="K4824" s="88"/>
      <c r="L4824" s="88"/>
      <c r="M4824" s="88"/>
      <c r="N4824" s="88"/>
      <c r="O4824" s="88"/>
      <c r="P4824" s="88"/>
      <c r="Q4824" s="88"/>
      <c r="R4824" s="88"/>
      <c r="S4824" s="88"/>
      <c r="T4824" s="88"/>
      <c r="U4824" s="88"/>
      <c r="V4824" s="88"/>
      <c r="W4824" s="88"/>
      <c r="X4824" s="88"/>
      <c r="Y4824" s="88"/>
      <c r="Z4824" s="88"/>
      <c r="AA4824" s="88"/>
      <c r="AB4824" s="88"/>
      <c r="AC4824" s="88"/>
      <c r="AD4824" s="88"/>
      <c r="AE4824" s="88"/>
      <c r="AF4824" s="88"/>
      <c r="AG4824" s="88"/>
      <c r="AH4824" s="88"/>
      <c r="AI4824" s="88"/>
      <c r="AJ4824" s="88"/>
      <c r="AK4824" s="88"/>
      <c r="AL4824" s="88"/>
      <c r="AM4824" s="88"/>
      <c r="AN4824" s="88"/>
      <c r="AO4824" s="88"/>
      <c r="AP4824" s="88"/>
      <c r="AQ4824" s="88"/>
      <c r="AR4824" s="88"/>
      <c r="AS4824" s="88"/>
      <c r="AT4824" s="88"/>
      <c r="AU4824" s="88"/>
      <c r="AV4824" s="88"/>
      <c r="AW4824" s="88"/>
      <c r="AX4824" s="88"/>
      <c r="AY4824" s="88"/>
      <c r="AZ4824" s="88"/>
      <c r="BA4824" s="88"/>
      <c r="BB4824" s="88"/>
      <c r="BC4824" s="88"/>
      <c r="BD4824" s="88"/>
      <c r="BE4824" s="88"/>
      <c r="BF4824" s="88"/>
      <c r="BG4824" s="88"/>
      <c r="BH4824" s="88"/>
      <c r="BI4824" s="88"/>
      <c r="BJ4824" s="88"/>
      <c r="BK4824" s="88"/>
      <c r="BL4824" s="88"/>
      <c r="BM4824" s="88"/>
      <c r="BN4824" s="88"/>
      <c r="BO4824" s="88"/>
      <c r="BP4824" s="88"/>
      <c r="BQ4824" s="88"/>
      <c r="BR4824" s="88"/>
      <c r="BS4824" s="88"/>
      <c r="BT4824" s="88"/>
      <c r="BU4824" s="88"/>
      <c r="BV4824" s="88"/>
      <c r="BW4824" s="88"/>
      <c r="BX4824" s="88"/>
      <c r="BY4824" s="88"/>
      <c r="BZ4824" s="88"/>
      <c r="CA4824" s="88"/>
      <c r="CB4824" s="88"/>
      <c r="CC4824" s="88"/>
      <c r="CD4824" s="88"/>
      <c r="CE4824" s="88"/>
      <c r="CF4824" s="88"/>
      <c r="CG4824" s="88"/>
      <c r="CH4824" s="88"/>
      <c r="CI4824" s="88"/>
      <c r="CJ4824" s="88"/>
      <c r="CK4824" s="88"/>
      <c r="CL4824" s="88"/>
      <c r="CM4824" s="88"/>
      <c r="CN4824" s="88"/>
      <c r="CO4824" s="88"/>
      <c r="CP4824" s="88"/>
      <c r="CQ4824" s="88"/>
      <c r="CR4824" s="88"/>
      <c r="CS4824" s="88"/>
      <c r="CT4824" s="88"/>
      <c r="CU4824" s="88"/>
      <c r="CV4824" s="88"/>
      <c r="CW4824" s="88"/>
      <c r="CX4824" s="88"/>
      <c r="CY4824" s="88"/>
      <c r="CZ4824" s="88"/>
      <c r="DA4824" s="88"/>
      <c r="DB4824" s="88"/>
      <c r="DC4824" s="88"/>
      <c r="DD4824" s="88"/>
      <c r="DE4824" s="88"/>
      <c r="DF4824" s="88"/>
      <c r="DG4824" s="88"/>
      <c r="DH4824" s="88"/>
      <c r="DI4824" s="88"/>
      <c r="DJ4824" s="88"/>
      <c r="DK4824" s="88"/>
      <c r="DL4824" s="88"/>
      <c r="DM4824" s="88"/>
      <c r="DN4824" s="88"/>
      <c r="DO4824" s="88"/>
      <c r="DP4824" s="88"/>
      <c r="DQ4824" s="88"/>
      <c r="DR4824" s="88"/>
      <c r="DS4824" s="88"/>
      <c r="DT4824" s="88"/>
      <c r="DU4824" s="88"/>
      <c r="DV4824" s="88"/>
      <c r="DW4824" s="88"/>
      <c r="DX4824" s="88"/>
      <c r="DY4824" s="88"/>
      <c r="DZ4824" s="88"/>
      <c r="EA4824" s="88"/>
      <c r="EB4824" s="88"/>
      <c r="EC4824" s="88"/>
      <c r="ED4824" s="88"/>
      <c r="EE4824" s="88"/>
      <c r="EF4824" s="88"/>
      <c r="EG4824" s="88"/>
      <c r="EH4824" s="88"/>
      <c r="EI4824" s="88"/>
      <c r="EJ4824" s="88"/>
      <c r="EK4824" s="88"/>
      <c r="EL4824" s="88"/>
      <c r="EM4824" s="88"/>
      <c r="EN4824" s="88"/>
      <c r="EO4824" s="88"/>
      <c r="EP4824" s="88"/>
      <c r="EQ4824" s="88"/>
      <c r="ER4824" s="88"/>
      <c r="ES4824" s="88"/>
      <c r="ET4824" s="88"/>
      <c r="EU4824" s="88"/>
      <c r="EV4824" s="88"/>
      <c r="EW4824" s="88"/>
      <c r="EX4824" s="88"/>
      <c r="EY4824" s="88"/>
      <c r="EZ4824" s="88"/>
      <c r="FA4824" s="88"/>
      <c r="FB4824" s="88"/>
      <c r="FC4824" s="88"/>
      <c r="FD4824" s="88"/>
      <c r="FE4824" s="88"/>
      <c r="FF4824" s="88"/>
      <c r="FG4824" s="88"/>
      <c r="FH4824" s="88"/>
      <c r="FI4824" s="88"/>
      <c r="FJ4824" s="88"/>
      <c r="FK4824" s="88"/>
      <c r="FL4824" s="88"/>
      <c r="FM4824" s="88"/>
      <c r="FN4824" s="88"/>
      <c r="FO4824" s="88"/>
      <c r="FP4824" s="88"/>
      <c r="FQ4824" s="88"/>
      <c r="FR4824" s="88"/>
      <c r="FS4824" s="88"/>
      <c r="FT4824" s="88"/>
      <c r="FU4824" s="88"/>
      <c r="FV4824" s="88"/>
      <c r="FW4824" s="88"/>
      <c r="FX4824" s="88"/>
      <c r="FY4824" s="88"/>
      <c r="FZ4824" s="88"/>
      <c r="GA4824" s="88"/>
      <c r="GB4824" s="88"/>
      <c r="GC4824" s="88"/>
      <c r="GD4824" s="88"/>
      <c r="GE4824" s="88"/>
      <c r="GF4824" s="88"/>
      <c r="GG4824" s="88"/>
      <c r="GH4824" s="88"/>
      <c r="GI4824" s="88"/>
      <c r="GJ4824" s="88"/>
      <c r="GK4824" s="88"/>
      <c r="GL4824" s="88"/>
      <c r="GM4824" s="88"/>
      <c r="GN4824" s="88"/>
      <c r="GO4824" s="88"/>
      <c r="GP4824" s="88"/>
      <c r="GQ4824" s="88"/>
      <c r="GR4824" s="88"/>
      <c r="GS4824" s="88"/>
      <c r="GT4824" s="88"/>
      <c r="GU4824" s="88"/>
      <c r="GV4824" s="88"/>
      <c r="GW4824" s="88"/>
      <c r="GX4824" s="88"/>
      <c r="GY4824" s="88"/>
      <c r="GZ4824" s="88"/>
      <c r="HA4824" s="88"/>
      <c r="HB4824" s="88"/>
      <c r="HC4824" s="88"/>
      <c r="HD4824" s="88"/>
      <c r="HE4824" s="88"/>
      <c r="HF4824" s="88"/>
      <c r="HG4824" s="88"/>
      <c r="HH4824" s="88"/>
      <c r="HI4824" s="88"/>
      <c r="HJ4824" s="88"/>
      <c r="HK4824" s="88"/>
      <c r="HL4824" s="88"/>
      <c r="HM4824" s="88"/>
      <c r="HN4824" s="88"/>
      <c r="HO4824" s="88"/>
      <c r="HP4824" s="88"/>
      <c r="HQ4824" s="88"/>
      <c r="HR4824" s="88"/>
      <c r="HS4824" s="88"/>
      <c r="HT4824" s="88"/>
      <c r="HU4824" s="88"/>
      <c r="HV4824" s="88"/>
      <c r="HW4824" s="88"/>
      <c r="HX4824" s="88"/>
      <c r="HY4824" s="88"/>
      <c r="HZ4824" s="88"/>
      <c r="IA4824" s="88"/>
      <c r="IB4824" s="88"/>
      <c r="IC4824" s="88"/>
      <c r="ID4824" s="88"/>
      <c r="IE4824" s="88"/>
      <c r="IF4824" s="88"/>
      <c r="IG4824" s="88"/>
      <c r="IH4824" s="88"/>
      <c r="II4824" s="88"/>
      <c r="IJ4824" s="88"/>
      <c r="IK4824" s="88"/>
      <c r="IL4824" s="88"/>
      <c r="IM4824" s="88"/>
      <c r="IN4824" s="88"/>
      <c r="IO4824" s="88"/>
      <c r="IP4824" s="88"/>
      <c r="IQ4824" s="88"/>
      <c r="IR4824" s="88"/>
      <c r="IS4824" s="88"/>
      <c r="IT4824" s="88"/>
      <c r="IU4824" s="88"/>
      <c r="IV4824" s="88"/>
    </row>
    <row r="4825" spans="1:256">
      <c r="A4825" s="155"/>
      <c r="B4825" s="206"/>
      <c r="C4825" s="192"/>
      <c r="D4825" s="193"/>
      <c r="E4825" s="190"/>
      <c r="F4825" s="119"/>
      <c r="G4825" s="88"/>
      <c r="H4825" s="88"/>
      <c r="I4825" s="88"/>
      <c r="J4825" s="88"/>
      <c r="K4825" s="88"/>
      <c r="L4825" s="88"/>
      <c r="M4825" s="88"/>
      <c r="N4825" s="88"/>
      <c r="O4825" s="88"/>
      <c r="P4825" s="88"/>
      <c r="Q4825" s="88"/>
      <c r="R4825" s="88"/>
      <c r="S4825" s="88"/>
      <c r="T4825" s="88"/>
      <c r="U4825" s="88"/>
      <c r="V4825" s="88"/>
      <c r="W4825" s="88"/>
      <c r="X4825" s="88"/>
      <c r="Y4825" s="88"/>
      <c r="Z4825" s="88"/>
      <c r="AA4825" s="88"/>
      <c r="AB4825" s="88"/>
      <c r="AC4825" s="88"/>
      <c r="AD4825" s="88"/>
      <c r="AE4825" s="88"/>
      <c r="AF4825" s="88"/>
      <c r="AG4825" s="88"/>
      <c r="AH4825" s="88"/>
      <c r="AI4825" s="88"/>
      <c r="AJ4825" s="88"/>
      <c r="AK4825" s="88"/>
      <c r="AL4825" s="88"/>
      <c r="AM4825" s="88"/>
      <c r="AN4825" s="88"/>
      <c r="AO4825" s="88"/>
      <c r="AP4825" s="88"/>
      <c r="AQ4825" s="88"/>
      <c r="AR4825" s="88"/>
      <c r="AS4825" s="88"/>
      <c r="AT4825" s="88"/>
      <c r="AU4825" s="88"/>
      <c r="AV4825" s="88"/>
      <c r="AW4825" s="88"/>
      <c r="AX4825" s="88"/>
      <c r="AY4825" s="88"/>
      <c r="AZ4825" s="88"/>
      <c r="BA4825" s="88"/>
      <c r="BB4825" s="88"/>
      <c r="BC4825" s="88"/>
      <c r="BD4825" s="88"/>
      <c r="BE4825" s="88"/>
      <c r="BF4825" s="88"/>
      <c r="BG4825" s="88"/>
      <c r="BH4825" s="88"/>
      <c r="BI4825" s="88"/>
      <c r="BJ4825" s="88"/>
      <c r="BK4825" s="88"/>
      <c r="BL4825" s="88"/>
      <c r="BM4825" s="88"/>
      <c r="BN4825" s="88"/>
      <c r="BO4825" s="88"/>
      <c r="BP4825" s="88"/>
      <c r="BQ4825" s="88"/>
      <c r="BR4825" s="88"/>
      <c r="BS4825" s="88"/>
      <c r="BT4825" s="88"/>
      <c r="BU4825" s="88"/>
      <c r="BV4825" s="88"/>
      <c r="BW4825" s="88"/>
      <c r="BX4825" s="88"/>
      <c r="BY4825" s="88"/>
      <c r="BZ4825" s="88"/>
      <c r="CA4825" s="88"/>
      <c r="CB4825" s="88"/>
      <c r="CC4825" s="88"/>
      <c r="CD4825" s="88"/>
      <c r="CE4825" s="88"/>
      <c r="CF4825" s="88"/>
      <c r="CG4825" s="88"/>
      <c r="CH4825" s="88"/>
      <c r="CI4825" s="88"/>
      <c r="CJ4825" s="88"/>
      <c r="CK4825" s="88"/>
      <c r="CL4825" s="88"/>
      <c r="CM4825" s="88"/>
      <c r="CN4825" s="88"/>
      <c r="CO4825" s="88"/>
      <c r="CP4825" s="88"/>
      <c r="CQ4825" s="88"/>
      <c r="CR4825" s="88"/>
      <c r="CS4825" s="88"/>
      <c r="CT4825" s="88"/>
      <c r="CU4825" s="88"/>
      <c r="CV4825" s="88"/>
      <c r="CW4825" s="88"/>
      <c r="CX4825" s="88"/>
      <c r="CY4825" s="88"/>
      <c r="CZ4825" s="88"/>
      <c r="DA4825" s="88"/>
      <c r="DB4825" s="88"/>
      <c r="DC4825" s="88"/>
      <c r="DD4825" s="88"/>
      <c r="DE4825" s="88"/>
      <c r="DF4825" s="88"/>
      <c r="DG4825" s="88"/>
      <c r="DH4825" s="88"/>
      <c r="DI4825" s="88"/>
      <c r="DJ4825" s="88"/>
      <c r="DK4825" s="88"/>
      <c r="DL4825" s="88"/>
      <c r="DM4825" s="88"/>
      <c r="DN4825" s="88"/>
      <c r="DO4825" s="88"/>
      <c r="DP4825" s="88"/>
      <c r="DQ4825" s="88"/>
      <c r="DR4825" s="88"/>
      <c r="DS4825" s="88"/>
      <c r="DT4825" s="88"/>
      <c r="DU4825" s="88"/>
      <c r="DV4825" s="88"/>
      <c r="DW4825" s="88"/>
      <c r="DX4825" s="88"/>
      <c r="DY4825" s="88"/>
      <c r="DZ4825" s="88"/>
      <c r="EA4825" s="88"/>
      <c r="EB4825" s="88"/>
      <c r="EC4825" s="88"/>
      <c r="ED4825" s="88"/>
      <c r="EE4825" s="88"/>
      <c r="EF4825" s="88"/>
      <c r="EG4825" s="88"/>
      <c r="EH4825" s="88"/>
      <c r="EI4825" s="88"/>
      <c r="EJ4825" s="88"/>
      <c r="EK4825" s="88"/>
      <c r="EL4825" s="88"/>
      <c r="EM4825" s="88"/>
      <c r="EN4825" s="88"/>
      <c r="EO4825" s="88"/>
      <c r="EP4825" s="88"/>
      <c r="EQ4825" s="88"/>
      <c r="ER4825" s="88"/>
      <c r="ES4825" s="88"/>
      <c r="ET4825" s="88"/>
      <c r="EU4825" s="88"/>
      <c r="EV4825" s="88"/>
      <c r="EW4825" s="88"/>
      <c r="EX4825" s="88"/>
      <c r="EY4825" s="88"/>
      <c r="EZ4825" s="88"/>
      <c r="FA4825" s="88"/>
      <c r="FB4825" s="88"/>
      <c r="FC4825" s="88"/>
      <c r="FD4825" s="88"/>
      <c r="FE4825" s="88"/>
      <c r="FF4825" s="88"/>
      <c r="FG4825" s="88"/>
      <c r="FH4825" s="88"/>
      <c r="FI4825" s="88"/>
      <c r="FJ4825" s="88"/>
      <c r="FK4825" s="88"/>
      <c r="FL4825" s="88"/>
      <c r="FM4825" s="88"/>
      <c r="FN4825" s="88"/>
      <c r="FO4825" s="88"/>
      <c r="FP4825" s="88"/>
      <c r="FQ4825" s="88"/>
      <c r="FR4825" s="88"/>
      <c r="FS4825" s="88"/>
      <c r="FT4825" s="88"/>
      <c r="FU4825" s="88"/>
      <c r="FV4825" s="88"/>
      <c r="FW4825" s="88"/>
      <c r="FX4825" s="88"/>
      <c r="FY4825" s="88"/>
      <c r="FZ4825" s="88"/>
      <c r="GA4825" s="88"/>
      <c r="GB4825" s="88"/>
      <c r="GC4825" s="88"/>
      <c r="GD4825" s="88"/>
      <c r="GE4825" s="88"/>
      <c r="GF4825" s="88"/>
      <c r="GG4825" s="88"/>
      <c r="GH4825" s="88"/>
      <c r="GI4825" s="88"/>
      <c r="GJ4825" s="88"/>
      <c r="GK4825" s="88"/>
      <c r="GL4825" s="88"/>
      <c r="GM4825" s="88"/>
      <c r="GN4825" s="88"/>
      <c r="GO4825" s="88"/>
      <c r="GP4825" s="88"/>
      <c r="GQ4825" s="88"/>
      <c r="GR4825" s="88"/>
      <c r="GS4825" s="88"/>
      <c r="GT4825" s="88"/>
      <c r="GU4825" s="88"/>
      <c r="GV4825" s="88"/>
      <c r="GW4825" s="88"/>
      <c r="GX4825" s="88"/>
      <c r="GY4825" s="88"/>
      <c r="GZ4825" s="88"/>
      <c r="HA4825" s="88"/>
      <c r="HB4825" s="88"/>
      <c r="HC4825" s="88"/>
      <c r="HD4825" s="88"/>
      <c r="HE4825" s="88"/>
      <c r="HF4825" s="88"/>
      <c r="HG4825" s="88"/>
      <c r="HH4825" s="88"/>
      <c r="HI4825" s="88"/>
      <c r="HJ4825" s="88"/>
      <c r="HK4825" s="88"/>
      <c r="HL4825" s="88"/>
      <c r="HM4825" s="88"/>
      <c r="HN4825" s="88"/>
      <c r="HO4825" s="88"/>
      <c r="HP4825" s="88"/>
      <c r="HQ4825" s="88"/>
      <c r="HR4825" s="88"/>
      <c r="HS4825" s="88"/>
      <c r="HT4825" s="88"/>
      <c r="HU4825" s="88"/>
      <c r="HV4825" s="88"/>
      <c r="HW4825" s="88"/>
      <c r="HX4825" s="88"/>
      <c r="HY4825" s="88"/>
      <c r="HZ4825" s="88"/>
      <c r="IA4825" s="88"/>
      <c r="IB4825" s="88"/>
      <c r="IC4825" s="88"/>
      <c r="ID4825" s="88"/>
      <c r="IE4825" s="88"/>
      <c r="IF4825" s="88"/>
      <c r="IG4825" s="88"/>
      <c r="IH4825" s="88"/>
      <c r="II4825" s="88"/>
      <c r="IJ4825" s="88"/>
      <c r="IK4825" s="88"/>
      <c r="IL4825" s="88"/>
      <c r="IM4825" s="88"/>
      <c r="IN4825" s="88"/>
      <c r="IO4825" s="88"/>
      <c r="IP4825" s="88"/>
      <c r="IQ4825" s="88"/>
      <c r="IR4825" s="88"/>
      <c r="IS4825" s="88"/>
      <c r="IT4825" s="88"/>
      <c r="IU4825" s="88"/>
      <c r="IV4825" s="88"/>
    </row>
    <row r="4826" spans="1:256">
      <c r="A4826" s="155"/>
      <c r="B4826" s="206"/>
      <c r="C4826" s="192"/>
      <c r="D4826" s="228"/>
      <c r="E4826" s="190"/>
      <c r="F4826" s="119"/>
      <c r="G4826" s="88"/>
      <c r="H4826" s="88"/>
      <c r="I4826" s="88"/>
      <c r="J4826" s="88"/>
      <c r="K4826" s="88"/>
      <c r="L4826" s="88"/>
      <c r="M4826" s="88"/>
      <c r="N4826" s="88"/>
      <c r="O4826" s="88"/>
      <c r="P4826" s="88"/>
      <c r="Q4826" s="88"/>
      <c r="R4826" s="88"/>
      <c r="S4826" s="88"/>
      <c r="T4826" s="88"/>
      <c r="U4826" s="88"/>
      <c r="V4826" s="88"/>
      <c r="W4826" s="88"/>
      <c r="X4826" s="88"/>
      <c r="Y4826" s="88"/>
      <c r="Z4826" s="88"/>
      <c r="AA4826" s="88"/>
      <c r="AB4826" s="88"/>
      <c r="AC4826" s="88"/>
      <c r="AD4826" s="88"/>
      <c r="AE4826" s="88"/>
      <c r="AF4826" s="88"/>
      <c r="AG4826" s="88"/>
      <c r="AH4826" s="88"/>
      <c r="AI4826" s="88"/>
      <c r="AJ4826" s="88"/>
      <c r="AK4826" s="88"/>
      <c r="AL4826" s="88"/>
      <c r="AM4826" s="88"/>
      <c r="AN4826" s="88"/>
      <c r="AO4826" s="88"/>
      <c r="AP4826" s="88"/>
      <c r="AQ4826" s="88"/>
      <c r="AR4826" s="88"/>
      <c r="AS4826" s="88"/>
      <c r="AT4826" s="88"/>
      <c r="AU4826" s="88"/>
      <c r="AV4826" s="88"/>
      <c r="AW4826" s="88"/>
      <c r="AX4826" s="88"/>
      <c r="AY4826" s="88"/>
      <c r="AZ4826" s="88"/>
      <c r="BA4826" s="88"/>
      <c r="BB4826" s="88"/>
      <c r="BC4826" s="88"/>
      <c r="BD4826" s="88"/>
      <c r="BE4826" s="88"/>
      <c r="BF4826" s="88"/>
      <c r="BG4826" s="88"/>
      <c r="BH4826" s="88"/>
      <c r="BI4826" s="88"/>
      <c r="BJ4826" s="88"/>
      <c r="BK4826" s="88"/>
      <c r="BL4826" s="88"/>
      <c r="BM4826" s="88"/>
      <c r="BN4826" s="88"/>
      <c r="BO4826" s="88"/>
      <c r="BP4826" s="88"/>
      <c r="BQ4826" s="88"/>
      <c r="BR4826" s="88"/>
      <c r="BS4826" s="88"/>
      <c r="BT4826" s="88"/>
      <c r="BU4826" s="88"/>
      <c r="BV4826" s="88"/>
      <c r="BW4826" s="88"/>
      <c r="BX4826" s="88"/>
      <c r="BY4826" s="88"/>
      <c r="BZ4826" s="88"/>
      <c r="CA4826" s="88"/>
      <c r="CB4826" s="88"/>
      <c r="CC4826" s="88"/>
      <c r="CD4826" s="88"/>
      <c r="CE4826" s="88"/>
      <c r="CF4826" s="88"/>
      <c r="CG4826" s="88"/>
      <c r="CH4826" s="88"/>
      <c r="CI4826" s="88"/>
      <c r="CJ4826" s="88"/>
      <c r="CK4826" s="88"/>
      <c r="CL4826" s="88"/>
      <c r="CM4826" s="88"/>
      <c r="CN4826" s="88"/>
      <c r="CO4826" s="88"/>
      <c r="CP4826" s="88"/>
      <c r="CQ4826" s="88"/>
      <c r="CR4826" s="88"/>
      <c r="CS4826" s="88"/>
      <c r="CT4826" s="88"/>
      <c r="CU4826" s="88"/>
      <c r="CV4826" s="88"/>
      <c r="CW4826" s="88"/>
      <c r="CX4826" s="88"/>
      <c r="CY4826" s="88"/>
      <c r="CZ4826" s="88"/>
      <c r="DA4826" s="88"/>
      <c r="DB4826" s="88"/>
      <c r="DC4826" s="88"/>
      <c r="DD4826" s="88"/>
      <c r="DE4826" s="88"/>
      <c r="DF4826" s="88"/>
      <c r="DG4826" s="88"/>
      <c r="DH4826" s="88"/>
      <c r="DI4826" s="88"/>
      <c r="DJ4826" s="88"/>
      <c r="DK4826" s="88"/>
      <c r="DL4826" s="88"/>
      <c r="DM4826" s="88"/>
      <c r="DN4826" s="88"/>
      <c r="DO4826" s="88"/>
      <c r="DP4826" s="88"/>
      <c r="DQ4826" s="88"/>
      <c r="DR4826" s="88"/>
      <c r="DS4826" s="88"/>
      <c r="DT4826" s="88"/>
      <c r="DU4826" s="88"/>
      <c r="DV4826" s="88"/>
      <c r="DW4826" s="88"/>
      <c r="DX4826" s="88"/>
      <c r="DY4826" s="88"/>
      <c r="DZ4826" s="88"/>
      <c r="EA4826" s="88"/>
      <c r="EB4826" s="88"/>
      <c r="EC4826" s="88"/>
      <c r="ED4826" s="88"/>
      <c r="EE4826" s="88"/>
      <c r="EF4826" s="88"/>
      <c r="EG4826" s="88"/>
      <c r="EH4826" s="88"/>
      <c r="EI4826" s="88"/>
      <c r="EJ4826" s="88"/>
      <c r="EK4826" s="88"/>
      <c r="EL4826" s="88"/>
      <c r="EM4826" s="88"/>
      <c r="EN4826" s="88"/>
      <c r="EO4826" s="88"/>
      <c r="EP4826" s="88"/>
      <c r="EQ4826" s="88"/>
      <c r="ER4826" s="88"/>
      <c r="ES4826" s="88"/>
      <c r="ET4826" s="88"/>
      <c r="EU4826" s="88"/>
      <c r="EV4826" s="88"/>
      <c r="EW4826" s="88"/>
      <c r="EX4826" s="88"/>
      <c r="EY4826" s="88"/>
      <c r="EZ4826" s="88"/>
      <c r="FA4826" s="88"/>
      <c r="FB4826" s="88"/>
      <c r="FC4826" s="88"/>
      <c r="FD4826" s="88"/>
      <c r="FE4826" s="88"/>
      <c r="FF4826" s="88"/>
      <c r="FG4826" s="88"/>
      <c r="FH4826" s="88"/>
      <c r="FI4826" s="88"/>
      <c r="FJ4826" s="88"/>
      <c r="FK4826" s="88"/>
      <c r="FL4826" s="88"/>
      <c r="FM4826" s="88"/>
      <c r="FN4826" s="88"/>
      <c r="FO4826" s="88"/>
      <c r="FP4826" s="88"/>
      <c r="FQ4826" s="88"/>
      <c r="FR4826" s="88"/>
      <c r="FS4826" s="88"/>
      <c r="FT4826" s="88"/>
      <c r="FU4826" s="88"/>
      <c r="FV4826" s="88"/>
      <c r="FW4826" s="88"/>
      <c r="FX4826" s="88"/>
      <c r="FY4826" s="88"/>
      <c r="FZ4826" s="88"/>
      <c r="GA4826" s="88"/>
      <c r="GB4826" s="88"/>
      <c r="GC4826" s="88"/>
      <c r="GD4826" s="88"/>
      <c r="GE4826" s="88"/>
      <c r="GF4826" s="88"/>
      <c r="GG4826" s="88"/>
      <c r="GH4826" s="88"/>
      <c r="GI4826" s="88"/>
      <c r="GJ4826" s="88"/>
      <c r="GK4826" s="88"/>
      <c r="GL4826" s="88"/>
      <c r="GM4826" s="88"/>
      <c r="GN4826" s="88"/>
      <c r="GO4826" s="88"/>
      <c r="GP4826" s="88"/>
      <c r="GQ4826" s="88"/>
      <c r="GR4826" s="88"/>
      <c r="GS4826" s="88"/>
      <c r="GT4826" s="88"/>
      <c r="GU4826" s="88"/>
      <c r="GV4826" s="88"/>
      <c r="GW4826" s="88"/>
      <c r="GX4826" s="88"/>
      <c r="GY4826" s="88"/>
      <c r="GZ4826" s="88"/>
      <c r="HA4826" s="88"/>
      <c r="HB4826" s="88"/>
      <c r="HC4826" s="88"/>
      <c r="HD4826" s="88"/>
      <c r="HE4826" s="88"/>
      <c r="HF4826" s="88"/>
      <c r="HG4826" s="88"/>
      <c r="HH4826" s="88"/>
      <c r="HI4826" s="88"/>
      <c r="HJ4826" s="88"/>
      <c r="HK4826" s="88"/>
      <c r="HL4826" s="88"/>
      <c r="HM4826" s="88"/>
      <c r="HN4826" s="88"/>
      <c r="HO4826" s="88"/>
      <c r="HP4826" s="88"/>
      <c r="HQ4826" s="88"/>
      <c r="HR4826" s="88"/>
      <c r="HS4826" s="88"/>
      <c r="HT4826" s="88"/>
      <c r="HU4826" s="88"/>
      <c r="HV4826" s="88"/>
      <c r="HW4826" s="88"/>
      <c r="HX4826" s="88"/>
      <c r="HY4826" s="88"/>
      <c r="HZ4826" s="88"/>
      <c r="IA4826" s="88"/>
      <c r="IB4826" s="88"/>
      <c r="IC4826" s="88"/>
      <c r="ID4826" s="88"/>
      <c r="IE4826" s="88"/>
      <c r="IF4826" s="88"/>
      <c r="IG4826" s="88"/>
      <c r="IH4826" s="88"/>
      <c r="II4826" s="88"/>
      <c r="IJ4826" s="88"/>
      <c r="IK4826" s="88"/>
      <c r="IL4826" s="88"/>
      <c r="IM4826" s="88"/>
      <c r="IN4826" s="88"/>
      <c r="IO4826" s="88"/>
      <c r="IP4826" s="88"/>
      <c r="IQ4826" s="88"/>
      <c r="IR4826" s="88"/>
      <c r="IS4826" s="88"/>
      <c r="IT4826" s="88"/>
      <c r="IU4826" s="88"/>
      <c r="IV4826" s="88"/>
    </row>
    <row r="4827" spans="1:256">
      <c r="A4827" s="155"/>
      <c r="B4827" s="206"/>
      <c r="C4827" s="192"/>
      <c r="D4827" s="228"/>
      <c r="E4827" s="190"/>
      <c r="F4827" s="119"/>
      <c r="G4827" s="88"/>
      <c r="H4827" s="88"/>
      <c r="I4827" s="88"/>
      <c r="J4827" s="88"/>
      <c r="K4827" s="88"/>
      <c r="L4827" s="88"/>
      <c r="M4827" s="88"/>
      <c r="N4827" s="88"/>
      <c r="O4827" s="88"/>
      <c r="P4827" s="88"/>
      <c r="Q4827" s="88"/>
      <c r="R4827" s="88"/>
      <c r="S4827" s="88"/>
      <c r="T4827" s="88"/>
      <c r="U4827" s="88"/>
      <c r="V4827" s="88"/>
      <c r="W4827" s="88"/>
      <c r="X4827" s="88"/>
      <c r="Y4827" s="88"/>
      <c r="Z4827" s="88"/>
      <c r="AA4827" s="88"/>
      <c r="AB4827" s="88"/>
      <c r="AC4827" s="88"/>
      <c r="AD4827" s="88"/>
      <c r="AE4827" s="88"/>
      <c r="AF4827" s="88"/>
      <c r="AG4827" s="88"/>
      <c r="AH4827" s="88"/>
      <c r="AI4827" s="88"/>
      <c r="AJ4827" s="88"/>
      <c r="AK4827" s="88"/>
      <c r="AL4827" s="88"/>
      <c r="AM4827" s="88"/>
      <c r="AN4827" s="88"/>
      <c r="AO4827" s="88"/>
      <c r="AP4827" s="88"/>
      <c r="AQ4827" s="88"/>
      <c r="AR4827" s="88"/>
      <c r="AS4827" s="88"/>
      <c r="AT4827" s="88"/>
      <c r="AU4827" s="88"/>
      <c r="AV4827" s="88"/>
      <c r="AW4827" s="88"/>
      <c r="AX4827" s="88"/>
      <c r="AY4827" s="88"/>
      <c r="AZ4827" s="88"/>
      <c r="BA4827" s="88"/>
      <c r="BB4827" s="88"/>
      <c r="BC4827" s="88"/>
      <c r="BD4827" s="88"/>
      <c r="BE4827" s="88"/>
      <c r="BF4827" s="88"/>
      <c r="BG4827" s="88"/>
      <c r="BH4827" s="88"/>
      <c r="BI4827" s="88"/>
      <c r="BJ4827" s="88"/>
      <c r="BK4827" s="88"/>
      <c r="BL4827" s="88"/>
      <c r="BM4827" s="88"/>
      <c r="BN4827" s="88"/>
      <c r="BO4827" s="88"/>
      <c r="BP4827" s="88"/>
      <c r="BQ4827" s="88"/>
      <c r="BR4827" s="88"/>
      <c r="BS4827" s="88"/>
      <c r="BT4827" s="88"/>
      <c r="BU4827" s="88"/>
      <c r="BV4827" s="88"/>
      <c r="BW4827" s="88"/>
      <c r="BX4827" s="88"/>
      <c r="BY4827" s="88"/>
      <c r="BZ4827" s="88"/>
      <c r="CA4827" s="88"/>
      <c r="CB4827" s="88"/>
      <c r="CC4827" s="88"/>
      <c r="CD4827" s="88"/>
      <c r="CE4827" s="88"/>
      <c r="CF4827" s="88"/>
      <c r="CG4827" s="88"/>
      <c r="CH4827" s="88"/>
      <c r="CI4827" s="88"/>
      <c r="CJ4827" s="88"/>
      <c r="CK4827" s="88"/>
      <c r="CL4827" s="88"/>
      <c r="CM4827" s="88"/>
      <c r="CN4827" s="88"/>
      <c r="CO4827" s="88"/>
      <c r="CP4827" s="88"/>
      <c r="CQ4827" s="88"/>
      <c r="CR4827" s="88"/>
      <c r="CS4827" s="88"/>
      <c r="CT4827" s="88"/>
      <c r="CU4827" s="88"/>
      <c r="CV4827" s="88"/>
      <c r="CW4827" s="88"/>
      <c r="CX4827" s="88"/>
      <c r="CY4827" s="88"/>
      <c r="CZ4827" s="88"/>
      <c r="DA4827" s="88"/>
      <c r="DB4827" s="88"/>
      <c r="DC4827" s="88"/>
      <c r="DD4827" s="88"/>
      <c r="DE4827" s="88"/>
      <c r="DF4827" s="88"/>
      <c r="DG4827" s="88"/>
      <c r="DH4827" s="88"/>
      <c r="DI4827" s="88"/>
      <c r="DJ4827" s="88"/>
      <c r="DK4827" s="88"/>
      <c r="DL4827" s="88"/>
      <c r="DM4827" s="88"/>
      <c r="DN4827" s="88"/>
      <c r="DO4827" s="88"/>
      <c r="DP4827" s="88"/>
      <c r="DQ4827" s="88"/>
      <c r="DR4827" s="88"/>
      <c r="DS4827" s="88"/>
      <c r="DT4827" s="88"/>
      <c r="DU4827" s="88"/>
      <c r="DV4827" s="88"/>
      <c r="DW4827" s="88"/>
      <c r="DX4827" s="88"/>
      <c r="DY4827" s="88"/>
      <c r="DZ4827" s="88"/>
      <c r="EA4827" s="88"/>
      <c r="EB4827" s="88"/>
      <c r="EC4827" s="88"/>
      <c r="ED4827" s="88"/>
      <c r="EE4827" s="88"/>
      <c r="EF4827" s="88"/>
      <c r="EG4827" s="88"/>
      <c r="EH4827" s="88"/>
      <c r="EI4827" s="88"/>
      <c r="EJ4827" s="88"/>
      <c r="EK4827" s="88"/>
      <c r="EL4827" s="88"/>
      <c r="EM4827" s="88"/>
      <c r="EN4827" s="88"/>
      <c r="EO4827" s="88"/>
      <c r="EP4827" s="88"/>
      <c r="EQ4827" s="88"/>
      <c r="ER4827" s="88"/>
      <c r="ES4827" s="88"/>
      <c r="ET4827" s="88"/>
      <c r="EU4827" s="88"/>
      <c r="EV4827" s="88"/>
      <c r="EW4827" s="88"/>
      <c r="EX4827" s="88"/>
      <c r="EY4827" s="88"/>
      <c r="EZ4827" s="88"/>
      <c r="FA4827" s="88"/>
      <c r="FB4827" s="88"/>
      <c r="FC4827" s="88"/>
      <c r="FD4827" s="88"/>
      <c r="FE4827" s="88"/>
      <c r="FF4827" s="88"/>
      <c r="FG4827" s="88"/>
      <c r="FH4827" s="88"/>
      <c r="FI4827" s="88"/>
      <c r="FJ4827" s="88"/>
      <c r="FK4827" s="88"/>
      <c r="FL4827" s="88"/>
      <c r="FM4827" s="88"/>
      <c r="FN4827" s="88"/>
      <c r="FO4827" s="88"/>
      <c r="FP4827" s="88"/>
      <c r="FQ4827" s="88"/>
      <c r="FR4827" s="88"/>
      <c r="FS4827" s="88"/>
      <c r="FT4827" s="88"/>
      <c r="FU4827" s="88"/>
      <c r="FV4827" s="88"/>
      <c r="FW4827" s="88"/>
      <c r="FX4827" s="88"/>
      <c r="FY4827" s="88"/>
      <c r="FZ4827" s="88"/>
      <c r="GA4827" s="88"/>
      <c r="GB4827" s="88"/>
      <c r="GC4827" s="88"/>
      <c r="GD4827" s="88"/>
      <c r="GE4827" s="88"/>
      <c r="GF4827" s="88"/>
      <c r="GG4827" s="88"/>
      <c r="GH4827" s="88"/>
      <c r="GI4827" s="88"/>
      <c r="GJ4827" s="88"/>
      <c r="GK4827" s="88"/>
      <c r="GL4827" s="88"/>
      <c r="GM4827" s="88"/>
      <c r="GN4827" s="88"/>
      <c r="GO4827" s="88"/>
      <c r="GP4827" s="88"/>
      <c r="GQ4827" s="88"/>
      <c r="GR4827" s="88"/>
      <c r="GS4827" s="88"/>
      <c r="GT4827" s="88"/>
      <c r="GU4827" s="88"/>
      <c r="GV4827" s="88"/>
      <c r="GW4827" s="88"/>
      <c r="GX4827" s="88"/>
      <c r="GY4827" s="88"/>
      <c r="GZ4827" s="88"/>
      <c r="HA4827" s="88"/>
      <c r="HB4827" s="88"/>
      <c r="HC4827" s="88"/>
      <c r="HD4827" s="88"/>
      <c r="HE4827" s="88"/>
      <c r="HF4827" s="88"/>
      <c r="HG4827" s="88"/>
      <c r="HH4827" s="88"/>
      <c r="HI4827" s="88"/>
      <c r="HJ4827" s="88"/>
      <c r="HK4827" s="88"/>
      <c r="HL4827" s="88"/>
      <c r="HM4827" s="88"/>
      <c r="HN4827" s="88"/>
      <c r="HO4827" s="88"/>
      <c r="HP4827" s="88"/>
      <c r="HQ4827" s="88"/>
      <c r="HR4827" s="88"/>
      <c r="HS4827" s="88"/>
      <c r="HT4827" s="88"/>
      <c r="HU4827" s="88"/>
      <c r="HV4827" s="88"/>
      <c r="HW4827" s="88"/>
      <c r="HX4827" s="88"/>
      <c r="HY4827" s="88"/>
      <c r="HZ4827" s="88"/>
      <c r="IA4827" s="88"/>
      <c r="IB4827" s="88"/>
      <c r="IC4827" s="88"/>
      <c r="ID4827" s="88"/>
      <c r="IE4827" s="88"/>
      <c r="IF4827" s="88"/>
      <c r="IG4827" s="88"/>
      <c r="IH4827" s="88"/>
      <c r="II4827" s="88"/>
      <c r="IJ4827" s="88"/>
      <c r="IK4827" s="88"/>
      <c r="IL4827" s="88"/>
      <c r="IM4827" s="88"/>
      <c r="IN4827" s="88"/>
      <c r="IO4827" s="88"/>
      <c r="IP4827" s="88"/>
      <c r="IQ4827" s="88"/>
      <c r="IR4827" s="88"/>
      <c r="IS4827" s="88"/>
      <c r="IT4827" s="88"/>
      <c r="IU4827" s="88"/>
      <c r="IV4827" s="88"/>
    </row>
    <row r="4828" spans="1:256">
      <c r="A4828" s="155"/>
      <c r="B4828" s="206"/>
      <c r="C4828" s="192"/>
      <c r="D4828" s="228"/>
      <c r="E4828" s="190"/>
      <c r="F4828" s="119"/>
      <c r="G4828" s="88"/>
      <c r="H4828" s="88"/>
      <c r="I4828" s="88"/>
      <c r="J4828" s="88"/>
      <c r="K4828" s="88"/>
      <c r="L4828" s="88"/>
      <c r="M4828" s="88"/>
      <c r="N4828" s="88"/>
      <c r="O4828" s="88"/>
      <c r="P4828" s="88"/>
      <c r="Q4828" s="88"/>
      <c r="R4828" s="88"/>
      <c r="S4828" s="88"/>
      <c r="T4828" s="88"/>
      <c r="U4828" s="88"/>
      <c r="V4828" s="88"/>
      <c r="W4828" s="88"/>
      <c r="X4828" s="88"/>
      <c r="Y4828" s="88"/>
      <c r="Z4828" s="88"/>
      <c r="AA4828" s="88"/>
      <c r="AB4828" s="88"/>
      <c r="AC4828" s="88"/>
      <c r="AD4828" s="88"/>
      <c r="AE4828" s="88"/>
      <c r="AF4828" s="88"/>
      <c r="AG4828" s="88"/>
      <c r="AH4828" s="88"/>
      <c r="AI4828" s="88"/>
      <c r="AJ4828" s="88"/>
      <c r="AK4828" s="88"/>
      <c r="AL4828" s="88"/>
      <c r="AM4828" s="88"/>
      <c r="AN4828" s="88"/>
      <c r="AO4828" s="88"/>
      <c r="AP4828" s="88"/>
      <c r="AQ4828" s="88"/>
      <c r="AR4828" s="88"/>
      <c r="AS4828" s="88"/>
      <c r="AT4828" s="88"/>
      <c r="AU4828" s="88"/>
      <c r="AV4828" s="88"/>
      <c r="AW4828" s="88"/>
      <c r="AX4828" s="88"/>
      <c r="AY4828" s="88"/>
      <c r="AZ4828" s="88"/>
      <c r="BA4828" s="88"/>
      <c r="BB4828" s="88"/>
      <c r="BC4828" s="88"/>
      <c r="BD4828" s="88"/>
      <c r="BE4828" s="88"/>
      <c r="BF4828" s="88"/>
      <c r="BG4828" s="88"/>
      <c r="BH4828" s="88"/>
      <c r="BI4828" s="88"/>
      <c r="BJ4828" s="88"/>
      <c r="BK4828" s="88"/>
      <c r="BL4828" s="88"/>
      <c r="BM4828" s="88"/>
      <c r="BN4828" s="88"/>
      <c r="BO4828" s="88"/>
      <c r="BP4828" s="88"/>
      <c r="BQ4828" s="88"/>
      <c r="BR4828" s="88"/>
      <c r="BS4828" s="88"/>
      <c r="BT4828" s="88"/>
      <c r="BU4828" s="88"/>
      <c r="BV4828" s="88"/>
      <c r="BW4828" s="88"/>
      <c r="BX4828" s="88"/>
      <c r="BY4828" s="88"/>
      <c r="BZ4828" s="88"/>
      <c r="CA4828" s="88"/>
      <c r="CB4828" s="88"/>
      <c r="CC4828" s="88"/>
      <c r="CD4828" s="88"/>
      <c r="CE4828" s="88"/>
      <c r="CF4828" s="88"/>
      <c r="CG4828" s="88"/>
      <c r="CH4828" s="88"/>
      <c r="CI4828" s="88"/>
      <c r="CJ4828" s="88"/>
      <c r="CK4828" s="88"/>
      <c r="CL4828" s="88"/>
      <c r="CM4828" s="88"/>
      <c r="CN4828" s="88"/>
      <c r="CO4828" s="88"/>
      <c r="CP4828" s="88"/>
      <c r="CQ4828" s="88"/>
      <c r="CR4828" s="88"/>
      <c r="CS4828" s="88"/>
      <c r="CT4828" s="88"/>
      <c r="CU4828" s="88"/>
      <c r="CV4828" s="88"/>
      <c r="CW4828" s="88"/>
      <c r="CX4828" s="88"/>
      <c r="CY4828" s="88"/>
      <c r="CZ4828" s="88"/>
      <c r="DA4828" s="88"/>
      <c r="DB4828" s="88"/>
      <c r="DC4828" s="88"/>
      <c r="DD4828" s="88"/>
      <c r="DE4828" s="88"/>
      <c r="DF4828" s="88"/>
      <c r="DG4828" s="88"/>
      <c r="DH4828" s="88"/>
      <c r="DI4828" s="88"/>
      <c r="DJ4828" s="88"/>
      <c r="DK4828" s="88"/>
      <c r="DL4828" s="88"/>
      <c r="DM4828" s="88"/>
      <c r="DN4828" s="88"/>
      <c r="DO4828" s="88"/>
      <c r="DP4828" s="88"/>
      <c r="DQ4828" s="88"/>
      <c r="DR4828" s="88"/>
      <c r="DS4828" s="88"/>
      <c r="DT4828" s="88"/>
      <c r="DU4828" s="88"/>
      <c r="DV4828" s="88"/>
      <c r="DW4828" s="88"/>
      <c r="DX4828" s="88"/>
      <c r="DY4828" s="88"/>
      <c r="DZ4828" s="88"/>
      <c r="EA4828" s="88"/>
      <c r="EB4828" s="88"/>
      <c r="EC4828" s="88"/>
      <c r="ED4828" s="88"/>
      <c r="EE4828" s="88"/>
      <c r="EF4828" s="88"/>
      <c r="EG4828" s="88"/>
      <c r="EH4828" s="88"/>
      <c r="EI4828" s="88"/>
      <c r="EJ4828" s="88"/>
      <c r="EK4828" s="88"/>
      <c r="EL4828" s="88"/>
      <c r="EM4828" s="88"/>
      <c r="EN4828" s="88"/>
      <c r="EO4828" s="88"/>
      <c r="EP4828" s="88"/>
      <c r="EQ4828" s="88"/>
      <c r="ER4828" s="88"/>
      <c r="ES4828" s="88"/>
      <c r="ET4828" s="88"/>
      <c r="EU4828" s="88"/>
      <c r="EV4828" s="88"/>
      <c r="EW4828" s="88"/>
      <c r="EX4828" s="88"/>
      <c r="EY4828" s="88"/>
      <c r="EZ4828" s="88"/>
      <c r="FA4828" s="88"/>
      <c r="FB4828" s="88"/>
      <c r="FC4828" s="88"/>
      <c r="FD4828" s="88"/>
      <c r="FE4828" s="88"/>
      <c r="FF4828" s="88"/>
      <c r="FG4828" s="88"/>
      <c r="FH4828" s="88"/>
      <c r="FI4828" s="88"/>
      <c r="FJ4828" s="88"/>
      <c r="FK4828" s="88"/>
      <c r="FL4828" s="88"/>
      <c r="FM4828" s="88"/>
      <c r="FN4828" s="88"/>
      <c r="FO4828" s="88"/>
      <c r="FP4828" s="88"/>
      <c r="FQ4828" s="88"/>
      <c r="FR4828" s="88"/>
      <c r="FS4828" s="88"/>
      <c r="FT4828" s="88"/>
      <c r="FU4828" s="88"/>
      <c r="FV4828" s="88"/>
      <c r="FW4828" s="88"/>
      <c r="FX4828" s="88"/>
      <c r="FY4828" s="88"/>
      <c r="FZ4828" s="88"/>
      <c r="GA4828" s="88"/>
      <c r="GB4828" s="88"/>
      <c r="GC4828" s="88"/>
      <c r="GD4828" s="88"/>
      <c r="GE4828" s="88"/>
      <c r="GF4828" s="88"/>
      <c r="GG4828" s="88"/>
      <c r="GH4828" s="88"/>
      <c r="GI4828" s="88"/>
      <c r="GJ4828" s="88"/>
      <c r="GK4828" s="88"/>
      <c r="GL4828" s="88"/>
      <c r="GM4828" s="88"/>
      <c r="GN4828" s="88"/>
      <c r="GO4828" s="88"/>
      <c r="GP4828" s="88"/>
      <c r="GQ4828" s="88"/>
      <c r="GR4828" s="88"/>
      <c r="GS4828" s="88"/>
      <c r="GT4828" s="88"/>
      <c r="GU4828" s="88"/>
      <c r="GV4828" s="88"/>
      <c r="GW4828" s="88"/>
      <c r="GX4828" s="88"/>
      <c r="GY4828" s="88"/>
      <c r="GZ4828" s="88"/>
      <c r="HA4828" s="88"/>
      <c r="HB4828" s="88"/>
      <c r="HC4828" s="88"/>
      <c r="HD4828" s="88"/>
      <c r="HE4828" s="88"/>
      <c r="HF4828" s="88"/>
      <c r="HG4828" s="88"/>
      <c r="HH4828" s="88"/>
      <c r="HI4828" s="88"/>
      <c r="HJ4828" s="88"/>
      <c r="HK4828" s="88"/>
      <c r="HL4828" s="88"/>
      <c r="HM4828" s="88"/>
      <c r="HN4828" s="88"/>
      <c r="HO4828" s="88"/>
      <c r="HP4828" s="88"/>
      <c r="HQ4828" s="88"/>
      <c r="HR4828" s="88"/>
      <c r="HS4828" s="88"/>
      <c r="HT4828" s="88"/>
      <c r="HU4828" s="88"/>
      <c r="HV4828" s="88"/>
      <c r="HW4828" s="88"/>
      <c r="HX4828" s="88"/>
      <c r="HY4828" s="88"/>
      <c r="HZ4828" s="88"/>
      <c r="IA4828" s="88"/>
      <c r="IB4828" s="88"/>
      <c r="IC4828" s="88"/>
      <c r="ID4828" s="88"/>
      <c r="IE4828" s="88"/>
      <c r="IF4828" s="88"/>
      <c r="IG4828" s="88"/>
      <c r="IH4828" s="88"/>
      <c r="II4828" s="88"/>
      <c r="IJ4828" s="88"/>
      <c r="IK4828" s="88"/>
      <c r="IL4828" s="88"/>
      <c r="IM4828" s="88"/>
      <c r="IN4828" s="88"/>
      <c r="IO4828" s="88"/>
      <c r="IP4828" s="88"/>
      <c r="IQ4828" s="88"/>
      <c r="IR4828" s="88"/>
      <c r="IS4828" s="88"/>
      <c r="IT4828" s="88"/>
      <c r="IU4828" s="88"/>
      <c r="IV4828" s="88"/>
    </row>
    <row r="4829" spans="1:256">
      <c r="A4829" s="155"/>
      <c r="B4829" s="206"/>
      <c r="C4829" s="192"/>
      <c r="D4829" s="228"/>
      <c r="E4829" s="190"/>
      <c r="F4829" s="119"/>
      <c r="G4829" s="88"/>
      <c r="H4829" s="88"/>
      <c r="I4829" s="88"/>
      <c r="J4829" s="88"/>
      <c r="K4829" s="88"/>
      <c r="L4829" s="88"/>
      <c r="M4829" s="88"/>
      <c r="N4829" s="88"/>
      <c r="O4829" s="88"/>
      <c r="P4829" s="88"/>
      <c r="Q4829" s="88"/>
      <c r="R4829" s="88"/>
      <c r="S4829" s="88"/>
      <c r="T4829" s="88"/>
      <c r="U4829" s="88"/>
      <c r="V4829" s="88"/>
      <c r="W4829" s="88"/>
      <c r="X4829" s="88"/>
      <c r="Y4829" s="88"/>
      <c r="Z4829" s="88"/>
      <c r="AA4829" s="88"/>
      <c r="AB4829" s="88"/>
      <c r="AC4829" s="88"/>
      <c r="AD4829" s="88"/>
      <c r="AE4829" s="88"/>
      <c r="AF4829" s="88"/>
      <c r="AG4829" s="88"/>
      <c r="AH4829" s="88"/>
      <c r="AI4829" s="88"/>
      <c r="AJ4829" s="88"/>
      <c r="AK4829" s="88"/>
      <c r="AL4829" s="88"/>
      <c r="AM4829" s="88"/>
      <c r="AN4829" s="88"/>
      <c r="AO4829" s="88"/>
      <c r="AP4829" s="88"/>
      <c r="AQ4829" s="88"/>
      <c r="AR4829" s="88"/>
      <c r="AS4829" s="88"/>
      <c r="AT4829" s="88"/>
      <c r="AU4829" s="88"/>
      <c r="AV4829" s="88"/>
      <c r="AW4829" s="88"/>
      <c r="AX4829" s="88"/>
      <c r="AY4829" s="88"/>
      <c r="AZ4829" s="88"/>
      <c r="BA4829" s="88"/>
      <c r="BB4829" s="88"/>
      <c r="BC4829" s="88"/>
      <c r="BD4829" s="88"/>
      <c r="BE4829" s="88"/>
      <c r="BF4829" s="88"/>
      <c r="BG4829" s="88"/>
      <c r="BH4829" s="88"/>
      <c r="BI4829" s="88"/>
      <c r="BJ4829" s="88"/>
      <c r="BK4829" s="88"/>
      <c r="BL4829" s="88"/>
      <c r="BM4829" s="88"/>
      <c r="BN4829" s="88"/>
      <c r="BO4829" s="88"/>
      <c r="BP4829" s="88"/>
      <c r="BQ4829" s="88"/>
      <c r="BR4829" s="88"/>
      <c r="BS4829" s="88"/>
      <c r="BT4829" s="88"/>
      <c r="BU4829" s="88"/>
      <c r="BV4829" s="88"/>
      <c r="BW4829" s="88"/>
      <c r="BX4829" s="88"/>
      <c r="BY4829" s="88"/>
      <c r="BZ4829" s="88"/>
      <c r="CA4829" s="88"/>
      <c r="CB4829" s="88"/>
      <c r="CC4829" s="88"/>
      <c r="CD4829" s="88"/>
      <c r="CE4829" s="88"/>
      <c r="CF4829" s="88"/>
      <c r="CG4829" s="88"/>
      <c r="CH4829" s="88"/>
      <c r="CI4829" s="88"/>
      <c r="CJ4829" s="88"/>
      <c r="CK4829" s="88"/>
      <c r="CL4829" s="88"/>
      <c r="CM4829" s="88"/>
      <c r="CN4829" s="88"/>
      <c r="CO4829" s="88"/>
      <c r="CP4829" s="88"/>
      <c r="CQ4829" s="88"/>
      <c r="CR4829" s="88"/>
      <c r="CS4829" s="88"/>
      <c r="CT4829" s="88"/>
      <c r="CU4829" s="88"/>
      <c r="CV4829" s="88"/>
      <c r="CW4829" s="88"/>
      <c r="CX4829" s="88"/>
      <c r="CY4829" s="88"/>
      <c r="CZ4829" s="88"/>
      <c r="DA4829" s="88"/>
      <c r="DB4829" s="88"/>
      <c r="DC4829" s="88"/>
      <c r="DD4829" s="88"/>
      <c r="DE4829" s="88"/>
      <c r="DF4829" s="88"/>
      <c r="DG4829" s="88"/>
      <c r="DH4829" s="88"/>
      <c r="DI4829" s="88"/>
      <c r="DJ4829" s="88"/>
      <c r="DK4829" s="88"/>
      <c r="DL4829" s="88"/>
      <c r="DM4829" s="88"/>
      <c r="DN4829" s="88"/>
      <c r="DO4829" s="88"/>
      <c r="DP4829" s="88"/>
      <c r="DQ4829" s="88"/>
      <c r="DR4829" s="88"/>
      <c r="DS4829" s="88"/>
      <c r="DT4829" s="88"/>
      <c r="DU4829" s="88"/>
      <c r="DV4829" s="88"/>
      <c r="DW4829" s="88"/>
      <c r="DX4829" s="88"/>
      <c r="DY4829" s="88"/>
      <c r="DZ4829" s="88"/>
      <c r="EA4829" s="88"/>
      <c r="EB4829" s="88"/>
      <c r="EC4829" s="88"/>
      <c r="ED4829" s="88"/>
      <c r="EE4829" s="88"/>
      <c r="EF4829" s="88"/>
      <c r="EG4829" s="88"/>
      <c r="EH4829" s="88"/>
      <c r="EI4829" s="88"/>
      <c r="EJ4829" s="88"/>
      <c r="EK4829" s="88"/>
      <c r="EL4829" s="88"/>
      <c r="EM4829" s="88"/>
      <c r="EN4829" s="88"/>
      <c r="EO4829" s="88"/>
      <c r="EP4829" s="88"/>
      <c r="EQ4829" s="88"/>
      <c r="ER4829" s="88"/>
      <c r="ES4829" s="88"/>
      <c r="ET4829" s="88"/>
      <c r="EU4829" s="88"/>
      <c r="EV4829" s="88"/>
      <c r="EW4829" s="88"/>
      <c r="EX4829" s="88"/>
      <c r="EY4829" s="88"/>
      <c r="EZ4829" s="88"/>
      <c r="FA4829" s="88"/>
      <c r="FB4829" s="88"/>
      <c r="FC4829" s="88"/>
      <c r="FD4829" s="88"/>
      <c r="FE4829" s="88"/>
      <c r="FF4829" s="88"/>
      <c r="FG4829" s="88"/>
      <c r="FH4829" s="88"/>
      <c r="FI4829" s="88"/>
      <c r="FJ4829" s="88"/>
      <c r="FK4829" s="88"/>
      <c r="FL4829" s="88"/>
      <c r="FM4829" s="88"/>
      <c r="FN4829" s="88"/>
      <c r="FO4829" s="88"/>
      <c r="FP4829" s="88"/>
      <c r="FQ4829" s="88"/>
      <c r="FR4829" s="88"/>
      <c r="FS4829" s="88"/>
      <c r="FT4829" s="88"/>
      <c r="FU4829" s="88"/>
      <c r="FV4829" s="88"/>
      <c r="FW4829" s="88"/>
      <c r="FX4829" s="88"/>
      <c r="FY4829" s="88"/>
      <c r="FZ4829" s="88"/>
      <c r="GA4829" s="88"/>
      <c r="GB4829" s="88"/>
      <c r="GC4829" s="88"/>
      <c r="GD4829" s="88"/>
      <c r="GE4829" s="88"/>
      <c r="GF4829" s="88"/>
      <c r="GG4829" s="88"/>
      <c r="GH4829" s="88"/>
      <c r="GI4829" s="88"/>
      <c r="GJ4829" s="88"/>
      <c r="GK4829" s="88"/>
      <c r="GL4829" s="88"/>
      <c r="GM4829" s="88"/>
      <c r="GN4829" s="88"/>
      <c r="GO4829" s="88"/>
      <c r="GP4829" s="88"/>
      <c r="GQ4829" s="88"/>
      <c r="GR4829" s="88"/>
      <c r="GS4829" s="88"/>
      <c r="GT4829" s="88"/>
      <c r="GU4829" s="88"/>
      <c r="GV4829" s="88"/>
      <c r="GW4829" s="88"/>
      <c r="GX4829" s="88"/>
      <c r="GY4829" s="88"/>
      <c r="GZ4829" s="88"/>
      <c r="HA4829" s="88"/>
      <c r="HB4829" s="88"/>
      <c r="HC4829" s="88"/>
      <c r="HD4829" s="88"/>
      <c r="HE4829" s="88"/>
      <c r="HF4829" s="88"/>
      <c r="HG4829" s="88"/>
      <c r="HH4829" s="88"/>
      <c r="HI4829" s="88"/>
      <c r="HJ4829" s="88"/>
      <c r="HK4829" s="88"/>
      <c r="HL4829" s="88"/>
      <c r="HM4829" s="88"/>
      <c r="HN4829" s="88"/>
      <c r="HO4829" s="88"/>
      <c r="HP4829" s="88"/>
      <c r="HQ4829" s="88"/>
      <c r="HR4829" s="88"/>
      <c r="HS4829" s="88"/>
      <c r="HT4829" s="88"/>
      <c r="HU4829" s="88"/>
      <c r="HV4829" s="88"/>
      <c r="HW4829" s="88"/>
      <c r="HX4829" s="88"/>
      <c r="HY4829" s="88"/>
      <c r="HZ4829" s="88"/>
      <c r="IA4829" s="88"/>
      <c r="IB4829" s="88"/>
      <c r="IC4829" s="88"/>
      <c r="ID4829" s="88"/>
      <c r="IE4829" s="88"/>
      <c r="IF4829" s="88"/>
      <c r="IG4829" s="88"/>
      <c r="IH4829" s="88"/>
      <c r="II4829" s="88"/>
      <c r="IJ4829" s="88"/>
      <c r="IK4829" s="88"/>
      <c r="IL4829" s="88"/>
      <c r="IM4829" s="88"/>
      <c r="IN4829" s="88"/>
      <c r="IO4829" s="88"/>
      <c r="IP4829" s="88"/>
      <c r="IQ4829" s="88"/>
      <c r="IR4829" s="88"/>
      <c r="IS4829" s="88"/>
      <c r="IT4829" s="88"/>
      <c r="IU4829" s="88"/>
      <c r="IV4829" s="88"/>
    </row>
    <row r="4830" spans="1:256">
      <c r="A4830" s="155"/>
      <c r="B4830" s="206"/>
      <c r="C4830" s="192"/>
      <c r="D4830" s="228"/>
      <c r="E4830" s="190"/>
      <c r="F4830" s="119"/>
      <c r="G4830" s="88"/>
      <c r="H4830" s="88"/>
      <c r="I4830" s="88"/>
      <c r="J4830" s="88"/>
      <c r="K4830" s="88"/>
      <c r="L4830" s="88"/>
      <c r="M4830" s="88"/>
      <c r="N4830" s="88"/>
      <c r="O4830" s="88"/>
      <c r="P4830" s="88"/>
      <c r="Q4830" s="88"/>
      <c r="R4830" s="88"/>
      <c r="S4830" s="88"/>
      <c r="T4830" s="88"/>
      <c r="U4830" s="88"/>
      <c r="V4830" s="88"/>
      <c r="W4830" s="88"/>
      <c r="X4830" s="88"/>
      <c r="Y4830" s="88"/>
      <c r="Z4830" s="88"/>
      <c r="AA4830" s="88"/>
      <c r="AB4830" s="88"/>
      <c r="AC4830" s="88"/>
      <c r="AD4830" s="88"/>
      <c r="AE4830" s="88"/>
      <c r="AF4830" s="88"/>
      <c r="AG4830" s="88"/>
      <c r="AH4830" s="88"/>
      <c r="AI4830" s="88"/>
      <c r="AJ4830" s="88"/>
      <c r="AK4830" s="88"/>
      <c r="AL4830" s="88"/>
      <c r="AM4830" s="88"/>
      <c r="AN4830" s="88"/>
      <c r="AO4830" s="88"/>
      <c r="AP4830" s="88"/>
      <c r="AQ4830" s="88"/>
      <c r="AR4830" s="88"/>
      <c r="AS4830" s="88"/>
      <c r="AT4830" s="88"/>
      <c r="AU4830" s="88"/>
      <c r="AV4830" s="88"/>
      <c r="AW4830" s="88"/>
      <c r="AX4830" s="88"/>
      <c r="AY4830" s="88"/>
      <c r="AZ4830" s="88"/>
      <c r="BA4830" s="88"/>
      <c r="BB4830" s="88"/>
      <c r="BC4830" s="88"/>
      <c r="BD4830" s="88"/>
      <c r="BE4830" s="88"/>
      <c r="BF4830" s="88"/>
      <c r="BG4830" s="88"/>
      <c r="BH4830" s="88"/>
      <c r="BI4830" s="88"/>
      <c r="BJ4830" s="88"/>
      <c r="BK4830" s="88"/>
      <c r="BL4830" s="88"/>
      <c r="BM4830" s="88"/>
      <c r="BN4830" s="88"/>
      <c r="BO4830" s="88"/>
      <c r="BP4830" s="88"/>
      <c r="BQ4830" s="88"/>
      <c r="BR4830" s="88"/>
      <c r="BS4830" s="88"/>
      <c r="BT4830" s="88"/>
      <c r="BU4830" s="88"/>
      <c r="BV4830" s="88"/>
      <c r="BW4830" s="88"/>
      <c r="BX4830" s="88"/>
      <c r="BY4830" s="88"/>
      <c r="BZ4830" s="88"/>
      <c r="CA4830" s="88"/>
      <c r="CB4830" s="88"/>
      <c r="CC4830" s="88"/>
      <c r="CD4830" s="88"/>
      <c r="CE4830" s="88"/>
      <c r="CF4830" s="88"/>
      <c r="CG4830" s="88"/>
      <c r="CH4830" s="88"/>
      <c r="CI4830" s="88"/>
      <c r="CJ4830" s="88"/>
      <c r="CK4830" s="88"/>
      <c r="CL4830" s="88"/>
      <c r="CM4830" s="88"/>
      <c r="CN4830" s="88"/>
      <c r="CO4830" s="88"/>
      <c r="CP4830" s="88"/>
      <c r="CQ4830" s="88"/>
      <c r="CR4830" s="88"/>
      <c r="CS4830" s="88"/>
      <c r="CT4830" s="88"/>
      <c r="CU4830" s="88"/>
      <c r="CV4830" s="88"/>
      <c r="CW4830" s="88"/>
      <c r="CX4830" s="88"/>
      <c r="CY4830" s="88"/>
      <c r="CZ4830" s="88"/>
      <c r="DA4830" s="88"/>
      <c r="DB4830" s="88"/>
      <c r="DC4830" s="88"/>
      <c r="DD4830" s="88"/>
      <c r="DE4830" s="88"/>
      <c r="DF4830" s="88"/>
      <c r="DG4830" s="88"/>
      <c r="DH4830" s="88"/>
      <c r="DI4830" s="88"/>
      <c r="DJ4830" s="88"/>
      <c r="DK4830" s="88"/>
      <c r="DL4830" s="88"/>
      <c r="DM4830" s="88"/>
      <c r="DN4830" s="88"/>
      <c r="DO4830" s="88"/>
      <c r="DP4830" s="88"/>
      <c r="DQ4830" s="88"/>
      <c r="DR4830" s="88"/>
      <c r="DS4830" s="88"/>
      <c r="DT4830" s="88"/>
      <c r="DU4830" s="88"/>
      <c r="DV4830" s="88"/>
      <c r="DW4830" s="88"/>
      <c r="DX4830" s="88"/>
      <c r="DY4830" s="88"/>
      <c r="DZ4830" s="88"/>
      <c r="EA4830" s="88"/>
      <c r="EB4830" s="88"/>
      <c r="EC4830" s="88"/>
      <c r="ED4830" s="88"/>
      <c r="EE4830" s="88"/>
      <c r="EF4830" s="88"/>
      <c r="EG4830" s="88"/>
      <c r="EH4830" s="88"/>
      <c r="EI4830" s="88"/>
      <c r="EJ4830" s="88"/>
      <c r="EK4830" s="88"/>
      <c r="EL4830" s="88"/>
      <c r="EM4830" s="88"/>
      <c r="EN4830" s="88"/>
      <c r="EO4830" s="88"/>
      <c r="EP4830" s="88"/>
      <c r="EQ4830" s="88"/>
      <c r="ER4830" s="88"/>
      <c r="ES4830" s="88"/>
      <c r="ET4830" s="88"/>
      <c r="EU4830" s="88"/>
      <c r="EV4830" s="88"/>
      <c r="EW4830" s="88"/>
      <c r="EX4830" s="88"/>
      <c r="EY4830" s="88"/>
      <c r="EZ4830" s="88"/>
      <c r="FA4830" s="88"/>
      <c r="FB4830" s="88"/>
      <c r="FC4830" s="88"/>
      <c r="FD4830" s="88"/>
      <c r="FE4830" s="88"/>
      <c r="FF4830" s="88"/>
      <c r="FG4830" s="88"/>
      <c r="FH4830" s="88"/>
      <c r="FI4830" s="88"/>
      <c r="FJ4830" s="88"/>
      <c r="FK4830" s="88"/>
      <c r="FL4830" s="88"/>
      <c r="FM4830" s="88"/>
      <c r="FN4830" s="88"/>
      <c r="FO4830" s="88"/>
      <c r="FP4830" s="88"/>
      <c r="FQ4830" s="88"/>
      <c r="FR4830" s="88"/>
      <c r="FS4830" s="88"/>
      <c r="FT4830" s="88"/>
      <c r="FU4830" s="88"/>
      <c r="FV4830" s="88"/>
      <c r="FW4830" s="88"/>
      <c r="FX4830" s="88"/>
      <c r="FY4830" s="88"/>
      <c r="FZ4830" s="88"/>
      <c r="GA4830" s="88"/>
      <c r="GB4830" s="88"/>
      <c r="GC4830" s="88"/>
      <c r="GD4830" s="88"/>
      <c r="GE4830" s="88"/>
      <c r="GF4830" s="88"/>
      <c r="GG4830" s="88"/>
      <c r="GH4830" s="88"/>
      <c r="GI4830" s="88"/>
      <c r="GJ4830" s="88"/>
      <c r="GK4830" s="88"/>
      <c r="GL4830" s="88"/>
      <c r="GM4830" s="88"/>
      <c r="GN4830" s="88"/>
      <c r="GO4830" s="88"/>
      <c r="GP4830" s="88"/>
      <c r="GQ4830" s="88"/>
      <c r="GR4830" s="88"/>
      <c r="GS4830" s="88"/>
      <c r="GT4830" s="88"/>
      <c r="GU4830" s="88"/>
      <c r="GV4830" s="88"/>
      <c r="GW4830" s="88"/>
      <c r="GX4830" s="88"/>
      <c r="GY4830" s="88"/>
      <c r="GZ4830" s="88"/>
      <c r="HA4830" s="88"/>
      <c r="HB4830" s="88"/>
      <c r="HC4830" s="88"/>
      <c r="HD4830" s="88"/>
      <c r="HE4830" s="88"/>
      <c r="HF4830" s="88"/>
      <c r="HG4830" s="88"/>
      <c r="HH4830" s="88"/>
      <c r="HI4830" s="88"/>
      <c r="HJ4830" s="88"/>
      <c r="HK4830" s="88"/>
      <c r="HL4830" s="88"/>
      <c r="HM4830" s="88"/>
      <c r="HN4830" s="88"/>
      <c r="HO4830" s="88"/>
      <c r="HP4830" s="88"/>
      <c r="HQ4830" s="88"/>
      <c r="HR4830" s="88"/>
      <c r="HS4830" s="88"/>
      <c r="HT4830" s="88"/>
      <c r="HU4830" s="88"/>
      <c r="HV4830" s="88"/>
      <c r="HW4830" s="88"/>
      <c r="HX4830" s="88"/>
      <c r="HY4830" s="88"/>
      <c r="HZ4830" s="88"/>
      <c r="IA4830" s="88"/>
      <c r="IB4830" s="88"/>
      <c r="IC4830" s="88"/>
      <c r="ID4830" s="88"/>
      <c r="IE4830" s="88"/>
      <c r="IF4830" s="88"/>
      <c r="IG4830" s="88"/>
      <c r="IH4830" s="88"/>
      <c r="II4830" s="88"/>
      <c r="IJ4830" s="88"/>
      <c r="IK4830" s="88"/>
      <c r="IL4830" s="88"/>
      <c r="IM4830" s="88"/>
      <c r="IN4830" s="88"/>
      <c r="IO4830" s="88"/>
      <c r="IP4830" s="88"/>
      <c r="IQ4830" s="88"/>
      <c r="IR4830" s="88"/>
      <c r="IS4830" s="88"/>
      <c r="IT4830" s="88"/>
      <c r="IU4830" s="88"/>
      <c r="IV4830" s="88"/>
    </row>
    <row r="4831" spans="1:256">
      <c r="A4831" s="155"/>
      <c r="B4831" s="206"/>
      <c r="C4831" s="192"/>
      <c r="D4831" s="228"/>
      <c r="E4831" s="190"/>
      <c r="F4831" s="119"/>
      <c r="G4831" s="88"/>
      <c r="H4831" s="88"/>
      <c r="I4831" s="88"/>
      <c r="J4831" s="88"/>
      <c r="K4831" s="88"/>
      <c r="L4831" s="88"/>
      <c r="M4831" s="88"/>
      <c r="N4831" s="88"/>
      <c r="O4831" s="88"/>
      <c r="P4831" s="88"/>
      <c r="Q4831" s="88"/>
      <c r="R4831" s="88"/>
      <c r="S4831" s="88"/>
      <c r="T4831" s="88"/>
      <c r="U4831" s="88"/>
      <c r="V4831" s="88"/>
      <c r="W4831" s="88"/>
      <c r="X4831" s="88"/>
      <c r="Y4831" s="88"/>
      <c r="Z4831" s="88"/>
      <c r="AA4831" s="88"/>
      <c r="AB4831" s="88"/>
      <c r="AC4831" s="88"/>
      <c r="AD4831" s="88"/>
      <c r="AE4831" s="88"/>
      <c r="AF4831" s="88"/>
      <c r="AG4831" s="88"/>
      <c r="AH4831" s="88"/>
      <c r="AI4831" s="88"/>
      <c r="AJ4831" s="88"/>
      <c r="AK4831" s="88"/>
      <c r="AL4831" s="88"/>
      <c r="AM4831" s="88"/>
      <c r="AN4831" s="88"/>
      <c r="AO4831" s="88"/>
      <c r="AP4831" s="88"/>
      <c r="AQ4831" s="88"/>
      <c r="AR4831" s="88"/>
      <c r="AS4831" s="88"/>
      <c r="AT4831" s="88"/>
      <c r="AU4831" s="88"/>
      <c r="AV4831" s="88"/>
      <c r="AW4831" s="88"/>
      <c r="AX4831" s="88"/>
      <c r="AY4831" s="88"/>
      <c r="AZ4831" s="88"/>
      <c r="BA4831" s="88"/>
      <c r="BB4831" s="88"/>
      <c r="BC4831" s="88"/>
      <c r="BD4831" s="88"/>
      <c r="BE4831" s="88"/>
      <c r="BF4831" s="88"/>
      <c r="BG4831" s="88"/>
      <c r="BH4831" s="88"/>
      <c r="BI4831" s="88"/>
      <c r="BJ4831" s="88"/>
      <c r="BK4831" s="88"/>
      <c r="BL4831" s="88"/>
      <c r="BM4831" s="88"/>
      <c r="BN4831" s="88"/>
      <c r="BO4831" s="88"/>
      <c r="BP4831" s="88"/>
      <c r="BQ4831" s="88"/>
      <c r="BR4831" s="88"/>
      <c r="BS4831" s="88"/>
      <c r="BT4831" s="88"/>
      <c r="BU4831" s="88"/>
      <c r="BV4831" s="88"/>
      <c r="BW4831" s="88"/>
      <c r="BX4831" s="88"/>
      <c r="BY4831" s="88"/>
      <c r="BZ4831" s="88"/>
      <c r="CA4831" s="88"/>
      <c r="CB4831" s="88"/>
      <c r="CC4831" s="88"/>
      <c r="CD4831" s="88"/>
      <c r="CE4831" s="88"/>
      <c r="CF4831" s="88"/>
      <c r="CG4831" s="88"/>
      <c r="CH4831" s="88"/>
      <c r="CI4831" s="88"/>
      <c r="CJ4831" s="88"/>
      <c r="CK4831" s="88"/>
      <c r="CL4831" s="88"/>
      <c r="CM4831" s="88"/>
      <c r="CN4831" s="88"/>
      <c r="CO4831" s="88"/>
      <c r="CP4831" s="88"/>
      <c r="CQ4831" s="88"/>
      <c r="CR4831" s="88"/>
      <c r="CS4831" s="88"/>
      <c r="CT4831" s="88"/>
      <c r="CU4831" s="88"/>
      <c r="CV4831" s="88"/>
      <c r="CW4831" s="88"/>
      <c r="CX4831" s="88"/>
      <c r="CY4831" s="88"/>
      <c r="CZ4831" s="88"/>
      <c r="DA4831" s="88"/>
      <c r="DB4831" s="88"/>
      <c r="DC4831" s="88"/>
      <c r="DD4831" s="88"/>
      <c r="DE4831" s="88"/>
      <c r="DF4831" s="88"/>
      <c r="DG4831" s="88"/>
      <c r="DH4831" s="88"/>
      <c r="DI4831" s="88"/>
      <c r="DJ4831" s="88"/>
      <c r="DK4831" s="88"/>
      <c r="DL4831" s="88"/>
      <c r="DM4831" s="88"/>
      <c r="DN4831" s="88"/>
      <c r="DO4831" s="88"/>
      <c r="DP4831" s="88"/>
      <c r="DQ4831" s="88"/>
      <c r="DR4831" s="88"/>
      <c r="DS4831" s="88"/>
      <c r="DT4831" s="88"/>
      <c r="DU4831" s="88"/>
      <c r="DV4831" s="88"/>
      <c r="DW4831" s="88"/>
      <c r="DX4831" s="88"/>
      <c r="DY4831" s="88"/>
      <c r="DZ4831" s="88"/>
      <c r="EA4831" s="88"/>
      <c r="EB4831" s="88"/>
      <c r="EC4831" s="88"/>
      <c r="ED4831" s="88"/>
      <c r="EE4831" s="88"/>
      <c r="EF4831" s="88"/>
      <c r="EG4831" s="88"/>
      <c r="EH4831" s="88"/>
      <c r="EI4831" s="88"/>
      <c r="EJ4831" s="88"/>
      <c r="EK4831" s="88"/>
      <c r="EL4831" s="88"/>
      <c r="EM4831" s="88"/>
      <c r="EN4831" s="88"/>
      <c r="EO4831" s="88"/>
      <c r="EP4831" s="88"/>
      <c r="EQ4831" s="88"/>
      <c r="ER4831" s="88"/>
      <c r="ES4831" s="88"/>
      <c r="ET4831" s="88"/>
      <c r="EU4831" s="88"/>
      <c r="EV4831" s="88"/>
      <c r="EW4831" s="88"/>
      <c r="EX4831" s="88"/>
      <c r="EY4831" s="88"/>
      <c r="EZ4831" s="88"/>
      <c r="FA4831" s="88"/>
      <c r="FB4831" s="88"/>
      <c r="FC4831" s="88"/>
      <c r="FD4831" s="88"/>
      <c r="FE4831" s="88"/>
      <c r="FF4831" s="88"/>
      <c r="FG4831" s="88"/>
      <c r="FH4831" s="88"/>
      <c r="FI4831" s="88"/>
      <c r="FJ4831" s="88"/>
      <c r="FK4831" s="88"/>
      <c r="FL4831" s="88"/>
      <c r="FM4831" s="88"/>
      <c r="FN4831" s="88"/>
      <c r="FO4831" s="88"/>
      <c r="FP4831" s="88"/>
      <c r="FQ4831" s="88"/>
      <c r="FR4831" s="88"/>
      <c r="FS4831" s="88"/>
      <c r="FT4831" s="88"/>
      <c r="FU4831" s="88"/>
      <c r="FV4831" s="88"/>
      <c r="FW4831" s="88"/>
      <c r="FX4831" s="88"/>
      <c r="FY4831" s="88"/>
      <c r="FZ4831" s="88"/>
      <c r="GA4831" s="88"/>
      <c r="GB4831" s="88"/>
      <c r="GC4831" s="88"/>
      <c r="GD4831" s="88"/>
      <c r="GE4831" s="88"/>
      <c r="GF4831" s="88"/>
      <c r="GG4831" s="88"/>
      <c r="GH4831" s="88"/>
      <c r="GI4831" s="88"/>
      <c r="GJ4831" s="88"/>
      <c r="GK4831" s="88"/>
      <c r="GL4831" s="88"/>
      <c r="GM4831" s="88"/>
      <c r="GN4831" s="88"/>
      <c r="GO4831" s="88"/>
      <c r="GP4831" s="88"/>
      <c r="GQ4831" s="88"/>
      <c r="GR4831" s="88"/>
      <c r="GS4831" s="88"/>
      <c r="GT4831" s="88"/>
      <c r="GU4831" s="88"/>
      <c r="GV4831" s="88"/>
      <c r="GW4831" s="88"/>
      <c r="GX4831" s="88"/>
      <c r="GY4831" s="88"/>
      <c r="GZ4831" s="88"/>
      <c r="HA4831" s="88"/>
      <c r="HB4831" s="88"/>
      <c r="HC4831" s="88"/>
      <c r="HD4831" s="88"/>
      <c r="HE4831" s="88"/>
      <c r="HF4831" s="88"/>
      <c r="HG4831" s="88"/>
      <c r="HH4831" s="88"/>
      <c r="HI4831" s="88"/>
      <c r="HJ4831" s="88"/>
      <c r="HK4831" s="88"/>
      <c r="HL4831" s="88"/>
      <c r="HM4831" s="88"/>
      <c r="HN4831" s="88"/>
      <c r="HO4831" s="88"/>
      <c r="HP4831" s="88"/>
      <c r="HQ4831" s="88"/>
      <c r="HR4831" s="88"/>
      <c r="HS4831" s="88"/>
      <c r="HT4831" s="88"/>
      <c r="HU4831" s="88"/>
      <c r="HV4831" s="88"/>
      <c r="HW4831" s="88"/>
      <c r="HX4831" s="88"/>
      <c r="HY4831" s="88"/>
      <c r="HZ4831" s="88"/>
      <c r="IA4831" s="88"/>
      <c r="IB4831" s="88"/>
      <c r="IC4831" s="88"/>
      <c r="ID4831" s="88"/>
      <c r="IE4831" s="88"/>
      <c r="IF4831" s="88"/>
      <c r="IG4831" s="88"/>
      <c r="IH4831" s="88"/>
      <c r="II4831" s="88"/>
      <c r="IJ4831" s="88"/>
      <c r="IK4831" s="88"/>
      <c r="IL4831" s="88"/>
      <c r="IM4831" s="88"/>
      <c r="IN4831" s="88"/>
      <c r="IO4831" s="88"/>
      <c r="IP4831" s="88"/>
      <c r="IQ4831" s="88"/>
      <c r="IR4831" s="88"/>
      <c r="IS4831" s="88"/>
      <c r="IT4831" s="88"/>
      <c r="IU4831" s="88"/>
      <c r="IV4831" s="88"/>
    </row>
    <row r="4832" spans="1:256">
      <c r="A4832" s="155"/>
      <c r="B4832" s="206"/>
      <c r="C4832" s="192"/>
      <c r="D4832" s="228"/>
      <c r="E4832" s="190"/>
      <c r="F4832" s="119"/>
      <c r="G4832" s="88"/>
      <c r="H4832" s="88"/>
      <c r="I4832" s="88"/>
      <c r="J4832" s="88"/>
      <c r="K4832" s="88"/>
      <c r="L4832" s="88"/>
      <c r="M4832" s="88"/>
      <c r="N4832" s="88"/>
      <c r="O4832" s="88"/>
      <c r="P4832" s="88"/>
      <c r="Q4832" s="88"/>
      <c r="R4832" s="88"/>
      <c r="S4832" s="88"/>
      <c r="T4832" s="88"/>
      <c r="U4832" s="88"/>
      <c r="V4832" s="88"/>
      <c r="W4832" s="88"/>
      <c r="X4832" s="88"/>
      <c r="Y4832" s="88"/>
      <c r="Z4832" s="88"/>
      <c r="AA4832" s="88"/>
      <c r="AB4832" s="88"/>
      <c r="AC4832" s="88"/>
      <c r="AD4832" s="88"/>
      <c r="AE4832" s="88"/>
      <c r="AF4832" s="88"/>
      <c r="AG4832" s="88"/>
      <c r="AH4832" s="88"/>
      <c r="AI4832" s="88"/>
      <c r="AJ4832" s="88"/>
      <c r="AK4832" s="88"/>
      <c r="AL4832" s="88"/>
      <c r="AM4832" s="88"/>
      <c r="AN4832" s="88"/>
      <c r="AO4832" s="88"/>
      <c r="AP4832" s="88"/>
      <c r="AQ4832" s="88"/>
      <c r="AR4832" s="88"/>
      <c r="AS4832" s="88"/>
      <c r="AT4832" s="88"/>
      <c r="AU4832" s="88"/>
      <c r="AV4832" s="88"/>
      <c r="AW4832" s="88"/>
      <c r="AX4832" s="88"/>
      <c r="AY4832" s="88"/>
      <c r="AZ4832" s="88"/>
      <c r="BA4832" s="88"/>
      <c r="BB4832" s="88"/>
      <c r="BC4832" s="88"/>
      <c r="BD4832" s="88"/>
      <c r="BE4832" s="88"/>
      <c r="BF4832" s="88"/>
      <c r="BG4832" s="88"/>
      <c r="BH4832" s="88"/>
      <c r="BI4832" s="88"/>
      <c r="BJ4832" s="88"/>
      <c r="BK4832" s="88"/>
      <c r="BL4832" s="88"/>
      <c r="BM4832" s="88"/>
      <c r="BN4832" s="88"/>
      <c r="BO4832" s="88"/>
      <c r="BP4832" s="88"/>
      <c r="BQ4832" s="88"/>
      <c r="BR4832" s="88"/>
      <c r="BS4832" s="88"/>
      <c r="BT4832" s="88"/>
      <c r="BU4832" s="88"/>
      <c r="BV4832" s="88"/>
      <c r="BW4832" s="88"/>
      <c r="BX4832" s="88"/>
      <c r="BY4832" s="88"/>
      <c r="BZ4832" s="88"/>
      <c r="CA4832" s="88"/>
      <c r="CB4832" s="88"/>
      <c r="CC4832" s="88"/>
      <c r="CD4832" s="88"/>
      <c r="CE4832" s="88"/>
      <c r="CF4832" s="88"/>
      <c r="CG4832" s="88"/>
      <c r="CH4832" s="88"/>
      <c r="CI4832" s="88"/>
      <c r="CJ4832" s="88"/>
      <c r="CK4832" s="88"/>
      <c r="CL4832" s="88"/>
      <c r="CM4832" s="88"/>
      <c r="CN4832" s="88"/>
      <c r="CO4832" s="88"/>
      <c r="CP4832" s="88"/>
      <c r="CQ4832" s="88"/>
      <c r="CR4832" s="88"/>
      <c r="CS4832" s="88"/>
      <c r="CT4832" s="88"/>
      <c r="CU4832" s="88"/>
      <c r="CV4832" s="88"/>
      <c r="CW4832" s="88"/>
      <c r="CX4832" s="88"/>
      <c r="CY4832" s="88"/>
      <c r="CZ4832" s="88"/>
      <c r="DA4832" s="88"/>
      <c r="DB4832" s="88"/>
      <c r="DC4832" s="88"/>
      <c r="DD4832" s="88"/>
      <c r="DE4832" s="88"/>
      <c r="DF4832" s="88"/>
      <c r="DG4832" s="88"/>
      <c r="DH4832" s="88"/>
      <c r="DI4832" s="88"/>
      <c r="DJ4832" s="88"/>
      <c r="DK4832" s="88"/>
      <c r="DL4832" s="88"/>
      <c r="DM4832" s="88"/>
      <c r="DN4832" s="88"/>
      <c r="DO4832" s="88"/>
      <c r="DP4832" s="88"/>
      <c r="DQ4832" s="88"/>
      <c r="DR4832" s="88"/>
      <c r="DS4832" s="88"/>
      <c r="DT4832" s="88"/>
      <c r="DU4832" s="88"/>
      <c r="DV4832" s="88"/>
      <c r="DW4832" s="88"/>
      <c r="DX4832" s="88"/>
      <c r="DY4832" s="88"/>
      <c r="DZ4832" s="88"/>
      <c r="EA4832" s="88"/>
      <c r="EB4832" s="88"/>
      <c r="EC4832" s="88"/>
      <c r="ED4832" s="88"/>
      <c r="EE4832" s="88"/>
      <c r="EF4832" s="88"/>
      <c r="EG4832" s="88"/>
      <c r="EH4832" s="88"/>
      <c r="EI4832" s="88"/>
      <c r="EJ4832" s="88"/>
      <c r="EK4832" s="88"/>
      <c r="EL4832" s="88"/>
      <c r="EM4832" s="88"/>
      <c r="EN4832" s="88"/>
      <c r="EO4832" s="88"/>
      <c r="EP4832" s="88"/>
      <c r="EQ4832" s="88"/>
      <c r="ER4832" s="88"/>
      <c r="ES4832" s="88"/>
      <c r="ET4832" s="88"/>
      <c r="EU4832" s="88"/>
      <c r="EV4832" s="88"/>
      <c r="EW4832" s="88"/>
      <c r="EX4832" s="88"/>
      <c r="EY4832" s="88"/>
      <c r="EZ4832" s="88"/>
      <c r="FA4832" s="88"/>
      <c r="FB4832" s="88"/>
      <c r="FC4832" s="88"/>
      <c r="FD4832" s="88"/>
      <c r="FE4832" s="88"/>
      <c r="FF4832" s="88"/>
      <c r="FG4832" s="88"/>
      <c r="FH4832" s="88"/>
      <c r="FI4832" s="88"/>
      <c r="FJ4832" s="88"/>
      <c r="FK4832" s="88"/>
      <c r="FL4832" s="88"/>
      <c r="FM4832" s="88"/>
      <c r="FN4832" s="88"/>
      <c r="FO4832" s="88"/>
      <c r="FP4832" s="88"/>
      <c r="FQ4832" s="88"/>
      <c r="FR4832" s="88"/>
      <c r="FS4832" s="88"/>
      <c r="FT4832" s="88"/>
      <c r="FU4832" s="88"/>
      <c r="FV4832" s="88"/>
      <c r="FW4832" s="88"/>
      <c r="FX4832" s="88"/>
      <c r="FY4832" s="88"/>
      <c r="FZ4832" s="88"/>
      <c r="GA4832" s="88"/>
      <c r="GB4832" s="88"/>
      <c r="GC4832" s="88"/>
      <c r="GD4832" s="88"/>
      <c r="GE4832" s="88"/>
      <c r="GF4832" s="88"/>
      <c r="GG4832" s="88"/>
      <c r="GH4832" s="88"/>
      <c r="GI4832" s="88"/>
      <c r="GJ4832" s="88"/>
      <c r="GK4832" s="88"/>
      <c r="GL4832" s="88"/>
      <c r="GM4832" s="88"/>
      <c r="GN4832" s="88"/>
      <c r="GO4832" s="88"/>
      <c r="GP4832" s="88"/>
      <c r="GQ4832" s="88"/>
      <c r="GR4832" s="88"/>
      <c r="GS4832" s="88"/>
      <c r="GT4832" s="88"/>
      <c r="GU4832" s="88"/>
      <c r="GV4832" s="88"/>
      <c r="GW4832" s="88"/>
      <c r="GX4832" s="88"/>
      <c r="GY4832" s="88"/>
      <c r="GZ4832" s="88"/>
      <c r="HA4832" s="88"/>
      <c r="HB4832" s="88"/>
      <c r="HC4832" s="88"/>
      <c r="HD4832" s="88"/>
      <c r="HE4832" s="88"/>
      <c r="HF4832" s="88"/>
      <c r="HG4832" s="88"/>
      <c r="HH4832" s="88"/>
      <c r="HI4832" s="88"/>
      <c r="HJ4832" s="88"/>
      <c r="HK4832" s="88"/>
      <c r="HL4832" s="88"/>
      <c r="HM4832" s="88"/>
      <c r="HN4832" s="88"/>
      <c r="HO4832" s="88"/>
      <c r="HP4832" s="88"/>
      <c r="HQ4832" s="88"/>
      <c r="HR4832" s="88"/>
      <c r="HS4832" s="88"/>
      <c r="HT4832" s="88"/>
      <c r="HU4832" s="88"/>
      <c r="HV4832" s="88"/>
      <c r="HW4832" s="88"/>
      <c r="HX4832" s="88"/>
      <c r="HY4832" s="88"/>
      <c r="HZ4832" s="88"/>
      <c r="IA4832" s="88"/>
      <c r="IB4832" s="88"/>
      <c r="IC4832" s="88"/>
      <c r="ID4832" s="88"/>
      <c r="IE4832" s="88"/>
      <c r="IF4832" s="88"/>
      <c r="IG4832" s="88"/>
      <c r="IH4832" s="88"/>
      <c r="II4832" s="88"/>
      <c r="IJ4832" s="88"/>
      <c r="IK4832" s="88"/>
      <c r="IL4832" s="88"/>
      <c r="IM4832" s="88"/>
      <c r="IN4832" s="88"/>
      <c r="IO4832" s="88"/>
      <c r="IP4832" s="88"/>
      <c r="IQ4832" s="88"/>
      <c r="IR4832" s="88"/>
      <c r="IS4832" s="88"/>
      <c r="IT4832" s="88"/>
      <c r="IU4832" s="88"/>
      <c r="IV4832" s="88"/>
    </row>
    <row r="4833" spans="1:256">
      <c r="A4833" s="155"/>
      <c r="B4833" s="206"/>
      <c r="C4833" s="192"/>
      <c r="D4833" s="228"/>
      <c r="E4833" s="190"/>
      <c r="F4833" s="119"/>
      <c r="G4833" s="88"/>
      <c r="H4833" s="88"/>
      <c r="I4833" s="88"/>
      <c r="J4833" s="88"/>
      <c r="K4833" s="88"/>
      <c r="L4833" s="88"/>
      <c r="M4833" s="88"/>
      <c r="N4833" s="88"/>
      <c r="O4833" s="88"/>
      <c r="P4833" s="88"/>
      <c r="Q4833" s="88"/>
      <c r="R4833" s="88"/>
      <c r="S4833" s="88"/>
      <c r="T4833" s="88"/>
      <c r="U4833" s="88"/>
      <c r="V4833" s="88"/>
      <c r="W4833" s="88"/>
      <c r="X4833" s="88"/>
      <c r="Y4833" s="88"/>
      <c r="Z4833" s="88"/>
      <c r="AA4833" s="88"/>
      <c r="AB4833" s="88"/>
      <c r="AC4833" s="88"/>
      <c r="AD4833" s="88"/>
      <c r="AE4833" s="88"/>
      <c r="AF4833" s="88"/>
      <c r="AG4833" s="88"/>
      <c r="AH4833" s="88"/>
      <c r="AI4833" s="88"/>
      <c r="AJ4833" s="88"/>
      <c r="AK4833" s="88"/>
      <c r="AL4833" s="88"/>
      <c r="AM4833" s="88"/>
      <c r="AN4833" s="88"/>
      <c r="AO4833" s="88"/>
      <c r="AP4833" s="88"/>
      <c r="AQ4833" s="88"/>
      <c r="AR4833" s="88"/>
      <c r="AS4833" s="88"/>
      <c r="AT4833" s="88"/>
      <c r="AU4833" s="88"/>
      <c r="AV4833" s="88"/>
      <c r="AW4833" s="88"/>
      <c r="AX4833" s="88"/>
      <c r="AY4833" s="88"/>
      <c r="AZ4833" s="88"/>
      <c r="BA4833" s="88"/>
      <c r="BB4833" s="88"/>
      <c r="BC4833" s="88"/>
      <c r="BD4833" s="88"/>
      <c r="BE4833" s="88"/>
      <c r="BF4833" s="88"/>
      <c r="BG4833" s="88"/>
      <c r="BH4833" s="88"/>
      <c r="BI4833" s="88"/>
      <c r="BJ4833" s="88"/>
      <c r="BK4833" s="88"/>
      <c r="BL4833" s="88"/>
      <c r="BM4833" s="88"/>
      <c r="BN4833" s="88"/>
      <c r="BO4833" s="88"/>
      <c r="BP4833" s="88"/>
      <c r="BQ4833" s="88"/>
      <c r="BR4833" s="88"/>
      <c r="BS4833" s="88"/>
      <c r="BT4833" s="88"/>
      <c r="BU4833" s="88"/>
      <c r="BV4833" s="88"/>
      <c r="BW4833" s="88"/>
      <c r="BX4833" s="88"/>
      <c r="BY4833" s="88"/>
      <c r="BZ4833" s="88"/>
      <c r="CA4833" s="88"/>
      <c r="CB4833" s="88"/>
      <c r="CC4833" s="88"/>
      <c r="CD4833" s="88"/>
      <c r="CE4833" s="88"/>
      <c r="CF4833" s="88"/>
      <c r="CG4833" s="88"/>
      <c r="CH4833" s="88"/>
      <c r="CI4833" s="88"/>
      <c r="CJ4833" s="88"/>
      <c r="CK4833" s="88"/>
      <c r="CL4833" s="88"/>
      <c r="CM4833" s="88"/>
      <c r="CN4833" s="88"/>
      <c r="CO4833" s="88"/>
      <c r="CP4833" s="88"/>
      <c r="CQ4833" s="88"/>
      <c r="CR4833" s="88"/>
      <c r="CS4833" s="88"/>
      <c r="CT4833" s="88"/>
      <c r="CU4833" s="88"/>
      <c r="CV4833" s="88"/>
      <c r="CW4833" s="88"/>
      <c r="CX4833" s="88"/>
      <c r="CY4833" s="88"/>
      <c r="CZ4833" s="88"/>
      <c r="DA4833" s="88"/>
      <c r="DB4833" s="88"/>
      <c r="DC4833" s="88"/>
      <c r="DD4833" s="88"/>
      <c r="DE4833" s="88"/>
      <c r="DF4833" s="88"/>
      <c r="DG4833" s="88"/>
      <c r="DH4833" s="88"/>
      <c r="DI4833" s="88"/>
      <c r="DJ4833" s="88"/>
      <c r="DK4833" s="88"/>
      <c r="DL4833" s="88"/>
      <c r="DM4833" s="88"/>
      <c r="DN4833" s="88"/>
      <c r="DO4833" s="88"/>
      <c r="DP4833" s="88"/>
      <c r="DQ4833" s="88"/>
      <c r="DR4833" s="88"/>
      <c r="DS4833" s="88"/>
      <c r="DT4833" s="88"/>
      <c r="DU4833" s="88"/>
      <c r="DV4833" s="88"/>
      <c r="DW4833" s="88"/>
      <c r="DX4833" s="88"/>
      <c r="DY4833" s="88"/>
      <c r="DZ4833" s="88"/>
      <c r="EA4833" s="88"/>
      <c r="EB4833" s="88"/>
      <c r="EC4833" s="88"/>
      <c r="ED4833" s="88"/>
      <c r="EE4833" s="88"/>
      <c r="EF4833" s="88"/>
      <c r="EG4833" s="88"/>
      <c r="EH4833" s="88"/>
      <c r="EI4833" s="88"/>
      <c r="EJ4833" s="88"/>
      <c r="EK4833" s="88"/>
      <c r="EL4833" s="88"/>
      <c r="EM4833" s="88"/>
      <c r="EN4833" s="88"/>
      <c r="EO4833" s="88"/>
      <c r="EP4833" s="88"/>
      <c r="EQ4833" s="88"/>
      <c r="ER4833" s="88"/>
      <c r="ES4833" s="88"/>
      <c r="ET4833" s="88"/>
      <c r="EU4833" s="88"/>
      <c r="EV4833" s="88"/>
      <c r="EW4833" s="88"/>
      <c r="EX4833" s="88"/>
      <c r="EY4833" s="88"/>
      <c r="EZ4833" s="88"/>
      <c r="FA4833" s="88"/>
      <c r="FB4833" s="88"/>
      <c r="FC4833" s="88"/>
      <c r="FD4833" s="88"/>
      <c r="FE4833" s="88"/>
      <c r="FF4833" s="88"/>
      <c r="FG4833" s="88"/>
      <c r="FH4833" s="88"/>
      <c r="FI4833" s="88"/>
      <c r="FJ4833" s="88"/>
      <c r="FK4833" s="88"/>
      <c r="FL4833" s="88"/>
      <c r="FM4833" s="88"/>
      <c r="FN4833" s="88"/>
      <c r="FO4833" s="88"/>
      <c r="FP4833" s="88"/>
      <c r="FQ4833" s="88"/>
      <c r="FR4833" s="88"/>
      <c r="FS4833" s="88"/>
      <c r="FT4833" s="88"/>
      <c r="FU4833" s="88"/>
      <c r="FV4833" s="88"/>
      <c r="FW4833" s="88"/>
      <c r="FX4833" s="88"/>
      <c r="FY4833" s="88"/>
      <c r="FZ4833" s="88"/>
      <c r="GA4833" s="88"/>
      <c r="GB4833" s="88"/>
      <c r="GC4833" s="88"/>
      <c r="GD4833" s="88"/>
      <c r="GE4833" s="88"/>
      <c r="GF4833" s="88"/>
      <c r="GG4833" s="88"/>
      <c r="GH4833" s="88"/>
      <c r="GI4833" s="88"/>
      <c r="GJ4833" s="88"/>
      <c r="GK4833" s="88"/>
      <c r="GL4833" s="88"/>
      <c r="GM4833" s="88"/>
      <c r="GN4833" s="88"/>
      <c r="GO4833" s="88"/>
      <c r="GP4833" s="88"/>
      <c r="GQ4833" s="88"/>
      <c r="GR4833" s="88"/>
      <c r="GS4833" s="88"/>
      <c r="GT4833" s="88"/>
      <c r="GU4833" s="88"/>
      <c r="GV4833" s="88"/>
      <c r="GW4833" s="88"/>
      <c r="GX4833" s="88"/>
      <c r="GY4833" s="88"/>
      <c r="GZ4833" s="88"/>
      <c r="HA4833" s="88"/>
      <c r="HB4833" s="88"/>
      <c r="HC4833" s="88"/>
      <c r="HD4833" s="88"/>
      <c r="HE4833" s="88"/>
      <c r="HF4833" s="88"/>
      <c r="HG4833" s="88"/>
      <c r="HH4833" s="88"/>
      <c r="HI4833" s="88"/>
      <c r="HJ4833" s="88"/>
      <c r="HK4833" s="88"/>
      <c r="HL4833" s="88"/>
      <c r="HM4833" s="88"/>
      <c r="HN4833" s="88"/>
      <c r="HO4833" s="88"/>
      <c r="HP4833" s="88"/>
      <c r="HQ4833" s="88"/>
      <c r="HR4833" s="88"/>
      <c r="HS4833" s="88"/>
      <c r="HT4833" s="88"/>
      <c r="HU4833" s="88"/>
      <c r="HV4833" s="88"/>
      <c r="HW4833" s="88"/>
      <c r="HX4833" s="88"/>
      <c r="HY4833" s="88"/>
      <c r="HZ4833" s="88"/>
      <c r="IA4833" s="88"/>
      <c r="IB4833" s="88"/>
      <c r="IC4833" s="88"/>
      <c r="ID4833" s="88"/>
      <c r="IE4833" s="88"/>
      <c r="IF4833" s="88"/>
      <c r="IG4833" s="88"/>
      <c r="IH4833" s="88"/>
      <c r="II4833" s="88"/>
      <c r="IJ4833" s="88"/>
      <c r="IK4833" s="88"/>
      <c r="IL4833" s="88"/>
      <c r="IM4833" s="88"/>
      <c r="IN4833" s="88"/>
      <c r="IO4833" s="88"/>
      <c r="IP4833" s="88"/>
      <c r="IQ4833" s="88"/>
      <c r="IR4833" s="88"/>
      <c r="IS4833" s="88"/>
      <c r="IT4833" s="88"/>
      <c r="IU4833" s="88"/>
      <c r="IV4833" s="88"/>
    </row>
    <row r="4834" spans="1:256">
      <c r="A4834" s="155"/>
      <c r="B4834" s="206"/>
      <c r="C4834" s="192"/>
      <c r="D4834" s="228"/>
      <c r="E4834" s="190"/>
      <c r="F4834" s="119"/>
      <c r="G4834" s="88"/>
      <c r="H4834" s="88"/>
      <c r="I4834" s="88"/>
      <c r="J4834" s="88"/>
      <c r="K4834" s="88"/>
      <c r="L4834" s="88"/>
      <c r="M4834" s="88"/>
      <c r="N4834" s="88"/>
      <c r="O4834" s="88"/>
      <c r="P4834" s="88"/>
      <c r="Q4834" s="88"/>
      <c r="R4834" s="88"/>
      <c r="S4834" s="88"/>
      <c r="T4834" s="88"/>
      <c r="U4834" s="88"/>
      <c r="V4834" s="88"/>
      <c r="W4834" s="88"/>
      <c r="X4834" s="88"/>
      <c r="Y4834" s="88"/>
      <c r="Z4834" s="88"/>
      <c r="AA4834" s="88"/>
      <c r="AB4834" s="88"/>
      <c r="AC4834" s="88"/>
      <c r="AD4834" s="88"/>
      <c r="AE4834" s="88"/>
      <c r="AF4834" s="88"/>
      <c r="AG4834" s="88"/>
      <c r="AH4834" s="88"/>
      <c r="AI4834" s="88"/>
      <c r="AJ4834" s="88"/>
      <c r="AK4834" s="88"/>
      <c r="AL4834" s="88"/>
      <c r="AM4834" s="88"/>
      <c r="AN4834" s="88"/>
      <c r="AO4834" s="88"/>
      <c r="AP4834" s="88"/>
      <c r="AQ4834" s="88"/>
      <c r="AR4834" s="88"/>
      <c r="AS4834" s="88"/>
      <c r="AT4834" s="88"/>
      <c r="AU4834" s="88"/>
      <c r="AV4834" s="88"/>
      <c r="AW4834" s="88"/>
      <c r="AX4834" s="88"/>
      <c r="AY4834" s="88"/>
      <c r="AZ4834" s="88"/>
      <c r="BA4834" s="88"/>
      <c r="BB4834" s="88"/>
      <c r="BC4834" s="88"/>
      <c r="BD4834" s="88"/>
      <c r="BE4834" s="88"/>
      <c r="BF4834" s="88"/>
      <c r="BG4834" s="88"/>
      <c r="BH4834" s="88"/>
      <c r="BI4834" s="88"/>
      <c r="BJ4834" s="88"/>
      <c r="BK4834" s="88"/>
      <c r="BL4834" s="88"/>
      <c r="BM4834" s="88"/>
      <c r="BN4834" s="88"/>
      <c r="BO4834" s="88"/>
      <c r="BP4834" s="88"/>
      <c r="BQ4834" s="88"/>
      <c r="BR4834" s="88"/>
      <c r="BS4834" s="88"/>
      <c r="BT4834" s="88"/>
      <c r="BU4834" s="88"/>
      <c r="BV4834" s="88"/>
      <c r="BW4834" s="88"/>
      <c r="BX4834" s="88"/>
      <c r="BY4834" s="88"/>
      <c r="BZ4834" s="88"/>
      <c r="CA4834" s="88"/>
      <c r="CB4834" s="88"/>
      <c r="CC4834" s="88"/>
      <c r="CD4834" s="88"/>
      <c r="CE4834" s="88"/>
      <c r="CF4834" s="88"/>
      <c r="CG4834" s="88"/>
      <c r="CH4834" s="88"/>
      <c r="CI4834" s="88"/>
      <c r="CJ4834" s="88"/>
      <c r="CK4834" s="88"/>
      <c r="CL4834" s="88"/>
      <c r="CM4834" s="88"/>
      <c r="CN4834" s="88"/>
      <c r="CO4834" s="88"/>
      <c r="CP4834" s="88"/>
      <c r="CQ4834" s="88"/>
      <c r="CR4834" s="88"/>
      <c r="CS4834" s="88"/>
      <c r="CT4834" s="88"/>
      <c r="CU4834" s="88"/>
      <c r="CV4834" s="88"/>
      <c r="CW4834" s="88"/>
      <c r="CX4834" s="88"/>
      <c r="CY4834" s="88"/>
      <c r="CZ4834" s="88"/>
      <c r="DA4834" s="88"/>
      <c r="DB4834" s="88"/>
      <c r="DC4834" s="88"/>
      <c r="DD4834" s="88"/>
      <c r="DE4834" s="88"/>
      <c r="DF4834" s="88"/>
      <c r="DG4834" s="88"/>
      <c r="DH4834" s="88"/>
      <c r="DI4834" s="88"/>
      <c r="DJ4834" s="88"/>
      <c r="DK4834" s="88"/>
      <c r="DL4834" s="88"/>
      <c r="DM4834" s="88"/>
      <c r="DN4834" s="88"/>
      <c r="DO4834" s="88"/>
      <c r="DP4834" s="88"/>
      <c r="DQ4834" s="88"/>
      <c r="DR4834" s="88"/>
      <c r="DS4834" s="88"/>
      <c r="DT4834" s="88"/>
      <c r="DU4834" s="88"/>
      <c r="DV4834" s="88"/>
      <c r="DW4834" s="88"/>
      <c r="DX4834" s="88"/>
      <c r="DY4834" s="88"/>
      <c r="DZ4834" s="88"/>
      <c r="EA4834" s="88"/>
      <c r="EB4834" s="88"/>
      <c r="EC4834" s="88"/>
      <c r="ED4834" s="88"/>
      <c r="EE4834" s="88"/>
      <c r="EF4834" s="88"/>
      <c r="EG4834" s="88"/>
      <c r="EH4834" s="88"/>
      <c r="EI4834" s="88"/>
      <c r="EJ4834" s="88"/>
      <c r="EK4834" s="88"/>
      <c r="EL4834" s="88"/>
      <c r="EM4834" s="88"/>
      <c r="EN4834" s="88"/>
      <c r="EO4834" s="88"/>
      <c r="EP4834" s="88"/>
      <c r="EQ4834" s="88"/>
      <c r="ER4834" s="88"/>
      <c r="ES4834" s="88"/>
      <c r="ET4834" s="88"/>
      <c r="EU4834" s="88"/>
      <c r="EV4834" s="88"/>
      <c r="EW4834" s="88"/>
      <c r="EX4834" s="88"/>
      <c r="EY4834" s="88"/>
      <c r="EZ4834" s="88"/>
      <c r="FA4834" s="88"/>
      <c r="FB4834" s="88"/>
      <c r="FC4834" s="88"/>
      <c r="FD4834" s="88"/>
      <c r="FE4834" s="88"/>
      <c r="FF4834" s="88"/>
      <c r="FG4834" s="88"/>
      <c r="FH4834" s="88"/>
      <c r="FI4834" s="88"/>
      <c r="FJ4834" s="88"/>
      <c r="FK4834" s="88"/>
      <c r="FL4834" s="88"/>
      <c r="FM4834" s="88"/>
      <c r="FN4834" s="88"/>
      <c r="FO4834" s="88"/>
      <c r="FP4834" s="88"/>
      <c r="FQ4834" s="88"/>
      <c r="FR4834" s="88"/>
      <c r="FS4834" s="88"/>
      <c r="FT4834" s="88"/>
      <c r="FU4834" s="88"/>
      <c r="FV4834" s="88"/>
      <c r="FW4834" s="88"/>
      <c r="FX4834" s="88"/>
      <c r="FY4834" s="88"/>
      <c r="FZ4834" s="88"/>
      <c r="GA4834" s="88"/>
      <c r="GB4834" s="88"/>
      <c r="GC4834" s="88"/>
      <c r="GD4834" s="88"/>
      <c r="GE4834" s="88"/>
      <c r="GF4834" s="88"/>
      <c r="GG4834" s="88"/>
      <c r="GH4834" s="88"/>
      <c r="GI4834" s="88"/>
      <c r="GJ4834" s="88"/>
      <c r="GK4834" s="88"/>
      <c r="GL4834" s="88"/>
      <c r="GM4834" s="88"/>
      <c r="GN4834" s="88"/>
      <c r="GO4834" s="88"/>
      <c r="GP4834" s="88"/>
      <c r="GQ4834" s="88"/>
      <c r="GR4834" s="88"/>
      <c r="GS4834" s="88"/>
      <c r="GT4834" s="88"/>
      <c r="GU4834" s="88"/>
      <c r="GV4834" s="88"/>
      <c r="GW4834" s="88"/>
      <c r="GX4834" s="88"/>
      <c r="GY4834" s="88"/>
      <c r="GZ4834" s="88"/>
      <c r="HA4834" s="88"/>
      <c r="HB4834" s="88"/>
      <c r="HC4834" s="88"/>
      <c r="HD4834" s="88"/>
      <c r="HE4834" s="88"/>
      <c r="HF4834" s="88"/>
      <c r="HG4834" s="88"/>
      <c r="HH4834" s="88"/>
      <c r="HI4834" s="88"/>
      <c r="HJ4834" s="88"/>
      <c r="HK4834" s="88"/>
      <c r="HL4834" s="88"/>
      <c r="HM4834" s="88"/>
      <c r="HN4834" s="88"/>
      <c r="HO4834" s="88"/>
      <c r="HP4834" s="88"/>
      <c r="HQ4834" s="88"/>
      <c r="HR4834" s="88"/>
      <c r="HS4834" s="88"/>
      <c r="HT4834" s="88"/>
      <c r="HU4834" s="88"/>
      <c r="HV4834" s="88"/>
      <c r="HW4834" s="88"/>
      <c r="HX4834" s="88"/>
      <c r="HY4834" s="88"/>
      <c r="HZ4834" s="88"/>
      <c r="IA4834" s="88"/>
      <c r="IB4834" s="88"/>
      <c r="IC4834" s="88"/>
      <c r="ID4834" s="88"/>
      <c r="IE4834" s="88"/>
      <c r="IF4834" s="88"/>
      <c r="IG4834" s="88"/>
      <c r="IH4834" s="88"/>
      <c r="II4834" s="88"/>
      <c r="IJ4834" s="88"/>
      <c r="IK4834" s="88"/>
      <c r="IL4834" s="88"/>
      <c r="IM4834" s="88"/>
      <c r="IN4834" s="88"/>
      <c r="IO4834" s="88"/>
      <c r="IP4834" s="88"/>
      <c r="IQ4834" s="88"/>
      <c r="IR4834" s="88"/>
      <c r="IS4834" s="88"/>
      <c r="IT4834" s="88"/>
      <c r="IU4834" s="88"/>
      <c r="IV4834" s="88"/>
    </row>
    <row r="4835" spans="1:256">
      <c r="A4835" s="155"/>
      <c r="B4835" s="206"/>
      <c r="C4835" s="192"/>
      <c r="D4835" s="228"/>
      <c r="E4835" s="190"/>
      <c r="F4835" s="119"/>
      <c r="G4835" s="88"/>
      <c r="H4835" s="88"/>
      <c r="I4835" s="88"/>
      <c r="J4835" s="88"/>
      <c r="K4835" s="88"/>
      <c r="L4835" s="88"/>
      <c r="M4835" s="88"/>
      <c r="N4835" s="88"/>
      <c r="O4835" s="88"/>
      <c r="P4835" s="88"/>
      <c r="Q4835" s="88"/>
      <c r="R4835" s="88"/>
      <c r="S4835" s="88"/>
      <c r="T4835" s="88"/>
      <c r="U4835" s="88"/>
      <c r="V4835" s="88"/>
      <c r="W4835" s="88"/>
      <c r="X4835" s="88"/>
      <c r="Y4835" s="88"/>
      <c r="Z4835" s="88"/>
      <c r="AA4835" s="88"/>
      <c r="AB4835" s="88"/>
      <c r="AC4835" s="88"/>
      <c r="AD4835" s="88"/>
      <c r="AE4835" s="88"/>
      <c r="AF4835" s="88"/>
      <c r="AG4835" s="88"/>
      <c r="AH4835" s="88"/>
      <c r="AI4835" s="88"/>
      <c r="AJ4835" s="88"/>
      <c r="AK4835" s="88"/>
      <c r="AL4835" s="88"/>
      <c r="AM4835" s="88"/>
      <c r="AN4835" s="88"/>
      <c r="AO4835" s="88"/>
      <c r="AP4835" s="88"/>
      <c r="AQ4835" s="88"/>
      <c r="AR4835" s="88"/>
      <c r="AS4835" s="88"/>
      <c r="AT4835" s="88"/>
      <c r="AU4835" s="88"/>
      <c r="AV4835" s="88"/>
      <c r="AW4835" s="88"/>
      <c r="AX4835" s="88"/>
      <c r="AY4835" s="88"/>
      <c r="AZ4835" s="88"/>
      <c r="BA4835" s="88"/>
      <c r="BB4835" s="88"/>
      <c r="BC4835" s="88"/>
      <c r="BD4835" s="88"/>
      <c r="BE4835" s="88"/>
      <c r="BF4835" s="88"/>
      <c r="BG4835" s="88"/>
      <c r="BH4835" s="88"/>
      <c r="BI4835" s="88"/>
      <c r="BJ4835" s="88"/>
      <c r="BK4835" s="88"/>
      <c r="BL4835" s="88"/>
      <c r="BM4835" s="88"/>
      <c r="BN4835" s="88"/>
      <c r="BO4835" s="88"/>
      <c r="BP4835" s="88"/>
      <c r="BQ4835" s="88"/>
      <c r="BR4835" s="88"/>
      <c r="BS4835" s="88"/>
      <c r="BT4835" s="88"/>
      <c r="BU4835" s="88"/>
      <c r="BV4835" s="88"/>
      <c r="BW4835" s="88"/>
      <c r="BX4835" s="88"/>
      <c r="BY4835" s="88"/>
      <c r="BZ4835" s="88"/>
      <c r="CA4835" s="88"/>
      <c r="CB4835" s="88"/>
      <c r="CC4835" s="88"/>
      <c r="CD4835" s="88"/>
      <c r="CE4835" s="88"/>
      <c r="CF4835" s="88"/>
      <c r="CG4835" s="88"/>
      <c r="CH4835" s="88"/>
      <c r="CI4835" s="88"/>
      <c r="CJ4835" s="88"/>
      <c r="CK4835" s="88"/>
      <c r="CL4835" s="88"/>
      <c r="CM4835" s="88"/>
      <c r="CN4835" s="88"/>
      <c r="CO4835" s="88"/>
      <c r="CP4835" s="88"/>
      <c r="CQ4835" s="88"/>
      <c r="CR4835" s="88"/>
      <c r="CS4835" s="88"/>
      <c r="CT4835" s="88"/>
      <c r="CU4835" s="88"/>
      <c r="CV4835" s="88"/>
      <c r="CW4835" s="88"/>
      <c r="CX4835" s="88"/>
      <c r="CY4835" s="88"/>
      <c r="CZ4835" s="88"/>
      <c r="DA4835" s="88"/>
      <c r="DB4835" s="88"/>
      <c r="DC4835" s="88"/>
      <c r="DD4835" s="88"/>
      <c r="DE4835" s="88"/>
      <c r="DF4835" s="88"/>
      <c r="DG4835" s="88"/>
      <c r="DH4835" s="88"/>
      <c r="DI4835" s="88"/>
      <c r="DJ4835" s="88"/>
      <c r="DK4835" s="88"/>
      <c r="DL4835" s="88"/>
      <c r="DM4835" s="88"/>
      <c r="DN4835" s="88"/>
      <c r="DO4835" s="88"/>
      <c r="DP4835" s="88"/>
      <c r="DQ4835" s="88"/>
      <c r="DR4835" s="88"/>
      <c r="DS4835" s="88"/>
      <c r="DT4835" s="88"/>
      <c r="DU4835" s="88"/>
      <c r="DV4835" s="88"/>
      <c r="DW4835" s="88"/>
      <c r="DX4835" s="88"/>
      <c r="DY4835" s="88"/>
      <c r="DZ4835" s="88"/>
      <c r="EA4835" s="88"/>
      <c r="EB4835" s="88"/>
      <c r="EC4835" s="88"/>
      <c r="ED4835" s="88"/>
      <c r="EE4835" s="88"/>
      <c r="EF4835" s="88"/>
      <c r="EG4835" s="88"/>
      <c r="EH4835" s="88"/>
      <c r="EI4835" s="88"/>
      <c r="EJ4835" s="88"/>
      <c r="EK4835" s="88"/>
      <c r="EL4835" s="88"/>
      <c r="EM4835" s="88"/>
      <c r="EN4835" s="88"/>
      <c r="EO4835" s="88"/>
      <c r="EP4835" s="88"/>
      <c r="EQ4835" s="88"/>
      <c r="ER4835" s="88"/>
      <c r="ES4835" s="88"/>
      <c r="ET4835" s="88"/>
      <c r="EU4835" s="88"/>
      <c r="EV4835" s="88"/>
      <c r="EW4835" s="88"/>
      <c r="EX4835" s="88"/>
      <c r="EY4835" s="88"/>
      <c r="EZ4835" s="88"/>
      <c r="FA4835" s="88"/>
      <c r="FB4835" s="88"/>
      <c r="FC4835" s="88"/>
      <c r="FD4835" s="88"/>
      <c r="FE4835" s="88"/>
      <c r="FF4835" s="88"/>
      <c r="FG4835" s="88"/>
      <c r="FH4835" s="88"/>
      <c r="FI4835" s="88"/>
      <c r="FJ4835" s="88"/>
      <c r="FK4835" s="88"/>
      <c r="FL4835" s="88"/>
      <c r="FM4835" s="88"/>
      <c r="FN4835" s="88"/>
      <c r="FO4835" s="88"/>
      <c r="FP4835" s="88"/>
      <c r="FQ4835" s="88"/>
      <c r="FR4835" s="88"/>
      <c r="FS4835" s="88"/>
      <c r="FT4835" s="88"/>
      <c r="FU4835" s="88"/>
      <c r="FV4835" s="88"/>
      <c r="FW4835" s="88"/>
      <c r="FX4835" s="88"/>
      <c r="FY4835" s="88"/>
      <c r="FZ4835" s="88"/>
      <c r="GA4835" s="88"/>
      <c r="GB4835" s="88"/>
      <c r="GC4835" s="88"/>
      <c r="GD4835" s="88"/>
      <c r="GE4835" s="88"/>
      <c r="GF4835" s="88"/>
      <c r="GG4835" s="88"/>
      <c r="GH4835" s="88"/>
      <c r="GI4835" s="88"/>
      <c r="GJ4835" s="88"/>
      <c r="GK4835" s="88"/>
      <c r="GL4835" s="88"/>
      <c r="GM4835" s="88"/>
      <c r="GN4835" s="88"/>
      <c r="GO4835" s="88"/>
      <c r="GP4835" s="88"/>
      <c r="GQ4835" s="88"/>
      <c r="GR4835" s="88"/>
      <c r="GS4835" s="88"/>
      <c r="GT4835" s="88"/>
      <c r="GU4835" s="88"/>
      <c r="GV4835" s="88"/>
      <c r="GW4835" s="88"/>
      <c r="GX4835" s="88"/>
      <c r="GY4835" s="88"/>
      <c r="GZ4835" s="88"/>
      <c r="HA4835" s="88"/>
      <c r="HB4835" s="88"/>
      <c r="HC4835" s="88"/>
      <c r="HD4835" s="88"/>
      <c r="HE4835" s="88"/>
      <c r="HF4835" s="88"/>
      <c r="HG4835" s="88"/>
      <c r="HH4835" s="88"/>
      <c r="HI4835" s="88"/>
      <c r="HJ4835" s="88"/>
      <c r="HK4835" s="88"/>
      <c r="HL4835" s="88"/>
      <c r="HM4835" s="88"/>
      <c r="HN4835" s="88"/>
      <c r="HO4835" s="88"/>
      <c r="HP4835" s="88"/>
      <c r="HQ4835" s="88"/>
      <c r="HR4835" s="88"/>
      <c r="HS4835" s="88"/>
      <c r="HT4835" s="88"/>
      <c r="HU4835" s="88"/>
      <c r="HV4835" s="88"/>
      <c r="HW4835" s="88"/>
      <c r="HX4835" s="88"/>
      <c r="HY4835" s="88"/>
      <c r="HZ4835" s="88"/>
      <c r="IA4835" s="88"/>
      <c r="IB4835" s="88"/>
      <c r="IC4835" s="88"/>
      <c r="ID4835" s="88"/>
      <c r="IE4835" s="88"/>
      <c r="IF4835" s="88"/>
      <c r="IG4835" s="88"/>
      <c r="IH4835" s="88"/>
      <c r="II4835" s="88"/>
      <c r="IJ4835" s="88"/>
      <c r="IK4835" s="88"/>
      <c r="IL4835" s="88"/>
      <c r="IM4835" s="88"/>
      <c r="IN4835" s="88"/>
      <c r="IO4835" s="88"/>
      <c r="IP4835" s="88"/>
      <c r="IQ4835" s="88"/>
      <c r="IR4835" s="88"/>
      <c r="IS4835" s="88"/>
      <c r="IT4835" s="88"/>
      <c r="IU4835" s="88"/>
      <c r="IV4835" s="88"/>
    </row>
    <row r="4836" spans="1:256">
      <c r="A4836" s="155"/>
      <c r="B4836" s="206"/>
      <c r="C4836" s="192"/>
      <c r="D4836" s="228"/>
      <c r="E4836" s="190"/>
      <c r="F4836" s="119"/>
      <c r="G4836" s="88"/>
      <c r="H4836" s="88"/>
      <c r="I4836" s="88"/>
      <c r="J4836" s="88"/>
      <c r="K4836" s="88"/>
      <c r="L4836" s="88"/>
      <c r="M4836" s="88"/>
      <c r="N4836" s="88"/>
      <c r="O4836" s="88"/>
      <c r="P4836" s="88"/>
      <c r="Q4836" s="88"/>
      <c r="R4836" s="88"/>
      <c r="S4836" s="88"/>
      <c r="T4836" s="88"/>
      <c r="U4836" s="88"/>
      <c r="V4836" s="88"/>
      <c r="W4836" s="88"/>
      <c r="X4836" s="88"/>
      <c r="Y4836" s="88"/>
      <c r="Z4836" s="88"/>
      <c r="AA4836" s="88"/>
      <c r="AB4836" s="88"/>
      <c r="AC4836" s="88"/>
      <c r="AD4836" s="88"/>
      <c r="AE4836" s="88"/>
      <c r="AF4836" s="88"/>
      <c r="AG4836" s="88"/>
      <c r="AH4836" s="88"/>
      <c r="AI4836" s="88"/>
      <c r="AJ4836" s="88"/>
      <c r="AK4836" s="88"/>
      <c r="AL4836" s="88"/>
      <c r="AM4836" s="88"/>
      <c r="AN4836" s="88"/>
      <c r="AO4836" s="88"/>
      <c r="AP4836" s="88"/>
      <c r="AQ4836" s="88"/>
      <c r="AR4836" s="88"/>
      <c r="AS4836" s="88"/>
      <c r="AT4836" s="88"/>
      <c r="AU4836" s="88"/>
      <c r="AV4836" s="88"/>
      <c r="AW4836" s="88"/>
      <c r="AX4836" s="88"/>
      <c r="AY4836" s="88"/>
      <c r="AZ4836" s="88"/>
      <c r="BA4836" s="88"/>
      <c r="BB4836" s="88"/>
      <c r="BC4836" s="88"/>
      <c r="BD4836" s="88"/>
      <c r="BE4836" s="88"/>
      <c r="BF4836" s="88"/>
      <c r="BG4836" s="88"/>
      <c r="BH4836" s="88"/>
      <c r="BI4836" s="88"/>
      <c r="BJ4836" s="88"/>
      <c r="BK4836" s="88"/>
      <c r="BL4836" s="88"/>
      <c r="BM4836" s="88"/>
      <c r="BN4836" s="88"/>
      <c r="BO4836" s="88"/>
      <c r="BP4836" s="88"/>
      <c r="BQ4836" s="88"/>
      <c r="BR4836" s="88"/>
      <c r="BS4836" s="88"/>
      <c r="BT4836" s="88"/>
      <c r="BU4836" s="88"/>
      <c r="BV4836" s="88"/>
      <c r="BW4836" s="88"/>
      <c r="BX4836" s="88"/>
      <c r="BY4836" s="88"/>
      <c r="BZ4836" s="88"/>
      <c r="CA4836" s="88"/>
      <c r="CB4836" s="88"/>
      <c r="CC4836" s="88"/>
      <c r="CD4836" s="88"/>
      <c r="CE4836" s="88"/>
      <c r="CF4836" s="88"/>
      <c r="CG4836" s="88"/>
      <c r="CH4836" s="88"/>
      <c r="CI4836" s="88"/>
      <c r="CJ4836" s="88"/>
      <c r="CK4836" s="88"/>
      <c r="CL4836" s="88"/>
      <c r="CM4836" s="88"/>
      <c r="CN4836" s="88"/>
      <c r="CO4836" s="88"/>
      <c r="CP4836" s="88"/>
      <c r="CQ4836" s="88"/>
      <c r="CR4836" s="88"/>
      <c r="CS4836" s="88"/>
      <c r="CT4836" s="88"/>
      <c r="CU4836" s="88"/>
      <c r="CV4836" s="88"/>
      <c r="CW4836" s="88"/>
      <c r="CX4836" s="88"/>
      <c r="CY4836" s="88"/>
      <c r="CZ4836" s="88"/>
      <c r="DA4836" s="88"/>
      <c r="DB4836" s="88"/>
      <c r="DC4836" s="88"/>
      <c r="DD4836" s="88"/>
      <c r="DE4836" s="88"/>
      <c r="DF4836" s="88"/>
      <c r="DG4836" s="88"/>
      <c r="DH4836" s="88"/>
      <c r="DI4836" s="88"/>
      <c r="DJ4836" s="88"/>
      <c r="DK4836" s="88"/>
      <c r="DL4836" s="88"/>
      <c r="DM4836" s="88"/>
      <c r="DN4836" s="88"/>
      <c r="DO4836" s="88"/>
      <c r="DP4836" s="88"/>
      <c r="DQ4836" s="88"/>
      <c r="DR4836" s="88"/>
      <c r="DS4836" s="88"/>
      <c r="DT4836" s="88"/>
      <c r="DU4836" s="88"/>
      <c r="DV4836" s="88"/>
      <c r="DW4836" s="88"/>
      <c r="DX4836" s="88"/>
      <c r="DY4836" s="88"/>
      <c r="DZ4836" s="88"/>
      <c r="EA4836" s="88"/>
      <c r="EB4836" s="88"/>
      <c r="EC4836" s="88"/>
      <c r="ED4836" s="88"/>
      <c r="EE4836" s="88"/>
      <c r="EF4836" s="88"/>
      <c r="EG4836" s="88"/>
      <c r="EH4836" s="88"/>
      <c r="EI4836" s="88"/>
      <c r="EJ4836" s="88"/>
      <c r="EK4836" s="88"/>
      <c r="EL4836" s="88"/>
      <c r="EM4836" s="88"/>
      <c r="EN4836" s="88"/>
      <c r="EO4836" s="88"/>
      <c r="EP4836" s="88"/>
      <c r="EQ4836" s="88"/>
      <c r="ER4836" s="88"/>
      <c r="ES4836" s="88"/>
      <c r="ET4836" s="88"/>
      <c r="EU4836" s="88"/>
      <c r="EV4836" s="88"/>
      <c r="EW4836" s="88"/>
      <c r="EX4836" s="88"/>
      <c r="EY4836" s="88"/>
      <c r="EZ4836" s="88"/>
      <c r="FA4836" s="88"/>
      <c r="FB4836" s="88"/>
      <c r="FC4836" s="88"/>
      <c r="FD4836" s="88"/>
      <c r="FE4836" s="88"/>
      <c r="FF4836" s="88"/>
      <c r="FG4836" s="88"/>
      <c r="FH4836" s="88"/>
      <c r="FI4836" s="88"/>
      <c r="FJ4836" s="88"/>
      <c r="FK4836" s="88"/>
      <c r="FL4836" s="88"/>
      <c r="FM4836" s="88"/>
      <c r="FN4836" s="88"/>
      <c r="FO4836" s="88"/>
      <c r="FP4836" s="88"/>
      <c r="FQ4836" s="88"/>
      <c r="FR4836" s="88"/>
      <c r="FS4836" s="88"/>
      <c r="FT4836" s="88"/>
      <c r="FU4836" s="88"/>
      <c r="FV4836" s="88"/>
      <c r="FW4836" s="88"/>
      <c r="FX4836" s="88"/>
      <c r="FY4836" s="88"/>
      <c r="FZ4836" s="88"/>
      <c r="GA4836" s="88"/>
      <c r="GB4836" s="88"/>
      <c r="GC4836" s="88"/>
      <c r="GD4836" s="88"/>
      <c r="GE4836" s="88"/>
      <c r="GF4836" s="88"/>
      <c r="GG4836" s="88"/>
      <c r="GH4836" s="88"/>
      <c r="GI4836" s="88"/>
      <c r="GJ4836" s="88"/>
      <c r="GK4836" s="88"/>
      <c r="GL4836" s="88"/>
      <c r="GM4836" s="88"/>
      <c r="GN4836" s="88"/>
      <c r="GO4836" s="88"/>
      <c r="GP4836" s="88"/>
      <c r="GQ4836" s="88"/>
      <c r="GR4836" s="88"/>
      <c r="GS4836" s="88"/>
      <c r="GT4836" s="88"/>
      <c r="GU4836" s="88"/>
      <c r="GV4836" s="88"/>
      <c r="GW4836" s="88"/>
      <c r="GX4836" s="88"/>
      <c r="GY4836" s="88"/>
      <c r="GZ4836" s="88"/>
      <c r="HA4836" s="88"/>
      <c r="HB4836" s="88"/>
      <c r="HC4836" s="88"/>
      <c r="HD4836" s="88"/>
      <c r="HE4836" s="88"/>
      <c r="HF4836" s="88"/>
      <c r="HG4836" s="88"/>
      <c r="HH4836" s="88"/>
      <c r="HI4836" s="88"/>
      <c r="HJ4836" s="88"/>
      <c r="HK4836" s="88"/>
      <c r="HL4836" s="88"/>
      <c r="HM4836" s="88"/>
      <c r="HN4836" s="88"/>
      <c r="HO4836" s="88"/>
      <c r="HP4836" s="88"/>
      <c r="HQ4836" s="88"/>
      <c r="HR4836" s="88"/>
      <c r="HS4836" s="88"/>
      <c r="HT4836" s="88"/>
      <c r="HU4836" s="88"/>
      <c r="HV4836" s="88"/>
      <c r="HW4836" s="88"/>
      <c r="HX4836" s="88"/>
      <c r="HY4836" s="88"/>
      <c r="HZ4836" s="88"/>
      <c r="IA4836" s="88"/>
      <c r="IB4836" s="88"/>
      <c r="IC4836" s="88"/>
      <c r="ID4836" s="88"/>
      <c r="IE4836" s="88"/>
      <c r="IF4836" s="88"/>
      <c r="IG4836" s="88"/>
      <c r="IH4836" s="88"/>
      <c r="II4836" s="88"/>
      <c r="IJ4836" s="88"/>
      <c r="IK4836" s="88"/>
      <c r="IL4836" s="88"/>
      <c r="IM4836" s="88"/>
      <c r="IN4836" s="88"/>
      <c r="IO4836" s="88"/>
      <c r="IP4836" s="88"/>
      <c r="IQ4836" s="88"/>
      <c r="IR4836" s="88"/>
      <c r="IS4836" s="88"/>
      <c r="IT4836" s="88"/>
      <c r="IU4836" s="88"/>
      <c r="IV4836" s="88"/>
    </row>
    <row r="4837" spans="1:256">
      <c r="A4837" s="226"/>
      <c r="B4837" s="206"/>
      <c r="C4837" s="229"/>
      <c r="D4837" s="228"/>
      <c r="E4837" s="190"/>
      <c r="F4837" s="119"/>
    </row>
    <row r="4838" spans="1:256">
      <c r="A4838" s="155"/>
      <c r="B4838" s="206"/>
      <c r="C4838" s="192"/>
      <c r="D4838" s="228"/>
      <c r="E4838" s="190"/>
      <c r="F4838" s="119"/>
    </row>
    <row r="4839" spans="1:256">
      <c r="A4839" s="226"/>
      <c r="B4839" s="206"/>
      <c r="C4839" s="229"/>
      <c r="D4839" s="228"/>
      <c r="E4839" s="190"/>
      <c r="F4839" s="119"/>
    </row>
    <row r="4840" spans="1:256">
      <c r="A4840" s="155"/>
      <c r="B4840" s="206"/>
      <c r="C4840" s="192"/>
      <c r="D4840" s="228"/>
      <c r="E4840" s="190"/>
      <c r="F4840" s="119"/>
    </row>
    <row r="4841" spans="1:256">
      <c r="A4841" s="155"/>
      <c r="B4841" s="206"/>
      <c r="C4841" s="192"/>
      <c r="D4841" s="228"/>
      <c r="E4841" s="190"/>
      <c r="F4841" s="119"/>
    </row>
    <row r="4842" spans="1:256" s="7" customFormat="1">
      <c r="A4842" s="155"/>
      <c r="B4842" s="206"/>
      <c r="C4842" s="192"/>
      <c r="D4842" s="228"/>
      <c r="E4842" s="190"/>
      <c r="F4842" s="119"/>
    </row>
    <row r="4843" spans="1:256" s="7" customFormat="1">
      <c r="A4843" s="226"/>
      <c r="B4843" s="206"/>
      <c r="C4843" s="229"/>
      <c r="D4843" s="228"/>
      <c r="E4843" s="190"/>
      <c r="F4843" s="119"/>
    </row>
    <row r="4844" spans="1:256" s="7" customFormat="1">
      <c r="A4844" s="155"/>
      <c r="B4844" s="206"/>
      <c r="C4844" s="192"/>
      <c r="D4844" s="228"/>
      <c r="E4844" s="190"/>
      <c r="F4844" s="119"/>
    </row>
    <row r="4845" spans="1:256" s="7" customFormat="1">
      <c r="A4845" s="226"/>
      <c r="B4845" s="206"/>
      <c r="C4845" s="229"/>
      <c r="D4845" s="228"/>
      <c r="E4845" s="190"/>
      <c r="F4845" s="119"/>
    </row>
    <row r="4846" spans="1:256" s="7" customFormat="1">
      <c r="A4846" s="155"/>
      <c r="B4846" s="206"/>
      <c r="C4846" s="192"/>
      <c r="D4846" s="228"/>
      <c r="E4846" s="190"/>
      <c r="F4846" s="119"/>
    </row>
    <row r="4847" spans="1:256" s="7" customFormat="1">
      <c r="A4847" s="155"/>
      <c r="B4847" s="206"/>
      <c r="C4847" s="192"/>
      <c r="D4847" s="228"/>
      <c r="E4847" s="190"/>
      <c r="F4847" s="119"/>
    </row>
    <row r="4848" spans="1:256" s="7" customFormat="1">
      <c r="A4848" s="155"/>
      <c r="B4848" s="206"/>
      <c r="C4848" s="192"/>
      <c r="D4848" s="228"/>
      <c r="E4848" s="190"/>
      <c r="F4848" s="119"/>
    </row>
    <row r="4849" spans="1:6" s="7" customFormat="1">
      <c r="A4849" s="155"/>
      <c r="B4849" s="206"/>
      <c r="C4849" s="192"/>
      <c r="D4849" s="228"/>
      <c r="E4849" s="190"/>
      <c r="F4849" s="119"/>
    </row>
    <row r="4850" spans="1:6" s="7" customFormat="1">
      <c r="A4850" s="155"/>
      <c r="B4850" s="206"/>
      <c r="C4850" s="192"/>
      <c r="D4850" s="228"/>
      <c r="E4850" s="190"/>
      <c r="F4850" s="119"/>
    </row>
    <row r="4851" spans="1:6" s="7" customFormat="1">
      <c r="A4851" s="155"/>
      <c r="B4851" s="206"/>
      <c r="C4851" s="192"/>
      <c r="D4851" s="228"/>
      <c r="E4851" s="190"/>
      <c r="F4851" s="119"/>
    </row>
    <row r="4852" spans="1:6" s="7" customFormat="1">
      <c r="A4852" s="155"/>
      <c r="B4852" s="206"/>
      <c r="C4852" s="192"/>
      <c r="D4852" s="228"/>
      <c r="E4852" s="190"/>
      <c r="F4852" s="119"/>
    </row>
    <row r="4853" spans="1:6" s="7" customFormat="1">
      <c r="A4853" s="155"/>
      <c r="B4853" s="206"/>
      <c r="C4853" s="192"/>
      <c r="D4853" s="228"/>
      <c r="E4853" s="190"/>
      <c r="F4853" s="119"/>
    </row>
    <row r="4854" spans="1:6" s="7" customFormat="1">
      <c r="A4854" s="155"/>
      <c r="B4854" s="206"/>
      <c r="C4854" s="192"/>
      <c r="D4854" s="228"/>
      <c r="E4854" s="190"/>
      <c r="F4854" s="119"/>
    </row>
    <row r="4855" spans="1:6" s="7" customFormat="1">
      <c r="A4855" s="155"/>
      <c r="B4855" s="206"/>
      <c r="C4855" s="192"/>
      <c r="D4855" s="228"/>
      <c r="E4855" s="190"/>
      <c r="F4855" s="119"/>
    </row>
    <row r="4856" spans="1:6" s="7" customFormat="1">
      <c r="A4856" s="155"/>
      <c r="B4856" s="206"/>
      <c r="C4856" s="192"/>
      <c r="D4856" s="228"/>
      <c r="E4856" s="190"/>
      <c r="F4856" s="119"/>
    </row>
    <row r="4857" spans="1:6" s="7" customFormat="1">
      <c r="A4857" s="155"/>
      <c r="B4857" s="206"/>
      <c r="C4857" s="192"/>
      <c r="D4857" s="228"/>
      <c r="E4857" s="190"/>
      <c r="F4857" s="119"/>
    </row>
    <row r="4858" spans="1:6" s="7" customFormat="1">
      <c r="A4858" s="155"/>
      <c r="B4858" s="206"/>
      <c r="C4858" s="192"/>
      <c r="D4858" s="228"/>
      <c r="E4858" s="190"/>
      <c r="F4858" s="119"/>
    </row>
    <row r="4859" spans="1:6" s="7" customFormat="1">
      <c r="A4859" s="155"/>
      <c r="B4859" s="206"/>
      <c r="C4859" s="192"/>
      <c r="D4859" s="228"/>
      <c r="E4859" s="190"/>
      <c r="F4859" s="119"/>
    </row>
    <row r="4860" spans="1:6" s="7" customFormat="1">
      <c r="A4860" s="155"/>
      <c r="B4860" s="206"/>
      <c r="C4860" s="192"/>
      <c r="D4860" s="228"/>
      <c r="E4860" s="190"/>
      <c r="F4860" s="119"/>
    </row>
    <row r="4861" spans="1:6" s="7" customFormat="1">
      <c r="A4861" s="155"/>
      <c r="B4861" s="206"/>
      <c r="C4861" s="192"/>
      <c r="D4861" s="228"/>
      <c r="E4861" s="190"/>
      <c r="F4861" s="119"/>
    </row>
    <row r="4862" spans="1:6" s="7" customFormat="1">
      <c r="A4862" s="155"/>
      <c r="B4862" s="206"/>
      <c r="C4862" s="192"/>
      <c r="D4862" s="228"/>
      <c r="E4862" s="190"/>
      <c r="F4862" s="119"/>
    </row>
    <row r="4863" spans="1:6" s="7" customFormat="1">
      <c r="A4863" s="155"/>
      <c r="B4863" s="206"/>
      <c r="C4863" s="192"/>
      <c r="D4863" s="228"/>
      <c r="E4863" s="190"/>
      <c r="F4863" s="119"/>
    </row>
    <row r="4864" spans="1:6" s="7" customFormat="1">
      <c r="A4864" s="155"/>
      <c r="B4864" s="206"/>
      <c r="C4864" s="192"/>
      <c r="D4864" s="228"/>
      <c r="E4864" s="190"/>
      <c r="F4864" s="119"/>
    </row>
    <row r="4865" spans="1:6" s="7" customFormat="1">
      <c r="A4865" s="155"/>
      <c r="B4865" s="206"/>
      <c r="C4865" s="192"/>
      <c r="D4865" s="228"/>
      <c r="E4865" s="190"/>
      <c r="F4865" s="119"/>
    </row>
    <row r="4866" spans="1:6" s="7" customFormat="1">
      <c r="A4866" s="155"/>
      <c r="B4866" s="206"/>
      <c r="C4866" s="192"/>
      <c r="D4866" s="228"/>
      <c r="E4866" s="190"/>
      <c r="F4866" s="119"/>
    </row>
    <row r="4867" spans="1:6" s="7" customFormat="1">
      <c r="A4867" s="155"/>
      <c r="B4867" s="206"/>
      <c r="C4867" s="192"/>
      <c r="D4867" s="228"/>
      <c r="E4867" s="190"/>
      <c r="F4867" s="119"/>
    </row>
    <row r="4868" spans="1:6" s="7" customFormat="1">
      <c r="A4868" s="155"/>
      <c r="B4868" s="206"/>
      <c r="C4868" s="192"/>
      <c r="D4868" s="228"/>
      <c r="E4868" s="190"/>
      <c r="F4868" s="119"/>
    </row>
    <row r="4869" spans="1:6" s="7" customFormat="1">
      <c r="A4869" s="155"/>
      <c r="B4869" s="206"/>
      <c r="C4869" s="192"/>
      <c r="D4869" s="228"/>
      <c r="E4869" s="190"/>
      <c r="F4869" s="119"/>
    </row>
    <row r="4870" spans="1:6" s="7" customFormat="1">
      <c r="A4870" s="155"/>
      <c r="B4870" s="206"/>
      <c r="C4870" s="192"/>
      <c r="D4870" s="228"/>
      <c r="E4870" s="190"/>
      <c r="F4870" s="119"/>
    </row>
    <row r="4871" spans="1:6" s="7" customFormat="1">
      <c r="A4871" s="155"/>
      <c r="B4871" s="206"/>
      <c r="C4871" s="192"/>
      <c r="D4871" s="228"/>
      <c r="E4871" s="190"/>
      <c r="F4871" s="119"/>
    </row>
    <row r="4872" spans="1:6" s="7" customFormat="1">
      <c r="A4872" s="155"/>
      <c r="B4872" s="206"/>
      <c r="C4872" s="192"/>
      <c r="D4872" s="228"/>
      <c r="E4872" s="190"/>
      <c r="F4872" s="119"/>
    </row>
    <row r="4873" spans="1:6" s="7" customFormat="1">
      <c r="A4873" s="155"/>
      <c r="B4873" s="206"/>
      <c r="C4873" s="192"/>
      <c r="D4873" s="228"/>
      <c r="E4873" s="190"/>
      <c r="F4873" s="119"/>
    </row>
    <row r="4874" spans="1:6" s="7" customFormat="1">
      <c r="A4874" s="155"/>
      <c r="B4874" s="206"/>
      <c r="C4874" s="192"/>
      <c r="D4874" s="228"/>
      <c r="E4874" s="190"/>
      <c r="F4874" s="119"/>
    </row>
    <row r="4875" spans="1:6" s="7" customFormat="1">
      <c r="A4875" s="155"/>
      <c r="B4875" s="206"/>
      <c r="C4875" s="192"/>
      <c r="D4875" s="228"/>
      <c r="E4875" s="190"/>
      <c r="F4875" s="119"/>
    </row>
    <row r="4876" spans="1:6" s="7" customFormat="1">
      <c r="A4876" s="155"/>
      <c r="B4876" s="206"/>
      <c r="C4876" s="192"/>
      <c r="D4876" s="208"/>
      <c r="E4876" s="190"/>
      <c r="F4876" s="119"/>
    </row>
    <row r="4877" spans="1:6" s="7" customFormat="1">
      <c r="A4877" s="162"/>
      <c r="B4877" s="204"/>
      <c r="C4877" s="192"/>
      <c r="D4877" s="208"/>
      <c r="E4877" s="190"/>
      <c r="F4877" s="119"/>
    </row>
    <row r="4878" spans="1:6" s="7" customFormat="1">
      <c r="A4878" s="155"/>
      <c r="B4878" s="206"/>
      <c r="C4878" s="192"/>
      <c r="D4878" s="208"/>
      <c r="E4878" s="190"/>
      <c r="F4878" s="119"/>
    </row>
    <row r="4879" spans="1:6" s="7" customFormat="1">
      <c r="A4879" s="155"/>
      <c r="B4879" s="206"/>
      <c r="C4879" s="230"/>
      <c r="D4879" s="228"/>
      <c r="E4879" s="190"/>
      <c r="F4879" s="119"/>
    </row>
    <row r="4880" spans="1:6" s="7" customFormat="1">
      <c r="A4880" s="155"/>
      <c r="B4880" s="206"/>
      <c r="C4880" s="230"/>
      <c r="D4880" s="228"/>
      <c r="E4880" s="190"/>
      <c r="F4880" s="119"/>
    </row>
    <row r="4881" spans="1:6" s="7" customFormat="1">
      <c r="A4881" s="155"/>
      <c r="B4881" s="206"/>
      <c r="C4881" s="230"/>
      <c r="D4881" s="228"/>
      <c r="E4881" s="190"/>
      <c r="F4881" s="119"/>
    </row>
    <row r="4882" spans="1:6" s="7" customFormat="1">
      <c r="A4882" s="155"/>
      <c r="B4882" s="206"/>
      <c r="C4882" s="230"/>
      <c r="D4882" s="228"/>
      <c r="E4882" s="190"/>
      <c r="F4882" s="119"/>
    </row>
    <row r="4883" spans="1:6" s="7" customFormat="1">
      <c r="A4883" s="155"/>
      <c r="B4883" s="206"/>
      <c r="C4883" s="230"/>
      <c r="D4883" s="228"/>
      <c r="E4883" s="190"/>
      <c r="F4883" s="119"/>
    </row>
    <row r="4884" spans="1:6" s="7" customFormat="1">
      <c r="A4884" s="155"/>
      <c r="B4884" s="206"/>
      <c r="C4884" s="230"/>
      <c r="D4884" s="228"/>
      <c r="E4884" s="190"/>
      <c r="F4884" s="119"/>
    </row>
    <row r="4885" spans="1:6" s="7" customFormat="1">
      <c r="A4885" s="155"/>
      <c r="B4885" s="206"/>
      <c r="C4885" s="230"/>
      <c r="D4885" s="228"/>
      <c r="E4885" s="190"/>
      <c r="F4885" s="119"/>
    </row>
    <row r="4886" spans="1:6" s="7" customFormat="1">
      <c r="A4886" s="155"/>
      <c r="B4886" s="206"/>
      <c r="C4886" s="230"/>
      <c r="D4886" s="228"/>
      <c r="E4886" s="190"/>
      <c r="F4886" s="119"/>
    </row>
    <row r="4887" spans="1:6" s="7" customFormat="1">
      <c r="A4887" s="155"/>
      <c r="B4887" s="206"/>
      <c r="C4887" s="230"/>
      <c r="D4887" s="228"/>
      <c r="E4887" s="190"/>
      <c r="F4887" s="119"/>
    </row>
    <row r="4888" spans="1:6" s="7" customFormat="1">
      <c r="A4888" s="155"/>
      <c r="B4888" s="206"/>
      <c r="C4888" s="230"/>
      <c r="D4888" s="228"/>
      <c r="E4888" s="190"/>
      <c r="F4888" s="119"/>
    </row>
    <row r="4889" spans="1:6" s="7" customFormat="1">
      <c r="A4889" s="155"/>
      <c r="B4889" s="206"/>
      <c r="C4889" s="230"/>
      <c r="D4889" s="228"/>
      <c r="E4889" s="190"/>
      <c r="F4889" s="119"/>
    </row>
    <row r="4890" spans="1:6" s="7" customFormat="1">
      <c r="A4890" s="155"/>
      <c r="B4890" s="206"/>
      <c r="C4890" s="230"/>
      <c r="D4890" s="228"/>
      <c r="E4890" s="190"/>
      <c r="F4890" s="119"/>
    </row>
    <row r="4891" spans="1:6" s="7" customFormat="1">
      <c r="A4891" s="155"/>
      <c r="B4891" s="206"/>
      <c r="C4891" s="230"/>
      <c r="D4891" s="228"/>
      <c r="E4891" s="190"/>
      <c r="F4891" s="119"/>
    </row>
    <row r="4892" spans="1:6" s="7" customFormat="1">
      <c r="A4892" s="155"/>
      <c r="B4892" s="206"/>
      <c r="C4892" s="192"/>
      <c r="D4892" s="208"/>
      <c r="E4892" s="190"/>
      <c r="F4892" s="119"/>
    </row>
    <row r="4893" spans="1:6" s="7" customFormat="1">
      <c r="A4893" s="162"/>
      <c r="B4893" s="197"/>
      <c r="C4893" s="198"/>
      <c r="D4893" s="193"/>
      <c r="E4893" s="190"/>
      <c r="F4893" s="119"/>
    </row>
    <row r="4894" spans="1:6" s="7" customFormat="1">
      <c r="A4894" s="155"/>
      <c r="B4894" s="206"/>
      <c r="C4894" s="192"/>
      <c r="D4894" s="193"/>
      <c r="E4894" s="190"/>
      <c r="F4894" s="119"/>
    </row>
    <row r="4895" spans="1:6" s="7" customFormat="1">
      <c r="A4895" s="155"/>
      <c r="B4895" s="206"/>
      <c r="C4895" s="192"/>
      <c r="D4895" s="193"/>
      <c r="E4895" s="190"/>
      <c r="F4895" s="119"/>
    </row>
    <row r="4896" spans="1:6" s="7" customFormat="1">
      <c r="A4896" s="155"/>
      <c r="B4896" s="206"/>
      <c r="C4896" s="192"/>
      <c r="D4896" s="193"/>
      <c r="E4896" s="190"/>
      <c r="F4896" s="119"/>
    </row>
    <row r="4897" spans="1:256" s="7" customFormat="1">
      <c r="A4897" s="155"/>
      <c r="B4897" s="206"/>
      <c r="C4897" s="192"/>
      <c r="D4897" s="193"/>
      <c r="E4897" s="190"/>
      <c r="F4897" s="119"/>
    </row>
    <row r="4898" spans="1:256" s="7" customFormat="1">
      <c r="A4898" s="155"/>
      <c r="B4898" s="206"/>
      <c r="C4898" s="192"/>
      <c r="D4898" s="193"/>
      <c r="E4898" s="190"/>
      <c r="F4898" s="119"/>
    </row>
    <row r="4899" spans="1:256" s="7" customFormat="1">
      <c r="A4899" s="155"/>
      <c r="B4899" s="206"/>
      <c r="C4899" s="192"/>
      <c r="D4899" s="193"/>
      <c r="E4899" s="190"/>
      <c r="F4899" s="119"/>
    </row>
    <row r="4900" spans="1:256" s="7" customFormat="1">
      <c r="A4900" s="155"/>
      <c r="B4900" s="206"/>
      <c r="C4900" s="192"/>
      <c r="D4900" s="193"/>
      <c r="E4900" s="190"/>
      <c r="F4900" s="119"/>
    </row>
    <row r="4901" spans="1:256" s="7" customFormat="1">
      <c r="A4901" s="155"/>
      <c r="B4901" s="206"/>
      <c r="C4901" s="192"/>
      <c r="D4901" s="193"/>
      <c r="E4901" s="190"/>
      <c r="F4901" s="119"/>
    </row>
    <row r="4902" spans="1:256" s="7" customFormat="1">
      <c r="A4902" s="155"/>
      <c r="B4902" s="206"/>
      <c r="C4902" s="192"/>
      <c r="D4902" s="193"/>
      <c r="E4902" s="190"/>
      <c r="F4902" s="119"/>
    </row>
    <row r="4903" spans="1:256" s="7" customFormat="1">
      <c r="A4903" s="155"/>
      <c r="B4903" s="206"/>
      <c r="C4903" s="192"/>
      <c r="D4903" s="193"/>
      <c r="E4903" s="190"/>
      <c r="F4903" s="119"/>
    </row>
    <row r="4904" spans="1:256" s="7" customFormat="1">
      <c r="A4904" s="162"/>
      <c r="B4904" s="206"/>
      <c r="C4904" s="192"/>
      <c r="D4904" s="193"/>
      <c r="E4904" s="190"/>
      <c r="F4904" s="119"/>
    </row>
    <row r="4905" spans="1:256" s="7" customFormat="1">
      <c r="A4905" s="162"/>
      <c r="B4905" s="197"/>
      <c r="C4905" s="198"/>
      <c r="D4905" s="193"/>
      <c r="E4905" s="190"/>
      <c r="F4905" s="119"/>
    </row>
    <row r="4906" spans="1:256" s="7" customFormat="1">
      <c r="A4906" s="155"/>
      <c r="B4906" s="206"/>
      <c r="C4906" s="192"/>
      <c r="D4906" s="193"/>
      <c r="E4906" s="190"/>
      <c r="F4906" s="119"/>
    </row>
    <row r="4907" spans="1:256" ht="14.25" customHeight="1">
      <c r="A4907" s="155"/>
      <c r="B4907" s="206"/>
      <c r="C4907" s="192"/>
      <c r="D4907" s="193"/>
      <c r="E4907" s="190"/>
      <c r="F4907" s="119"/>
    </row>
    <row r="4908" spans="1:256" ht="14.25" customHeight="1">
      <c r="A4908" s="155"/>
      <c r="B4908" s="206"/>
      <c r="C4908" s="192"/>
      <c r="D4908" s="193"/>
      <c r="E4908" s="190"/>
      <c r="F4908" s="119"/>
    </row>
    <row r="4909" spans="1:256">
      <c r="A4909" s="155"/>
      <c r="B4909" s="206"/>
      <c r="C4909" s="192"/>
      <c r="D4909" s="193"/>
      <c r="E4909" s="190"/>
      <c r="F4909" s="119"/>
    </row>
    <row r="4910" spans="1:256">
      <c r="A4910" s="155"/>
      <c r="B4910" s="206"/>
      <c r="C4910" s="192"/>
      <c r="D4910" s="193"/>
      <c r="E4910" s="190"/>
      <c r="F4910" s="119"/>
    </row>
    <row r="4911" spans="1:256">
      <c r="A4911" s="155"/>
      <c r="B4911" s="206"/>
      <c r="C4911" s="192"/>
      <c r="D4911" s="193"/>
      <c r="E4911" s="190"/>
      <c r="F4911" s="119"/>
      <c r="G4911" s="83"/>
      <c r="H4911" s="83"/>
      <c r="I4911" s="83"/>
      <c r="J4911" s="83"/>
      <c r="K4911" s="83"/>
      <c r="L4911" s="83"/>
      <c r="M4911" s="83"/>
      <c r="N4911" s="83"/>
      <c r="O4911" s="83"/>
      <c r="P4911" s="83"/>
      <c r="Q4911" s="83"/>
      <c r="R4911" s="83"/>
      <c r="S4911" s="83"/>
      <c r="T4911" s="83"/>
      <c r="U4911" s="83"/>
      <c r="V4911" s="83"/>
      <c r="W4911" s="83"/>
      <c r="X4911" s="83"/>
      <c r="Y4911" s="83"/>
      <c r="Z4911" s="83"/>
      <c r="AA4911" s="83"/>
      <c r="AB4911" s="83"/>
      <c r="AC4911" s="83"/>
      <c r="AD4911" s="83"/>
      <c r="AE4911" s="83"/>
      <c r="AF4911" s="83"/>
      <c r="AG4911" s="83"/>
      <c r="AH4911" s="83"/>
      <c r="AI4911" s="83"/>
      <c r="AJ4911" s="83"/>
      <c r="AK4911" s="83"/>
      <c r="AL4911" s="83"/>
      <c r="AM4911" s="83"/>
      <c r="AN4911" s="83"/>
      <c r="AO4911" s="83"/>
      <c r="AP4911" s="83"/>
      <c r="AQ4911" s="83"/>
      <c r="AR4911" s="83"/>
      <c r="AS4911" s="83"/>
      <c r="AT4911" s="83"/>
      <c r="AU4911" s="83"/>
      <c r="AV4911" s="83"/>
      <c r="AW4911" s="83"/>
      <c r="AX4911" s="83"/>
      <c r="AY4911" s="83"/>
      <c r="AZ4911" s="83"/>
      <c r="BA4911" s="83"/>
      <c r="BB4911" s="83"/>
      <c r="BC4911" s="83"/>
      <c r="BD4911" s="83"/>
      <c r="BE4911" s="83"/>
      <c r="BF4911" s="83"/>
      <c r="BG4911" s="83"/>
      <c r="BH4911" s="83"/>
      <c r="BI4911" s="83"/>
      <c r="BJ4911" s="83"/>
      <c r="BK4911" s="83"/>
      <c r="BL4911" s="83"/>
      <c r="BM4911" s="83"/>
      <c r="BN4911" s="83"/>
      <c r="BO4911" s="83"/>
      <c r="BP4911" s="83"/>
      <c r="BQ4911" s="83"/>
      <c r="BR4911" s="83"/>
      <c r="BS4911" s="83"/>
      <c r="BT4911" s="83"/>
      <c r="BU4911" s="83"/>
      <c r="BV4911" s="83"/>
      <c r="BW4911" s="83"/>
      <c r="BX4911" s="83"/>
      <c r="BY4911" s="83"/>
      <c r="BZ4911" s="83"/>
      <c r="CA4911" s="83"/>
      <c r="CB4911" s="83"/>
      <c r="CC4911" s="83"/>
      <c r="CD4911" s="83"/>
      <c r="CE4911" s="83"/>
      <c r="CF4911" s="83"/>
      <c r="CG4911" s="83"/>
      <c r="CH4911" s="83"/>
      <c r="CI4911" s="83"/>
      <c r="CJ4911" s="83"/>
      <c r="CK4911" s="83"/>
      <c r="CL4911" s="83"/>
      <c r="CM4911" s="83"/>
      <c r="CN4911" s="83"/>
      <c r="CO4911" s="83"/>
      <c r="CP4911" s="83"/>
      <c r="CQ4911" s="83"/>
      <c r="CR4911" s="83"/>
      <c r="CS4911" s="83"/>
      <c r="CT4911" s="83"/>
      <c r="CU4911" s="83"/>
      <c r="CV4911" s="83"/>
      <c r="CW4911" s="83"/>
      <c r="CX4911" s="83"/>
      <c r="CY4911" s="83"/>
      <c r="CZ4911" s="83"/>
      <c r="DA4911" s="83"/>
      <c r="DB4911" s="83"/>
      <c r="DC4911" s="83"/>
      <c r="DD4911" s="83"/>
      <c r="DE4911" s="83"/>
      <c r="DF4911" s="83"/>
      <c r="DG4911" s="83"/>
      <c r="DH4911" s="83"/>
      <c r="DI4911" s="83"/>
      <c r="DJ4911" s="83"/>
      <c r="DK4911" s="83"/>
      <c r="DL4911" s="83"/>
      <c r="DM4911" s="83"/>
      <c r="DN4911" s="83"/>
      <c r="DO4911" s="83"/>
      <c r="DP4911" s="83"/>
      <c r="DQ4911" s="83"/>
      <c r="DR4911" s="83"/>
      <c r="DS4911" s="83"/>
      <c r="DT4911" s="83"/>
      <c r="DU4911" s="83"/>
      <c r="DV4911" s="83"/>
      <c r="DW4911" s="83"/>
      <c r="DX4911" s="83"/>
      <c r="DY4911" s="83"/>
      <c r="DZ4911" s="83"/>
      <c r="EA4911" s="83"/>
      <c r="EB4911" s="83"/>
      <c r="EC4911" s="83"/>
      <c r="ED4911" s="83"/>
      <c r="EE4911" s="83"/>
      <c r="EF4911" s="83"/>
      <c r="EG4911" s="83"/>
      <c r="EH4911" s="83"/>
      <c r="EI4911" s="83"/>
      <c r="EJ4911" s="83"/>
      <c r="EK4911" s="83"/>
      <c r="EL4911" s="83"/>
      <c r="EM4911" s="83"/>
      <c r="EN4911" s="83"/>
      <c r="EO4911" s="83"/>
      <c r="EP4911" s="83"/>
      <c r="EQ4911" s="83"/>
      <c r="ER4911" s="83"/>
      <c r="ES4911" s="83"/>
      <c r="ET4911" s="83"/>
      <c r="EU4911" s="83"/>
      <c r="EV4911" s="83"/>
      <c r="EW4911" s="83"/>
      <c r="EX4911" s="83"/>
      <c r="EY4911" s="83"/>
      <c r="EZ4911" s="83"/>
      <c r="FA4911" s="83"/>
      <c r="FB4911" s="83"/>
      <c r="FC4911" s="83"/>
      <c r="FD4911" s="83"/>
      <c r="FE4911" s="83"/>
      <c r="FF4911" s="83"/>
      <c r="FG4911" s="83"/>
      <c r="FH4911" s="83"/>
      <c r="FI4911" s="83"/>
      <c r="FJ4911" s="83"/>
      <c r="FK4911" s="83"/>
      <c r="FL4911" s="83"/>
      <c r="FM4911" s="83"/>
      <c r="FN4911" s="83"/>
      <c r="FO4911" s="83"/>
      <c r="FP4911" s="83"/>
      <c r="FQ4911" s="83"/>
      <c r="FR4911" s="83"/>
      <c r="FS4911" s="83"/>
      <c r="FT4911" s="83"/>
      <c r="FU4911" s="83"/>
      <c r="FV4911" s="83"/>
      <c r="FW4911" s="83"/>
      <c r="FX4911" s="83"/>
      <c r="FY4911" s="83"/>
      <c r="FZ4911" s="83"/>
      <c r="GA4911" s="83"/>
      <c r="GB4911" s="83"/>
      <c r="GC4911" s="83"/>
      <c r="GD4911" s="83"/>
      <c r="GE4911" s="83"/>
      <c r="GF4911" s="83"/>
      <c r="GG4911" s="83"/>
      <c r="GH4911" s="83"/>
      <c r="GI4911" s="83"/>
      <c r="GJ4911" s="83"/>
      <c r="GK4911" s="83"/>
      <c r="GL4911" s="83"/>
      <c r="GM4911" s="83"/>
      <c r="GN4911" s="83"/>
      <c r="GO4911" s="83"/>
      <c r="GP4911" s="83"/>
      <c r="GQ4911" s="83"/>
      <c r="GR4911" s="83"/>
      <c r="GS4911" s="83"/>
      <c r="GT4911" s="83"/>
      <c r="GU4911" s="83"/>
      <c r="GV4911" s="83"/>
      <c r="GW4911" s="83"/>
      <c r="GX4911" s="83"/>
      <c r="GY4911" s="83"/>
      <c r="GZ4911" s="83"/>
      <c r="HA4911" s="83"/>
      <c r="HB4911" s="83"/>
      <c r="HC4911" s="83"/>
      <c r="HD4911" s="83"/>
      <c r="HE4911" s="83"/>
      <c r="HF4911" s="83"/>
      <c r="HG4911" s="83"/>
      <c r="HH4911" s="83"/>
      <c r="HI4911" s="83"/>
      <c r="HJ4911" s="83"/>
      <c r="HK4911" s="83"/>
      <c r="HL4911" s="83"/>
      <c r="HM4911" s="83"/>
      <c r="HN4911" s="83"/>
      <c r="HO4911" s="83"/>
      <c r="HP4911" s="83"/>
      <c r="HQ4911" s="83"/>
      <c r="HR4911" s="83"/>
      <c r="HS4911" s="83"/>
      <c r="HT4911" s="83"/>
      <c r="HU4911" s="83"/>
      <c r="HV4911" s="83"/>
      <c r="HW4911" s="83"/>
      <c r="HX4911" s="83"/>
      <c r="HY4911" s="83"/>
      <c r="HZ4911" s="83"/>
      <c r="IA4911" s="83"/>
      <c r="IB4911" s="83"/>
      <c r="IC4911" s="83"/>
      <c r="ID4911" s="83"/>
      <c r="IE4911" s="83"/>
      <c r="IF4911" s="83"/>
      <c r="IG4911" s="83"/>
      <c r="IH4911" s="83"/>
      <c r="II4911" s="83"/>
      <c r="IJ4911" s="83"/>
      <c r="IK4911" s="83"/>
      <c r="IL4911" s="83"/>
      <c r="IM4911" s="83"/>
      <c r="IN4911" s="83"/>
      <c r="IO4911" s="83"/>
      <c r="IP4911" s="83"/>
      <c r="IQ4911" s="83"/>
      <c r="IR4911" s="83"/>
      <c r="IS4911" s="83"/>
      <c r="IT4911" s="83"/>
      <c r="IU4911" s="83"/>
      <c r="IV4911" s="83"/>
    </row>
    <row r="4912" spans="1:256">
      <c r="A4912" s="155"/>
      <c r="B4912" s="206"/>
      <c r="C4912" s="192"/>
      <c r="D4912" s="193"/>
      <c r="E4912" s="190"/>
      <c r="F4912" s="119"/>
      <c r="G4912" s="83"/>
      <c r="H4912" s="83"/>
      <c r="I4912" s="83"/>
      <c r="J4912" s="83"/>
      <c r="K4912" s="83"/>
      <c r="L4912" s="83"/>
      <c r="M4912" s="83"/>
      <c r="N4912" s="83"/>
      <c r="O4912" s="83"/>
      <c r="P4912" s="83"/>
      <c r="Q4912" s="83"/>
      <c r="R4912" s="83"/>
      <c r="S4912" s="83"/>
      <c r="T4912" s="83"/>
      <c r="U4912" s="83"/>
      <c r="V4912" s="83"/>
      <c r="W4912" s="83"/>
      <c r="X4912" s="83"/>
      <c r="Y4912" s="83"/>
      <c r="Z4912" s="83"/>
      <c r="AA4912" s="83"/>
      <c r="AB4912" s="83"/>
      <c r="AC4912" s="83"/>
      <c r="AD4912" s="83"/>
      <c r="AE4912" s="83"/>
      <c r="AF4912" s="83"/>
      <c r="AG4912" s="83"/>
      <c r="AH4912" s="83"/>
      <c r="AI4912" s="83"/>
      <c r="AJ4912" s="83"/>
      <c r="AK4912" s="83"/>
      <c r="AL4912" s="83"/>
      <c r="AM4912" s="83"/>
      <c r="AN4912" s="83"/>
      <c r="AO4912" s="83"/>
      <c r="AP4912" s="83"/>
      <c r="AQ4912" s="83"/>
      <c r="AR4912" s="83"/>
      <c r="AS4912" s="83"/>
      <c r="AT4912" s="83"/>
      <c r="AU4912" s="83"/>
      <c r="AV4912" s="83"/>
      <c r="AW4912" s="83"/>
      <c r="AX4912" s="83"/>
      <c r="AY4912" s="83"/>
      <c r="AZ4912" s="83"/>
      <c r="BA4912" s="83"/>
      <c r="BB4912" s="83"/>
      <c r="BC4912" s="83"/>
      <c r="BD4912" s="83"/>
      <c r="BE4912" s="83"/>
      <c r="BF4912" s="83"/>
      <c r="BG4912" s="83"/>
      <c r="BH4912" s="83"/>
      <c r="BI4912" s="83"/>
      <c r="BJ4912" s="83"/>
      <c r="BK4912" s="83"/>
      <c r="BL4912" s="83"/>
      <c r="BM4912" s="83"/>
      <c r="BN4912" s="83"/>
      <c r="BO4912" s="83"/>
      <c r="BP4912" s="83"/>
      <c r="BQ4912" s="83"/>
      <c r="BR4912" s="83"/>
      <c r="BS4912" s="83"/>
      <c r="BT4912" s="83"/>
      <c r="BU4912" s="83"/>
      <c r="BV4912" s="83"/>
      <c r="BW4912" s="83"/>
      <c r="BX4912" s="83"/>
      <c r="BY4912" s="83"/>
      <c r="BZ4912" s="83"/>
      <c r="CA4912" s="83"/>
      <c r="CB4912" s="83"/>
      <c r="CC4912" s="83"/>
      <c r="CD4912" s="83"/>
      <c r="CE4912" s="83"/>
      <c r="CF4912" s="83"/>
      <c r="CG4912" s="83"/>
      <c r="CH4912" s="83"/>
      <c r="CI4912" s="83"/>
      <c r="CJ4912" s="83"/>
      <c r="CK4912" s="83"/>
      <c r="CL4912" s="83"/>
      <c r="CM4912" s="83"/>
      <c r="CN4912" s="83"/>
      <c r="CO4912" s="83"/>
      <c r="CP4912" s="83"/>
      <c r="CQ4912" s="83"/>
      <c r="CR4912" s="83"/>
      <c r="CS4912" s="83"/>
      <c r="CT4912" s="83"/>
      <c r="CU4912" s="83"/>
      <c r="CV4912" s="83"/>
      <c r="CW4912" s="83"/>
      <c r="CX4912" s="83"/>
      <c r="CY4912" s="83"/>
      <c r="CZ4912" s="83"/>
      <c r="DA4912" s="83"/>
      <c r="DB4912" s="83"/>
      <c r="DC4912" s="83"/>
      <c r="DD4912" s="83"/>
      <c r="DE4912" s="83"/>
      <c r="DF4912" s="83"/>
      <c r="DG4912" s="83"/>
      <c r="DH4912" s="83"/>
      <c r="DI4912" s="83"/>
      <c r="DJ4912" s="83"/>
      <c r="DK4912" s="83"/>
      <c r="DL4912" s="83"/>
      <c r="DM4912" s="83"/>
      <c r="DN4912" s="83"/>
      <c r="DO4912" s="83"/>
      <c r="DP4912" s="83"/>
      <c r="DQ4912" s="83"/>
      <c r="DR4912" s="83"/>
      <c r="DS4912" s="83"/>
      <c r="DT4912" s="83"/>
      <c r="DU4912" s="83"/>
      <c r="DV4912" s="83"/>
      <c r="DW4912" s="83"/>
      <c r="DX4912" s="83"/>
      <c r="DY4912" s="83"/>
      <c r="DZ4912" s="83"/>
      <c r="EA4912" s="83"/>
      <c r="EB4912" s="83"/>
      <c r="EC4912" s="83"/>
      <c r="ED4912" s="83"/>
      <c r="EE4912" s="83"/>
      <c r="EF4912" s="83"/>
      <c r="EG4912" s="83"/>
      <c r="EH4912" s="83"/>
      <c r="EI4912" s="83"/>
      <c r="EJ4912" s="83"/>
      <c r="EK4912" s="83"/>
      <c r="EL4912" s="83"/>
      <c r="EM4912" s="83"/>
      <c r="EN4912" s="83"/>
      <c r="EO4912" s="83"/>
      <c r="EP4912" s="83"/>
      <c r="EQ4912" s="83"/>
      <c r="ER4912" s="83"/>
      <c r="ES4912" s="83"/>
      <c r="ET4912" s="83"/>
      <c r="EU4912" s="83"/>
      <c r="EV4912" s="83"/>
      <c r="EW4912" s="83"/>
      <c r="EX4912" s="83"/>
      <c r="EY4912" s="83"/>
      <c r="EZ4912" s="83"/>
      <c r="FA4912" s="83"/>
      <c r="FB4912" s="83"/>
      <c r="FC4912" s="83"/>
      <c r="FD4912" s="83"/>
      <c r="FE4912" s="83"/>
      <c r="FF4912" s="83"/>
      <c r="FG4912" s="83"/>
      <c r="FH4912" s="83"/>
      <c r="FI4912" s="83"/>
      <c r="FJ4912" s="83"/>
      <c r="FK4912" s="83"/>
      <c r="FL4912" s="83"/>
      <c r="FM4912" s="83"/>
      <c r="FN4912" s="83"/>
      <c r="FO4912" s="83"/>
      <c r="FP4912" s="83"/>
      <c r="FQ4912" s="83"/>
      <c r="FR4912" s="83"/>
      <c r="FS4912" s="83"/>
      <c r="FT4912" s="83"/>
      <c r="FU4912" s="83"/>
      <c r="FV4912" s="83"/>
      <c r="FW4912" s="83"/>
      <c r="FX4912" s="83"/>
      <c r="FY4912" s="83"/>
      <c r="FZ4912" s="83"/>
      <c r="GA4912" s="83"/>
      <c r="GB4912" s="83"/>
      <c r="GC4912" s="83"/>
      <c r="GD4912" s="83"/>
      <c r="GE4912" s="83"/>
      <c r="GF4912" s="83"/>
      <c r="GG4912" s="83"/>
      <c r="GH4912" s="83"/>
      <c r="GI4912" s="83"/>
      <c r="GJ4912" s="83"/>
      <c r="GK4912" s="83"/>
      <c r="GL4912" s="83"/>
      <c r="GM4912" s="83"/>
      <c r="GN4912" s="83"/>
      <c r="GO4912" s="83"/>
      <c r="GP4912" s="83"/>
      <c r="GQ4912" s="83"/>
      <c r="GR4912" s="83"/>
      <c r="GS4912" s="83"/>
      <c r="GT4912" s="83"/>
      <c r="GU4912" s="83"/>
      <c r="GV4912" s="83"/>
      <c r="GW4912" s="83"/>
      <c r="GX4912" s="83"/>
      <c r="GY4912" s="83"/>
      <c r="GZ4912" s="83"/>
      <c r="HA4912" s="83"/>
      <c r="HB4912" s="83"/>
      <c r="HC4912" s="83"/>
      <c r="HD4912" s="83"/>
      <c r="HE4912" s="83"/>
      <c r="HF4912" s="83"/>
      <c r="HG4912" s="83"/>
      <c r="HH4912" s="83"/>
      <c r="HI4912" s="83"/>
      <c r="HJ4912" s="83"/>
      <c r="HK4912" s="83"/>
      <c r="HL4912" s="83"/>
      <c r="HM4912" s="83"/>
      <c r="HN4912" s="83"/>
      <c r="HO4912" s="83"/>
      <c r="HP4912" s="83"/>
      <c r="HQ4912" s="83"/>
      <c r="HR4912" s="83"/>
      <c r="HS4912" s="83"/>
      <c r="HT4912" s="83"/>
      <c r="HU4912" s="83"/>
      <c r="HV4912" s="83"/>
      <c r="HW4912" s="83"/>
      <c r="HX4912" s="83"/>
      <c r="HY4912" s="83"/>
      <c r="HZ4912" s="83"/>
      <c r="IA4912" s="83"/>
      <c r="IB4912" s="83"/>
      <c r="IC4912" s="83"/>
      <c r="ID4912" s="83"/>
      <c r="IE4912" s="83"/>
      <c r="IF4912" s="83"/>
      <c r="IG4912" s="83"/>
      <c r="IH4912" s="83"/>
      <c r="II4912" s="83"/>
      <c r="IJ4912" s="83"/>
      <c r="IK4912" s="83"/>
      <c r="IL4912" s="83"/>
      <c r="IM4912" s="83"/>
      <c r="IN4912" s="83"/>
      <c r="IO4912" s="83"/>
      <c r="IP4912" s="83"/>
      <c r="IQ4912" s="83"/>
      <c r="IR4912" s="83"/>
      <c r="IS4912" s="83"/>
      <c r="IT4912" s="83"/>
      <c r="IU4912" s="83"/>
      <c r="IV4912" s="83"/>
    </row>
    <row r="4913" spans="1:256">
      <c r="A4913" s="162"/>
      <c r="B4913" s="204"/>
      <c r="C4913" s="192"/>
      <c r="D4913" s="193"/>
      <c r="E4913" s="190"/>
      <c r="F4913" s="119"/>
      <c r="G4913" s="83"/>
      <c r="H4913" s="83"/>
      <c r="I4913" s="83"/>
      <c r="J4913" s="83"/>
      <c r="K4913" s="83"/>
      <c r="L4913" s="83"/>
      <c r="M4913" s="83"/>
      <c r="N4913" s="83"/>
      <c r="O4913" s="83"/>
      <c r="P4913" s="83"/>
      <c r="Q4913" s="83"/>
      <c r="R4913" s="83"/>
      <c r="S4913" s="83"/>
      <c r="T4913" s="83"/>
      <c r="U4913" s="83"/>
      <c r="V4913" s="83"/>
      <c r="W4913" s="83"/>
      <c r="X4913" s="83"/>
      <c r="Y4913" s="83"/>
      <c r="Z4913" s="83"/>
      <c r="AA4913" s="83"/>
      <c r="AB4913" s="83"/>
      <c r="AC4913" s="83"/>
      <c r="AD4913" s="83"/>
      <c r="AE4913" s="83"/>
      <c r="AF4913" s="83"/>
      <c r="AG4913" s="83"/>
      <c r="AH4913" s="83"/>
      <c r="AI4913" s="83"/>
      <c r="AJ4913" s="83"/>
      <c r="AK4913" s="83"/>
      <c r="AL4913" s="83"/>
      <c r="AM4913" s="83"/>
      <c r="AN4913" s="83"/>
      <c r="AO4913" s="83"/>
      <c r="AP4913" s="83"/>
      <c r="AQ4913" s="83"/>
      <c r="AR4913" s="83"/>
      <c r="AS4913" s="83"/>
      <c r="AT4913" s="83"/>
      <c r="AU4913" s="83"/>
      <c r="AV4913" s="83"/>
      <c r="AW4913" s="83"/>
      <c r="AX4913" s="83"/>
      <c r="AY4913" s="83"/>
      <c r="AZ4913" s="83"/>
      <c r="BA4913" s="83"/>
      <c r="BB4913" s="83"/>
      <c r="BC4913" s="83"/>
      <c r="BD4913" s="83"/>
      <c r="BE4913" s="83"/>
      <c r="BF4913" s="83"/>
      <c r="BG4913" s="83"/>
      <c r="BH4913" s="83"/>
      <c r="BI4913" s="83"/>
      <c r="BJ4913" s="83"/>
      <c r="BK4913" s="83"/>
      <c r="BL4913" s="83"/>
      <c r="BM4913" s="83"/>
      <c r="BN4913" s="83"/>
      <c r="BO4913" s="83"/>
      <c r="BP4913" s="83"/>
      <c r="BQ4913" s="83"/>
      <c r="BR4913" s="83"/>
      <c r="BS4913" s="83"/>
      <c r="BT4913" s="83"/>
      <c r="BU4913" s="83"/>
      <c r="BV4913" s="83"/>
      <c r="BW4913" s="83"/>
      <c r="BX4913" s="83"/>
      <c r="BY4913" s="83"/>
      <c r="BZ4913" s="83"/>
      <c r="CA4913" s="83"/>
      <c r="CB4913" s="83"/>
      <c r="CC4913" s="83"/>
      <c r="CD4913" s="83"/>
      <c r="CE4913" s="83"/>
      <c r="CF4913" s="83"/>
      <c r="CG4913" s="83"/>
      <c r="CH4913" s="83"/>
      <c r="CI4913" s="83"/>
      <c r="CJ4913" s="83"/>
      <c r="CK4913" s="83"/>
      <c r="CL4913" s="83"/>
      <c r="CM4913" s="83"/>
      <c r="CN4913" s="83"/>
      <c r="CO4913" s="83"/>
      <c r="CP4913" s="83"/>
      <c r="CQ4913" s="83"/>
      <c r="CR4913" s="83"/>
      <c r="CS4913" s="83"/>
      <c r="CT4913" s="83"/>
      <c r="CU4913" s="83"/>
      <c r="CV4913" s="83"/>
      <c r="CW4913" s="83"/>
      <c r="CX4913" s="83"/>
      <c r="CY4913" s="83"/>
      <c r="CZ4913" s="83"/>
      <c r="DA4913" s="83"/>
      <c r="DB4913" s="83"/>
      <c r="DC4913" s="83"/>
      <c r="DD4913" s="83"/>
      <c r="DE4913" s="83"/>
      <c r="DF4913" s="83"/>
      <c r="DG4913" s="83"/>
      <c r="DH4913" s="83"/>
      <c r="DI4913" s="83"/>
      <c r="DJ4913" s="83"/>
      <c r="DK4913" s="83"/>
      <c r="DL4913" s="83"/>
      <c r="DM4913" s="83"/>
      <c r="DN4913" s="83"/>
      <c r="DO4913" s="83"/>
      <c r="DP4913" s="83"/>
      <c r="DQ4913" s="83"/>
      <c r="DR4913" s="83"/>
      <c r="DS4913" s="83"/>
      <c r="DT4913" s="83"/>
      <c r="DU4913" s="83"/>
      <c r="DV4913" s="83"/>
      <c r="DW4913" s="83"/>
      <c r="DX4913" s="83"/>
      <c r="DY4913" s="83"/>
      <c r="DZ4913" s="83"/>
      <c r="EA4913" s="83"/>
      <c r="EB4913" s="83"/>
      <c r="EC4913" s="83"/>
      <c r="ED4913" s="83"/>
      <c r="EE4913" s="83"/>
      <c r="EF4913" s="83"/>
      <c r="EG4913" s="83"/>
      <c r="EH4913" s="83"/>
      <c r="EI4913" s="83"/>
      <c r="EJ4913" s="83"/>
      <c r="EK4913" s="83"/>
      <c r="EL4913" s="83"/>
      <c r="EM4913" s="83"/>
      <c r="EN4913" s="83"/>
      <c r="EO4913" s="83"/>
      <c r="EP4913" s="83"/>
      <c r="EQ4913" s="83"/>
      <c r="ER4913" s="83"/>
      <c r="ES4913" s="83"/>
      <c r="ET4913" s="83"/>
      <c r="EU4913" s="83"/>
      <c r="EV4913" s="83"/>
      <c r="EW4913" s="83"/>
      <c r="EX4913" s="83"/>
      <c r="EY4913" s="83"/>
      <c r="EZ4913" s="83"/>
      <c r="FA4913" s="83"/>
      <c r="FB4913" s="83"/>
      <c r="FC4913" s="83"/>
      <c r="FD4913" s="83"/>
      <c r="FE4913" s="83"/>
      <c r="FF4913" s="83"/>
      <c r="FG4913" s="83"/>
      <c r="FH4913" s="83"/>
      <c r="FI4913" s="83"/>
      <c r="FJ4913" s="83"/>
      <c r="FK4913" s="83"/>
      <c r="FL4913" s="83"/>
      <c r="FM4913" s="83"/>
      <c r="FN4913" s="83"/>
      <c r="FO4913" s="83"/>
      <c r="FP4913" s="83"/>
      <c r="FQ4913" s="83"/>
      <c r="FR4913" s="83"/>
      <c r="FS4913" s="83"/>
      <c r="FT4913" s="83"/>
      <c r="FU4913" s="83"/>
      <c r="FV4913" s="83"/>
      <c r="FW4913" s="83"/>
      <c r="FX4913" s="83"/>
      <c r="FY4913" s="83"/>
      <c r="FZ4913" s="83"/>
      <c r="GA4913" s="83"/>
      <c r="GB4913" s="83"/>
      <c r="GC4913" s="83"/>
      <c r="GD4913" s="83"/>
      <c r="GE4913" s="83"/>
      <c r="GF4913" s="83"/>
      <c r="GG4913" s="83"/>
      <c r="GH4913" s="83"/>
      <c r="GI4913" s="83"/>
      <c r="GJ4913" s="83"/>
      <c r="GK4913" s="83"/>
      <c r="GL4913" s="83"/>
      <c r="GM4913" s="83"/>
      <c r="GN4913" s="83"/>
      <c r="GO4913" s="83"/>
      <c r="GP4913" s="83"/>
      <c r="GQ4913" s="83"/>
      <c r="GR4913" s="83"/>
      <c r="GS4913" s="83"/>
      <c r="GT4913" s="83"/>
      <c r="GU4913" s="83"/>
      <c r="GV4913" s="83"/>
      <c r="GW4913" s="83"/>
      <c r="GX4913" s="83"/>
      <c r="GY4913" s="83"/>
      <c r="GZ4913" s="83"/>
      <c r="HA4913" s="83"/>
      <c r="HB4913" s="83"/>
      <c r="HC4913" s="83"/>
      <c r="HD4913" s="83"/>
      <c r="HE4913" s="83"/>
      <c r="HF4913" s="83"/>
      <c r="HG4913" s="83"/>
      <c r="HH4913" s="83"/>
      <c r="HI4913" s="83"/>
      <c r="HJ4913" s="83"/>
      <c r="HK4913" s="83"/>
      <c r="HL4913" s="83"/>
      <c r="HM4913" s="83"/>
      <c r="HN4913" s="83"/>
      <c r="HO4913" s="83"/>
      <c r="HP4913" s="83"/>
      <c r="HQ4913" s="83"/>
      <c r="HR4913" s="83"/>
      <c r="HS4913" s="83"/>
      <c r="HT4913" s="83"/>
      <c r="HU4913" s="83"/>
      <c r="HV4913" s="83"/>
      <c r="HW4913" s="83"/>
      <c r="HX4913" s="83"/>
      <c r="HY4913" s="83"/>
      <c r="HZ4913" s="83"/>
      <c r="IA4913" s="83"/>
      <c r="IB4913" s="83"/>
      <c r="IC4913" s="83"/>
      <c r="ID4913" s="83"/>
      <c r="IE4913" s="83"/>
      <c r="IF4913" s="83"/>
      <c r="IG4913" s="83"/>
      <c r="IH4913" s="83"/>
      <c r="II4913" s="83"/>
      <c r="IJ4913" s="83"/>
      <c r="IK4913" s="83"/>
      <c r="IL4913" s="83"/>
      <c r="IM4913" s="83"/>
      <c r="IN4913" s="83"/>
      <c r="IO4913" s="83"/>
      <c r="IP4913" s="83"/>
      <c r="IQ4913" s="83"/>
      <c r="IR4913" s="83"/>
      <c r="IS4913" s="83"/>
      <c r="IT4913" s="83"/>
      <c r="IU4913" s="83"/>
      <c r="IV4913" s="83"/>
    </row>
    <row r="4914" spans="1:256">
      <c r="A4914" s="155"/>
      <c r="B4914" s="206"/>
      <c r="C4914" s="192"/>
      <c r="D4914" s="193"/>
      <c r="E4914" s="190"/>
      <c r="F4914" s="119"/>
      <c r="G4914" s="83"/>
      <c r="H4914" s="83"/>
      <c r="I4914" s="83"/>
      <c r="J4914" s="83"/>
      <c r="K4914" s="83"/>
      <c r="L4914" s="83"/>
      <c r="M4914" s="83"/>
      <c r="N4914" s="83"/>
      <c r="O4914" s="83"/>
      <c r="P4914" s="83"/>
      <c r="Q4914" s="83"/>
      <c r="R4914" s="83"/>
      <c r="S4914" s="83"/>
      <c r="T4914" s="83"/>
      <c r="U4914" s="83"/>
      <c r="V4914" s="83"/>
      <c r="W4914" s="83"/>
      <c r="X4914" s="83"/>
      <c r="Y4914" s="83"/>
      <c r="Z4914" s="83"/>
      <c r="AA4914" s="83"/>
      <c r="AB4914" s="83"/>
      <c r="AC4914" s="83"/>
      <c r="AD4914" s="83"/>
      <c r="AE4914" s="83"/>
      <c r="AF4914" s="83"/>
      <c r="AG4914" s="83"/>
      <c r="AH4914" s="83"/>
      <c r="AI4914" s="83"/>
      <c r="AJ4914" s="83"/>
      <c r="AK4914" s="83"/>
      <c r="AL4914" s="83"/>
      <c r="AM4914" s="83"/>
      <c r="AN4914" s="83"/>
      <c r="AO4914" s="83"/>
      <c r="AP4914" s="83"/>
      <c r="AQ4914" s="83"/>
      <c r="AR4914" s="83"/>
      <c r="AS4914" s="83"/>
      <c r="AT4914" s="83"/>
      <c r="AU4914" s="83"/>
      <c r="AV4914" s="83"/>
      <c r="AW4914" s="83"/>
      <c r="AX4914" s="83"/>
      <c r="AY4914" s="83"/>
      <c r="AZ4914" s="83"/>
      <c r="BA4914" s="83"/>
      <c r="BB4914" s="83"/>
      <c r="BC4914" s="83"/>
      <c r="BD4914" s="83"/>
      <c r="BE4914" s="83"/>
      <c r="BF4914" s="83"/>
      <c r="BG4914" s="83"/>
      <c r="BH4914" s="83"/>
      <c r="BI4914" s="83"/>
      <c r="BJ4914" s="83"/>
      <c r="BK4914" s="83"/>
      <c r="BL4914" s="83"/>
      <c r="BM4914" s="83"/>
      <c r="BN4914" s="83"/>
      <c r="BO4914" s="83"/>
      <c r="BP4914" s="83"/>
      <c r="BQ4914" s="83"/>
      <c r="BR4914" s="83"/>
      <c r="BS4914" s="83"/>
      <c r="BT4914" s="83"/>
      <c r="BU4914" s="83"/>
      <c r="BV4914" s="83"/>
      <c r="BW4914" s="83"/>
      <c r="BX4914" s="83"/>
      <c r="BY4914" s="83"/>
      <c r="BZ4914" s="83"/>
      <c r="CA4914" s="83"/>
      <c r="CB4914" s="83"/>
      <c r="CC4914" s="83"/>
      <c r="CD4914" s="83"/>
      <c r="CE4914" s="83"/>
      <c r="CF4914" s="83"/>
      <c r="CG4914" s="83"/>
      <c r="CH4914" s="83"/>
      <c r="CI4914" s="83"/>
      <c r="CJ4914" s="83"/>
      <c r="CK4914" s="83"/>
      <c r="CL4914" s="83"/>
      <c r="CM4914" s="83"/>
      <c r="CN4914" s="83"/>
      <c r="CO4914" s="83"/>
      <c r="CP4914" s="83"/>
      <c r="CQ4914" s="83"/>
      <c r="CR4914" s="83"/>
      <c r="CS4914" s="83"/>
      <c r="CT4914" s="83"/>
      <c r="CU4914" s="83"/>
      <c r="CV4914" s="83"/>
      <c r="CW4914" s="83"/>
      <c r="CX4914" s="83"/>
      <c r="CY4914" s="83"/>
      <c r="CZ4914" s="83"/>
      <c r="DA4914" s="83"/>
      <c r="DB4914" s="83"/>
      <c r="DC4914" s="83"/>
      <c r="DD4914" s="83"/>
      <c r="DE4914" s="83"/>
      <c r="DF4914" s="83"/>
      <c r="DG4914" s="83"/>
      <c r="DH4914" s="83"/>
      <c r="DI4914" s="83"/>
      <c r="DJ4914" s="83"/>
      <c r="DK4914" s="83"/>
      <c r="DL4914" s="83"/>
      <c r="DM4914" s="83"/>
      <c r="DN4914" s="83"/>
      <c r="DO4914" s="83"/>
      <c r="DP4914" s="83"/>
      <c r="DQ4914" s="83"/>
      <c r="DR4914" s="83"/>
      <c r="DS4914" s="83"/>
      <c r="DT4914" s="83"/>
      <c r="DU4914" s="83"/>
      <c r="DV4914" s="83"/>
      <c r="DW4914" s="83"/>
      <c r="DX4914" s="83"/>
      <c r="DY4914" s="83"/>
      <c r="DZ4914" s="83"/>
      <c r="EA4914" s="83"/>
      <c r="EB4914" s="83"/>
      <c r="EC4914" s="83"/>
      <c r="ED4914" s="83"/>
      <c r="EE4914" s="83"/>
      <c r="EF4914" s="83"/>
      <c r="EG4914" s="83"/>
      <c r="EH4914" s="83"/>
      <c r="EI4914" s="83"/>
      <c r="EJ4914" s="83"/>
      <c r="EK4914" s="83"/>
      <c r="EL4914" s="83"/>
      <c r="EM4914" s="83"/>
      <c r="EN4914" s="83"/>
      <c r="EO4914" s="83"/>
      <c r="EP4914" s="83"/>
      <c r="EQ4914" s="83"/>
      <c r="ER4914" s="83"/>
      <c r="ES4914" s="83"/>
      <c r="ET4914" s="83"/>
      <c r="EU4914" s="83"/>
      <c r="EV4914" s="83"/>
      <c r="EW4914" s="83"/>
      <c r="EX4914" s="83"/>
      <c r="EY4914" s="83"/>
      <c r="EZ4914" s="83"/>
      <c r="FA4914" s="83"/>
      <c r="FB4914" s="83"/>
      <c r="FC4914" s="83"/>
      <c r="FD4914" s="83"/>
      <c r="FE4914" s="83"/>
      <c r="FF4914" s="83"/>
      <c r="FG4914" s="83"/>
      <c r="FH4914" s="83"/>
      <c r="FI4914" s="83"/>
      <c r="FJ4914" s="83"/>
      <c r="FK4914" s="83"/>
      <c r="FL4914" s="83"/>
      <c r="FM4914" s="83"/>
      <c r="FN4914" s="83"/>
      <c r="FO4914" s="83"/>
      <c r="FP4914" s="83"/>
      <c r="FQ4914" s="83"/>
      <c r="FR4914" s="83"/>
      <c r="FS4914" s="83"/>
      <c r="FT4914" s="83"/>
      <c r="FU4914" s="83"/>
      <c r="FV4914" s="83"/>
      <c r="FW4914" s="83"/>
      <c r="FX4914" s="83"/>
      <c r="FY4914" s="83"/>
      <c r="FZ4914" s="83"/>
      <c r="GA4914" s="83"/>
      <c r="GB4914" s="83"/>
      <c r="GC4914" s="83"/>
      <c r="GD4914" s="83"/>
      <c r="GE4914" s="83"/>
      <c r="GF4914" s="83"/>
      <c r="GG4914" s="83"/>
      <c r="GH4914" s="83"/>
      <c r="GI4914" s="83"/>
      <c r="GJ4914" s="83"/>
      <c r="GK4914" s="83"/>
      <c r="GL4914" s="83"/>
      <c r="GM4914" s="83"/>
      <c r="GN4914" s="83"/>
      <c r="GO4914" s="83"/>
      <c r="GP4914" s="83"/>
      <c r="GQ4914" s="83"/>
      <c r="GR4914" s="83"/>
      <c r="GS4914" s="83"/>
      <c r="GT4914" s="83"/>
      <c r="GU4914" s="83"/>
      <c r="GV4914" s="83"/>
      <c r="GW4914" s="83"/>
      <c r="GX4914" s="83"/>
      <c r="GY4914" s="83"/>
      <c r="GZ4914" s="83"/>
      <c r="HA4914" s="83"/>
      <c r="HB4914" s="83"/>
      <c r="HC4914" s="83"/>
      <c r="HD4914" s="83"/>
      <c r="HE4914" s="83"/>
      <c r="HF4914" s="83"/>
      <c r="HG4914" s="83"/>
      <c r="HH4914" s="83"/>
      <c r="HI4914" s="83"/>
      <c r="HJ4914" s="83"/>
      <c r="HK4914" s="83"/>
      <c r="HL4914" s="83"/>
      <c r="HM4914" s="83"/>
      <c r="HN4914" s="83"/>
      <c r="HO4914" s="83"/>
      <c r="HP4914" s="83"/>
      <c r="HQ4914" s="83"/>
      <c r="HR4914" s="83"/>
      <c r="HS4914" s="83"/>
      <c r="HT4914" s="83"/>
      <c r="HU4914" s="83"/>
      <c r="HV4914" s="83"/>
      <c r="HW4914" s="83"/>
      <c r="HX4914" s="83"/>
      <c r="HY4914" s="83"/>
      <c r="HZ4914" s="83"/>
      <c r="IA4914" s="83"/>
      <c r="IB4914" s="83"/>
      <c r="IC4914" s="83"/>
      <c r="ID4914" s="83"/>
      <c r="IE4914" s="83"/>
      <c r="IF4914" s="83"/>
      <c r="IG4914" s="83"/>
      <c r="IH4914" s="83"/>
      <c r="II4914" s="83"/>
      <c r="IJ4914" s="83"/>
      <c r="IK4914" s="83"/>
      <c r="IL4914" s="83"/>
      <c r="IM4914" s="83"/>
      <c r="IN4914" s="83"/>
      <c r="IO4914" s="83"/>
      <c r="IP4914" s="83"/>
      <c r="IQ4914" s="83"/>
      <c r="IR4914" s="83"/>
      <c r="IS4914" s="83"/>
      <c r="IT4914" s="83"/>
      <c r="IU4914" s="83"/>
      <c r="IV4914" s="83"/>
    </row>
    <row r="4915" spans="1:256">
      <c r="A4915" s="155"/>
      <c r="B4915" s="206"/>
      <c r="C4915" s="192"/>
      <c r="D4915" s="193"/>
      <c r="E4915" s="190"/>
      <c r="F4915" s="119"/>
      <c r="G4915" s="83"/>
      <c r="H4915" s="83"/>
      <c r="I4915" s="83"/>
      <c r="J4915" s="83"/>
      <c r="K4915" s="83"/>
      <c r="L4915" s="83"/>
      <c r="M4915" s="83"/>
      <c r="N4915" s="83"/>
      <c r="O4915" s="83"/>
      <c r="P4915" s="83"/>
      <c r="Q4915" s="83"/>
      <c r="R4915" s="83"/>
      <c r="S4915" s="83"/>
      <c r="T4915" s="83"/>
      <c r="U4915" s="83"/>
      <c r="V4915" s="83"/>
      <c r="W4915" s="83"/>
      <c r="X4915" s="83"/>
      <c r="Y4915" s="83"/>
      <c r="Z4915" s="83"/>
      <c r="AA4915" s="83"/>
      <c r="AB4915" s="83"/>
      <c r="AC4915" s="83"/>
      <c r="AD4915" s="83"/>
      <c r="AE4915" s="83"/>
      <c r="AF4915" s="83"/>
      <c r="AG4915" s="83"/>
      <c r="AH4915" s="83"/>
      <c r="AI4915" s="83"/>
      <c r="AJ4915" s="83"/>
      <c r="AK4915" s="83"/>
      <c r="AL4915" s="83"/>
      <c r="AM4915" s="83"/>
      <c r="AN4915" s="83"/>
      <c r="AO4915" s="83"/>
      <c r="AP4915" s="83"/>
      <c r="AQ4915" s="83"/>
      <c r="AR4915" s="83"/>
      <c r="AS4915" s="83"/>
      <c r="AT4915" s="83"/>
      <c r="AU4915" s="83"/>
      <c r="AV4915" s="83"/>
      <c r="AW4915" s="83"/>
      <c r="AX4915" s="83"/>
      <c r="AY4915" s="83"/>
      <c r="AZ4915" s="83"/>
      <c r="BA4915" s="83"/>
      <c r="BB4915" s="83"/>
      <c r="BC4915" s="83"/>
      <c r="BD4915" s="83"/>
      <c r="BE4915" s="83"/>
      <c r="BF4915" s="83"/>
      <c r="BG4915" s="83"/>
      <c r="BH4915" s="83"/>
      <c r="BI4915" s="83"/>
      <c r="BJ4915" s="83"/>
      <c r="BK4915" s="83"/>
      <c r="BL4915" s="83"/>
      <c r="BM4915" s="83"/>
      <c r="BN4915" s="83"/>
      <c r="BO4915" s="83"/>
      <c r="BP4915" s="83"/>
      <c r="BQ4915" s="83"/>
      <c r="BR4915" s="83"/>
      <c r="BS4915" s="83"/>
      <c r="BT4915" s="83"/>
      <c r="BU4915" s="83"/>
      <c r="BV4915" s="83"/>
      <c r="BW4915" s="83"/>
      <c r="BX4915" s="83"/>
      <c r="BY4915" s="83"/>
      <c r="BZ4915" s="83"/>
      <c r="CA4915" s="83"/>
      <c r="CB4915" s="83"/>
      <c r="CC4915" s="83"/>
      <c r="CD4915" s="83"/>
      <c r="CE4915" s="83"/>
      <c r="CF4915" s="83"/>
      <c r="CG4915" s="83"/>
      <c r="CH4915" s="83"/>
      <c r="CI4915" s="83"/>
      <c r="CJ4915" s="83"/>
      <c r="CK4915" s="83"/>
      <c r="CL4915" s="83"/>
      <c r="CM4915" s="83"/>
      <c r="CN4915" s="83"/>
      <c r="CO4915" s="83"/>
      <c r="CP4915" s="83"/>
      <c r="CQ4915" s="83"/>
      <c r="CR4915" s="83"/>
      <c r="CS4915" s="83"/>
      <c r="CT4915" s="83"/>
      <c r="CU4915" s="83"/>
      <c r="CV4915" s="83"/>
      <c r="CW4915" s="83"/>
      <c r="CX4915" s="83"/>
      <c r="CY4915" s="83"/>
      <c r="CZ4915" s="83"/>
      <c r="DA4915" s="83"/>
      <c r="DB4915" s="83"/>
      <c r="DC4915" s="83"/>
      <c r="DD4915" s="83"/>
      <c r="DE4915" s="83"/>
      <c r="DF4915" s="83"/>
      <c r="DG4915" s="83"/>
      <c r="DH4915" s="83"/>
      <c r="DI4915" s="83"/>
      <c r="DJ4915" s="83"/>
      <c r="DK4915" s="83"/>
      <c r="DL4915" s="83"/>
      <c r="DM4915" s="83"/>
      <c r="DN4915" s="83"/>
      <c r="DO4915" s="83"/>
      <c r="DP4915" s="83"/>
      <c r="DQ4915" s="83"/>
      <c r="DR4915" s="83"/>
      <c r="DS4915" s="83"/>
      <c r="DT4915" s="83"/>
      <c r="DU4915" s="83"/>
      <c r="DV4915" s="83"/>
      <c r="DW4915" s="83"/>
      <c r="DX4915" s="83"/>
      <c r="DY4915" s="83"/>
      <c r="DZ4915" s="83"/>
      <c r="EA4915" s="83"/>
      <c r="EB4915" s="83"/>
      <c r="EC4915" s="83"/>
      <c r="ED4915" s="83"/>
      <c r="EE4915" s="83"/>
      <c r="EF4915" s="83"/>
      <c r="EG4915" s="83"/>
      <c r="EH4915" s="83"/>
      <c r="EI4915" s="83"/>
      <c r="EJ4915" s="83"/>
      <c r="EK4915" s="83"/>
      <c r="EL4915" s="83"/>
      <c r="EM4915" s="83"/>
      <c r="EN4915" s="83"/>
      <c r="EO4915" s="83"/>
      <c r="EP4915" s="83"/>
      <c r="EQ4915" s="83"/>
      <c r="ER4915" s="83"/>
      <c r="ES4915" s="83"/>
      <c r="ET4915" s="83"/>
      <c r="EU4915" s="83"/>
      <c r="EV4915" s="83"/>
      <c r="EW4915" s="83"/>
      <c r="EX4915" s="83"/>
      <c r="EY4915" s="83"/>
      <c r="EZ4915" s="83"/>
      <c r="FA4915" s="83"/>
      <c r="FB4915" s="83"/>
      <c r="FC4915" s="83"/>
      <c r="FD4915" s="83"/>
      <c r="FE4915" s="83"/>
      <c r="FF4915" s="83"/>
      <c r="FG4915" s="83"/>
      <c r="FH4915" s="83"/>
      <c r="FI4915" s="83"/>
      <c r="FJ4915" s="83"/>
      <c r="FK4915" s="83"/>
      <c r="FL4915" s="83"/>
      <c r="FM4915" s="83"/>
      <c r="FN4915" s="83"/>
      <c r="FO4915" s="83"/>
      <c r="FP4915" s="83"/>
      <c r="FQ4915" s="83"/>
      <c r="FR4915" s="83"/>
      <c r="FS4915" s="83"/>
      <c r="FT4915" s="83"/>
      <c r="FU4915" s="83"/>
      <c r="FV4915" s="83"/>
      <c r="FW4915" s="83"/>
      <c r="FX4915" s="83"/>
      <c r="FY4915" s="83"/>
      <c r="FZ4915" s="83"/>
      <c r="GA4915" s="83"/>
      <c r="GB4915" s="83"/>
      <c r="GC4915" s="83"/>
      <c r="GD4915" s="83"/>
      <c r="GE4915" s="83"/>
      <c r="GF4915" s="83"/>
      <c r="GG4915" s="83"/>
      <c r="GH4915" s="83"/>
      <c r="GI4915" s="83"/>
      <c r="GJ4915" s="83"/>
      <c r="GK4915" s="83"/>
      <c r="GL4915" s="83"/>
      <c r="GM4915" s="83"/>
      <c r="GN4915" s="83"/>
      <c r="GO4915" s="83"/>
      <c r="GP4915" s="83"/>
      <c r="GQ4915" s="83"/>
      <c r="GR4915" s="83"/>
      <c r="GS4915" s="83"/>
      <c r="GT4915" s="83"/>
      <c r="GU4915" s="83"/>
      <c r="GV4915" s="83"/>
      <c r="GW4915" s="83"/>
      <c r="GX4915" s="83"/>
      <c r="GY4915" s="83"/>
      <c r="GZ4915" s="83"/>
      <c r="HA4915" s="83"/>
      <c r="HB4915" s="83"/>
      <c r="HC4915" s="83"/>
      <c r="HD4915" s="83"/>
      <c r="HE4915" s="83"/>
      <c r="HF4915" s="83"/>
      <c r="HG4915" s="83"/>
      <c r="HH4915" s="83"/>
      <c r="HI4915" s="83"/>
      <c r="HJ4915" s="83"/>
      <c r="HK4915" s="83"/>
      <c r="HL4915" s="83"/>
      <c r="HM4915" s="83"/>
      <c r="HN4915" s="83"/>
      <c r="HO4915" s="83"/>
      <c r="HP4915" s="83"/>
      <c r="HQ4915" s="83"/>
      <c r="HR4915" s="83"/>
      <c r="HS4915" s="83"/>
      <c r="HT4915" s="83"/>
      <c r="HU4915" s="83"/>
      <c r="HV4915" s="83"/>
      <c r="HW4915" s="83"/>
      <c r="HX4915" s="83"/>
      <c r="HY4915" s="83"/>
      <c r="HZ4915" s="83"/>
      <c r="IA4915" s="83"/>
      <c r="IB4915" s="83"/>
      <c r="IC4915" s="83"/>
      <c r="ID4915" s="83"/>
      <c r="IE4915" s="83"/>
      <c r="IF4915" s="83"/>
      <c r="IG4915" s="83"/>
      <c r="IH4915" s="83"/>
      <c r="II4915" s="83"/>
      <c r="IJ4915" s="83"/>
      <c r="IK4915" s="83"/>
      <c r="IL4915" s="83"/>
      <c r="IM4915" s="83"/>
      <c r="IN4915" s="83"/>
      <c r="IO4915" s="83"/>
      <c r="IP4915" s="83"/>
      <c r="IQ4915" s="83"/>
      <c r="IR4915" s="83"/>
      <c r="IS4915" s="83"/>
      <c r="IT4915" s="83"/>
      <c r="IU4915" s="83"/>
      <c r="IV4915" s="83"/>
    </row>
    <row r="4916" spans="1:256">
      <c r="A4916" s="155"/>
      <c r="B4916" s="206"/>
      <c r="C4916" s="192"/>
      <c r="D4916" s="193"/>
      <c r="E4916" s="190"/>
      <c r="F4916" s="119"/>
      <c r="G4916" s="83"/>
      <c r="H4916" s="83"/>
      <c r="I4916" s="83"/>
      <c r="J4916" s="83"/>
      <c r="K4916" s="83"/>
      <c r="L4916" s="83"/>
      <c r="M4916" s="83"/>
      <c r="N4916" s="83"/>
      <c r="O4916" s="83"/>
      <c r="P4916" s="83"/>
      <c r="Q4916" s="83"/>
      <c r="R4916" s="83"/>
      <c r="S4916" s="83"/>
      <c r="T4916" s="83"/>
      <c r="U4916" s="83"/>
      <c r="V4916" s="83"/>
      <c r="W4916" s="83"/>
      <c r="X4916" s="83"/>
      <c r="Y4916" s="83"/>
      <c r="Z4916" s="83"/>
      <c r="AA4916" s="83"/>
      <c r="AB4916" s="83"/>
      <c r="AC4916" s="83"/>
      <c r="AD4916" s="83"/>
      <c r="AE4916" s="83"/>
      <c r="AF4916" s="83"/>
      <c r="AG4916" s="83"/>
      <c r="AH4916" s="83"/>
      <c r="AI4916" s="83"/>
      <c r="AJ4916" s="83"/>
      <c r="AK4916" s="83"/>
      <c r="AL4916" s="83"/>
      <c r="AM4916" s="83"/>
      <c r="AN4916" s="83"/>
      <c r="AO4916" s="83"/>
      <c r="AP4916" s="83"/>
      <c r="AQ4916" s="83"/>
      <c r="AR4916" s="83"/>
      <c r="AS4916" s="83"/>
      <c r="AT4916" s="83"/>
      <c r="AU4916" s="83"/>
      <c r="AV4916" s="83"/>
      <c r="AW4916" s="83"/>
      <c r="AX4916" s="83"/>
      <c r="AY4916" s="83"/>
      <c r="AZ4916" s="83"/>
      <c r="BA4916" s="83"/>
      <c r="BB4916" s="83"/>
      <c r="BC4916" s="83"/>
      <c r="BD4916" s="83"/>
      <c r="BE4916" s="83"/>
      <c r="BF4916" s="83"/>
      <c r="BG4916" s="83"/>
      <c r="BH4916" s="83"/>
      <c r="BI4916" s="83"/>
      <c r="BJ4916" s="83"/>
      <c r="BK4916" s="83"/>
      <c r="BL4916" s="83"/>
      <c r="BM4916" s="83"/>
      <c r="BN4916" s="83"/>
      <c r="BO4916" s="83"/>
      <c r="BP4916" s="83"/>
      <c r="BQ4916" s="83"/>
      <c r="BR4916" s="83"/>
      <c r="BS4916" s="83"/>
      <c r="BT4916" s="83"/>
      <c r="BU4916" s="83"/>
      <c r="BV4916" s="83"/>
      <c r="BW4916" s="83"/>
      <c r="BX4916" s="83"/>
      <c r="BY4916" s="83"/>
      <c r="BZ4916" s="83"/>
      <c r="CA4916" s="83"/>
      <c r="CB4916" s="83"/>
      <c r="CC4916" s="83"/>
      <c r="CD4916" s="83"/>
      <c r="CE4916" s="83"/>
      <c r="CF4916" s="83"/>
      <c r="CG4916" s="83"/>
      <c r="CH4916" s="83"/>
      <c r="CI4916" s="83"/>
      <c r="CJ4916" s="83"/>
      <c r="CK4916" s="83"/>
      <c r="CL4916" s="83"/>
      <c r="CM4916" s="83"/>
      <c r="CN4916" s="83"/>
      <c r="CO4916" s="83"/>
      <c r="CP4916" s="83"/>
      <c r="CQ4916" s="83"/>
      <c r="CR4916" s="83"/>
      <c r="CS4916" s="83"/>
      <c r="CT4916" s="83"/>
      <c r="CU4916" s="83"/>
      <c r="CV4916" s="83"/>
      <c r="CW4916" s="83"/>
      <c r="CX4916" s="83"/>
      <c r="CY4916" s="83"/>
      <c r="CZ4916" s="83"/>
      <c r="DA4916" s="83"/>
      <c r="DB4916" s="83"/>
      <c r="DC4916" s="83"/>
      <c r="DD4916" s="83"/>
      <c r="DE4916" s="83"/>
      <c r="DF4916" s="83"/>
      <c r="DG4916" s="83"/>
      <c r="DH4916" s="83"/>
      <c r="DI4916" s="83"/>
      <c r="DJ4916" s="83"/>
      <c r="DK4916" s="83"/>
      <c r="DL4916" s="83"/>
      <c r="DM4916" s="83"/>
      <c r="DN4916" s="83"/>
      <c r="DO4916" s="83"/>
      <c r="DP4916" s="83"/>
      <c r="DQ4916" s="83"/>
      <c r="DR4916" s="83"/>
      <c r="DS4916" s="83"/>
      <c r="DT4916" s="83"/>
      <c r="DU4916" s="83"/>
      <c r="DV4916" s="83"/>
      <c r="DW4916" s="83"/>
      <c r="DX4916" s="83"/>
      <c r="DY4916" s="83"/>
      <c r="DZ4916" s="83"/>
      <c r="EA4916" s="83"/>
      <c r="EB4916" s="83"/>
      <c r="EC4916" s="83"/>
      <c r="ED4916" s="83"/>
      <c r="EE4916" s="83"/>
      <c r="EF4916" s="83"/>
      <c r="EG4916" s="83"/>
      <c r="EH4916" s="83"/>
      <c r="EI4916" s="83"/>
      <c r="EJ4916" s="83"/>
      <c r="EK4916" s="83"/>
      <c r="EL4916" s="83"/>
      <c r="EM4916" s="83"/>
      <c r="EN4916" s="83"/>
      <c r="EO4916" s="83"/>
      <c r="EP4916" s="83"/>
      <c r="EQ4916" s="83"/>
      <c r="ER4916" s="83"/>
      <c r="ES4916" s="83"/>
      <c r="ET4916" s="83"/>
      <c r="EU4916" s="83"/>
      <c r="EV4916" s="83"/>
      <c r="EW4916" s="83"/>
      <c r="EX4916" s="83"/>
      <c r="EY4916" s="83"/>
      <c r="EZ4916" s="83"/>
      <c r="FA4916" s="83"/>
      <c r="FB4916" s="83"/>
      <c r="FC4916" s="83"/>
      <c r="FD4916" s="83"/>
      <c r="FE4916" s="83"/>
      <c r="FF4916" s="83"/>
      <c r="FG4916" s="83"/>
      <c r="FH4916" s="83"/>
      <c r="FI4916" s="83"/>
      <c r="FJ4916" s="83"/>
      <c r="FK4916" s="83"/>
      <c r="FL4916" s="83"/>
      <c r="FM4916" s="83"/>
      <c r="FN4916" s="83"/>
      <c r="FO4916" s="83"/>
      <c r="FP4916" s="83"/>
      <c r="FQ4916" s="83"/>
      <c r="FR4916" s="83"/>
      <c r="FS4916" s="83"/>
      <c r="FT4916" s="83"/>
      <c r="FU4916" s="83"/>
      <c r="FV4916" s="83"/>
      <c r="FW4916" s="83"/>
      <c r="FX4916" s="83"/>
      <c r="FY4916" s="83"/>
      <c r="FZ4916" s="83"/>
      <c r="GA4916" s="83"/>
      <c r="GB4916" s="83"/>
      <c r="GC4916" s="83"/>
      <c r="GD4916" s="83"/>
      <c r="GE4916" s="83"/>
      <c r="GF4916" s="83"/>
      <c r="GG4916" s="83"/>
      <c r="GH4916" s="83"/>
      <c r="GI4916" s="83"/>
      <c r="GJ4916" s="83"/>
      <c r="GK4916" s="83"/>
      <c r="GL4916" s="83"/>
      <c r="GM4916" s="83"/>
      <c r="GN4916" s="83"/>
      <c r="GO4916" s="83"/>
      <c r="GP4916" s="83"/>
      <c r="GQ4916" s="83"/>
      <c r="GR4916" s="83"/>
      <c r="GS4916" s="83"/>
      <c r="GT4916" s="83"/>
      <c r="GU4916" s="83"/>
      <c r="GV4916" s="83"/>
      <c r="GW4916" s="83"/>
      <c r="GX4916" s="83"/>
      <c r="GY4916" s="83"/>
      <c r="GZ4916" s="83"/>
      <c r="HA4916" s="83"/>
      <c r="HB4916" s="83"/>
      <c r="HC4916" s="83"/>
      <c r="HD4916" s="83"/>
      <c r="HE4916" s="83"/>
      <c r="HF4916" s="83"/>
      <c r="HG4916" s="83"/>
      <c r="HH4916" s="83"/>
      <c r="HI4916" s="83"/>
      <c r="HJ4916" s="83"/>
      <c r="HK4916" s="83"/>
      <c r="HL4916" s="83"/>
      <c r="HM4916" s="83"/>
      <c r="HN4916" s="83"/>
      <c r="HO4916" s="83"/>
      <c r="HP4916" s="83"/>
      <c r="HQ4916" s="83"/>
      <c r="HR4916" s="83"/>
      <c r="HS4916" s="83"/>
      <c r="HT4916" s="83"/>
      <c r="HU4916" s="83"/>
      <c r="HV4916" s="83"/>
      <c r="HW4916" s="83"/>
      <c r="HX4916" s="83"/>
      <c r="HY4916" s="83"/>
      <c r="HZ4916" s="83"/>
      <c r="IA4916" s="83"/>
      <c r="IB4916" s="83"/>
      <c r="IC4916" s="83"/>
      <c r="ID4916" s="83"/>
      <c r="IE4916" s="83"/>
      <c r="IF4916" s="83"/>
      <c r="IG4916" s="83"/>
      <c r="IH4916" s="83"/>
      <c r="II4916" s="83"/>
      <c r="IJ4916" s="83"/>
      <c r="IK4916" s="83"/>
      <c r="IL4916" s="83"/>
      <c r="IM4916" s="83"/>
      <c r="IN4916" s="83"/>
      <c r="IO4916" s="83"/>
      <c r="IP4916" s="83"/>
      <c r="IQ4916" s="83"/>
      <c r="IR4916" s="83"/>
      <c r="IS4916" s="83"/>
      <c r="IT4916" s="83"/>
      <c r="IU4916" s="83"/>
      <c r="IV4916" s="83"/>
    </row>
    <row r="4917" spans="1:256">
      <c r="A4917" s="155"/>
      <c r="B4917" s="206"/>
      <c r="C4917" s="192"/>
      <c r="D4917" s="193"/>
      <c r="E4917" s="190"/>
      <c r="F4917" s="119"/>
      <c r="G4917" s="83"/>
      <c r="H4917" s="83"/>
      <c r="I4917" s="83"/>
      <c r="J4917" s="83"/>
      <c r="K4917" s="83"/>
      <c r="L4917" s="83"/>
      <c r="M4917" s="83"/>
      <c r="N4917" s="83"/>
      <c r="O4917" s="83"/>
      <c r="P4917" s="83"/>
      <c r="Q4917" s="83"/>
      <c r="R4917" s="83"/>
      <c r="S4917" s="83"/>
      <c r="T4917" s="83"/>
      <c r="U4917" s="83"/>
      <c r="V4917" s="83"/>
      <c r="W4917" s="83"/>
      <c r="X4917" s="83"/>
      <c r="Y4917" s="83"/>
      <c r="Z4917" s="83"/>
      <c r="AA4917" s="83"/>
      <c r="AB4917" s="83"/>
      <c r="AC4917" s="83"/>
      <c r="AD4917" s="83"/>
      <c r="AE4917" s="83"/>
      <c r="AF4917" s="83"/>
      <c r="AG4917" s="83"/>
      <c r="AH4917" s="83"/>
      <c r="AI4917" s="83"/>
      <c r="AJ4917" s="83"/>
      <c r="AK4917" s="83"/>
      <c r="AL4917" s="83"/>
      <c r="AM4917" s="83"/>
      <c r="AN4917" s="83"/>
      <c r="AO4917" s="83"/>
      <c r="AP4917" s="83"/>
      <c r="AQ4917" s="83"/>
      <c r="AR4917" s="83"/>
      <c r="AS4917" s="83"/>
      <c r="AT4917" s="83"/>
      <c r="AU4917" s="83"/>
      <c r="AV4917" s="83"/>
      <c r="AW4917" s="83"/>
      <c r="AX4917" s="83"/>
      <c r="AY4917" s="83"/>
      <c r="AZ4917" s="83"/>
      <c r="BA4917" s="83"/>
      <c r="BB4917" s="83"/>
      <c r="BC4917" s="83"/>
      <c r="BD4917" s="83"/>
      <c r="BE4917" s="83"/>
      <c r="BF4917" s="83"/>
      <c r="BG4917" s="83"/>
      <c r="BH4917" s="83"/>
      <c r="BI4917" s="83"/>
      <c r="BJ4917" s="83"/>
      <c r="BK4917" s="83"/>
      <c r="BL4917" s="83"/>
      <c r="BM4917" s="83"/>
      <c r="BN4917" s="83"/>
      <c r="BO4917" s="83"/>
      <c r="BP4917" s="83"/>
      <c r="BQ4917" s="83"/>
      <c r="BR4917" s="83"/>
      <c r="BS4917" s="83"/>
      <c r="BT4917" s="83"/>
      <c r="BU4917" s="83"/>
      <c r="BV4917" s="83"/>
      <c r="BW4917" s="83"/>
      <c r="BX4917" s="83"/>
      <c r="BY4917" s="83"/>
      <c r="BZ4917" s="83"/>
      <c r="CA4917" s="83"/>
      <c r="CB4917" s="83"/>
      <c r="CC4917" s="83"/>
      <c r="CD4917" s="83"/>
      <c r="CE4917" s="83"/>
      <c r="CF4917" s="83"/>
      <c r="CG4917" s="83"/>
      <c r="CH4917" s="83"/>
      <c r="CI4917" s="83"/>
      <c r="CJ4917" s="83"/>
      <c r="CK4917" s="83"/>
      <c r="CL4917" s="83"/>
      <c r="CM4917" s="83"/>
      <c r="CN4917" s="83"/>
      <c r="CO4917" s="83"/>
      <c r="CP4917" s="83"/>
      <c r="CQ4917" s="83"/>
      <c r="CR4917" s="83"/>
      <c r="CS4917" s="83"/>
      <c r="CT4917" s="83"/>
      <c r="CU4917" s="83"/>
      <c r="CV4917" s="83"/>
      <c r="CW4917" s="83"/>
      <c r="CX4917" s="83"/>
      <c r="CY4917" s="83"/>
      <c r="CZ4917" s="83"/>
      <c r="DA4917" s="83"/>
      <c r="DB4917" s="83"/>
      <c r="DC4917" s="83"/>
      <c r="DD4917" s="83"/>
      <c r="DE4917" s="83"/>
      <c r="DF4917" s="83"/>
      <c r="DG4917" s="83"/>
      <c r="DH4917" s="83"/>
      <c r="DI4917" s="83"/>
      <c r="DJ4917" s="83"/>
      <c r="DK4917" s="83"/>
      <c r="DL4917" s="83"/>
      <c r="DM4917" s="83"/>
      <c r="DN4917" s="83"/>
      <c r="DO4917" s="83"/>
      <c r="DP4917" s="83"/>
      <c r="DQ4917" s="83"/>
      <c r="DR4917" s="83"/>
      <c r="DS4917" s="83"/>
      <c r="DT4917" s="83"/>
      <c r="DU4917" s="83"/>
      <c r="DV4917" s="83"/>
      <c r="DW4917" s="83"/>
      <c r="DX4917" s="83"/>
      <c r="DY4917" s="83"/>
      <c r="DZ4917" s="83"/>
      <c r="EA4917" s="83"/>
      <c r="EB4917" s="83"/>
      <c r="EC4917" s="83"/>
      <c r="ED4917" s="83"/>
      <c r="EE4917" s="83"/>
      <c r="EF4917" s="83"/>
      <c r="EG4917" s="83"/>
      <c r="EH4917" s="83"/>
      <c r="EI4917" s="83"/>
      <c r="EJ4917" s="83"/>
      <c r="EK4917" s="83"/>
      <c r="EL4917" s="83"/>
      <c r="EM4917" s="83"/>
      <c r="EN4917" s="83"/>
      <c r="EO4917" s="83"/>
      <c r="EP4917" s="83"/>
      <c r="EQ4917" s="83"/>
      <c r="ER4917" s="83"/>
      <c r="ES4917" s="83"/>
      <c r="ET4917" s="83"/>
      <c r="EU4917" s="83"/>
      <c r="EV4917" s="83"/>
      <c r="EW4917" s="83"/>
      <c r="EX4917" s="83"/>
      <c r="EY4917" s="83"/>
      <c r="EZ4917" s="83"/>
      <c r="FA4917" s="83"/>
      <c r="FB4917" s="83"/>
      <c r="FC4917" s="83"/>
      <c r="FD4917" s="83"/>
      <c r="FE4917" s="83"/>
      <c r="FF4917" s="83"/>
      <c r="FG4917" s="83"/>
      <c r="FH4917" s="83"/>
      <c r="FI4917" s="83"/>
      <c r="FJ4917" s="83"/>
      <c r="FK4917" s="83"/>
      <c r="FL4917" s="83"/>
      <c r="FM4917" s="83"/>
      <c r="FN4917" s="83"/>
      <c r="FO4917" s="83"/>
      <c r="FP4917" s="83"/>
      <c r="FQ4917" s="83"/>
      <c r="FR4917" s="83"/>
      <c r="FS4917" s="83"/>
      <c r="FT4917" s="83"/>
      <c r="FU4917" s="83"/>
      <c r="FV4917" s="83"/>
      <c r="FW4917" s="83"/>
      <c r="FX4917" s="83"/>
      <c r="FY4917" s="83"/>
      <c r="FZ4917" s="83"/>
      <c r="GA4917" s="83"/>
      <c r="GB4917" s="83"/>
      <c r="GC4917" s="83"/>
      <c r="GD4917" s="83"/>
      <c r="GE4917" s="83"/>
      <c r="GF4917" s="83"/>
      <c r="GG4917" s="83"/>
      <c r="GH4917" s="83"/>
      <c r="GI4917" s="83"/>
      <c r="GJ4917" s="83"/>
      <c r="GK4917" s="83"/>
      <c r="GL4917" s="83"/>
      <c r="GM4917" s="83"/>
      <c r="GN4917" s="83"/>
      <c r="GO4917" s="83"/>
      <c r="GP4917" s="83"/>
      <c r="GQ4917" s="83"/>
      <c r="GR4917" s="83"/>
      <c r="GS4917" s="83"/>
      <c r="GT4917" s="83"/>
      <c r="GU4917" s="83"/>
      <c r="GV4917" s="83"/>
      <c r="GW4917" s="83"/>
      <c r="GX4917" s="83"/>
      <c r="GY4917" s="83"/>
      <c r="GZ4917" s="83"/>
      <c r="HA4917" s="83"/>
      <c r="HB4917" s="83"/>
      <c r="HC4917" s="83"/>
      <c r="HD4917" s="83"/>
      <c r="HE4917" s="83"/>
      <c r="HF4917" s="83"/>
      <c r="HG4917" s="83"/>
      <c r="HH4917" s="83"/>
      <c r="HI4917" s="83"/>
      <c r="HJ4917" s="83"/>
      <c r="HK4917" s="83"/>
      <c r="HL4917" s="83"/>
      <c r="HM4917" s="83"/>
      <c r="HN4917" s="83"/>
      <c r="HO4917" s="83"/>
      <c r="HP4917" s="83"/>
      <c r="HQ4917" s="83"/>
      <c r="HR4917" s="83"/>
      <c r="HS4917" s="83"/>
      <c r="HT4917" s="83"/>
      <c r="HU4917" s="83"/>
      <c r="HV4917" s="83"/>
      <c r="HW4917" s="83"/>
      <c r="HX4917" s="83"/>
      <c r="HY4917" s="83"/>
      <c r="HZ4917" s="83"/>
      <c r="IA4917" s="83"/>
      <c r="IB4917" s="83"/>
      <c r="IC4917" s="83"/>
      <c r="ID4917" s="83"/>
      <c r="IE4917" s="83"/>
      <c r="IF4917" s="83"/>
      <c r="IG4917" s="83"/>
      <c r="IH4917" s="83"/>
      <c r="II4917" s="83"/>
      <c r="IJ4917" s="83"/>
      <c r="IK4917" s="83"/>
      <c r="IL4917" s="83"/>
      <c r="IM4917" s="83"/>
      <c r="IN4917" s="83"/>
      <c r="IO4917" s="83"/>
      <c r="IP4917" s="83"/>
      <c r="IQ4917" s="83"/>
      <c r="IR4917" s="83"/>
      <c r="IS4917" s="83"/>
      <c r="IT4917" s="83"/>
      <c r="IU4917" s="83"/>
      <c r="IV4917" s="83"/>
    </row>
    <row r="4918" spans="1:256">
      <c r="A4918" s="155"/>
      <c r="B4918" s="206"/>
      <c r="C4918" s="192"/>
      <c r="D4918" s="193"/>
      <c r="E4918" s="190"/>
      <c r="F4918" s="119"/>
      <c r="G4918" s="83"/>
      <c r="H4918" s="83"/>
      <c r="I4918" s="83"/>
      <c r="J4918" s="83"/>
      <c r="K4918" s="83"/>
      <c r="L4918" s="83"/>
      <c r="M4918" s="83"/>
      <c r="N4918" s="83"/>
      <c r="O4918" s="83"/>
      <c r="P4918" s="83"/>
      <c r="Q4918" s="83"/>
      <c r="R4918" s="83"/>
      <c r="S4918" s="83"/>
      <c r="T4918" s="83"/>
      <c r="U4918" s="83"/>
      <c r="V4918" s="83"/>
      <c r="W4918" s="83"/>
      <c r="X4918" s="83"/>
      <c r="Y4918" s="83"/>
      <c r="Z4918" s="83"/>
      <c r="AA4918" s="83"/>
      <c r="AB4918" s="83"/>
      <c r="AC4918" s="83"/>
      <c r="AD4918" s="83"/>
      <c r="AE4918" s="83"/>
      <c r="AF4918" s="83"/>
      <c r="AG4918" s="83"/>
      <c r="AH4918" s="83"/>
      <c r="AI4918" s="83"/>
      <c r="AJ4918" s="83"/>
      <c r="AK4918" s="83"/>
      <c r="AL4918" s="83"/>
      <c r="AM4918" s="83"/>
      <c r="AN4918" s="83"/>
      <c r="AO4918" s="83"/>
      <c r="AP4918" s="83"/>
      <c r="AQ4918" s="83"/>
      <c r="AR4918" s="83"/>
      <c r="AS4918" s="83"/>
      <c r="AT4918" s="83"/>
      <c r="AU4918" s="83"/>
      <c r="AV4918" s="83"/>
      <c r="AW4918" s="83"/>
      <c r="AX4918" s="83"/>
      <c r="AY4918" s="83"/>
      <c r="AZ4918" s="83"/>
      <c r="BA4918" s="83"/>
      <c r="BB4918" s="83"/>
      <c r="BC4918" s="83"/>
      <c r="BD4918" s="83"/>
      <c r="BE4918" s="83"/>
      <c r="BF4918" s="83"/>
      <c r="BG4918" s="83"/>
      <c r="BH4918" s="83"/>
      <c r="BI4918" s="83"/>
      <c r="BJ4918" s="83"/>
      <c r="BK4918" s="83"/>
      <c r="BL4918" s="83"/>
      <c r="BM4918" s="83"/>
      <c r="BN4918" s="83"/>
      <c r="BO4918" s="83"/>
      <c r="BP4918" s="83"/>
      <c r="BQ4918" s="83"/>
      <c r="BR4918" s="83"/>
      <c r="BS4918" s="83"/>
      <c r="BT4918" s="83"/>
      <c r="BU4918" s="83"/>
      <c r="BV4918" s="83"/>
      <c r="BW4918" s="83"/>
      <c r="BX4918" s="83"/>
      <c r="BY4918" s="83"/>
      <c r="BZ4918" s="83"/>
      <c r="CA4918" s="83"/>
      <c r="CB4918" s="83"/>
      <c r="CC4918" s="83"/>
      <c r="CD4918" s="83"/>
      <c r="CE4918" s="83"/>
      <c r="CF4918" s="83"/>
      <c r="CG4918" s="83"/>
      <c r="CH4918" s="83"/>
      <c r="CI4918" s="83"/>
      <c r="CJ4918" s="83"/>
      <c r="CK4918" s="83"/>
      <c r="CL4918" s="83"/>
      <c r="CM4918" s="83"/>
      <c r="CN4918" s="83"/>
      <c r="CO4918" s="83"/>
      <c r="CP4918" s="83"/>
      <c r="CQ4918" s="83"/>
      <c r="CR4918" s="83"/>
      <c r="CS4918" s="83"/>
      <c r="CT4918" s="83"/>
      <c r="CU4918" s="83"/>
      <c r="CV4918" s="83"/>
      <c r="CW4918" s="83"/>
      <c r="CX4918" s="83"/>
      <c r="CY4918" s="83"/>
      <c r="CZ4918" s="83"/>
      <c r="DA4918" s="83"/>
      <c r="DB4918" s="83"/>
      <c r="DC4918" s="83"/>
      <c r="DD4918" s="83"/>
      <c r="DE4918" s="83"/>
      <c r="DF4918" s="83"/>
      <c r="DG4918" s="83"/>
      <c r="DH4918" s="83"/>
      <c r="DI4918" s="83"/>
      <c r="DJ4918" s="83"/>
      <c r="DK4918" s="83"/>
      <c r="DL4918" s="83"/>
      <c r="DM4918" s="83"/>
      <c r="DN4918" s="83"/>
      <c r="DO4918" s="83"/>
      <c r="DP4918" s="83"/>
      <c r="DQ4918" s="83"/>
      <c r="DR4918" s="83"/>
      <c r="DS4918" s="83"/>
      <c r="DT4918" s="83"/>
      <c r="DU4918" s="83"/>
      <c r="DV4918" s="83"/>
      <c r="DW4918" s="83"/>
      <c r="DX4918" s="83"/>
      <c r="DY4918" s="83"/>
      <c r="DZ4918" s="83"/>
      <c r="EA4918" s="83"/>
      <c r="EB4918" s="83"/>
      <c r="EC4918" s="83"/>
      <c r="ED4918" s="83"/>
      <c r="EE4918" s="83"/>
      <c r="EF4918" s="83"/>
      <c r="EG4918" s="83"/>
      <c r="EH4918" s="83"/>
      <c r="EI4918" s="83"/>
      <c r="EJ4918" s="83"/>
      <c r="EK4918" s="83"/>
      <c r="EL4918" s="83"/>
      <c r="EM4918" s="83"/>
      <c r="EN4918" s="83"/>
      <c r="EO4918" s="83"/>
      <c r="EP4918" s="83"/>
      <c r="EQ4918" s="83"/>
      <c r="ER4918" s="83"/>
      <c r="ES4918" s="83"/>
      <c r="ET4918" s="83"/>
      <c r="EU4918" s="83"/>
      <c r="EV4918" s="83"/>
      <c r="EW4918" s="83"/>
      <c r="EX4918" s="83"/>
      <c r="EY4918" s="83"/>
      <c r="EZ4918" s="83"/>
      <c r="FA4918" s="83"/>
      <c r="FB4918" s="83"/>
      <c r="FC4918" s="83"/>
      <c r="FD4918" s="83"/>
      <c r="FE4918" s="83"/>
      <c r="FF4918" s="83"/>
      <c r="FG4918" s="83"/>
      <c r="FH4918" s="83"/>
      <c r="FI4918" s="83"/>
      <c r="FJ4918" s="83"/>
      <c r="FK4918" s="83"/>
      <c r="FL4918" s="83"/>
      <c r="FM4918" s="83"/>
      <c r="FN4918" s="83"/>
      <c r="FO4918" s="83"/>
      <c r="FP4918" s="83"/>
      <c r="FQ4918" s="83"/>
      <c r="FR4918" s="83"/>
      <c r="FS4918" s="83"/>
      <c r="FT4918" s="83"/>
      <c r="FU4918" s="83"/>
      <c r="FV4918" s="83"/>
      <c r="FW4918" s="83"/>
      <c r="FX4918" s="83"/>
      <c r="FY4918" s="83"/>
      <c r="FZ4918" s="83"/>
      <c r="GA4918" s="83"/>
      <c r="GB4918" s="83"/>
      <c r="GC4918" s="83"/>
      <c r="GD4918" s="83"/>
      <c r="GE4918" s="83"/>
      <c r="GF4918" s="83"/>
      <c r="GG4918" s="83"/>
      <c r="GH4918" s="83"/>
      <c r="GI4918" s="83"/>
      <c r="GJ4918" s="83"/>
      <c r="GK4918" s="83"/>
      <c r="GL4918" s="83"/>
      <c r="GM4918" s="83"/>
      <c r="GN4918" s="83"/>
      <c r="GO4918" s="83"/>
      <c r="GP4918" s="83"/>
      <c r="GQ4918" s="83"/>
      <c r="GR4918" s="83"/>
      <c r="GS4918" s="83"/>
      <c r="GT4918" s="83"/>
      <c r="GU4918" s="83"/>
      <c r="GV4918" s="83"/>
      <c r="GW4918" s="83"/>
      <c r="GX4918" s="83"/>
      <c r="GY4918" s="83"/>
      <c r="GZ4918" s="83"/>
      <c r="HA4918" s="83"/>
      <c r="HB4918" s="83"/>
      <c r="HC4918" s="83"/>
      <c r="HD4918" s="83"/>
      <c r="HE4918" s="83"/>
      <c r="HF4918" s="83"/>
      <c r="HG4918" s="83"/>
      <c r="HH4918" s="83"/>
      <c r="HI4918" s="83"/>
      <c r="HJ4918" s="83"/>
      <c r="HK4918" s="83"/>
      <c r="HL4918" s="83"/>
      <c r="HM4918" s="83"/>
      <c r="HN4918" s="83"/>
      <c r="HO4918" s="83"/>
      <c r="HP4918" s="83"/>
      <c r="HQ4918" s="83"/>
      <c r="HR4918" s="83"/>
      <c r="HS4918" s="83"/>
      <c r="HT4918" s="83"/>
      <c r="HU4918" s="83"/>
      <c r="HV4918" s="83"/>
      <c r="HW4918" s="83"/>
      <c r="HX4918" s="83"/>
      <c r="HY4918" s="83"/>
      <c r="HZ4918" s="83"/>
      <c r="IA4918" s="83"/>
      <c r="IB4918" s="83"/>
      <c r="IC4918" s="83"/>
      <c r="ID4918" s="83"/>
      <c r="IE4918" s="83"/>
      <c r="IF4918" s="83"/>
      <c r="IG4918" s="83"/>
      <c r="IH4918" s="83"/>
      <c r="II4918" s="83"/>
      <c r="IJ4918" s="83"/>
      <c r="IK4918" s="83"/>
      <c r="IL4918" s="83"/>
      <c r="IM4918" s="83"/>
      <c r="IN4918" s="83"/>
      <c r="IO4918" s="83"/>
      <c r="IP4918" s="83"/>
      <c r="IQ4918" s="83"/>
      <c r="IR4918" s="83"/>
      <c r="IS4918" s="83"/>
      <c r="IT4918" s="83"/>
      <c r="IU4918" s="83"/>
      <c r="IV4918" s="83"/>
    </row>
    <row r="4919" spans="1:256">
      <c r="A4919" s="155"/>
      <c r="B4919" s="206"/>
      <c r="C4919" s="192"/>
      <c r="D4919" s="193"/>
      <c r="E4919" s="190"/>
      <c r="F4919" s="119"/>
      <c r="G4919" s="83"/>
      <c r="H4919" s="83"/>
      <c r="I4919" s="83"/>
      <c r="J4919" s="83"/>
      <c r="K4919" s="83"/>
      <c r="L4919" s="83"/>
      <c r="M4919" s="83"/>
      <c r="N4919" s="83"/>
      <c r="O4919" s="83"/>
      <c r="P4919" s="83"/>
      <c r="Q4919" s="83"/>
      <c r="R4919" s="83"/>
      <c r="S4919" s="83"/>
      <c r="T4919" s="83"/>
      <c r="U4919" s="83"/>
      <c r="V4919" s="83"/>
      <c r="W4919" s="83"/>
      <c r="X4919" s="83"/>
      <c r="Y4919" s="83"/>
      <c r="Z4919" s="83"/>
      <c r="AA4919" s="83"/>
      <c r="AB4919" s="83"/>
      <c r="AC4919" s="83"/>
      <c r="AD4919" s="83"/>
      <c r="AE4919" s="83"/>
      <c r="AF4919" s="83"/>
      <c r="AG4919" s="83"/>
      <c r="AH4919" s="83"/>
      <c r="AI4919" s="83"/>
      <c r="AJ4919" s="83"/>
      <c r="AK4919" s="83"/>
      <c r="AL4919" s="83"/>
      <c r="AM4919" s="83"/>
      <c r="AN4919" s="83"/>
      <c r="AO4919" s="83"/>
      <c r="AP4919" s="83"/>
      <c r="AQ4919" s="83"/>
      <c r="AR4919" s="83"/>
      <c r="AS4919" s="83"/>
      <c r="AT4919" s="83"/>
      <c r="AU4919" s="83"/>
      <c r="AV4919" s="83"/>
      <c r="AW4919" s="83"/>
      <c r="AX4919" s="83"/>
      <c r="AY4919" s="83"/>
      <c r="AZ4919" s="83"/>
      <c r="BA4919" s="83"/>
      <c r="BB4919" s="83"/>
      <c r="BC4919" s="83"/>
      <c r="BD4919" s="83"/>
      <c r="BE4919" s="83"/>
      <c r="BF4919" s="83"/>
      <c r="BG4919" s="83"/>
      <c r="BH4919" s="83"/>
      <c r="BI4919" s="83"/>
      <c r="BJ4919" s="83"/>
      <c r="BK4919" s="83"/>
      <c r="BL4919" s="83"/>
      <c r="BM4919" s="83"/>
      <c r="BN4919" s="83"/>
      <c r="BO4919" s="83"/>
      <c r="BP4919" s="83"/>
      <c r="BQ4919" s="83"/>
      <c r="BR4919" s="83"/>
      <c r="BS4919" s="83"/>
      <c r="BT4919" s="83"/>
      <c r="BU4919" s="83"/>
      <c r="BV4919" s="83"/>
      <c r="BW4919" s="83"/>
      <c r="BX4919" s="83"/>
      <c r="BY4919" s="83"/>
      <c r="BZ4919" s="83"/>
      <c r="CA4919" s="83"/>
      <c r="CB4919" s="83"/>
      <c r="CC4919" s="83"/>
      <c r="CD4919" s="83"/>
      <c r="CE4919" s="83"/>
      <c r="CF4919" s="83"/>
      <c r="CG4919" s="83"/>
      <c r="CH4919" s="83"/>
      <c r="CI4919" s="83"/>
      <c r="CJ4919" s="83"/>
      <c r="CK4919" s="83"/>
      <c r="CL4919" s="83"/>
      <c r="CM4919" s="83"/>
      <c r="CN4919" s="83"/>
      <c r="CO4919" s="83"/>
      <c r="CP4919" s="83"/>
      <c r="CQ4919" s="83"/>
      <c r="CR4919" s="83"/>
      <c r="CS4919" s="83"/>
      <c r="CT4919" s="83"/>
      <c r="CU4919" s="83"/>
      <c r="CV4919" s="83"/>
      <c r="CW4919" s="83"/>
      <c r="CX4919" s="83"/>
      <c r="CY4919" s="83"/>
      <c r="CZ4919" s="83"/>
      <c r="DA4919" s="83"/>
      <c r="DB4919" s="83"/>
      <c r="DC4919" s="83"/>
      <c r="DD4919" s="83"/>
      <c r="DE4919" s="83"/>
      <c r="DF4919" s="83"/>
      <c r="DG4919" s="83"/>
      <c r="DH4919" s="83"/>
      <c r="DI4919" s="83"/>
      <c r="DJ4919" s="83"/>
      <c r="DK4919" s="83"/>
      <c r="DL4919" s="83"/>
      <c r="DM4919" s="83"/>
      <c r="DN4919" s="83"/>
      <c r="DO4919" s="83"/>
      <c r="DP4919" s="83"/>
      <c r="DQ4919" s="83"/>
      <c r="DR4919" s="83"/>
      <c r="DS4919" s="83"/>
      <c r="DT4919" s="83"/>
      <c r="DU4919" s="83"/>
      <c r="DV4919" s="83"/>
      <c r="DW4919" s="83"/>
      <c r="DX4919" s="83"/>
      <c r="DY4919" s="83"/>
      <c r="DZ4919" s="83"/>
      <c r="EA4919" s="83"/>
      <c r="EB4919" s="83"/>
      <c r="EC4919" s="83"/>
      <c r="ED4919" s="83"/>
      <c r="EE4919" s="83"/>
      <c r="EF4919" s="83"/>
      <c r="EG4919" s="83"/>
      <c r="EH4919" s="83"/>
      <c r="EI4919" s="83"/>
      <c r="EJ4919" s="83"/>
      <c r="EK4919" s="83"/>
      <c r="EL4919" s="83"/>
      <c r="EM4919" s="83"/>
      <c r="EN4919" s="83"/>
      <c r="EO4919" s="83"/>
      <c r="EP4919" s="83"/>
      <c r="EQ4919" s="83"/>
      <c r="ER4919" s="83"/>
      <c r="ES4919" s="83"/>
      <c r="ET4919" s="83"/>
      <c r="EU4919" s="83"/>
      <c r="EV4919" s="83"/>
      <c r="EW4919" s="83"/>
      <c r="EX4919" s="83"/>
      <c r="EY4919" s="83"/>
      <c r="EZ4919" s="83"/>
      <c r="FA4919" s="83"/>
      <c r="FB4919" s="83"/>
      <c r="FC4919" s="83"/>
      <c r="FD4919" s="83"/>
      <c r="FE4919" s="83"/>
      <c r="FF4919" s="83"/>
      <c r="FG4919" s="83"/>
      <c r="FH4919" s="83"/>
      <c r="FI4919" s="83"/>
      <c r="FJ4919" s="83"/>
      <c r="FK4919" s="83"/>
      <c r="FL4919" s="83"/>
      <c r="FM4919" s="83"/>
      <c r="FN4919" s="83"/>
      <c r="FO4919" s="83"/>
      <c r="FP4919" s="83"/>
      <c r="FQ4919" s="83"/>
      <c r="FR4919" s="83"/>
      <c r="FS4919" s="83"/>
      <c r="FT4919" s="83"/>
      <c r="FU4919" s="83"/>
      <c r="FV4919" s="83"/>
      <c r="FW4919" s="83"/>
      <c r="FX4919" s="83"/>
      <c r="FY4919" s="83"/>
      <c r="FZ4919" s="83"/>
      <c r="GA4919" s="83"/>
      <c r="GB4919" s="83"/>
      <c r="GC4919" s="83"/>
      <c r="GD4919" s="83"/>
      <c r="GE4919" s="83"/>
      <c r="GF4919" s="83"/>
      <c r="GG4919" s="83"/>
      <c r="GH4919" s="83"/>
      <c r="GI4919" s="83"/>
      <c r="GJ4919" s="83"/>
      <c r="GK4919" s="83"/>
      <c r="GL4919" s="83"/>
      <c r="GM4919" s="83"/>
      <c r="GN4919" s="83"/>
      <c r="GO4919" s="83"/>
      <c r="GP4919" s="83"/>
      <c r="GQ4919" s="83"/>
      <c r="GR4919" s="83"/>
      <c r="GS4919" s="83"/>
      <c r="GT4919" s="83"/>
      <c r="GU4919" s="83"/>
      <c r="GV4919" s="83"/>
      <c r="GW4919" s="83"/>
      <c r="GX4919" s="83"/>
      <c r="GY4919" s="83"/>
      <c r="GZ4919" s="83"/>
      <c r="HA4919" s="83"/>
      <c r="HB4919" s="83"/>
      <c r="HC4919" s="83"/>
      <c r="HD4919" s="83"/>
      <c r="HE4919" s="83"/>
      <c r="HF4919" s="83"/>
      <c r="HG4919" s="83"/>
      <c r="HH4919" s="83"/>
      <c r="HI4919" s="83"/>
      <c r="HJ4919" s="83"/>
      <c r="HK4919" s="83"/>
      <c r="HL4919" s="83"/>
      <c r="HM4919" s="83"/>
      <c r="HN4919" s="83"/>
      <c r="HO4919" s="83"/>
      <c r="HP4919" s="83"/>
      <c r="HQ4919" s="83"/>
      <c r="HR4919" s="83"/>
      <c r="HS4919" s="83"/>
      <c r="HT4919" s="83"/>
      <c r="HU4919" s="83"/>
      <c r="HV4919" s="83"/>
      <c r="HW4919" s="83"/>
      <c r="HX4919" s="83"/>
      <c r="HY4919" s="83"/>
      <c r="HZ4919" s="83"/>
      <c r="IA4919" s="83"/>
      <c r="IB4919" s="83"/>
      <c r="IC4919" s="83"/>
      <c r="ID4919" s="83"/>
      <c r="IE4919" s="83"/>
      <c r="IF4919" s="83"/>
      <c r="IG4919" s="83"/>
      <c r="IH4919" s="83"/>
      <c r="II4919" s="83"/>
      <c r="IJ4919" s="83"/>
      <c r="IK4919" s="83"/>
      <c r="IL4919" s="83"/>
      <c r="IM4919" s="83"/>
      <c r="IN4919" s="83"/>
      <c r="IO4919" s="83"/>
      <c r="IP4919" s="83"/>
      <c r="IQ4919" s="83"/>
      <c r="IR4919" s="83"/>
      <c r="IS4919" s="83"/>
      <c r="IT4919" s="83"/>
      <c r="IU4919" s="83"/>
      <c r="IV4919" s="83"/>
    </row>
    <row r="4920" spans="1:256">
      <c r="A4920" s="155"/>
      <c r="B4920" s="206"/>
      <c r="C4920" s="192"/>
      <c r="D4920" s="193"/>
      <c r="E4920" s="190"/>
      <c r="F4920" s="119"/>
      <c r="G4920" s="83"/>
      <c r="H4920" s="83"/>
      <c r="I4920" s="83"/>
      <c r="J4920" s="83"/>
      <c r="K4920" s="83"/>
      <c r="L4920" s="83"/>
      <c r="M4920" s="83"/>
      <c r="N4920" s="83"/>
      <c r="O4920" s="83"/>
      <c r="P4920" s="83"/>
      <c r="Q4920" s="83"/>
      <c r="R4920" s="83"/>
      <c r="S4920" s="83"/>
      <c r="T4920" s="83"/>
      <c r="U4920" s="83"/>
      <c r="V4920" s="83"/>
      <c r="W4920" s="83"/>
      <c r="X4920" s="83"/>
      <c r="Y4920" s="83"/>
      <c r="Z4920" s="83"/>
      <c r="AA4920" s="83"/>
      <c r="AB4920" s="83"/>
      <c r="AC4920" s="83"/>
      <c r="AD4920" s="83"/>
      <c r="AE4920" s="83"/>
      <c r="AF4920" s="83"/>
      <c r="AG4920" s="83"/>
      <c r="AH4920" s="83"/>
      <c r="AI4920" s="83"/>
      <c r="AJ4920" s="83"/>
      <c r="AK4920" s="83"/>
      <c r="AL4920" s="83"/>
      <c r="AM4920" s="83"/>
      <c r="AN4920" s="83"/>
      <c r="AO4920" s="83"/>
      <c r="AP4920" s="83"/>
      <c r="AQ4920" s="83"/>
      <c r="AR4920" s="83"/>
      <c r="AS4920" s="83"/>
      <c r="AT4920" s="83"/>
      <c r="AU4920" s="83"/>
      <c r="AV4920" s="83"/>
      <c r="AW4920" s="83"/>
      <c r="AX4920" s="83"/>
      <c r="AY4920" s="83"/>
      <c r="AZ4920" s="83"/>
      <c r="BA4920" s="83"/>
      <c r="BB4920" s="83"/>
      <c r="BC4920" s="83"/>
      <c r="BD4920" s="83"/>
      <c r="BE4920" s="83"/>
      <c r="BF4920" s="83"/>
      <c r="BG4920" s="83"/>
      <c r="BH4920" s="83"/>
      <c r="BI4920" s="83"/>
      <c r="BJ4920" s="83"/>
      <c r="BK4920" s="83"/>
      <c r="BL4920" s="83"/>
      <c r="BM4920" s="83"/>
      <c r="BN4920" s="83"/>
      <c r="BO4920" s="83"/>
      <c r="BP4920" s="83"/>
      <c r="BQ4920" s="83"/>
      <c r="BR4920" s="83"/>
      <c r="BS4920" s="83"/>
      <c r="BT4920" s="83"/>
      <c r="BU4920" s="83"/>
      <c r="BV4920" s="83"/>
      <c r="BW4920" s="83"/>
      <c r="BX4920" s="83"/>
      <c r="BY4920" s="83"/>
      <c r="BZ4920" s="83"/>
      <c r="CA4920" s="83"/>
      <c r="CB4920" s="83"/>
      <c r="CC4920" s="83"/>
      <c r="CD4920" s="83"/>
      <c r="CE4920" s="83"/>
      <c r="CF4920" s="83"/>
      <c r="CG4920" s="83"/>
      <c r="CH4920" s="83"/>
      <c r="CI4920" s="83"/>
      <c r="CJ4920" s="83"/>
      <c r="CK4920" s="83"/>
      <c r="CL4920" s="83"/>
      <c r="CM4920" s="83"/>
      <c r="CN4920" s="83"/>
      <c r="CO4920" s="83"/>
      <c r="CP4920" s="83"/>
      <c r="CQ4920" s="83"/>
      <c r="CR4920" s="83"/>
      <c r="CS4920" s="83"/>
      <c r="CT4920" s="83"/>
      <c r="CU4920" s="83"/>
      <c r="CV4920" s="83"/>
      <c r="CW4920" s="83"/>
      <c r="CX4920" s="83"/>
      <c r="CY4920" s="83"/>
      <c r="CZ4920" s="83"/>
      <c r="DA4920" s="83"/>
      <c r="DB4920" s="83"/>
      <c r="DC4920" s="83"/>
      <c r="DD4920" s="83"/>
      <c r="DE4920" s="83"/>
      <c r="DF4920" s="83"/>
      <c r="DG4920" s="83"/>
      <c r="DH4920" s="83"/>
      <c r="DI4920" s="83"/>
      <c r="DJ4920" s="83"/>
      <c r="DK4920" s="83"/>
      <c r="DL4920" s="83"/>
      <c r="DM4920" s="83"/>
      <c r="DN4920" s="83"/>
      <c r="DO4920" s="83"/>
      <c r="DP4920" s="83"/>
      <c r="DQ4920" s="83"/>
      <c r="DR4920" s="83"/>
      <c r="DS4920" s="83"/>
      <c r="DT4920" s="83"/>
      <c r="DU4920" s="83"/>
      <c r="DV4920" s="83"/>
      <c r="DW4920" s="83"/>
      <c r="DX4920" s="83"/>
      <c r="DY4920" s="83"/>
      <c r="DZ4920" s="83"/>
      <c r="EA4920" s="83"/>
      <c r="EB4920" s="83"/>
      <c r="EC4920" s="83"/>
      <c r="ED4920" s="83"/>
      <c r="EE4920" s="83"/>
      <c r="EF4920" s="83"/>
      <c r="EG4920" s="83"/>
      <c r="EH4920" s="83"/>
      <c r="EI4920" s="83"/>
      <c r="EJ4920" s="83"/>
      <c r="EK4920" s="83"/>
      <c r="EL4920" s="83"/>
      <c r="EM4920" s="83"/>
      <c r="EN4920" s="83"/>
      <c r="EO4920" s="83"/>
      <c r="EP4920" s="83"/>
      <c r="EQ4920" s="83"/>
      <c r="ER4920" s="83"/>
      <c r="ES4920" s="83"/>
      <c r="ET4920" s="83"/>
      <c r="EU4920" s="83"/>
      <c r="EV4920" s="83"/>
      <c r="EW4920" s="83"/>
      <c r="EX4920" s="83"/>
      <c r="EY4920" s="83"/>
      <c r="EZ4920" s="83"/>
      <c r="FA4920" s="83"/>
      <c r="FB4920" s="83"/>
      <c r="FC4920" s="83"/>
      <c r="FD4920" s="83"/>
      <c r="FE4920" s="83"/>
      <c r="FF4920" s="83"/>
      <c r="FG4920" s="83"/>
      <c r="FH4920" s="83"/>
      <c r="FI4920" s="83"/>
      <c r="FJ4920" s="83"/>
      <c r="FK4920" s="83"/>
      <c r="FL4920" s="83"/>
      <c r="FM4920" s="83"/>
      <c r="FN4920" s="83"/>
      <c r="FO4920" s="83"/>
      <c r="FP4920" s="83"/>
      <c r="FQ4920" s="83"/>
      <c r="FR4920" s="83"/>
      <c r="FS4920" s="83"/>
      <c r="FT4920" s="83"/>
      <c r="FU4920" s="83"/>
      <c r="FV4920" s="83"/>
      <c r="FW4920" s="83"/>
      <c r="FX4920" s="83"/>
      <c r="FY4920" s="83"/>
      <c r="FZ4920" s="83"/>
      <c r="GA4920" s="83"/>
      <c r="GB4920" s="83"/>
      <c r="GC4920" s="83"/>
      <c r="GD4920" s="83"/>
      <c r="GE4920" s="83"/>
      <c r="GF4920" s="83"/>
      <c r="GG4920" s="83"/>
      <c r="GH4920" s="83"/>
      <c r="GI4920" s="83"/>
      <c r="GJ4920" s="83"/>
      <c r="GK4920" s="83"/>
      <c r="GL4920" s="83"/>
      <c r="GM4920" s="83"/>
      <c r="GN4920" s="83"/>
      <c r="GO4920" s="83"/>
      <c r="GP4920" s="83"/>
      <c r="GQ4920" s="83"/>
      <c r="GR4920" s="83"/>
      <c r="GS4920" s="83"/>
      <c r="GT4920" s="83"/>
      <c r="GU4920" s="83"/>
      <c r="GV4920" s="83"/>
      <c r="GW4920" s="83"/>
      <c r="GX4920" s="83"/>
      <c r="GY4920" s="83"/>
      <c r="GZ4920" s="83"/>
      <c r="HA4920" s="83"/>
      <c r="HB4920" s="83"/>
      <c r="HC4920" s="83"/>
      <c r="HD4920" s="83"/>
      <c r="HE4920" s="83"/>
      <c r="HF4920" s="83"/>
      <c r="HG4920" s="83"/>
      <c r="HH4920" s="83"/>
      <c r="HI4920" s="83"/>
      <c r="HJ4920" s="83"/>
      <c r="HK4920" s="83"/>
      <c r="HL4920" s="83"/>
      <c r="HM4920" s="83"/>
      <c r="HN4920" s="83"/>
      <c r="HO4920" s="83"/>
      <c r="HP4920" s="83"/>
      <c r="HQ4920" s="83"/>
      <c r="HR4920" s="83"/>
      <c r="HS4920" s="83"/>
      <c r="HT4920" s="83"/>
      <c r="HU4920" s="83"/>
      <c r="HV4920" s="83"/>
      <c r="HW4920" s="83"/>
      <c r="HX4920" s="83"/>
      <c r="HY4920" s="83"/>
      <c r="HZ4920" s="83"/>
      <c r="IA4920" s="83"/>
      <c r="IB4920" s="83"/>
      <c r="IC4920" s="83"/>
      <c r="ID4920" s="83"/>
      <c r="IE4920" s="83"/>
      <c r="IF4920" s="83"/>
      <c r="IG4920" s="83"/>
      <c r="IH4920" s="83"/>
      <c r="II4920" s="83"/>
      <c r="IJ4920" s="83"/>
      <c r="IK4920" s="83"/>
      <c r="IL4920" s="83"/>
      <c r="IM4920" s="83"/>
      <c r="IN4920" s="83"/>
      <c r="IO4920" s="83"/>
      <c r="IP4920" s="83"/>
      <c r="IQ4920" s="83"/>
      <c r="IR4920" s="83"/>
      <c r="IS4920" s="83"/>
      <c r="IT4920" s="83"/>
      <c r="IU4920" s="83"/>
      <c r="IV4920" s="83"/>
    </row>
    <row r="4921" spans="1:256">
      <c r="A4921" s="155"/>
      <c r="B4921" s="206"/>
      <c r="C4921" s="192"/>
      <c r="D4921" s="193"/>
      <c r="E4921" s="190"/>
      <c r="F4921" s="119"/>
      <c r="G4921" s="83"/>
      <c r="H4921" s="83"/>
      <c r="I4921" s="83"/>
      <c r="J4921" s="83"/>
      <c r="K4921" s="83"/>
      <c r="L4921" s="83"/>
      <c r="M4921" s="83"/>
      <c r="N4921" s="83"/>
      <c r="O4921" s="83"/>
      <c r="P4921" s="83"/>
      <c r="Q4921" s="83"/>
      <c r="R4921" s="83"/>
      <c r="S4921" s="83"/>
      <c r="T4921" s="83"/>
      <c r="U4921" s="83"/>
      <c r="V4921" s="83"/>
      <c r="W4921" s="83"/>
      <c r="X4921" s="83"/>
      <c r="Y4921" s="83"/>
      <c r="Z4921" s="83"/>
      <c r="AA4921" s="83"/>
      <c r="AB4921" s="83"/>
      <c r="AC4921" s="83"/>
      <c r="AD4921" s="83"/>
      <c r="AE4921" s="83"/>
      <c r="AF4921" s="83"/>
      <c r="AG4921" s="83"/>
      <c r="AH4921" s="83"/>
      <c r="AI4921" s="83"/>
      <c r="AJ4921" s="83"/>
      <c r="AK4921" s="83"/>
      <c r="AL4921" s="83"/>
      <c r="AM4921" s="83"/>
      <c r="AN4921" s="83"/>
      <c r="AO4921" s="83"/>
      <c r="AP4921" s="83"/>
      <c r="AQ4921" s="83"/>
      <c r="AR4921" s="83"/>
      <c r="AS4921" s="83"/>
      <c r="AT4921" s="83"/>
      <c r="AU4921" s="83"/>
      <c r="AV4921" s="83"/>
      <c r="AW4921" s="83"/>
      <c r="AX4921" s="83"/>
      <c r="AY4921" s="83"/>
      <c r="AZ4921" s="83"/>
      <c r="BA4921" s="83"/>
      <c r="BB4921" s="83"/>
      <c r="BC4921" s="83"/>
      <c r="BD4921" s="83"/>
      <c r="BE4921" s="83"/>
      <c r="BF4921" s="83"/>
      <c r="BG4921" s="83"/>
      <c r="BH4921" s="83"/>
      <c r="BI4921" s="83"/>
      <c r="BJ4921" s="83"/>
      <c r="BK4921" s="83"/>
      <c r="BL4921" s="83"/>
      <c r="BM4921" s="83"/>
      <c r="BN4921" s="83"/>
      <c r="BO4921" s="83"/>
      <c r="BP4921" s="83"/>
      <c r="BQ4921" s="83"/>
      <c r="BR4921" s="83"/>
      <c r="BS4921" s="83"/>
      <c r="BT4921" s="83"/>
      <c r="BU4921" s="83"/>
      <c r="BV4921" s="83"/>
      <c r="BW4921" s="83"/>
      <c r="BX4921" s="83"/>
      <c r="BY4921" s="83"/>
      <c r="BZ4921" s="83"/>
      <c r="CA4921" s="83"/>
      <c r="CB4921" s="83"/>
      <c r="CC4921" s="83"/>
      <c r="CD4921" s="83"/>
      <c r="CE4921" s="83"/>
      <c r="CF4921" s="83"/>
      <c r="CG4921" s="83"/>
      <c r="CH4921" s="83"/>
      <c r="CI4921" s="83"/>
      <c r="CJ4921" s="83"/>
      <c r="CK4921" s="83"/>
      <c r="CL4921" s="83"/>
      <c r="CM4921" s="83"/>
      <c r="CN4921" s="83"/>
      <c r="CO4921" s="83"/>
      <c r="CP4921" s="83"/>
      <c r="CQ4921" s="83"/>
      <c r="CR4921" s="83"/>
      <c r="CS4921" s="83"/>
      <c r="CT4921" s="83"/>
      <c r="CU4921" s="83"/>
      <c r="CV4921" s="83"/>
      <c r="CW4921" s="83"/>
      <c r="CX4921" s="83"/>
      <c r="CY4921" s="83"/>
      <c r="CZ4921" s="83"/>
      <c r="DA4921" s="83"/>
      <c r="DB4921" s="83"/>
      <c r="DC4921" s="83"/>
      <c r="DD4921" s="83"/>
      <c r="DE4921" s="83"/>
      <c r="DF4921" s="83"/>
      <c r="DG4921" s="83"/>
      <c r="DH4921" s="83"/>
      <c r="DI4921" s="83"/>
      <c r="DJ4921" s="83"/>
      <c r="DK4921" s="83"/>
      <c r="DL4921" s="83"/>
      <c r="DM4921" s="83"/>
      <c r="DN4921" s="83"/>
      <c r="DO4921" s="83"/>
      <c r="DP4921" s="83"/>
      <c r="DQ4921" s="83"/>
      <c r="DR4921" s="83"/>
      <c r="DS4921" s="83"/>
      <c r="DT4921" s="83"/>
      <c r="DU4921" s="83"/>
      <c r="DV4921" s="83"/>
      <c r="DW4921" s="83"/>
      <c r="DX4921" s="83"/>
      <c r="DY4921" s="83"/>
      <c r="DZ4921" s="83"/>
      <c r="EA4921" s="83"/>
      <c r="EB4921" s="83"/>
      <c r="EC4921" s="83"/>
      <c r="ED4921" s="83"/>
      <c r="EE4921" s="83"/>
      <c r="EF4921" s="83"/>
      <c r="EG4921" s="83"/>
      <c r="EH4921" s="83"/>
      <c r="EI4921" s="83"/>
      <c r="EJ4921" s="83"/>
      <c r="EK4921" s="83"/>
      <c r="EL4921" s="83"/>
      <c r="EM4921" s="83"/>
      <c r="EN4921" s="83"/>
      <c r="EO4921" s="83"/>
      <c r="EP4921" s="83"/>
      <c r="EQ4921" s="83"/>
      <c r="ER4921" s="83"/>
      <c r="ES4921" s="83"/>
      <c r="ET4921" s="83"/>
      <c r="EU4921" s="83"/>
      <c r="EV4921" s="83"/>
      <c r="EW4921" s="83"/>
      <c r="EX4921" s="83"/>
      <c r="EY4921" s="83"/>
      <c r="EZ4921" s="83"/>
      <c r="FA4921" s="83"/>
      <c r="FB4921" s="83"/>
      <c r="FC4921" s="83"/>
      <c r="FD4921" s="83"/>
      <c r="FE4921" s="83"/>
      <c r="FF4921" s="83"/>
      <c r="FG4921" s="83"/>
      <c r="FH4921" s="83"/>
      <c r="FI4921" s="83"/>
      <c r="FJ4921" s="83"/>
      <c r="FK4921" s="83"/>
      <c r="FL4921" s="83"/>
      <c r="FM4921" s="83"/>
      <c r="FN4921" s="83"/>
      <c r="FO4921" s="83"/>
      <c r="FP4921" s="83"/>
      <c r="FQ4921" s="83"/>
      <c r="FR4921" s="83"/>
      <c r="FS4921" s="83"/>
      <c r="FT4921" s="83"/>
      <c r="FU4921" s="83"/>
      <c r="FV4921" s="83"/>
      <c r="FW4921" s="83"/>
      <c r="FX4921" s="83"/>
      <c r="FY4921" s="83"/>
      <c r="FZ4921" s="83"/>
      <c r="GA4921" s="83"/>
      <c r="GB4921" s="83"/>
      <c r="GC4921" s="83"/>
      <c r="GD4921" s="83"/>
      <c r="GE4921" s="83"/>
      <c r="GF4921" s="83"/>
      <c r="GG4921" s="83"/>
      <c r="GH4921" s="83"/>
      <c r="GI4921" s="83"/>
      <c r="GJ4921" s="83"/>
      <c r="GK4921" s="83"/>
      <c r="GL4921" s="83"/>
      <c r="GM4921" s="83"/>
      <c r="GN4921" s="83"/>
      <c r="GO4921" s="83"/>
      <c r="GP4921" s="83"/>
      <c r="GQ4921" s="83"/>
      <c r="GR4921" s="83"/>
      <c r="GS4921" s="83"/>
      <c r="GT4921" s="83"/>
      <c r="GU4921" s="83"/>
      <c r="GV4921" s="83"/>
      <c r="GW4921" s="83"/>
      <c r="GX4921" s="83"/>
      <c r="GY4921" s="83"/>
      <c r="GZ4921" s="83"/>
      <c r="HA4921" s="83"/>
      <c r="HB4921" s="83"/>
      <c r="HC4921" s="83"/>
      <c r="HD4921" s="83"/>
      <c r="HE4921" s="83"/>
      <c r="HF4921" s="83"/>
      <c r="HG4921" s="83"/>
      <c r="HH4921" s="83"/>
      <c r="HI4921" s="83"/>
      <c r="HJ4921" s="83"/>
      <c r="HK4921" s="83"/>
      <c r="HL4921" s="83"/>
      <c r="HM4921" s="83"/>
      <c r="HN4921" s="83"/>
      <c r="HO4921" s="83"/>
      <c r="HP4921" s="83"/>
      <c r="HQ4921" s="83"/>
      <c r="HR4921" s="83"/>
      <c r="HS4921" s="83"/>
      <c r="HT4921" s="83"/>
      <c r="HU4921" s="83"/>
      <c r="HV4921" s="83"/>
      <c r="HW4921" s="83"/>
      <c r="HX4921" s="83"/>
      <c r="HY4921" s="83"/>
      <c r="HZ4921" s="83"/>
      <c r="IA4921" s="83"/>
      <c r="IB4921" s="83"/>
      <c r="IC4921" s="83"/>
      <c r="ID4921" s="83"/>
      <c r="IE4921" s="83"/>
      <c r="IF4921" s="83"/>
      <c r="IG4921" s="83"/>
      <c r="IH4921" s="83"/>
      <c r="II4921" s="83"/>
      <c r="IJ4921" s="83"/>
      <c r="IK4921" s="83"/>
      <c r="IL4921" s="83"/>
      <c r="IM4921" s="83"/>
      <c r="IN4921" s="83"/>
      <c r="IO4921" s="83"/>
      <c r="IP4921" s="83"/>
      <c r="IQ4921" s="83"/>
      <c r="IR4921" s="83"/>
      <c r="IS4921" s="83"/>
      <c r="IT4921" s="83"/>
      <c r="IU4921" s="83"/>
      <c r="IV4921" s="83"/>
    </row>
    <row r="4922" spans="1:256">
      <c r="A4922" s="155"/>
      <c r="B4922" s="206"/>
      <c r="C4922" s="192"/>
      <c r="D4922" s="193"/>
      <c r="E4922" s="190"/>
      <c r="F4922" s="119"/>
      <c r="G4922" s="83"/>
      <c r="H4922" s="83"/>
      <c r="I4922" s="83"/>
      <c r="J4922" s="83"/>
      <c r="K4922" s="83"/>
      <c r="L4922" s="83"/>
      <c r="M4922" s="83"/>
      <c r="N4922" s="83"/>
      <c r="O4922" s="83"/>
      <c r="P4922" s="83"/>
      <c r="Q4922" s="83"/>
      <c r="R4922" s="83"/>
      <c r="S4922" s="83"/>
      <c r="T4922" s="83"/>
      <c r="U4922" s="83"/>
      <c r="V4922" s="83"/>
      <c r="W4922" s="83"/>
      <c r="X4922" s="83"/>
      <c r="Y4922" s="83"/>
      <c r="Z4922" s="83"/>
      <c r="AA4922" s="83"/>
      <c r="AB4922" s="83"/>
      <c r="AC4922" s="83"/>
      <c r="AD4922" s="83"/>
      <c r="AE4922" s="83"/>
      <c r="AF4922" s="83"/>
      <c r="AG4922" s="83"/>
      <c r="AH4922" s="83"/>
      <c r="AI4922" s="83"/>
      <c r="AJ4922" s="83"/>
      <c r="AK4922" s="83"/>
      <c r="AL4922" s="83"/>
      <c r="AM4922" s="83"/>
      <c r="AN4922" s="83"/>
      <c r="AO4922" s="83"/>
      <c r="AP4922" s="83"/>
      <c r="AQ4922" s="83"/>
      <c r="AR4922" s="83"/>
      <c r="AS4922" s="83"/>
      <c r="AT4922" s="83"/>
      <c r="AU4922" s="83"/>
      <c r="AV4922" s="83"/>
      <c r="AW4922" s="83"/>
      <c r="AX4922" s="83"/>
      <c r="AY4922" s="83"/>
      <c r="AZ4922" s="83"/>
      <c r="BA4922" s="83"/>
      <c r="BB4922" s="83"/>
      <c r="BC4922" s="83"/>
      <c r="BD4922" s="83"/>
      <c r="BE4922" s="83"/>
      <c r="BF4922" s="83"/>
      <c r="BG4922" s="83"/>
      <c r="BH4922" s="83"/>
      <c r="BI4922" s="83"/>
      <c r="BJ4922" s="83"/>
      <c r="BK4922" s="83"/>
      <c r="BL4922" s="83"/>
      <c r="BM4922" s="83"/>
      <c r="BN4922" s="83"/>
      <c r="BO4922" s="83"/>
      <c r="BP4922" s="83"/>
      <c r="BQ4922" s="83"/>
      <c r="BR4922" s="83"/>
      <c r="BS4922" s="83"/>
      <c r="BT4922" s="83"/>
      <c r="BU4922" s="83"/>
      <c r="BV4922" s="83"/>
      <c r="BW4922" s="83"/>
      <c r="BX4922" s="83"/>
      <c r="BY4922" s="83"/>
      <c r="BZ4922" s="83"/>
      <c r="CA4922" s="83"/>
      <c r="CB4922" s="83"/>
      <c r="CC4922" s="83"/>
      <c r="CD4922" s="83"/>
      <c r="CE4922" s="83"/>
      <c r="CF4922" s="83"/>
      <c r="CG4922" s="83"/>
      <c r="CH4922" s="83"/>
      <c r="CI4922" s="83"/>
      <c r="CJ4922" s="83"/>
      <c r="CK4922" s="83"/>
      <c r="CL4922" s="83"/>
      <c r="CM4922" s="83"/>
      <c r="CN4922" s="83"/>
      <c r="CO4922" s="83"/>
      <c r="CP4922" s="83"/>
      <c r="CQ4922" s="83"/>
      <c r="CR4922" s="83"/>
      <c r="CS4922" s="83"/>
      <c r="CT4922" s="83"/>
      <c r="CU4922" s="83"/>
      <c r="CV4922" s="83"/>
      <c r="CW4922" s="83"/>
      <c r="CX4922" s="83"/>
      <c r="CY4922" s="83"/>
      <c r="CZ4922" s="83"/>
      <c r="DA4922" s="83"/>
      <c r="DB4922" s="83"/>
      <c r="DC4922" s="83"/>
      <c r="DD4922" s="83"/>
      <c r="DE4922" s="83"/>
      <c r="DF4922" s="83"/>
      <c r="DG4922" s="83"/>
      <c r="DH4922" s="83"/>
      <c r="DI4922" s="83"/>
      <c r="DJ4922" s="83"/>
      <c r="DK4922" s="83"/>
      <c r="DL4922" s="83"/>
      <c r="DM4922" s="83"/>
      <c r="DN4922" s="83"/>
      <c r="DO4922" s="83"/>
      <c r="DP4922" s="83"/>
      <c r="DQ4922" s="83"/>
      <c r="DR4922" s="83"/>
      <c r="DS4922" s="83"/>
      <c r="DT4922" s="83"/>
      <c r="DU4922" s="83"/>
      <c r="DV4922" s="83"/>
      <c r="DW4922" s="83"/>
      <c r="DX4922" s="83"/>
      <c r="DY4922" s="83"/>
      <c r="DZ4922" s="83"/>
      <c r="EA4922" s="83"/>
      <c r="EB4922" s="83"/>
      <c r="EC4922" s="83"/>
      <c r="ED4922" s="83"/>
      <c r="EE4922" s="83"/>
      <c r="EF4922" s="83"/>
      <c r="EG4922" s="83"/>
      <c r="EH4922" s="83"/>
      <c r="EI4922" s="83"/>
      <c r="EJ4922" s="83"/>
      <c r="EK4922" s="83"/>
      <c r="EL4922" s="83"/>
      <c r="EM4922" s="83"/>
      <c r="EN4922" s="83"/>
      <c r="EO4922" s="83"/>
      <c r="EP4922" s="83"/>
      <c r="EQ4922" s="83"/>
      <c r="ER4922" s="83"/>
      <c r="ES4922" s="83"/>
      <c r="ET4922" s="83"/>
      <c r="EU4922" s="83"/>
      <c r="EV4922" s="83"/>
      <c r="EW4922" s="83"/>
      <c r="EX4922" s="83"/>
      <c r="EY4922" s="83"/>
      <c r="EZ4922" s="83"/>
      <c r="FA4922" s="83"/>
      <c r="FB4922" s="83"/>
      <c r="FC4922" s="83"/>
      <c r="FD4922" s="83"/>
      <c r="FE4922" s="83"/>
      <c r="FF4922" s="83"/>
      <c r="FG4922" s="83"/>
      <c r="FH4922" s="83"/>
      <c r="FI4922" s="83"/>
      <c r="FJ4922" s="83"/>
      <c r="FK4922" s="83"/>
      <c r="FL4922" s="83"/>
      <c r="FM4922" s="83"/>
      <c r="FN4922" s="83"/>
      <c r="FO4922" s="83"/>
      <c r="FP4922" s="83"/>
      <c r="FQ4922" s="83"/>
      <c r="FR4922" s="83"/>
      <c r="FS4922" s="83"/>
      <c r="FT4922" s="83"/>
      <c r="FU4922" s="83"/>
      <c r="FV4922" s="83"/>
      <c r="FW4922" s="83"/>
      <c r="FX4922" s="83"/>
      <c r="FY4922" s="83"/>
      <c r="FZ4922" s="83"/>
      <c r="GA4922" s="83"/>
      <c r="GB4922" s="83"/>
      <c r="GC4922" s="83"/>
      <c r="GD4922" s="83"/>
      <c r="GE4922" s="83"/>
      <c r="GF4922" s="83"/>
      <c r="GG4922" s="83"/>
      <c r="GH4922" s="83"/>
      <c r="GI4922" s="83"/>
      <c r="GJ4922" s="83"/>
      <c r="GK4922" s="83"/>
      <c r="GL4922" s="83"/>
      <c r="GM4922" s="83"/>
      <c r="GN4922" s="83"/>
      <c r="GO4922" s="83"/>
      <c r="GP4922" s="83"/>
      <c r="GQ4922" s="83"/>
      <c r="GR4922" s="83"/>
      <c r="GS4922" s="83"/>
      <c r="GT4922" s="83"/>
      <c r="GU4922" s="83"/>
      <c r="GV4922" s="83"/>
      <c r="GW4922" s="83"/>
      <c r="GX4922" s="83"/>
      <c r="GY4922" s="83"/>
      <c r="GZ4922" s="83"/>
      <c r="HA4922" s="83"/>
      <c r="HB4922" s="83"/>
      <c r="HC4922" s="83"/>
      <c r="HD4922" s="83"/>
      <c r="HE4922" s="83"/>
      <c r="HF4922" s="83"/>
      <c r="HG4922" s="83"/>
      <c r="HH4922" s="83"/>
      <c r="HI4922" s="83"/>
      <c r="HJ4922" s="83"/>
      <c r="HK4922" s="83"/>
      <c r="HL4922" s="83"/>
      <c r="HM4922" s="83"/>
      <c r="HN4922" s="83"/>
      <c r="HO4922" s="83"/>
      <c r="HP4922" s="83"/>
      <c r="HQ4922" s="83"/>
      <c r="HR4922" s="83"/>
      <c r="HS4922" s="83"/>
      <c r="HT4922" s="83"/>
      <c r="HU4922" s="83"/>
      <c r="HV4922" s="83"/>
      <c r="HW4922" s="83"/>
      <c r="HX4922" s="83"/>
      <c r="HY4922" s="83"/>
      <c r="HZ4922" s="83"/>
      <c r="IA4922" s="83"/>
      <c r="IB4922" s="83"/>
      <c r="IC4922" s="83"/>
      <c r="ID4922" s="83"/>
      <c r="IE4922" s="83"/>
      <c r="IF4922" s="83"/>
      <c r="IG4922" s="83"/>
      <c r="IH4922" s="83"/>
      <c r="II4922" s="83"/>
      <c r="IJ4922" s="83"/>
      <c r="IK4922" s="83"/>
      <c r="IL4922" s="83"/>
      <c r="IM4922" s="83"/>
      <c r="IN4922" s="83"/>
      <c r="IO4922" s="83"/>
      <c r="IP4922" s="83"/>
      <c r="IQ4922" s="83"/>
      <c r="IR4922" s="83"/>
      <c r="IS4922" s="83"/>
      <c r="IT4922" s="83"/>
      <c r="IU4922" s="83"/>
      <c r="IV4922" s="83"/>
    </row>
    <row r="4923" spans="1:256">
      <c r="A4923" s="155"/>
      <c r="B4923" s="206"/>
      <c r="C4923" s="192"/>
      <c r="D4923" s="193"/>
      <c r="E4923" s="190"/>
      <c r="F4923" s="119"/>
      <c r="G4923" s="83"/>
      <c r="H4923" s="83"/>
      <c r="I4923" s="83"/>
      <c r="J4923" s="83"/>
      <c r="K4923" s="83"/>
      <c r="L4923" s="83"/>
      <c r="M4923" s="83"/>
      <c r="N4923" s="83"/>
      <c r="O4923" s="83"/>
      <c r="P4923" s="83"/>
      <c r="Q4923" s="83"/>
      <c r="R4923" s="83"/>
      <c r="S4923" s="83"/>
      <c r="T4923" s="83"/>
      <c r="U4923" s="83"/>
      <c r="V4923" s="83"/>
      <c r="W4923" s="83"/>
      <c r="X4923" s="83"/>
      <c r="Y4923" s="83"/>
      <c r="Z4923" s="83"/>
      <c r="AA4923" s="83"/>
      <c r="AB4923" s="83"/>
      <c r="AC4923" s="83"/>
      <c r="AD4923" s="83"/>
      <c r="AE4923" s="83"/>
      <c r="AF4923" s="83"/>
      <c r="AG4923" s="83"/>
      <c r="AH4923" s="83"/>
      <c r="AI4923" s="83"/>
      <c r="AJ4923" s="83"/>
      <c r="AK4923" s="83"/>
      <c r="AL4923" s="83"/>
      <c r="AM4923" s="83"/>
      <c r="AN4923" s="83"/>
      <c r="AO4923" s="83"/>
      <c r="AP4923" s="83"/>
      <c r="AQ4923" s="83"/>
      <c r="AR4923" s="83"/>
      <c r="AS4923" s="83"/>
      <c r="AT4923" s="83"/>
      <c r="AU4923" s="83"/>
      <c r="AV4923" s="83"/>
      <c r="AW4923" s="83"/>
      <c r="AX4923" s="83"/>
      <c r="AY4923" s="83"/>
      <c r="AZ4923" s="83"/>
      <c r="BA4923" s="83"/>
      <c r="BB4923" s="83"/>
      <c r="BC4923" s="83"/>
      <c r="BD4923" s="83"/>
      <c r="BE4923" s="83"/>
      <c r="BF4923" s="83"/>
      <c r="BG4923" s="83"/>
      <c r="BH4923" s="83"/>
      <c r="BI4923" s="83"/>
      <c r="BJ4923" s="83"/>
      <c r="BK4923" s="83"/>
      <c r="BL4923" s="83"/>
      <c r="BM4923" s="83"/>
      <c r="BN4923" s="83"/>
      <c r="BO4923" s="83"/>
      <c r="BP4923" s="83"/>
      <c r="BQ4923" s="83"/>
      <c r="BR4923" s="83"/>
      <c r="BS4923" s="83"/>
      <c r="BT4923" s="83"/>
      <c r="BU4923" s="83"/>
      <c r="BV4923" s="83"/>
      <c r="BW4923" s="83"/>
      <c r="BX4923" s="83"/>
      <c r="BY4923" s="83"/>
      <c r="BZ4923" s="83"/>
      <c r="CA4923" s="83"/>
      <c r="CB4923" s="83"/>
      <c r="CC4923" s="83"/>
      <c r="CD4923" s="83"/>
      <c r="CE4923" s="83"/>
      <c r="CF4923" s="83"/>
      <c r="CG4923" s="83"/>
      <c r="CH4923" s="83"/>
      <c r="CI4923" s="83"/>
      <c r="CJ4923" s="83"/>
      <c r="CK4923" s="83"/>
      <c r="CL4923" s="83"/>
      <c r="CM4923" s="83"/>
      <c r="CN4923" s="83"/>
      <c r="CO4923" s="83"/>
      <c r="CP4923" s="83"/>
      <c r="CQ4923" s="83"/>
      <c r="CR4923" s="83"/>
      <c r="CS4923" s="83"/>
      <c r="CT4923" s="83"/>
      <c r="CU4923" s="83"/>
      <c r="CV4923" s="83"/>
      <c r="CW4923" s="83"/>
      <c r="CX4923" s="83"/>
      <c r="CY4923" s="83"/>
      <c r="CZ4923" s="83"/>
      <c r="DA4923" s="83"/>
      <c r="DB4923" s="83"/>
      <c r="DC4923" s="83"/>
      <c r="DD4923" s="83"/>
      <c r="DE4923" s="83"/>
      <c r="DF4923" s="83"/>
      <c r="DG4923" s="83"/>
      <c r="DH4923" s="83"/>
      <c r="DI4923" s="83"/>
      <c r="DJ4923" s="83"/>
      <c r="DK4923" s="83"/>
      <c r="DL4923" s="83"/>
      <c r="DM4923" s="83"/>
      <c r="DN4923" s="83"/>
      <c r="DO4923" s="83"/>
      <c r="DP4923" s="83"/>
      <c r="DQ4923" s="83"/>
      <c r="DR4923" s="83"/>
      <c r="DS4923" s="83"/>
      <c r="DT4923" s="83"/>
      <c r="DU4923" s="83"/>
      <c r="DV4923" s="83"/>
      <c r="DW4923" s="83"/>
      <c r="DX4923" s="83"/>
      <c r="DY4923" s="83"/>
      <c r="DZ4923" s="83"/>
      <c r="EA4923" s="83"/>
      <c r="EB4923" s="83"/>
      <c r="EC4923" s="83"/>
      <c r="ED4923" s="83"/>
      <c r="EE4923" s="83"/>
      <c r="EF4923" s="83"/>
      <c r="EG4923" s="83"/>
      <c r="EH4923" s="83"/>
      <c r="EI4923" s="83"/>
      <c r="EJ4923" s="83"/>
      <c r="EK4923" s="83"/>
      <c r="EL4923" s="83"/>
      <c r="EM4923" s="83"/>
      <c r="EN4923" s="83"/>
      <c r="EO4923" s="83"/>
      <c r="EP4923" s="83"/>
      <c r="EQ4923" s="83"/>
      <c r="ER4923" s="83"/>
      <c r="ES4923" s="83"/>
      <c r="ET4923" s="83"/>
      <c r="EU4923" s="83"/>
      <c r="EV4923" s="83"/>
      <c r="EW4923" s="83"/>
      <c r="EX4923" s="83"/>
      <c r="EY4923" s="83"/>
      <c r="EZ4923" s="83"/>
      <c r="FA4923" s="83"/>
      <c r="FB4923" s="83"/>
      <c r="FC4923" s="83"/>
      <c r="FD4923" s="83"/>
      <c r="FE4923" s="83"/>
      <c r="FF4923" s="83"/>
      <c r="FG4923" s="83"/>
      <c r="FH4923" s="83"/>
      <c r="FI4923" s="83"/>
      <c r="FJ4923" s="83"/>
      <c r="FK4923" s="83"/>
      <c r="FL4923" s="83"/>
      <c r="FM4923" s="83"/>
      <c r="FN4923" s="83"/>
      <c r="FO4923" s="83"/>
      <c r="FP4923" s="83"/>
      <c r="FQ4923" s="83"/>
      <c r="FR4923" s="83"/>
      <c r="FS4923" s="83"/>
      <c r="FT4923" s="83"/>
      <c r="FU4923" s="83"/>
      <c r="FV4923" s="83"/>
      <c r="FW4923" s="83"/>
      <c r="FX4923" s="83"/>
      <c r="FY4923" s="83"/>
      <c r="FZ4923" s="83"/>
      <c r="GA4923" s="83"/>
      <c r="GB4923" s="83"/>
      <c r="GC4923" s="83"/>
      <c r="GD4923" s="83"/>
      <c r="GE4923" s="83"/>
      <c r="GF4923" s="83"/>
      <c r="GG4923" s="83"/>
      <c r="GH4923" s="83"/>
      <c r="GI4923" s="83"/>
      <c r="GJ4923" s="83"/>
      <c r="GK4923" s="83"/>
      <c r="GL4923" s="83"/>
      <c r="GM4923" s="83"/>
      <c r="GN4923" s="83"/>
      <c r="GO4923" s="83"/>
      <c r="GP4923" s="83"/>
      <c r="GQ4923" s="83"/>
      <c r="GR4923" s="83"/>
      <c r="GS4923" s="83"/>
      <c r="GT4923" s="83"/>
      <c r="GU4923" s="83"/>
      <c r="GV4923" s="83"/>
      <c r="GW4923" s="83"/>
      <c r="GX4923" s="83"/>
      <c r="GY4923" s="83"/>
      <c r="GZ4923" s="83"/>
      <c r="HA4923" s="83"/>
      <c r="HB4923" s="83"/>
      <c r="HC4923" s="83"/>
      <c r="HD4923" s="83"/>
      <c r="HE4923" s="83"/>
      <c r="HF4923" s="83"/>
      <c r="HG4923" s="83"/>
      <c r="HH4923" s="83"/>
      <c r="HI4923" s="83"/>
      <c r="HJ4923" s="83"/>
      <c r="HK4923" s="83"/>
      <c r="HL4923" s="83"/>
      <c r="HM4923" s="83"/>
      <c r="HN4923" s="83"/>
      <c r="HO4923" s="83"/>
      <c r="HP4923" s="83"/>
      <c r="HQ4923" s="83"/>
      <c r="HR4923" s="83"/>
      <c r="HS4923" s="83"/>
      <c r="HT4923" s="83"/>
      <c r="HU4923" s="83"/>
      <c r="HV4923" s="83"/>
      <c r="HW4923" s="83"/>
      <c r="HX4923" s="83"/>
      <c r="HY4923" s="83"/>
      <c r="HZ4923" s="83"/>
      <c r="IA4923" s="83"/>
      <c r="IB4923" s="83"/>
      <c r="IC4923" s="83"/>
      <c r="ID4923" s="83"/>
      <c r="IE4923" s="83"/>
      <c r="IF4923" s="83"/>
      <c r="IG4923" s="83"/>
      <c r="IH4923" s="83"/>
      <c r="II4923" s="83"/>
      <c r="IJ4923" s="83"/>
      <c r="IK4923" s="83"/>
      <c r="IL4923" s="83"/>
      <c r="IM4923" s="83"/>
      <c r="IN4923" s="83"/>
      <c r="IO4923" s="83"/>
      <c r="IP4923" s="83"/>
      <c r="IQ4923" s="83"/>
      <c r="IR4923" s="83"/>
      <c r="IS4923" s="83"/>
      <c r="IT4923" s="83"/>
      <c r="IU4923" s="83"/>
      <c r="IV4923" s="83"/>
    </row>
    <row r="4924" spans="1:256">
      <c r="A4924" s="155"/>
      <c r="B4924" s="206"/>
      <c r="C4924" s="192"/>
      <c r="D4924" s="193"/>
      <c r="E4924" s="190"/>
      <c r="F4924" s="119"/>
      <c r="G4924" s="83"/>
      <c r="H4924" s="83"/>
      <c r="I4924" s="83"/>
      <c r="J4924" s="83"/>
      <c r="K4924" s="83"/>
      <c r="L4924" s="83"/>
      <c r="M4924" s="83"/>
      <c r="N4924" s="83"/>
      <c r="O4924" s="83"/>
      <c r="P4924" s="83"/>
      <c r="Q4924" s="83"/>
      <c r="R4924" s="83"/>
      <c r="S4924" s="83"/>
      <c r="T4924" s="83"/>
      <c r="U4924" s="83"/>
      <c r="V4924" s="83"/>
      <c r="W4924" s="83"/>
      <c r="X4924" s="83"/>
      <c r="Y4924" s="83"/>
      <c r="Z4924" s="83"/>
      <c r="AA4924" s="83"/>
      <c r="AB4924" s="83"/>
      <c r="AC4924" s="83"/>
      <c r="AD4924" s="83"/>
      <c r="AE4924" s="83"/>
      <c r="AF4924" s="83"/>
      <c r="AG4924" s="83"/>
      <c r="AH4924" s="83"/>
      <c r="AI4924" s="83"/>
      <c r="AJ4924" s="83"/>
      <c r="AK4924" s="83"/>
      <c r="AL4924" s="83"/>
      <c r="AM4924" s="83"/>
      <c r="AN4924" s="83"/>
      <c r="AO4924" s="83"/>
      <c r="AP4924" s="83"/>
      <c r="AQ4924" s="83"/>
      <c r="AR4924" s="83"/>
      <c r="AS4924" s="83"/>
      <c r="AT4924" s="83"/>
      <c r="AU4924" s="83"/>
      <c r="AV4924" s="83"/>
      <c r="AW4924" s="83"/>
      <c r="AX4924" s="83"/>
      <c r="AY4924" s="83"/>
      <c r="AZ4924" s="83"/>
      <c r="BA4924" s="83"/>
      <c r="BB4924" s="83"/>
      <c r="BC4924" s="83"/>
      <c r="BD4924" s="83"/>
      <c r="BE4924" s="83"/>
      <c r="BF4924" s="83"/>
      <c r="BG4924" s="83"/>
      <c r="BH4924" s="83"/>
      <c r="BI4924" s="83"/>
      <c r="BJ4924" s="83"/>
      <c r="BK4924" s="83"/>
      <c r="BL4924" s="83"/>
      <c r="BM4924" s="83"/>
      <c r="BN4924" s="83"/>
      <c r="BO4924" s="83"/>
      <c r="BP4924" s="83"/>
      <c r="BQ4924" s="83"/>
      <c r="BR4924" s="83"/>
      <c r="BS4924" s="83"/>
      <c r="BT4924" s="83"/>
      <c r="BU4924" s="83"/>
      <c r="BV4924" s="83"/>
      <c r="BW4924" s="83"/>
      <c r="BX4924" s="83"/>
      <c r="BY4924" s="83"/>
      <c r="BZ4924" s="83"/>
      <c r="CA4924" s="83"/>
      <c r="CB4924" s="83"/>
      <c r="CC4924" s="83"/>
      <c r="CD4924" s="83"/>
      <c r="CE4924" s="83"/>
      <c r="CF4924" s="83"/>
      <c r="CG4924" s="83"/>
      <c r="CH4924" s="83"/>
      <c r="CI4924" s="83"/>
      <c r="CJ4924" s="83"/>
      <c r="CK4924" s="83"/>
      <c r="CL4924" s="83"/>
      <c r="CM4924" s="83"/>
      <c r="CN4924" s="83"/>
      <c r="CO4924" s="83"/>
      <c r="CP4924" s="83"/>
      <c r="CQ4924" s="83"/>
      <c r="CR4924" s="83"/>
      <c r="CS4924" s="83"/>
      <c r="CT4924" s="83"/>
      <c r="CU4924" s="83"/>
      <c r="CV4924" s="83"/>
      <c r="CW4924" s="83"/>
      <c r="CX4924" s="83"/>
      <c r="CY4924" s="83"/>
      <c r="CZ4924" s="83"/>
      <c r="DA4924" s="83"/>
      <c r="DB4924" s="83"/>
      <c r="DC4924" s="83"/>
      <c r="DD4924" s="83"/>
      <c r="DE4924" s="83"/>
      <c r="DF4924" s="83"/>
      <c r="DG4924" s="83"/>
      <c r="DH4924" s="83"/>
      <c r="DI4924" s="83"/>
      <c r="DJ4924" s="83"/>
      <c r="DK4924" s="83"/>
      <c r="DL4924" s="83"/>
      <c r="DM4924" s="83"/>
      <c r="DN4924" s="83"/>
      <c r="DO4924" s="83"/>
      <c r="DP4924" s="83"/>
      <c r="DQ4924" s="83"/>
      <c r="DR4924" s="83"/>
      <c r="DS4924" s="83"/>
      <c r="DT4924" s="83"/>
      <c r="DU4924" s="83"/>
      <c r="DV4924" s="83"/>
      <c r="DW4924" s="83"/>
      <c r="DX4924" s="83"/>
      <c r="DY4924" s="83"/>
      <c r="DZ4924" s="83"/>
      <c r="EA4924" s="83"/>
      <c r="EB4924" s="83"/>
      <c r="EC4924" s="83"/>
      <c r="ED4924" s="83"/>
      <c r="EE4924" s="83"/>
      <c r="EF4924" s="83"/>
      <c r="EG4924" s="83"/>
      <c r="EH4924" s="83"/>
      <c r="EI4924" s="83"/>
      <c r="EJ4924" s="83"/>
      <c r="EK4924" s="83"/>
      <c r="EL4924" s="83"/>
      <c r="EM4924" s="83"/>
      <c r="EN4924" s="83"/>
      <c r="EO4924" s="83"/>
      <c r="EP4924" s="83"/>
      <c r="EQ4924" s="83"/>
      <c r="ER4924" s="83"/>
      <c r="ES4924" s="83"/>
      <c r="ET4924" s="83"/>
      <c r="EU4924" s="83"/>
      <c r="EV4924" s="83"/>
      <c r="EW4924" s="83"/>
      <c r="EX4924" s="83"/>
      <c r="EY4924" s="83"/>
      <c r="EZ4924" s="83"/>
      <c r="FA4924" s="83"/>
      <c r="FB4924" s="83"/>
      <c r="FC4924" s="83"/>
      <c r="FD4924" s="83"/>
      <c r="FE4924" s="83"/>
      <c r="FF4924" s="83"/>
      <c r="FG4924" s="83"/>
      <c r="FH4924" s="83"/>
      <c r="FI4924" s="83"/>
      <c r="FJ4924" s="83"/>
      <c r="FK4924" s="83"/>
      <c r="FL4924" s="83"/>
      <c r="FM4924" s="83"/>
      <c r="FN4924" s="83"/>
      <c r="FO4924" s="83"/>
      <c r="FP4924" s="83"/>
      <c r="FQ4924" s="83"/>
      <c r="FR4924" s="83"/>
      <c r="FS4924" s="83"/>
      <c r="FT4924" s="83"/>
      <c r="FU4924" s="83"/>
      <c r="FV4924" s="83"/>
      <c r="FW4924" s="83"/>
      <c r="FX4924" s="83"/>
      <c r="FY4924" s="83"/>
      <c r="FZ4924" s="83"/>
      <c r="GA4924" s="83"/>
      <c r="GB4924" s="83"/>
      <c r="GC4924" s="83"/>
      <c r="GD4924" s="83"/>
      <c r="GE4924" s="83"/>
      <c r="GF4924" s="83"/>
      <c r="GG4924" s="83"/>
      <c r="GH4924" s="83"/>
      <c r="GI4924" s="83"/>
      <c r="GJ4924" s="83"/>
      <c r="GK4924" s="83"/>
      <c r="GL4924" s="83"/>
      <c r="GM4924" s="83"/>
      <c r="GN4924" s="83"/>
      <c r="GO4924" s="83"/>
      <c r="GP4924" s="83"/>
      <c r="GQ4924" s="83"/>
      <c r="GR4924" s="83"/>
      <c r="GS4924" s="83"/>
      <c r="GT4924" s="83"/>
      <c r="GU4924" s="83"/>
      <c r="GV4924" s="83"/>
      <c r="GW4924" s="83"/>
      <c r="GX4924" s="83"/>
      <c r="GY4924" s="83"/>
      <c r="GZ4924" s="83"/>
      <c r="HA4924" s="83"/>
      <c r="HB4924" s="83"/>
      <c r="HC4924" s="83"/>
      <c r="HD4924" s="83"/>
      <c r="HE4924" s="83"/>
      <c r="HF4924" s="83"/>
      <c r="HG4924" s="83"/>
      <c r="HH4924" s="83"/>
      <c r="HI4924" s="83"/>
      <c r="HJ4924" s="83"/>
      <c r="HK4924" s="83"/>
      <c r="HL4924" s="83"/>
      <c r="HM4924" s="83"/>
      <c r="HN4924" s="83"/>
      <c r="HO4924" s="83"/>
      <c r="HP4924" s="83"/>
      <c r="HQ4924" s="83"/>
      <c r="HR4924" s="83"/>
      <c r="HS4924" s="83"/>
      <c r="HT4924" s="83"/>
      <c r="HU4924" s="83"/>
      <c r="HV4924" s="83"/>
      <c r="HW4924" s="83"/>
      <c r="HX4924" s="83"/>
      <c r="HY4924" s="83"/>
      <c r="HZ4924" s="83"/>
      <c r="IA4924" s="83"/>
      <c r="IB4924" s="83"/>
      <c r="IC4924" s="83"/>
      <c r="ID4924" s="83"/>
      <c r="IE4924" s="83"/>
      <c r="IF4924" s="83"/>
      <c r="IG4924" s="83"/>
      <c r="IH4924" s="83"/>
      <c r="II4924" s="83"/>
      <c r="IJ4924" s="83"/>
      <c r="IK4924" s="83"/>
      <c r="IL4924" s="83"/>
      <c r="IM4924" s="83"/>
      <c r="IN4924" s="83"/>
      <c r="IO4924" s="83"/>
      <c r="IP4924" s="83"/>
      <c r="IQ4924" s="83"/>
      <c r="IR4924" s="83"/>
      <c r="IS4924" s="83"/>
      <c r="IT4924" s="83"/>
      <c r="IU4924" s="83"/>
      <c r="IV4924" s="83"/>
    </row>
    <row r="4925" spans="1:256">
      <c r="A4925" s="155"/>
      <c r="B4925" s="206"/>
      <c r="C4925" s="192"/>
      <c r="D4925" s="193"/>
      <c r="E4925" s="190"/>
      <c r="F4925" s="119"/>
      <c r="G4925" s="83"/>
      <c r="H4925" s="83"/>
      <c r="I4925" s="83"/>
      <c r="J4925" s="83"/>
      <c r="K4925" s="83"/>
      <c r="L4925" s="83"/>
      <c r="M4925" s="83"/>
      <c r="N4925" s="83"/>
      <c r="O4925" s="83"/>
      <c r="P4925" s="83"/>
      <c r="Q4925" s="83"/>
      <c r="R4925" s="83"/>
      <c r="S4925" s="83"/>
      <c r="T4925" s="83"/>
      <c r="U4925" s="83"/>
      <c r="V4925" s="83"/>
      <c r="W4925" s="83"/>
      <c r="X4925" s="83"/>
      <c r="Y4925" s="83"/>
      <c r="Z4925" s="83"/>
      <c r="AA4925" s="83"/>
      <c r="AB4925" s="83"/>
      <c r="AC4925" s="83"/>
      <c r="AD4925" s="83"/>
      <c r="AE4925" s="83"/>
      <c r="AF4925" s="83"/>
      <c r="AG4925" s="83"/>
      <c r="AH4925" s="83"/>
      <c r="AI4925" s="83"/>
      <c r="AJ4925" s="83"/>
      <c r="AK4925" s="83"/>
      <c r="AL4925" s="83"/>
      <c r="AM4925" s="83"/>
      <c r="AN4925" s="83"/>
      <c r="AO4925" s="83"/>
      <c r="AP4925" s="83"/>
      <c r="AQ4925" s="83"/>
      <c r="AR4925" s="83"/>
      <c r="AS4925" s="83"/>
      <c r="AT4925" s="83"/>
      <c r="AU4925" s="83"/>
      <c r="AV4925" s="83"/>
      <c r="AW4925" s="83"/>
      <c r="AX4925" s="83"/>
      <c r="AY4925" s="83"/>
      <c r="AZ4925" s="83"/>
      <c r="BA4925" s="83"/>
      <c r="BB4925" s="83"/>
      <c r="BC4925" s="83"/>
      <c r="BD4925" s="83"/>
      <c r="BE4925" s="83"/>
      <c r="BF4925" s="83"/>
      <c r="BG4925" s="83"/>
      <c r="BH4925" s="83"/>
      <c r="BI4925" s="83"/>
      <c r="BJ4925" s="83"/>
      <c r="BK4925" s="83"/>
      <c r="BL4925" s="83"/>
      <c r="BM4925" s="83"/>
      <c r="BN4925" s="83"/>
      <c r="BO4925" s="83"/>
      <c r="BP4925" s="83"/>
      <c r="BQ4925" s="83"/>
      <c r="BR4925" s="83"/>
      <c r="BS4925" s="83"/>
      <c r="BT4925" s="83"/>
      <c r="BU4925" s="83"/>
      <c r="BV4925" s="83"/>
      <c r="BW4925" s="83"/>
      <c r="BX4925" s="83"/>
      <c r="BY4925" s="83"/>
      <c r="BZ4925" s="83"/>
      <c r="CA4925" s="83"/>
      <c r="CB4925" s="83"/>
      <c r="CC4925" s="83"/>
      <c r="CD4925" s="83"/>
      <c r="CE4925" s="83"/>
      <c r="CF4925" s="83"/>
      <c r="CG4925" s="83"/>
      <c r="CH4925" s="83"/>
      <c r="CI4925" s="83"/>
      <c r="CJ4925" s="83"/>
      <c r="CK4925" s="83"/>
      <c r="CL4925" s="83"/>
      <c r="CM4925" s="83"/>
      <c r="CN4925" s="83"/>
      <c r="CO4925" s="83"/>
      <c r="CP4925" s="83"/>
      <c r="CQ4925" s="83"/>
      <c r="CR4925" s="83"/>
      <c r="CS4925" s="83"/>
      <c r="CT4925" s="83"/>
      <c r="CU4925" s="83"/>
      <c r="CV4925" s="83"/>
      <c r="CW4925" s="83"/>
      <c r="CX4925" s="83"/>
      <c r="CY4925" s="83"/>
      <c r="CZ4925" s="83"/>
      <c r="DA4925" s="83"/>
      <c r="DB4925" s="83"/>
      <c r="DC4925" s="83"/>
      <c r="DD4925" s="83"/>
      <c r="DE4925" s="83"/>
      <c r="DF4925" s="83"/>
      <c r="DG4925" s="83"/>
      <c r="DH4925" s="83"/>
      <c r="DI4925" s="83"/>
      <c r="DJ4925" s="83"/>
      <c r="DK4925" s="83"/>
      <c r="DL4925" s="83"/>
      <c r="DM4925" s="83"/>
      <c r="DN4925" s="83"/>
      <c r="DO4925" s="83"/>
      <c r="DP4925" s="83"/>
      <c r="DQ4925" s="83"/>
      <c r="DR4925" s="83"/>
      <c r="DS4925" s="83"/>
      <c r="DT4925" s="83"/>
      <c r="DU4925" s="83"/>
      <c r="DV4925" s="83"/>
      <c r="DW4925" s="83"/>
      <c r="DX4925" s="83"/>
      <c r="DY4925" s="83"/>
      <c r="DZ4925" s="83"/>
      <c r="EA4925" s="83"/>
      <c r="EB4925" s="83"/>
      <c r="EC4925" s="83"/>
      <c r="ED4925" s="83"/>
      <c r="EE4925" s="83"/>
      <c r="EF4925" s="83"/>
      <c r="EG4925" s="83"/>
      <c r="EH4925" s="83"/>
      <c r="EI4925" s="83"/>
      <c r="EJ4925" s="83"/>
      <c r="EK4925" s="83"/>
      <c r="EL4925" s="83"/>
      <c r="EM4925" s="83"/>
      <c r="EN4925" s="83"/>
      <c r="EO4925" s="83"/>
      <c r="EP4925" s="83"/>
      <c r="EQ4925" s="83"/>
      <c r="ER4925" s="83"/>
      <c r="ES4925" s="83"/>
      <c r="ET4925" s="83"/>
      <c r="EU4925" s="83"/>
      <c r="EV4925" s="83"/>
      <c r="EW4925" s="83"/>
      <c r="EX4925" s="83"/>
      <c r="EY4925" s="83"/>
      <c r="EZ4925" s="83"/>
      <c r="FA4925" s="83"/>
      <c r="FB4925" s="83"/>
      <c r="FC4925" s="83"/>
      <c r="FD4925" s="83"/>
      <c r="FE4925" s="83"/>
      <c r="FF4925" s="83"/>
      <c r="FG4925" s="83"/>
      <c r="FH4925" s="83"/>
      <c r="FI4925" s="83"/>
      <c r="FJ4925" s="83"/>
      <c r="FK4925" s="83"/>
      <c r="FL4925" s="83"/>
      <c r="FM4925" s="83"/>
      <c r="FN4925" s="83"/>
      <c r="FO4925" s="83"/>
      <c r="FP4925" s="83"/>
      <c r="FQ4925" s="83"/>
      <c r="FR4925" s="83"/>
      <c r="FS4925" s="83"/>
      <c r="FT4925" s="83"/>
      <c r="FU4925" s="83"/>
      <c r="FV4925" s="83"/>
      <c r="FW4925" s="83"/>
      <c r="FX4925" s="83"/>
      <c r="FY4925" s="83"/>
      <c r="FZ4925" s="83"/>
      <c r="GA4925" s="83"/>
      <c r="GB4925" s="83"/>
      <c r="GC4925" s="83"/>
      <c r="GD4925" s="83"/>
      <c r="GE4925" s="83"/>
      <c r="GF4925" s="83"/>
      <c r="GG4925" s="83"/>
      <c r="GH4925" s="83"/>
      <c r="GI4925" s="83"/>
      <c r="GJ4925" s="83"/>
      <c r="GK4925" s="83"/>
      <c r="GL4925" s="83"/>
      <c r="GM4925" s="83"/>
      <c r="GN4925" s="83"/>
      <c r="GO4925" s="83"/>
      <c r="GP4925" s="83"/>
      <c r="GQ4925" s="83"/>
      <c r="GR4925" s="83"/>
      <c r="GS4925" s="83"/>
      <c r="GT4925" s="83"/>
      <c r="GU4925" s="83"/>
      <c r="GV4925" s="83"/>
      <c r="GW4925" s="83"/>
      <c r="GX4925" s="83"/>
      <c r="GY4925" s="83"/>
      <c r="GZ4925" s="83"/>
      <c r="HA4925" s="83"/>
      <c r="HB4925" s="83"/>
      <c r="HC4925" s="83"/>
      <c r="HD4925" s="83"/>
      <c r="HE4925" s="83"/>
      <c r="HF4925" s="83"/>
      <c r="HG4925" s="83"/>
      <c r="HH4925" s="83"/>
      <c r="HI4925" s="83"/>
      <c r="HJ4925" s="83"/>
      <c r="HK4925" s="83"/>
      <c r="HL4925" s="83"/>
      <c r="HM4925" s="83"/>
      <c r="HN4925" s="83"/>
      <c r="HO4925" s="83"/>
      <c r="HP4925" s="83"/>
      <c r="HQ4925" s="83"/>
      <c r="HR4925" s="83"/>
      <c r="HS4925" s="83"/>
      <c r="HT4925" s="83"/>
      <c r="HU4925" s="83"/>
      <c r="HV4925" s="83"/>
      <c r="HW4925" s="83"/>
      <c r="HX4925" s="83"/>
      <c r="HY4925" s="83"/>
      <c r="HZ4925" s="83"/>
      <c r="IA4925" s="83"/>
      <c r="IB4925" s="83"/>
      <c r="IC4925" s="83"/>
      <c r="ID4925" s="83"/>
      <c r="IE4925" s="83"/>
      <c r="IF4925" s="83"/>
      <c r="IG4925" s="83"/>
      <c r="IH4925" s="83"/>
      <c r="II4925" s="83"/>
      <c r="IJ4925" s="83"/>
      <c r="IK4925" s="83"/>
      <c r="IL4925" s="83"/>
      <c r="IM4925" s="83"/>
      <c r="IN4925" s="83"/>
      <c r="IO4925" s="83"/>
      <c r="IP4925" s="83"/>
      <c r="IQ4925" s="83"/>
      <c r="IR4925" s="83"/>
      <c r="IS4925" s="83"/>
      <c r="IT4925" s="83"/>
      <c r="IU4925" s="83"/>
      <c r="IV4925" s="83"/>
    </row>
    <row r="4926" spans="1:256">
      <c r="A4926" s="155"/>
      <c r="B4926" s="206"/>
      <c r="C4926" s="192"/>
      <c r="D4926" s="193"/>
      <c r="E4926" s="190"/>
      <c r="F4926" s="119"/>
      <c r="G4926" s="83"/>
      <c r="H4926" s="83"/>
      <c r="I4926" s="83"/>
      <c r="J4926" s="83"/>
      <c r="K4926" s="83"/>
      <c r="L4926" s="83"/>
      <c r="M4926" s="83"/>
      <c r="N4926" s="83"/>
      <c r="O4926" s="83"/>
      <c r="P4926" s="83"/>
      <c r="Q4926" s="83"/>
      <c r="R4926" s="83"/>
      <c r="S4926" s="83"/>
      <c r="T4926" s="83"/>
      <c r="U4926" s="83"/>
      <c r="V4926" s="83"/>
      <c r="W4926" s="83"/>
      <c r="X4926" s="83"/>
      <c r="Y4926" s="83"/>
      <c r="Z4926" s="83"/>
      <c r="AA4926" s="83"/>
      <c r="AB4926" s="83"/>
      <c r="AC4926" s="83"/>
      <c r="AD4926" s="83"/>
      <c r="AE4926" s="83"/>
      <c r="AF4926" s="83"/>
      <c r="AG4926" s="83"/>
      <c r="AH4926" s="83"/>
      <c r="AI4926" s="83"/>
      <c r="AJ4926" s="83"/>
      <c r="AK4926" s="83"/>
      <c r="AL4926" s="83"/>
      <c r="AM4926" s="83"/>
      <c r="AN4926" s="83"/>
      <c r="AO4926" s="83"/>
      <c r="AP4926" s="83"/>
      <c r="AQ4926" s="83"/>
      <c r="AR4926" s="83"/>
      <c r="AS4926" s="83"/>
      <c r="AT4926" s="83"/>
      <c r="AU4926" s="83"/>
      <c r="AV4926" s="83"/>
      <c r="AW4926" s="83"/>
      <c r="AX4926" s="83"/>
      <c r="AY4926" s="83"/>
      <c r="AZ4926" s="83"/>
      <c r="BA4926" s="83"/>
      <c r="BB4926" s="83"/>
      <c r="BC4926" s="83"/>
      <c r="BD4926" s="83"/>
      <c r="BE4926" s="83"/>
      <c r="BF4926" s="83"/>
      <c r="BG4926" s="83"/>
      <c r="BH4926" s="83"/>
      <c r="BI4926" s="83"/>
      <c r="BJ4926" s="83"/>
      <c r="BK4926" s="83"/>
      <c r="BL4926" s="83"/>
      <c r="BM4926" s="83"/>
      <c r="BN4926" s="83"/>
      <c r="BO4926" s="83"/>
      <c r="BP4926" s="83"/>
      <c r="BQ4926" s="83"/>
      <c r="BR4926" s="83"/>
      <c r="BS4926" s="83"/>
      <c r="BT4926" s="83"/>
      <c r="BU4926" s="83"/>
      <c r="BV4926" s="83"/>
      <c r="BW4926" s="83"/>
      <c r="BX4926" s="83"/>
      <c r="BY4926" s="83"/>
      <c r="BZ4926" s="83"/>
      <c r="CA4926" s="83"/>
      <c r="CB4926" s="83"/>
      <c r="CC4926" s="83"/>
      <c r="CD4926" s="83"/>
      <c r="CE4926" s="83"/>
      <c r="CF4926" s="83"/>
      <c r="CG4926" s="83"/>
      <c r="CH4926" s="83"/>
      <c r="CI4926" s="83"/>
      <c r="CJ4926" s="83"/>
      <c r="CK4926" s="83"/>
      <c r="CL4926" s="83"/>
      <c r="CM4926" s="83"/>
      <c r="CN4926" s="83"/>
      <c r="CO4926" s="83"/>
      <c r="CP4926" s="83"/>
      <c r="CQ4926" s="83"/>
      <c r="CR4926" s="83"/>
      <c r="CS4926" s="83"/>
      <c r="CT4926" s="83"/>
      <c r="CU4926" s="83"/>
      <c r="CV4926" s="83"/>
      <c r="CW4926" s="83"/>
      <c r="CX4926" s="83"/>
      <c r="CY4926" s="83"/>
      <c r="CZ4926" s="83"/>
      <c r="DA4926" s="83"/>
      <c r="DB4926" s="83"/>
      <c r="DC4926" s="83"/>
      <c r="DD4926" s="83"/>
      <c r="DE4926" s="83"/>
      <c r="DF4926" s="83"/>
      <c r="DG4926" s="83"/>
      <c r="DH4926" s="83"/>
      <c r="DI4926" s="83"/>
      <c r="DJ4926" s="83"/>
      <c r="DK4926" s="83"/>
      <c r="DL4926" s="83"/>
      <c r="DM4926" s="83"/>
      <c r="DN4926" s="83"/>
      <c r="DO4926" s="83"/>
      <c r="DP4926" s="83"/>
      <c r="DQ4926" s="83"/>
      <c r="DR4926" s="83"/>
      <c r="DS4926" s="83"/>
      <c r="DT4926" s="83"/>
      <c r="DU4926" s="83"/>
      <c r="DV4926" s="83"/>
      <c r="DW4926" s="83"/>
      <c r="DX4926" s="83"/>
      <c r="DY4926" s="83"/>
      <c r="DZ4926" s="83"/>
      <c r="EA4926" s="83"/>
      <c r="EB4926" s="83"/>
      <c r="EC4926" s="83"/>
      <c r="ED4926" s="83"/>
      <c r="EE4926" s="83"/>
      <c r="EF4926" s="83"/>
      <c r="EG4926" s="83"/>
      <c r="EH4926" s="83"/>
      <c r="EI4926" s="83"/>
      <c r="EJ4926" s="83"/>
      <c r="EK4926" s="83"/>
      <c r="EL4926" s="83"/>
      <c r="EM4926" s="83"/>
      <c r="EN4926" s="83"/>
      <c r="EO4926" s="83"/>
      <c r="EP4926" s="83"/>
      <c r="EQ4926" s="83"/>
      <c r="ER4926" s="83"/>
      <c r="ES4926" s="83"/>
      <c r="ET4926" s="83"/>
      <c r="EU4926" s="83"/>
      <c r="EV4926" s="83"/>
      <c r="EW4926" s="83"/>
      <c r="EX4926" s="83"/>
      <c r="EY4926" s="83"/>
      <c r="EZ4926" s="83"/>
      <c r="FA4926" s="83"/>
      <c r="FB4926" s="83"/>
      <c r="FC4926" s="83"/>
      <c r="FD4926" s="83"/>
      <c r="FE4926" s="83"/>
      <c r="FF4926" s="83"/>
      <c r="FG4926" s="83"/>
      <c r="FH4926" s="83"/>
      <c r="FI4926" s="83"/>
      <c r="FJ4926" s="83"/>
      <c r="FK4926" s="83"/>
      <c r="FL4926" s="83"/>
      <c r="FM4926" s="83"/>
      <c r="FN4926" s="83"/>
      <c r="FO4926" s="83"/>
      <c r="FP4926" s="83"/>
      <c r="FQ4926" s="83"/>
      <c r="FR4926" s="83"/>
      <c r="FS4926" s="83"/>
      <c r="FT4926" s="83"/>
      <c r="FU4926" s="83"/>
      <c r="FV4926" s="83"/>
      <c r="FW4926" s="83"/>
      <c r="FX4926" s="83"/>
      <c r="FY4926" s="83"/>
      <c r="FZ4926" s="83"/>
      <c r="GA4926" s="83"/>
      <c r="GB4926" s="83"/>
      <c r="GC4926" s="83"/>
      <c r="GD4926" s="83"/>
      <c r="GE4926" s="83"/>
      <c r="GF4926" s="83"/>
      <c r="GG4926" s="83"/>
      <c r="GH4926" s="83"/>
      <c r="GI4926" s="83"/>
      <c r="GJ4926" s="83"/>
      <c r="GK4926" s="83"/>
      <c r="GL4926" s="83"/>
      <c r="GM4926" s="83"/>
      <c r="GN4926" s="83"/>
      <c r="GO4926" s="83"/>
      <c r="GP4926" s="83"/>
      <c r="GQ4926" s="83"/>
      <c r="GR4926" s="83"/>
      <c r="GS4926" s="83"/>
      <c r="GT4926" s="83"/>
      <c r="GU4926" s="83"/>
      <c r="GV4926" s="83"/>
      <c r="GW4926" s="83"/>
      <c r="GX4926" s="83"/>
      <c r="GY4926" s="83"/>
      <c r="GZ4926" s="83"/>
      <c r="HA4926" s="83"/>
      <c r="HB4926" s="83"/>
      <c r="HC4926" s="83"/>
      <c r="HD4926" s="83"/>
      <c r="HE4926" s="83"/>
      <c r="HF4926" s="83"/>
      <c r="HG4926" s="83"/>
      <c r="HH4926" s="83"/>
      <c r="HI4926" s="83"/>
      <c r="HJ4926" s="83"/>
      <c r="HK4926" s="83"/>
      <c r="HL4926" s="83"/>
      <c r="HM4926" s="83"/>
      <c r="HN4926" s="83"/>
      <c r="HO4926" s="83"/>
      <c r="HP4926" s="83"/>
      <c r="HQ4926" s="83"/>
      <c r="HR4926" s="83"/>
      <c r="HS4926" s="83"/>
      <c r="HT4926" s="83"/>
      <c r="HU4926" s="83"/>
      <c r="HV4926" s="83"/>
      <c r="HW4926" s="83"/>
      <c r="HX4926" s="83"/>
      <c r="HY4926" s="83"/>
      <c r="HZ4926" s="83"/>
      <c r="IA4926" s="83"/>
      <c r="IB4926" s="83"/>
      <c r="IC4926" s="83"/>
      <c r="ID4926" s="83"/>
      <c r="IE4926" s="83"/>
      <c r="IF4926" s="83"/>
      <c r="IG4926" s="83"/>
      <c r="IH4926" s="83"/>
      <c r="II4926" s="83"/>
      <c r="IJ4926" s="83"/>
      <c r="IK4926" s="83"/>
      <c r="IL4926" s="83"/>
      <c r="IM4926" s="83"/>
      <c r="IN4926" s="83"/>
      <c r="IO4926" s="83"/>
      <c r="IP4926" s="83"/>
      <c r="IQ4926" s="83"/>
      <c r="IR4926" s="83"/>
      <c r="IS4926" s="83"/>
      <c r="IT4926" s="83"/>
      <c r="IU4926" s="83"/>
      <c r="IV4926" s="83"/>
    </row>
    <row r="4927" spans="1:256">
      <c r="A4927" s="155"/>
      <c r="B4927" s="206"/>
      <c r="C4927" s="192"/>
      <c r="D4927" s="193"/>
      <c r="E4927" s="190"/>
      <c r="F4927" s="119"/>
      <c r="G4927" s="83"/>
      <c r="H4927" s="83"/>
      <c r="I4927" s="83"/>
      <c r="J4927" s="83"/>
      <c r="K4927" s="83"/>
      <c r="L4927" s="83"/>
      <c r="M4927" s="83"/>
      <c r="N4927" s="83"/>
      <c r="O4927" s="83"/>
      <c r="P4927" s="83"/>
      <c r="Q4927" s="83"/>
      <c r="R4927" s="83"/>
      <c r="S4927" s="83"/>
      <c r="T4927" s="83"/>
      <c r="U4927" s="83"/>
      <c r="V4927" s="83"/>
      <c r="W4927" s="83"/>
      <c r="X4927" s="83"/>
      <c r="Y4927" s="83"/>
      <c r="Z4927" s="83"/>
      <c r="AA4927" s="83"/>
      <c r="AB4927" s="83"/>
      <c r="AC4927" s="83"/>
      <c r="AD4927" s="83"/>
      <c r="AE4927" s="83"/>
      <c r="AF4927" s="83"/>
      <c r="AG4927" s="83"/>
      <c r="AH4927" s="83"/>
      <c r="AI4927" s="83"/>
      <c r="AJ4927" s="83"/>
      <c r="AK4927" s="83"/>
      <c r="AL4927" s="83"/>
      <c r="AM4927" s="83"/>
      <c r="AN4927" s="83"/>
      <c r="AO4927" s="83"/>
      <c r="AP4927" s="83"/>
      <c r="AQ4927" s="83"/>
      <c r="AR4927" s="83"/>
      <c r="AS4927" s="83"/>
      <c r="AT4927" s="83"/>
      <c r="AU4927" s="83"/>
      <c r="AV4927" s="83"/>
      <c r="AW4927" s="83"/>
      <c r="AX4927" s="83"/>
      <c r="AY4927" s="83"/>
      <c r="AZ4927" s="83"/>
      <c r="BA4927" s="83"/>
      <c r="BB4927" s="83"/>
      <c r="BC4927" s="83"/>
      <c r="BD4927" s="83"/>
      <c r="BE4927" s="83"/>
      <c r="BF4927" s="83"/>
      <c r="BG4927" s="83"/>
      <c r="BH4927" s="83"/>
      <c r="BI4927" s="83"/>
      <c r="BJ4927" s="83"/>
      <c r="BK4927" s="83"/>
      <c r="BL4927" s="83"/>
      <c r="BM4927" s="83"/>
      <c r="BN4927" s="83"/>
      <c r="BO4927" s="83"/>
      <c r="BP4927" s="83"/>
      <c r="BQ4927" s="83"/>
      <c r="BR4927" s="83"/>
      <c r="BS4927" s="83"/>
      <c r="BT4927" s="83"/>
      <c r="BU4927" s="83"/>
      <c r="BV4927" s="83"/>
      <c r="BW4927" s="83"/>
      <c r="BX4927" s="83"/>
      <c r="BY4927" s="83"/>
      <c r="BZ4927" s="83"/>
      <c r="CA4927" s="83"/>
      <c r="CB4927" s="83"/>
      <c r="CC4927" s="83"/>
      <c r="CD4927" s="83"/>
      <c r="CE4927" s="83"/>
      <c r="CF4927" s="83"/>
      <c r="CG4927" s="83"/>
      <c r="CH4927" s="83"/>
      <c r="CI4927" s="83"/>
      <c r="CJ4927" s="83"/>
      <c r="CK4927" s="83"/>
      <c r="CL4927" s="83"/>
      <c r="CM4927" s="83"/>
      <c r="CN4927" s="83"/>
      <c r="CO4927" s="83"/>
      <c r="CP4927" s="83"/>
      <c r="CQ4927" s="83"/>
      <c r="CR4927" s="83"/>
      <c r="CS4927" s="83"/>
      <c r="CT4927" s="83"/>
      <c r="CU4927" s="83"/>
      <c r="CV4927" s="83"/>
      <c r="CW4927" s="83"/>
      <c r="CX4927" s="83"/>
      <c r="CY4927" s="83"/>
      <c r="CZ4927" s="83"/>
      <c r="DA4927" s="83"/>
      <c r="DB4927" s="83"/>
      <c r="DC4927" s="83"/>
      <c r="DD4927" s="83"/>
      <c r="DE4927" s="83"/>
      <c r="DF4927" s="83"/>
      <c r="DG4927" s="83"/>
      <c r="DH4927" s="83"/>
      <c r="DI4927" s="83"/>
      <c r="DJ4927" s="83"/>
      <c r="DK4927" s="83"/>
      <c r="DL4927" s="83"/>
      <c r="DM4927" s="83"/>
      <c r="DN4927" s="83"/>
      <c r="DO4927" s="83"/>
      <c r="DP4927" s="83"/>
      <c r="DQ4927" s="83"/>
      <c r="DR4927" s="83"/>
      <c r="DS4927" s="83"/>
      <c r="DT4927" s="83"/>
      <c r="DU4927" s="83"/>
      <c r="DV4927" s="83"/>
      <c r="DW4927" s="83"/>
      <c r="DX4927" s="83"/>
      <c r="DY4927" s="83"/>
      <c r="DZ4927" s="83"/>
      <c r="EA4927" s="83"/>
      <c r="EB4927" s="83"/>
      <c r="EC4927" s="83"/>
      <c r="ED4927" s="83"/>
      <c r="EE4927" s="83"/>
      <c r="EF4927" s="83"/>
      <c r="EG4927" s="83"/>
      <c r="EH4927" s="83"/>
      <c r="EI4927" s="83"/>
      <c r="EJ4927" s="83"/>
      <c r="EK4927" s="83"/>
      <c r="EL4927" s="83"/>
      <c r="EM4927" s="83"/>
      <c r="EN4927" s="83"/>
      <c r="EO4927" s="83"/>
      <c r="EP4927" s="83"/>
      <c r="EQ4927" s="83"/>
      <c r="ER4927" s="83"/>
      <c r="ES4927" s="83"/>
      <c r="ET4927" s="83"/>
      <c r="EU4927" s="83"/>
      <c r="EV4927" s="83"/>
      <c r="EW4927" s="83"/>
      <c r="EX4927" s="83"/>
      <c r="EY4927" s="83"/>
      <c r="EZ4927" s="83"/>
      <c r="FA4927" s="83"/>
      <c r="FB4927" s="83"/>
      <c r="FC4927" s="83"/>
      <c r="FD4927" s="83"/>
      <c r="FE4927" s="83"/>
      <c r="FF4927" s="83"/>
      <c r="FG4927" s="83"/>
      <c r="FH4927" s="83"/>
      <c r="FI4927" s="83"/>
      <c r="FJ4927" s="83"/>
      <c r="FK4927" s="83"/>
      <c r="FL4927" s="83"/>
      <c r="FM4927" s="83"/>
      <c r="FN4927" s="83"/>
      <c r="FO4927" s="83"/>
      <c r="FP4927" s="83"/>
      <c r="FQ4927" s="83"/>
      <c r="FR4927" s="83"/>
      <c r="FS4927" s="83"/>
      <c r="FT4927" s="83"/>
      <c r="FU4927" s="83"/>
      <c r="FV4927" s="83"/>
      <c r="FW4927" s="83"/>
      <c r="FX4927" s="83"/>
      <c r="FY4927" s="83"/>
      <c r="FZ4927" s="83"/>
      <c r="GA4927" s="83"/>
      <c r="GB4927" s="83"/>
      <c r="GC4927" s="83"/>
      <c r="GD4927" s="83"/>
      <c r="GE4927" s="83"/>
      <c r="GF4927" s="83"/>
      <c r="GG4927" s="83"/>
      <c r="GH4927" s="83"/>
      <c r="GI4927" s="83"/>
      <c r="GJ4927" s="83"/>
      <c r="GK4927" s="83"/>
      <c r="GL4927" s="83"/>
      <c r="GM4927" s="83"/>
      <c r="GN4927" s="83"/>
      <c r="GO4927" s="83"/>
      <c r="GP4927" s="83"/>
      <c r="GQ4927" s="83"/>
      <c r="GR4927" s="83"/>
      <c r="GS4927" s="83"/>
      <c r="GT4927" s="83"/>
      <c r="GU4927" s="83"/>
      <c r="GV4927" s="83"/>
      <c r="GW4927" s="83"/>
      <c r="GX4927" s="83"/>
      <c r="GY4927" s="83"/>
      <c r="GZ4927" s="83"/>
      <c r="HA4927" s="83"/>
      <c r="HB4927" s="83"/>
      <c r="HC4927" s="83"/>
      <c r="HD4927" s="83"/>
      <c r="HE4927" s="83"/>
      <c r="HF4927" s="83"/>
      <c r="HG4927" s="83"/>
      <c r="HH4927" s="83"/>
      <c r="HI4927" s="83"/>
      <c r="HJ4927" s="83"/>
      <c r="HK4927" s="83"/>
      <c r="HL4927" s="83"/>
      <c r="HM4927" s="83"/>
      <c r="HN4927" s="83"/>
      <c r="HO4927" s="83"/>
      <c r="HP4927" s="83"/>
      <c r="HQ4927" s="83"/>
      <c r="HR4927" s="83"/>
      <c r="HS4927" s="83"/>
      <c r="HT4927" s="83"/>
      <c r="HU4927" s="83"/>
      <c r="HV4927" s="83"/>
      <c r="HW4927" s="83"/>
      <c r="HX4927" s="83"/>
      <c r="HY4927" s="83"/>
      <c r="HZ4927" s="83"/>
      <c r="IA4927" s="83"/>
      <c r="IB4927" s="83"/>
      <c r="IC4927" s="83"/>
      <c r="ID4927" s="83"/>
      <c r="IE4927" s="83"/>
      <c r="IF4927" s="83"/>
      <c r="IG4927" s="83"/>
      <c r="IH4927" s="83"/>
      <c r="II4927" s="83"/>
      <c r="IJ4927" s="83"/>
      <c r="IK4927" s="83"/>
      <c r="IL4927" s="83"/>
      <c r="IM4927" s="83"/>
      <c r="IN4927" s="83"/>
      <c r="IO4927" s="83"/>
      <c r="IP4927" s="83"/>
      <c r="IQ4927" s="83"/>
      <c r="IR4927" s="83"/>
      <c r="IS4927" s="83"/>
      <c r="IT4927" s="83"/>
      <c r="IU4927" s="83"/>
      <c r="IV4927" s="83"/>
    </row>
    <row r="4928" spans="1:256" ht="12.75" customHeight="1">
      <c r="A4928" s="155"/>
      <c r="B4928" s="206"/>
      <c r="C4928" s="192"/>
      <c r="D4928" s="193"/>
      <c r="E4928" s="190"/>
      <c r="F4928" s="119"/>
      <c r="G4928" s="83"/>
      <c r="H4928" s="83"/>
      <c r="I4928" s="83"/>
      <c r="J4928" s="83"/>
      <c r="K4928" s="83"/>
      <c r="L4928" s="83"/>
      <c r="M4928" s="83"/>
      <c r="N4928" s="83"/>
      <c r="O4928" s="83"/>
      <c r="P4928" s="83"/>
      <c r="Q4928" s="83"/>
      <c r="R4928" s="83"/>
      <c r="S4928" s="83"/>
      <c r="T4928" s="83"/>
      <c r="U4928" s="83"/>
      <c r="V4928" s="83"/>
      <c r="W4928" s="83"/>
      <c r="X4928" s="83"/>
      <c r="Y4928" s="83"/>
      <c r="Z4928" s="83"/>
      <c r="AA4928" s="83"/>
      <c r="AB4928" s="83"/>
      <c r="AC4928" s="83"/>
      <c r="AD4928" s="83"/>
      <c r="AE4928" s="83"/>
      <c r="AF4928" s="83"/>
      <c r="AG4928" s="83"/>
      <c r="AH4928" s="83"/>
      <c r="AI4928" s="83"/>
      <c r="AJ4928" s="83"/>
      <c r="AK4928" s="83"/>
      <c r="AL4928" s="83"/>
      <c r="AM4928" s="83"/>
      <c r="AN4928" s="83"/>
      <c r="AO4928" s="83"/>
      <c r="AP4928" s="83"/>
      <c r="AQ4928" s="83"/>
      <c r="AR4928" s="83"/>
      <c r="AS4928" s="83"/>
      <c r="AT4928" s="83"/>
      <c r="AU4928" s="83"/>
      <c r="AV4928" s="83"/>
      <c r="AW4928" s="83"/>
      <c r="AX4928" s="83"/>
      <c r="AY4928" s="83"/>
      <c r="AZ4928" s="83"/>
      <c r="BA4928" s="83"/>
      <c r="BB4928" s="83"/>
      <c r="BC4928" s="83"/>
      <c r="BD4928" s="83"/>
      <c r="BE4928" s="83"/>
      <c r="BF4928" s="83"/>
      <c r="BG4928" s="83"/>
      <c r="BH4928" s="83"/>
      <c r="BI4928" s="83"/>
      <c r="BJ4928" s="83"/>
      <c r="BK4928" s="83"/>
      <c r="BL4928" s="83"/>
      <c r="BM4928" s="83"/>
      <c r="BN4928" s="83"/>
      <c r="BO4928" s="83"/>
      <c r="BP4928" s="83"/>
      <c r="BQ4928" s="83"/>
      <c r="BR4928" s="83"/>
      <c r="BS4928" s="83"/>
      <c r="BT4928" s="83"/>
      <c r="BU4928" s="83"/>
      <c r="BV4928" s="83"/>
      <c r="BW4928" s="83"/>
      <c r="BX4928" s="83"/>
      <c r="BY4928" s="83"/>
      <c r="BZ4928" s="83"/>
      <c r="CA4928" s="83"/>
      <c r="CB4928" s="83"/>
      <c r="CC4928" s="83"/>
      <c r="CD4928" s="83"/>
      <c r="CE4928" s="83"/>
      <c r="CF4928" s="83"/>
      <c r="CG4928" s="83"/>
      <c r="CH4928" s="83"/>
      <c r="CI4928" s="83"/>
      <c r="CJ4928" s="83"/>
      <c r="CK4928" s="83"/>
      <c r="CL4928" s="83"/>
      <c r="CM4928" s="83"/>
      <c r="CN4928" s="83"/>
      <c r="CO4928" s="83"/>
      <c r="CP4928" s="83"/>
      <c r="CQ4928" s="83"/>
      <c r="CR4928" s="83"/>
      <c r="CS4928" s="83"/>
      <c r="CT4928" s="83"/>
      <c r="CU4928" s="83"/>
      <c r="CV4928" s="83"/>
      <c r="CW4928" s="83"/>
      <c r="CX4928" s="83"/>
      <c r="CY4928" s="83"/>
      <c r="CZ4928" s="83"/>
      <c r="DA4928" s="83"/>
      <c r="DB4928" s="83"/>
      <c r="DC4928" s="83"/>
      <c r="DD4928" s="83"/>
      <c r="DE4928" s="83"/>
      <c r="DF4928" s="83"/>
      <c r="DG4928" s="83"/>
      <c r="DH4928" s="83"/>
      <c r="DI4928" s="83"/>
      <c r="DJ4928" s="83"/>
      <c r="DK4928" s="83"/>
      <c r="DL4928" s="83"/>
      <c r="DM4928" s="83"/>
      <c r="DN4928" s="83"/>
      <c r="DO4928" s="83"/>
      <c r="DP4928" s="83"/>
      <c r="DQ4928" s="83"/>
      <c r="DR4928" s="83"/>
      <c r="DS4928" s="83"/>
      <c r="DT4928" s="83"/>
      <c r="DU4928" s="83"/>
      <c r="DV4928" s="83"/>
      <c r="DW4928" s="83"/>
      <c r="DX4928" s="83"/>
      <c r="DY4928" s="83"/>
      <c r="DZ4928" s="83"/>
      <c r="EA4928" s="83"/>
      <c r="EB4928" s="83"/>
      <c r="EC4928" s="83"/>
      <c r="ED4928" s="83"/>
      <c r="EE4928" s="83"/>
      <c r="EF4928" s="83"/>
      <c r="EG4928" s="83"/>
      <c r="EH4928" s="83"/>
      <c r="EI4928" s="83"/>
      <c r="EJ4928" s="83"/>
      <c r="EK4928" s="83"/>
      <c r="EL4928" s="83"/>
      <c r="EM4928" s="83"/>
      <c r="EN4928" s="83"/>
      <c r="EO4928" s="83"/>
      <c r="EP4928" s="83"/>
      <c r="EQ4928" s="83"/>
      <c r="ER4928" s="83"/>
      <c r="ES4928" s="83"/>
      <c r="ET4928" s="83"/>
      <c r="EU4928" s="83"/>
      <c r="EV4928" s="83"/>
      <c r="EW4928" s="83"/>
      <c r="EX4928" s="83"/>
      <c r="EY4928" s="83"/>
      <c r="EZ4928" s="83"/>
      <c r="FA4928" s="83"/>
      <c r="FB4928" s="83"/>
      <c r="FC4928" s="83"/>
      <c r="FD4928" s="83"/>
      <c r="FE4928" s="83"/>
      <c r="FF4928" s="83"/>
      <c r="FG4928" s="83"/>
      <c r="FH4928" s="83"/>
      <c r="FI4928" s="83"/>
      <c r="FJ4928" s="83"/>
      <c r="FK4928" s="83"/>
      <c r="FL4928" s="83"/>
      <c r="FM4928" s="83"/>
      <c r="FN4928" s="83"/>
      <c r="FO4928" s="83"/>
      <c r="FP4928" s="83"/>
      <c r="FQ4928" s="83"/>
      <c r="FR4928" s="83"/>
      <c r="FS4928" s="83"/>
      <c r="FT4928" s="83"/>
      <c r="FU4928" s="83"/>
      <c r="FV4928" s="83"/>
      <c r="FW4928" s="83"/>
      <c r="FX4928" s="83"/>
      <c r="FY4928" s="83"/>
      <c r="FZ4928" s="83"/>
      <c r="GA4928" s="83"/>
      <c r="GB4928" s="83"/>
      <c r="GC4928" s="83"/>
      <c r="GD4928" s="83"/>
      <c r="GE4928" s="83"/>
      <c r="GF4928" s="83"/>
      <c r="GG4928" s="83"/>
      <c r="GH4928" s="83"/>
      <c r="GI4928" s="83"/>
      <c r="GJ4928" s="83"/>
      <c r="GK4928" s="83"/>
      <c r="GL4928" s="83"/>
      <c r="GM4928" s="83"/>
      <c r="GN4928" s="83"/>
      <c r="GO4928" s="83"/>
      <c r="GP4928" s="83"/>
      <c r="GQ4928" s="83"/>
      <c r="GR4928" s="83"/>
      <c r="GS4928" s="83"/>
      <c r="GT4928" s="83"/>
      <c r="GU4928" s="83"/>
      <c r="GV4928" s="83"/>
      <c r="GW4928" s="83"/>
      <c r="GX4928" s="83"/>
      <c r="GY4928" s="83"/>
      <c r="GZ4928" s="83"/>
      <c r="HA4928" s="83"/>
      <c r="HB4928" s="83"/>
      <c r="HC4928" s="83"/>
      <c r="HD4928" s="83"/>
      <c r="HE4928" s="83"/>
      <c r="HF4928" s="83"/>
      <c r="HG4928" s="83"/>
      <c r="HH4928" s="83"/>
      <c r="HI4928" s="83"/>
      <c r="HJ4928" s="83"/>
      <c r="HK4928" s="83"/>
      <c r="HL4928" s="83"/>
      <c r="HM4928" s="83"/>
      <c r="HN4928" s="83"/>
      <c r="HO4928" s="83"/>
      <c r="HP4928" s="83"/>
      <c r="HQ4928" s="83"/>
      <c r="HR4928" s="83"/>
      <c r="HS4928" s="83"/>
      <c r="HT4928" s="83"/>
      <c r="HU4928" s="83"/>
      <c r="HV4928" s="83"/>
      <c r="HW4928" s="83"/>
      <c r="HX4928" s="83"/>
      <c r="HY4928" s="83"/>
      <c r="HZ4928" s="83"/>
      <c r="IA4928" s="83"/>
      <c r="IB4928" s="83"/>
      <c r="IC4928" s="83"/>
      <c r="ID4928" s="83"/>
      <c r="IE4928" s="83"/>
      <c r="IF4928" s="83"/>
      <c r="IG4928" s="83"/>
      <c r="IH4928" s="83"/>
      <c r="II4928" s="83"/>
      <c r="IJ4928" s="83"/>
      <c r="IK4928" s="83"/>
      <c r="IL4928" s="83"/>
      <c r="IM4928" s="83"/>
      <c r="IN4928" s="83"/>
      <c r="IO4928" s="83"/>
      <c r="IP4928" s="83"/>
      <c r="IQ4928" s="83"/>
      <c r="IR4928" s="83"/>
      <c r="IS4928" s="83"/>
      <c r="IT4928" s="83"/>
      <c r="IU4928" s="83"/>
      <c r="IV4928" s="83"/>
    </row>
    <row r="4929" spans="1:256" ht="12.75" customHeight="1">
      <c r="A4929" s="162"/>
      <c r="B4929" s="231"/>
      <c r="C4929" s="192"/>
      <c r="D4929" s="232"/>
      <c r="E4929" s="190"/>
      <c r="F4929" s="119"/>
      <c r="G4929" s="83"/>
      <c r="H4929" s="83"/>
      <c r="I4929" s="83"/>
      <c r="J4929" s="83"/>
      <c r="K4929" s="83"/>
      <c r="L4929" s="83"/>
      <c r="M4929" s="83"/>
      <c r="N4929" s="83"/>
      <c r="O4929" s="83"/>
      <c r="P4929" s="83"/>
      <c r="Q4929" s="83"/>
      <c r="R4929" s="83"/>
      <c r="S4929" s="83"/>
      <c r="T4929" s="83"/>
      <c r="U4929" s="83"/>
      <c r="V4929" s="83"/>
      <c r="W4929" s="83"/>
      <c r="X4929" s="83"/>
      <c r="Y4929" s="83"/>
      <c r="Z4929" s="83"/>
      <c r="AA4929" s="83"/>
      <c r="AB4929" s="83"/>
      <c r="AC4929" s="83"/>
      <c r="AD4929" s="83"/>
      <c r="AE4929" s="83"/>
      <c r="AF4929" s="83"/>
      <c r="AG4929" s="83"/>
      <c r="AH4929" s="83"/>
      <c r="AI4929" s="83"/>
      <c r="AJ4929" s="83"/>
      <c r="AK4929" s="83"/>
      <c r="AL4929" s="83"/>
      <c r="AM4929" s="83"/>
      <c r="AN4929" s="83"/>
      <c r="AO4929" s="83"/>
      <c r="AP4929" s="83"/>
      <c r="AQ4929" s="83"/>
      <c r="AR4929" s="83"/>
      <c r="AS4929" s="83"/>
      <c r="AT4929" s="83"/>
      <c r="AU4929" s="83"/>
      <c r="AV4929" s="83"/>
      <c r="AW4929" s="83"/>
      <c r="AX4929" s="83"/>
      <c r="AY4929" s="83"/>
      <c r="AZ4929" s="83"/>
      <c r="BA4929" s="83"/>
      <c r="BB4929" s="83"/>
      <c r="BC4929" s="83"/>
      <c r="BD4929" s="83"/>
      <c r="BE4929" s="83"/>
      <c r="BF4929" s="83"/>
      <c r="BG4929" s="83"/>
      <c r="BH4929" s="83"/>
      <c r="BI4929" s="83"/>
      <c r="BJ4929" s="83"/>
      <c r="BK4929" s="83"/>
      <c r="BL4929" s="83"/>
      <c r="BM4929" s="83"/>
      <c r="BN4929" s="83"/>
      <c r="BO4929" s="83"/>
      <c r="BP4929" s="83"/>
      <c r="BQ4929" s="83"/>
      <c r="BR4929" s="83"/>
      <c r="BS4929" s="83"/>
      <c r="BT4929" s="83"/>
      <c r="BU4929" s="83"/>
      <c r="BV4929" s="83"/>
      <c r="BW4929" s="83"/>
      <c r="BX4929" s="83"/>
      <c r="BY4929" s="83"/>
      <c r="BZ4929" s="83"/>
      <c r="CA4929" s="83"/>
      <c r="CB4929" s="83"/>
      <c r="CC4929" s="83"/>
      <c r="CD4929" s="83"/>
      <c r="CE4929" s="83"/>
      <c r="CF4929" s="83"/>
      <c r="CG4929" s="83"/>
      <c r="CH4929" s="83"/>
      <c r="CI4929" s="83"/>
      <c r="CJ4929" s="83"/>
      <c r="CK4929" s="83"/>
      <c r="CL4929" s="83"/>
      <c r="CM4929" s="83"/>
      <c r="CN4929" s="83"/>
      <c r="CO4929" s="83"/>
      <c r="CP4929" s="83"/>
      <c r="CQ4929" s="83"/>
      <c r="CR4929" s="83"/>
      <c r="CS4929" s="83"/>
      <c r="CT4929" s="83"/>
      <c r="CU4929" s="83"/>
      <c r="CV4929" s="83"/>
      <c r="CW4929" s="83"/>
      <c r="CX4929" s="83"/>
      <c r="CY4929" s="83"/>
      <c r="CZ4929" s="83"/>
      <c r="DA4929" s="83"/>
      <c r="DB4929" s="83"/>
      <c r="DC4929" s="83"/>
      <c r="DD4929" s="83"/>
      <c r="DE4929" s="83"/>
      <c r="DF4929" s="83"/>
      <c r="DG4929" s="83"/>
      <c r="DH4929" s="83"/>
      <c r="DI4929" s="83"/>
      <c r="DJ4929" s="83"/>
      <c r="DK4929" s="83"/>
      <c r="DL4929" s="83"/>
      <c r="DM4929" s="83"/>
      <c r="DN4929" s="83"/>
      <c r="DO4929" s="83"/>
      <c r="DP4929" s="83"/>
      <c r="DQ4929" s="83"/>
      <c r="DR4929" s="83"/>
      <c r="DS4929" s="83"/>
      <c r="DT4929" s="83"/>
      <c r="DU4929" s="83"/>
      <c r="DV4929" s="83"/>
      <c r="DW4929" s="83"/>
      <c r="DX4929" s="83"/>
      <c r="DY4929" s="83"/>
      <c r="DZ4929" s="83"/>
      <c r="EA4929" s="83"/>
      <c r="EB4929" s="83"/>
      <c r="EC4929" s="83"/>
      <c r="ED4929" s="83"/>
      <c r="EE4929" s="83"/>
      <c r="EF4929" s="83"/>
      <c r="EG4929" s="83"/>
      <c r="EH4929" s="83"/>
      <c r="EI4929" s="83"/>
      <c r="EJ4929" s="83"/>
      <c r="EK4929" s="83"/>
      <c r="EL4929" s="83"/>
      <c r="EM4929" s="83"/>
      <c r="EN4929" s="83"/>
      <c r="EO4929" s="83"/>
      <c r="EP4929" s="83"/>
      <c r="EQ4929" s="83"/>
      <c r="ER4929" s="83"/>
      <c r="ES4929" s="83"/>
      <c r="ET4929" s="83"/>
      <c r="EU4929" s="83"/>
      <c r="EV4929" s="83"/>
      <c r="EW4929" s="83"/>
      <c r="EX4929" s="83"/>
      <c r="EY4929" s="83"/>
      <c r="EZ4929" s="83"/>
      <c r="FA4929" s="83"/>
      <c r="FB4929" s="83"/>
      <c r="FC4929" s="83"/>
      <c r="FD4929" s="83"/>
      <c r="FE4929" s="83"/>
      <c r="FF4929" s="83"/>
      <c r="FG4929" s="83"/>
      <c r="FH4929" s="83"/>
      <c r="FI4929" s="83"/>
      <c r="FJ4929" s="83"/>
      <c r="FK4929" s="83"/>
      <c r="FL4929" s="83"/>
      <c r="FM4929" s="83"/>
      <c r="FN4929" s="83"/>
      <c r="FO4929" s="83"/>
      <c r="FP4929" s="83"/>
      <c r="FQ4929" s="83"/>
      <c r="FR4929" s="83"/>
      <c r="FS4929" s="83"/>
      <c r="FT4929" s="83"/>
      <c r="FU4929" s="83"/>
      <c r="FV4929" s="83"/>
      <c r="FW4929" s="83"/>
      <c r="FX4929" s="83"/>
      <c r="FY4929" s="83"/>
      <c r="FZ4929" s="83"/>
      <c r="GA4929" s="83"/>
      <c r="GB4929" s="83"/>
      <c r="GC4929" s="83"/>
      <c r="GD4929" s="83"/>
      <c r="GE4929" s="83"/>
      <c r="GF4929" s="83"/>
      <c r="GG4929" s="83"/>
      <c r="GH4929" s="83"/>
      <c r="GI4929" s="83"/>
      <c r="GJ4929" s="83"/>
      <c r="GK4929" s="83"/>
      <c r="GL4929" s="83"/>
      <c r="GM4929" s="83"/>
      <c r="GN4929" s="83"/>
      <c r="GO4929" s="83"/>
      <c r="GP4929" s="83"/>
      <c r="GQ4929" s="83"/>
      <c r="GR4929" s="83"/>
      <c r="GS4929" s="83"/>
      <c r="GT4929" s="83"/>
      <c r="GU4929" s="83"/>
      <c r="GV4929" s="83"/>
      <c r="GW4929" s="83"/>
      <c r="GX4929" s="83"/>
      <c r="GY4929" s="83"/>
      <c r="GZ4929" s="83"/>
      <c r="HA4929" s="83"/>
      <c r="HB4929" s="83"/>
      <c r="HC4929" s="83"/>
      <c r="HD4929" s="83"/>
      <c r="HE4929" s="83"/>
      <c r="HF4929" s="83"/>
      <c r="HG4929" s="83"/>
      <c r="HH4929" s="83"/>
      <c r="HI4929" s="83"/>
      <c r="HJ4929" s="83"/>
      <c r="HK4929" s="83"/>
      <c r="HL4929" s="83"/>
      <c r="HM4929" s="83"/>
      <c r="HN4929" s="83"/>
      <c r="HO4929" s="83"/>
      <c r="HP4929" s="83"/>
      <c r="HQ4929" s="83"/>
      <c r="HR4929" s="83"/>
      <c r="HS4929" s="83"/>
      <c r="HT4929" s="83"/>
      <c r="HU4929" s="83"/>
      <c r="HV4929" s="83"/>
      <c r="HW4929" s="83"/>
      <c r="HX4929" s="83"/>
      <c r="HY4929" s="83"/>
      <c r="HZ4929" s="83"/>
      <c r="IA4929" s="83"/>
      <c r="IB4929" s="83"/>
      <c r="IC4929" s="83"/>
      <c r="ID4929" s="83"/>
      <c r="IE4929" s="83"/>
      <c r="IF4929" s="83"/>
      <c r="IG4929" s="83"/>
      <c r="IH4929" s="83"/>
      <c r="II4929" s="83"/>
      <c r="IJ4929" s="83"/>
      <c r="IK4929" s="83"/>
      <c r="IL4929" s="83"/>
      <c r="IM4929" s="83"/>
      <c r="IN4929" s="83"/>
      <c r="IO4929" s="83"/>
      <c r="IP4929" s="83"/>
      <c r="IQ4929" s="83"/>
      <c r="IR4929" s="83"/>
      <c r="IS4929" s="83"/>
      <c r="IT4929" s="83"/>
      <c r="IU4929" s="83"/>
      <c r="IV4929" s="83"/>
    </row>
    <row r="4930" spans="1:256" ht="12.75" customHeight="1">
      <c r="A4930" s="162"/>
      <c r="B4930" s="231"/>
      <c r="C4930" s="192"/>
      <c r="D4930" s="232"/>
      <c r="E4930" s="190"/>
      <c r="F4930" s="119"/>
      <c r="G4930" s="83"/>
      <c r="H4930" s="83"/>
      <c r="I4930" s="83"/>
      <c r="J4930" s="83"/>
      <c r="K4930" s="83"/>
      <c r="L4930" s="83"/>
      <c r="M4930" s="83"/>
      <c r="N4930" s="83"/>
      <c r="O4930" s="83"/>
      <c r="P4930" s="83"/>
      <c r="Q4930" s="83"/>
      <c r="R4930" s="83"/>
      <c r="S4930" s="83"/>
      <c r="T4930" s="83"/>
      <c r="U4930" s="83"/>
      <c r="V4930" s="83"/>
      <c r="W4930" s="83"/>
      <c r="X4930" s="83"/>
      <c r="Y4930" s="83"/>
      <c r="Z4930" s="83"/>
      <c r="AA4930" s="83"/>
      <c r="AB4930" s="83"/>
      <c r="AC4930" s="83"/>
      <c r="AD4930" s="83"/>
      <c r="AE4930" s="83"/>
      <c r="AF4930" s="83"/>
      <c r="AG4930" s="83"/>
      <c r="AH4930" s="83"/>
      <c r="AI4930" s="83"/>
      <c r="AJ4930" s="83"/>
      <c r="AK4930" s="83"/>
      <c r="AL4930" s="83"/>
      <c r="AM4930" s="83"/>
      <c r="AN4930" s="83"/>
      <c r="AO4930" s="83"/>
      <c r="AP4930" s="83"/>
      <c r="AQ4930" s="83"/>
      <c r="AR4930" s="83"/>
      <c r="AS4930" s="83"/>
      <c r="AT4930" s="83"/>
      <c r="AU4930" s="83"/>
      <c r="AV4930" s="83"/>
      <c r="AW4930" s="83"/>
      <c r="AX4930" s="83"/>
      <c r="AY4930" s="83"/>
      <c r="AZ4930" s="83"/>
      <c r="BA4930" s="83"/>
      <c r="BB4930" s="83"/>
      <c r="BC4930" s="83"/>
      <c r="BD4930" s="83"/>
      <c r="BE4930" s="83"/>
      <c r="BF4930" s="83"/>
      <c r="BG4930" s="83"/>
      <c r="BH4930" s="83"/>
      <c r="BI4930" s="83"/>
      <c r="BJ4930" s="83"/>
      <c r="BK4930" s="83"/>
      <c r="BL4930" s="83"/>
      <c r="BM4930" s="83"/>
      <c r="BN4930" s="83"/>
      <c r="BO4930" s="83"/>
      <c r="BP4930" s="83"/>
      <c r="BQ4930" s="83"/>
      <c r="BR4930" s="83"/>
      <c r="BS4930" s="83"/>
      <c r="BT4930" s="83"/>
      <c r="BU4930" s="83"/>
      <c r="BV4930" s="83"/>
      <c r="BW4930" s="83"/>
      <c r="BX4930" s="83"/>
      <c r="BY4930" s="83"/>
      <c r="BZ4930" s="83"/>
      <c r="CA4930" s="83"/>
      <c r="CB4930" s="83"/>
      <c r="CC4930" s="83"/>
      <c r="CD4930" s="83"/>
      <c r="CE4930" s="83"/>
      <c r="CF4930" s="83"/>
      <c r="CG4930" s="83"/>
      <c r="CH4930" s="83"/>
      <c r="CI4930" s="83"/>
      <c r="CJ4930" s="83"/>
      <c r="CK4930" s="83"/>
      <c r="CL4930" s="83"/>
      <c r="CM4930" s="83"/>
      <c r="CN4930" s="83"/>
      <c r="CO4930" s="83"/>
      <c r="CP4930" s="83"/>
      <c r="CQ4930" s="83"/>
      <c r="CR4930" s="83"/>
      <c r="CS4930" s="83"/>
      <c r="CT4930" s="83"/>
      <c r="CU4930" s="83"/>
      <c r="CV4930" s="83"/>
      <c r="CW4930" s="83"/>
      <c r="CX4930" s="83"/>
      <c r="CY4930" s="83"/>
      <c r="CZ4930" s="83"/>
      <c r="DA4930" s="83"/>
      <c r="DB4930" s="83"/>
      <c r="DC4930" s="83"/>
      <c r="DD4930" s="83"/>
      <c r="DE4930" s="83"/>
      <c r="DF4930" s="83"/>
      <c r="DG4930" s="83"/>
      <c r="DH4930" s="83"/>
      <c r="DI4930" s="83"/>
      <c r="DJ4930" s="83"/>
      <c r="DK4930" s="83"/>
      <c r="DL4930" s="83"/>
      <c r="DM4930" s="83"/>
      <c r="DN4930" s="83"/>
      <c r="DO4930" s="83"/>
      <c r="DP4930" s="83"/>
      <c r="DQ4930" s="83"/>
      <c r="DR4930" s="83"/>
      <c r="DS4930" s="83"/>
      <c r="DT4930" s="83"/>
      <c r="DU4930" s="83"/>
      <c r="DV4930" s="83"/>
      <c r="DW4930" s="83"/>
      <c r="DX4930" s="83"/>
      <c r="DY4930" s="83"/>
      <c r="DZ4930" s="83"/>
      <c r="EA4930" s="83"/>
      <c r="EB4930" s="83"/>
      <c r="EC4930" s="83"/>
      <c r="ED4930" s="83"/>
      <c r="EE4930" s="83"/>
      <c r="EF4930" s="83"/>
      <c r="EG4930" s="83"/>
      <c r="EH4930" s="83"/>
      <c r="EI4930" s="83"/>
      <c r="EJ4930" s="83"/>
      <c r="EK4930" s="83"/>
      <c r="EL4930" s="83"/>
      <c r="EM4930" s="83"/>
      <c r="EN4930" s="83"/>
      <c r="EO4930" s="83"/>
      <c r="EP4930" s="83"/>
      <c r="EQ4930" s="83"/>
      <c r="ER4930" s="83"/>
      <c r="ES4930" s="83"/>
      <c r="ET4930" s="83"/>
      <c r="EU4930" s="83"/>
      <c r="EV4930" s="83"/>
      <c r="EW4930" s="83"/>
      <c r="EX4930" s="83"/>
      <c r="EY4930" s="83"/>
      <c r="EZ4930" s="83"/>
      <c r="FA4930" s="83"/>
      <c r="FB4930" s="83"/>
      <c r="FC4930" s="83"/>
      <c r="FD4930" s="83"/>
      <c r="FE4930" s="83"/>
      <c r="FF4930" s="83"/>
      <c r="FG4930" s="83"/>
      <c r="FH4930" s="83"/>
      <c r="FI4930" s="83"/>
      <c r="FJ4930" s="83"/>
      <c r="FK4930" s="83"/>
      <c r="FL4930" s="83"/>
      <c r="FM4930" s="83"/>
      <c r="FN4930" s="83"/>
      <c r="FO4930" s="83"/>
      <c r="FP4930" s="83"/>
      <c r="FQ4930" s="83"/>
      <c r="FR4930" s="83"/>
      <c r="FS4930" s="83"/>
      <c r="FT4930" s="83"/>
      <c r="FU4930" s="83"/>
      <c r="FV4930" s="83"/>
      <c r="FW4930" s="83"/>
      <c r="FX4930" s="83"/>
      <c r="FY4930" s="83"/>
      <c r="FZ4930" s="83"/>
      <c r="GA4930" s="83"/>
      <c r="GB4930" s="83"/>
      <c r="GC4930" s="83"/>
      <c r="GD4930" s="83"/>
      <c r="GE4930" s="83"/>
      <c r="GF4930" s="83"/>
      <c r="GG4930" s="83"/>
      <c r="GH4930" s="83"/>
      <c r="GI4930" s="83"/>
      <c r="GJ4930" s="83"/>
      <c r="GK4930" s="83"/>
      <c r="GL4930" s="83"/>
      <c r="GM4930" s="83"/>
      <c r="GN4930" s="83"/>
      <c r="GO4930" s="83"/>
      <c r="GP4930" s="83"/>
      <c r="GQ4930" s="83"/>
      <c r="GR4930" s="83"/>
      <c r="GS4930" s="83"/>
      <c r="GT4930" s="83"/>
      <c r="GU4930" s="83"/>
      <c r="GV4930" s="83"/>
      <c r="GW4930" s="83"/>
      <c r="GX4930" s="83"/>
      <c r="GY4930" s="83"/>
      <c r="GZ4930" s="83"/>
      <c r="HA4930" s="83"/>
      <c r="HB4930" s="83"/>
      <c r="HC4930" s="83"/>
      <c r="HD4930" s="83"/>
      <c r="HE4930" s="83"/>
      <c r="HF4930" s="83"/>
      <c r="HG4930" s="83"/>
      <c r="HH4930" s="83"/>
      <c r="HI4930" s="83"/>
      <c r="HJ4930" s="83"/>
      <c r="HK4930" s="83"/>
      <c r="HL4930" s="83"/>
      <c r="HM4930" s="83"/>
      <c r="HN4930" s="83"/>
      <c r="HO4930" s="83"/>
      <c r="HP4930" s="83"/>
      <c r="HQ4930" s="83"/>
      <c r="HR4930" s="83"/>
      <c r="HS4930" s="83"/>
      <c r="HT4930" s="83"/>
      <c r="HU4930" s="83"/>
      <c r="HV4930" s="83"/>
      <c r="HW4930" s="83"/>
      <c r="HX4930" s="83"/>
      <c r="HY4930" s="83"/>
      <c r="HZ4930" s="83"/>
      <c r="IA4930" s="83"/>
      <c r="IB4930" s="83"/>
      <c r="IC4930" s="83"/>
      <c r="ID4930" s="83"/>
      <c r="IE4930" s="83"/>
      <c r="IF4930" s="83"/>
      <c r="IG4930" s="83"/>
      <c r="IH4930" s="83"/>
      <c r="II4930" s="83"/>
      <c r="IJ4930" s="83"/>
      <c r="IK4930" s="83"/>
      <c r="IL4930" s="83"/>
      <c r="IM4930" s="83"/>
      <c r="IN4930" s="83"/>
      <c r="IO4930" s="83"/>
      <c r="IP4930" s="83"/>
      <c r="IQ4930" s="83"/>
      <c r="IR4930" s="83"/>
      <c r="IS4930" s="83"/>
      <c r="IT4930" s="83"/>
      <c r="IU4930" s="83"/>
      <c r="IV4930" s="83"/>
    </row>
    <row r="4931" spans="1:256">
      <c r="A4931" s="162"/>
      <c r="B4931" s="222"/>
      <c r="C4931" s="192"/>
      <c r="D4931" s="232"/>
      <c r="E4931" s="190"/>
      <c r="F4931" s="119"/>
      <c r="G4931" s="83"/>
      <c r="H4931" s="83"/>
      <c r="I4931" s="83"/>
      <c r="J4931" s="83"/>
      <c r="K4931" s="83"/>
      <c r="L4931" s="83"/>
      <c r="M4931" s="83"/>
      <c r="N4931" s="83"/>
      <c r="O4931" s="83"/>
      <c r="P4931" s="83"/>
      <c r="Q4931" s="83"/>
      <c r="R4931" s="83"/>
      <c r="S4931" s="83"/>
      <c r="T4931" s="83"/>
      <c r="U4931" s="83"/>
      <c r="V4931" s="83"/>
      <c r="W4931" s="83"/>
      <c r="X4931" s="83"/>
      <c r="Y4931" s="83"/>
      <c r="Z4931" s="83"/>
      <c r="AA4931" s="83"/>
      <c r="AB4931" s="83"/>
      <c r="AC4931" s="83"/>
      <c r="AD4931" s="83"/>
      <c r="AE4931" s="83"/>
      <c r="AF4931" s="83"/>
      <c r="AG4931" s="83"/>
      <c r="AH4931" s="83"/>
      <c r="AI4931" s="83"/>
      <c r="AJ4931" s="83"/>
      <c r="AK4931" s="83"/>
      <c r="AL4931" s="83"/>
      <c r="AM4931" s="83"/>
      <c r="AN4931" s="83"/>
      <c r="AO4931" s="83"/>
      <c r="AP4931" s="83"/>
      <c r="AQ4931" s="83"/>
      <c r="AR4931" s="83"/>
      <c r="AS4931" s="83"/>
      <c r="AT4931" s="83"/>
      <c r="AU4931" s="83"/>
      <c r="AV4931" s="83"/>
      <c r="AW4931" s="83"/>
      <c r="AX4931" s="83"/>
      <c r="AY4931" s="83"/>
      <c r="AZ4931" s="83"/>
      <c r="BA4931" s="83"/>
      <c r="BB4931" s="83"/>
      <c r="BC4931" s="83"/>
      <c r="BD4931" s="83"/>
      <c r="BE4931" s="83"/>
      <c r="BF4931" s="83"/>
      <c r="BG4931" s="83"/>
      <c r="BH4931" s="83"/>
      <c r="BI4931" s="83"/>
      <c r="BJ4931" s="83"/>
      <c r="BK4931" s="83"/>
      <c r="BL4931" s="83"/>
      <c r="BM4931" s="83"/>
      <c r="BN4931" s="83"/>
      <c r="BO4931" s="83"/>
      <c r="BP4931" s="83"/>
      <c r="BQ4931" s="83"/>
      <c r="BR4931" s="83"/>
      <c r="BS4931" s="83"/>
      <c r="BT4931" s="83"/>
      <c r="BU4931" s="83"/>
      <c r="BV4931" s="83"/>
      <c r="BW4931" s="83"/>
      <c r="BX4931" s="83"/>
      <c r="BY4931" s="83"/>
      <c r="BZ4931" s="83"/>
      <c r="CA4931" s="83"/>
      <c r="CB4931" s="83"/>
      <c r="CC4931" s="83"/>
      <c r="CD4931" s="83"/>
      <c r="CE4931" s="83"/>
      <c r="CF4931" s="83"/>
      <c r="CG4931" s="83"/>
      <c r="CH4931" s="83"/>
      <c r="CI4931" s="83"/>
      <c r="CJ4931" s="83"/>
      <c r="CK4931" s="83"/>
      <c r="CL4931" s="83"/>
      <c r="CM4931" s="83"/>
      <c r="CN4931" s="83"/>
      <c r="CO4931" s="83"/>
      <c r="CP4931" s="83"/>
      <c r="CQ4931" s="83"/>
      <c r="CR4931" s="83"/>
      <c r="CS4931" s="83"/>
      <c r="CT4931" s="83"/>
      <c r="CU4931" s="83"/>
      <c r="CV4931" s="83"/>
      <c r="CW4931" s="83"/>
      <c r="CX4931" s="83"/>
      <c r="CY4931" s="83"/>
      <c r="CZ4931" s="83"/>
      <c r="DA4931" s="83"/>
      <c r="DB4931" s="83"/>
      <c r="DC4931" s="83"/>
      <c r="DD4931" s="83"/>
      <c r="DE4931" s="83"/>
      <c r="DF4931" s="83"/>
      <c r="DG4931" s="83"/>
      <c r="DH4931" s="83"/>
      <c r="DI4931" s="83"/>
      <c r="DJ4931" s="83"/>
      <c r="DK4931" s="83"/>
      <c r="DL4931" s="83"/>
      <c r="DM4931" s="83"/>
      <c r="DN4931" s="83"/>
      <c r="DO4931" s="83"/>
      <c r="DP4931" s="83"/>
      <c r="DQ4931" s="83"/>
      <c r="DR4931" s="83"/>
      <c r="DS4931" s="83"/>
      <c r="DT4931" s="83"/>
      <c r="DU4931" s="83"/>
      <c r="DV4931" s="83"/>
      <c r="DW4931" s="83"/>
      <c r="DX4931" s="83"/>
      <c r="DY4931" s="83"/>
      <c r="DZ4931" s="83"/>
      <c r="EA4931" s="83"/>
      <c r="EB4931" s="83"/>
      <c r="EC4931" s="83"/>
      <c r="ED4931" s="83"/>
      <c r="EE4931" s="83"/>
      <c r="EF4931" s="83"/>
      <c r="EG4931" s="83"/>
      <c r="EH4931" s="83"/>
      <c r="EI4931" s="83"/>
      <c r="EJ4931" s="83"/>
      <c r="EK4931" s="83"/>
      <c r="EL4931" s="83"/>
      <c r="EM4931" s="83"/>
      <c r="EN4931" s="83"/>
      <c r="EO4931" s="83"/>
      <c r="EP4931" s="83"/>
      <c r="EQ4931" s="83"/>
      <c r="ER4931" s="83"/>
      <c r="ES4931" s="83"/>
      <c r="ET4931" s="83"/>
      <c r="EU4931" s="83"/>
      <c r="EV4931" s="83"/>
      <c r="EW4931" s="83"/>
      <c r="EX4931" s="83"/>
      <c r="EY4931" s="83"/>
      <c r="EZ4931" s="83"/>
      <c r="FA4931" s="83"/>
      <c r="FB4931" s="83"/>
      <c r="FC4931" s="83"/>
      <c r="FD4931" s="83"/>
      <c r="FE4931" s="83"/>
      <c r="FF4931" s="83"/>
      <c r="FG4931" s="83"/>
      <c r="FH4931" s="83"/>
      <c r="FI4931" s="83"/>
      <c r="FJ4931" s="83"/>
      <c r="FK4931" s="83"/>
      <c r="FL4931" s="83"/>
      <c r="FM4931" s="83"/>
      <c r="FN4931" s="83"/>
      <c r="FO4931" s="83"/>
      <c r="FP4931" s="83"/>
      <c r="FQ4931" s="83"/>
      <c r="FR4931" s="83"/>
      <c r="FS4931" s="83"/>
      <c r="FT4931" s="83"/>
      <c r="FU4931" s="83"/>
      <c r="FV4931" s="83"/>
      <c r="FW4931" s="83"/>
      <c r="FX4931" s="83"/>
      <c r="FY4931" s="83"/>
      <c r="FZ4931" s="83"/>
      <c r="GA4931" s="83"/>
      <c r="GB4931" s="83"/>
      <c r="GC4931" s="83"/>
      <c r="GD4931" s="83"/>
      <c r="GE4931" s="83"/>
      <c r="GF4931" s="83"/>
      <c r="GG4931" s="83"/>
      <c r="GH4931" s="83"/>
      <c r="GI4931" s="83"/>
      <c r="GJ4931" s="83"/>
      <c r="GK4931" s="83"/>
      <c r="GL4931" s="83"/>
      <c r="GM4931" s="83"/>
      <c r="GN4931" s="83"/>
      <c r="GO4931" s="83"/>
      <c r="GP4931" s="83"/>
      <c r="GQ4931" s="83"/>
      <c r="GR4931" s="83"/>
      <c r="GS4931" s="83"/>
      <c r="GT4931" s="83"/>
      <c r="GU4931" s="83"/>
      <c r="GV4931" s="83"/>
      <c r="GW4931" s="83"/>
      <c r="GX4931" s="83"/>
      <c r="GY4931" s="83"/>
      <c r="GZ4931" s="83"/>
      <c r="HA4931" s="83"/>
      <c r="HB4931" s="83"/>
      <c r="HC4931" s="83"/>
      <c r="HD4931" s="83"/>
      <c r="HE4931" s="83"/>
      <c r="HF4931" s="83"/>
      <c r="HG4931" s="83"/>
      <c r="HH4931" s="83"/>
      <c r="HI4931" s="83"/>
      <c r="HJ4931" s="83"/>
      <c r="HK4931" s="83"/>
      <c r="HL4931" s="83"/>
      <c r="HM4931" s="83"/>
      <c r="HN4931" s="83"/>
      <c r="HO4931" s="83"/>
      <c r="HP4931" s="83"/>
      <c r="HQ4931" s="83"/>
      <c r="HR4931" s="83"/>
      <c r="HS4931" s="83"/>
      <c r="HT4931" s="83"/>
      <c r="HU4931" s="83"/>
      <c r="HV4931" s="83"/>
      <c r="HW4931" s="83"/>
      <c r="HX4931" s="83"/>
      <c r="HY4931" s="83"/>
      <c r="HZ4931" s="83"/>
      <c r="IA4931" s="83"/>
      <c r="IB4931" s="83"/>
      <c r="IC4931" s="83"/>
      <c r="ID4931" s="83"/>
      <c r="IE4931" s="83"/>
      <c r="IF4931" s="83"/>
      <c r="IG4931" s="83"/>
      <c r="IH4931" s="83"/>
      <c r="II4931" s="83"/>
      <c r="IJ4931" s="83"/>
      <c r="IK4931" s="83"/>
      <c r="IL4931" s="83"/>
      <c r="IM4931" s="83"/>
      <c r="IN4931" s="83"/>
      <c r="IO4931" s="83"/>
      <c r="IP4931" s="83"/>
      <c r="IQ4931" s="83"/>
      <c r="IR4931" s="83"/>
      <c r="IS4931" s="83"/>
      <c r="IT4931" s="83"/>
      <c r="IU4931" s="83"/>
      <c r="IV4931" s="83"/>
    </row>
    <row r="4932" spans="1:256">
      <c r="A4932" s="155"/>
      <c r="B4932" s="201"/>
      <c r="C4932" s="192"/>
      <c r="D4932" s="233"/>
      <c r="E4932" s="190"/>
      <c r="F4932" s="119"/>
      <c r="G4932" s="83"/>
      <c r="H4932" s="83"/>
      <c r="I4932" s="83"/>
      <c r="J4932" s="83"/>
      <c r="K4932" s="83"/>
      <c r="L4932" s="83"/>
      <c r="M4932" s="83"/>
      <c r="N4932" s="83"/>
      <c r="O4932" s="83"/>
      <c r="P4932" s="83"/>
      <c r="Q4932" s="83"/>
      <c r="R4932" s="83"/>
      <c r="S4932" s="83"/>
      <c r="T4932" s="83"/>
      <c r="U4932" s="83"/>
      <c r="V4932" s="83"/>
      <c r="W4932" s="83"/>
      <c r="X4932" s="83"/>
      <c r="Y4932" s="83"/>
      <c r="Z4932" s="83"/>
      <c r="AA4932" s="83"/>
      <c r="AB4932" s="83"/>
      <c r="AC4932" s="83"/>
      <c r="AD4932" s="83"/>
      <c r="AE4932" s="83"/>
      <c r="AF4932" s="83"/>
      <c r="AG4932" s="83"/>
      <c r="AH4932" s="83"/>
      <c r="AI4932" s="83"/>
      <c r="AJ4932" s="83"/>
      <c r="AK4932" s="83"/>
      <c r="AL4932" s="83"/>
      <c r="AM4932" s="83"/>
      <c r="AN4932" s="83"/>
      <c r="AO4932" s="83"/>
      <c r="AP4932" s="83"/>
      <c r="AQ4932" s="83"/>
      <c r="AR4932" s="83"/>
      <c r="AS4932" s="83"/>
      <c r="AT4932" s="83"/>
      <c r="AU4932" s="83"/>
      <c r="AV4932" s="83"/>
      <c r="AW4932" s="83"/>
      <c r="AX4932" s="83"/>
      <c r="AY4932" s="83"/>
      <c r="AZ4932" s="83"/>
      <c r="BA4932" s="83"/>
      <c r="BB4932" s="83"/>
      <c r="BC4932" s="83"/>
      <c r="BD4932" s="83"/>
      <c r="BE4932" s="83"/>
      <c r="BF4932" s="83"/>
      <c r="BG4932" s="83"/>
      <c r="BH4932" s="83"/>
      <c r="BI4932" s="83"/>
      <c r="BJ4932" s="83"/>
      <c r="BK4932" s="83"/>
      <c r="BL4932" s="83"/>
      <c r="BM4932" s="83"/>
      <c r="BN4932" s="83"/>
      <c r="BO4932" s="83"/>
      <c r="BP4932" s="83"/>
      <c r="BQ4932" s="83"/>
      <c r="BR4932" s="83"/>
      <c r="BS4932" s="83"/>
      <c r="BT4932" s="83"/>
      <c r="BU4932" s="83"/>
      <c r="BV4932" s="83"/>
      <c r="BW4932" s="83"/>
      <c r="BX4932" s="83"/>
      <c r="BY4932" s="83"/>
      <c r="BZ4932" s="83"/>
      <c r="CA4932" s="83"/>
      <c r="CB4932" s="83"/>
      <c r="CC4932" s="83"/>
      <c r="CD4932" s="83"/>
      <c r="CE4932" s="83"/>
      <c r="CF4932" s="83"/>
      <c r="CG4932" s="83"/>
      <c r="CH4932" s="83"/>
      <c r="CI4932" s="83"/>
      <c r="CJ4932" s="83"/>
      <c r="CK4932" s="83"/>
      <c r="CL4932" s="83"/>
      <c r="CM4932" s="83"/>
      <c r="CN4932" s="83"/>
      <c r="CO4932" s="83"/>
      <c r="CP4932" s="83"/>
      <c r="CQ4932" s="83"/>
      <c r="CR4932" s="83"/>
      <c r="CS4932" s="83"/>
      <c r="CT4932" s="83"/>
      <c r="CU4932" s="83"/>
      <c r="CV4932" s="83"/>
      <c r="CW4932" s="83"/>
      <c r="CX4932" s="83"/>
      <c r="CY4932" s="83"/>
      <c r="CZ4932" s="83"/>
      <c r="DA4932" s="83"/>
      <c r="DB4932" s="83"/>
      <c r="DC4932" s="83"/>
      <c r="DD4932" s="83"/>
      <c r="DE4932" s="83"/>
      <c r="DF4932" s="83"/>
      <c r="DG4932" s="83"/>
      <c r="DH4932" s="83"/>
      <c r="DI4932" s="83"/>
      <c r="DJ4932" s="83"/>
      <c r="DK4932" s="83"/>
      <c r="DL4932" s="83"/>
      <c r="DM4932" s="83"/>
      <c r="DN4932" s="83"/>
      <c r="DO4932" s="83"/>
      <c r="DP4932" s="83"/>
      <c r="DQ4932" s="83"/>
      <c r="DR4932" s="83"/>
      <c r="DS4932" s="83"/>
      <c r="DT4932" s="83"/>
      <c r="DU4932" s="83"/>
      <c r="DV4932" s="83"/>
      <c r="DW4932" s="83"/>
      <c r="DX4932" s="83"/>
      <c r="DY4932" s="83"/>
      <c r="DZ4932" s="83"/>
      <c r="EA4932" s="83"/>
      <c r="EB4932" s="83"/>
      <c r="EC4932" s="83"/>
      <c r="ED4932" s="83"/>
      <c r="EE4932" s="83"/>
      <c r="EF4932" s="83"/>
      <c r="EG4932" s="83"/>
      <c r="EH4932" s="83"/>
      <c r="EI4932" s="83"/>
      <c r="EJ4932" s="83"/>
      <c r="EK4932" s="83"/>
      <c r="EL4932" s="83"/>
      <c r="EM4932" s="83"/>
      <c r="EN4932" s="83"/>
      <c r="EO4932" s="83"/>
      <c r="EP4932" s="83"/>
      <c r="EQ4932" s="83"/>
      <c r="ER4932" s="83"/>
      <c r="ES4932" s="83"/>
      <c r="ET4932" s="83"/>
      <c r="EU4932" s="83"/>
      <c r="EV4932" s="83"/>
      <c r="EW4932" s="83"/>
      <c r="EX4932" s="83"/>
      <c r="EY4932" s="83"/>
      <c r="EZ4932" s="83"/>
      <c r="FA4932" s="83"/>
      <c r="FB4932" s="83"/>
      <c r="FC4932" s="83"/>
      <c r="FD4932" s="83"/>
      <c r="FE4932" s="83"/>
      <c r="FF4932" s="83"/>
      <c r="FG4932" s="83"/>
      <c r="FH4932" s="83"/>
      <c r="FI4932" s="83"/>
      <c r="FJ4932" s="83"/>
      <c r="FK4932" s="83"/>
      <c r="FL4932" s="83"/>
      <c r="FM4932" s="83"/>
      <c r="FN4932" s="83"/>
      <c r="FO4932" s="83"/>
      <c r="FP4932" s="83"/>
      <c r="FQ4932" s="83"/>
      <c r="FR4932" s="83"/>
      <c r="FS4932" s="83"/>
      <c r="FT4932" s="83"/>
      <c r="FU4932" s="83"/>
      <c r="FV4932" s="83"/>
      <c r="FW4932" s="83"/>
      <c r="FX4932" s="83"/>
      <c r="FY4932" s="83"/>
      <c r="FZ4932" s="83"/>
      <c r="GA4932" s="83"/>
      <c r="GB4932" s="83"/>
      <c r="GC4932" s="83"/>
      <c r="GD4932" s="83"/>
      <c r="GE4932" s="83"/>
      <c r="GF4932" s="83"/>
      <c r="GG4932" s="83"/>
      <c r="GH4932" s="83"/>
      <c r="GI4932" s="83"/>
      <c r="GJ4932" s="83"/>
      <c r="GK4932" s="83"/>
      <c r="GL4932" s="83"/>
      <c r="GM4932" s="83"/>
      <c r="GN4932" s="83"/>
      <c r="GO4932" s="83"/>
      <c r="GP4932" s="83"/>
      <c r="GQ4932" s="83"/>
      <c r="GR4932" s="83"/>
      <c r="GS4932" s="83"/>
      <c r="GT4932" s="83"/>
      <c r="GU4932" s="83"/>
      <c r="GV4932" s="83"/>
      <c r="GW4932" s="83"/>
      <c r="GX4932" s="83"/>
      <c r="GY4932" s="83"/>
      <c r="GZ4932" s="83"/>
      <c r="HA4932" s="83"/>
      <c r="HB4932" s="83"/>
      <c r="HC4932" s="83"/>
      <c r="HD4932" s="83"/>
      <c r="HE4932" s="83"/>
      <c r="HF4932" s="83"/>
      <c r="HG4932" s="83"/>
      <c r="HH4932" s="83"/>
      <c r="HI4932" s="83"/>
      <c r="HJ4932" s="83"/>
      <c r="HK4932" s="83"/>
      <c r="HL4932" s="83"/>
      <c r="HM4932" s="83"/>
      <c r="HN4932" s="83"/>
      <c r="HO4932" s="83"/>
      <c r="HP4932" s="83"/>
      <c r="HQ4932" s="83"/>
      <c r="HR4932" s="83"/>
      <c r="HS4932" s="83"/>
      <c r="HT4932" s="83"/>
      <c r="HU4932" s="83"/>
      <c r="HV4932" s="83"/>
      <c r="HW4932" s="83"/>
      <c r="HX4932" s="83"/>
      <c r="HY4932" s="83"/>
      <c r="HZ4932" s="83"/>
      <c r="IA4932" s="83"/>
      <c r="IB4932" s="83"/>
      <c r="IC4932" s="83"/>
      <c r="ID4932" s="83"/>
      <c r="IE4932" s="83"/>
      <c r="IF4932" s="83"/>
      <c r="IG4932" s="83"/>
      <c r="IH4932" s="83"/>
      <c r="II4932" s="83"/>
      <c r="IJ4932" s="83"/>
      <c r="IK4932" s="83"/>
      <c r="IL4932" s="83"/>
      <c r="IM4932" s="83"/>
      <c r="IN4932" s="83"/>
      <c r="IO4932" s="83"/>
      <c r="IP4932" s="83"/>
      <c r="IQ4932" s="83"/>
      <c r="IR4932" s="83"/>
      <c r="IS4932" s="83"/>
      <c r="IT4932" s="83"/>
      <c r="IU4932" s="83"/>
      <c r="IV4932" s="83"/>
    </row>
    <row r="4933" spans="1:256">
      <c r="A4933" s="155"/>
      <c r="B4933" s="201"/>
      <c r="C4933" s="192"/>
      <c r="D4933" s="232"/>
      <c r="E4933" s="190"/>
      <c r="F4933" s="119"/>
      <c r="G4933" s="83"/>
      <c r="H4933" s="83"/>
      <c r="I4933" s="83"/>
      <c r="J4933" s="83"/>
      <c r="K4933" s="83"/>
      <c r="L4933" s="83"/>
      <c r="M4933" s="83"/>
      <c r="N4933" s="83"/>
      <c r="O4933" s="83"/>
      <c r="P4933" s="83"/>
      <c r="Q4933" s="83"/>
      <c r="R4933" s="83"/>
      <c r="S4933" s="83"/>
      <c r="T4933" s="83"/>
      <c r="U4933" s="83"/>
      <c r="V4933" s="83"/>
      <c r="W4933" s="83"/>
      <c r="X4933" s="83"/>
      <c r="Y4933" s="83"/>
      <c r="Z4933" s="83"/>
      <c r="AA4933" s="83"/>
      <c r="AB4933" s="83"/>
      <c r="AC4933" s="83"/>
      <c r="AD4933" s="83"/>
      <c r="AE4933" s="83"/>
      <c r="AF4933" s="83"/>
      <c r="AG4933" s="83"/>
      <c r="AH4933" s="83"/>
      <c r="AI4933" s="83"/>
      <c r="AJ4933" s="83"/>
      <c r="AK4933" s="83"/>
      <c r="AL4933" s="83"/>
      <c r="AM4933" s="83"/>
      <c r="AN4933" s="83"/>
      <c r="AO4933" s="83"/>
      <c r="AP4933" s="83"/>
      <c r="AQ4933" s="83"/>
      <c r="AR4933" s="83"/>
      <c r="AS4933" s="83"/>
      <c r="AT4933" s="83"/>
      <c r="AU4933" s="83"/>
      <c r="AV4933" s="83"/>
      <c r="AW4933" s="83"/>
      <c r="AX4933" s="83"/>
      <c r="AY4933" s="83"/>
      <c r="AZ4933" s="83"/>
      <c r="BA4933" s="83"/>
      <c r="BB4933" s="83"/>
      <c r="BC4933" s="83"/>
      <c r="BD4933" s="83"/>
      <c r="BE4933" s="83"/>
      <c r="BF4933" s="83"/>
      <c r="BG4933" s="83"/>
      <c r="BH4933" s="83"/>
      <c r="BI4933" s="83"/>
      <c r="BJ4933" s="83"/>
      <c r="BK4933" s="83"/>
      <c r="BL4933" s="83"/>
      <c r="BM4933" s="83"/>
      <c r="BN4933" s="83"/>
      <c r="BO4933" s="83"/>
      <c r="BP4933" s="83"/>
      <c r="BQ4933" s="83"/>
      <c r="BR4933" s="83"/>
      <c r="BS4933" s="83"/>
      <c r="BT4933" s="83"/>
      <c r="BU4933" s="83"/>
      <c r="BV4933" s="83"/>
      <c r="BW4933" s="83"/>
      <c r="BX4933" s="83"/>
      <c r="BY4933" s="83"/>
      <c r="BZ4933" s="83"/>
      <c r="CA4933" s="83"/>
      <c r="CB4933" s="83"/>
      <c r="CC4933" s="83"/>
      <c r="CD4933" s="83"/>
      <c r="CE4933" s="83"/>
      <c r="CF4933" s="83"/>
      <c r="CG4933" s="83"/>
      <c r="CH4933" s="83"/>
      <c r="CI4933" s="83"/>
      <c r="CJ4933" s="83"/>
      <c r="CK4933" s="83"/>
      <c r="CL4933" s="83"/>
      <c r="CM4933" s="83"/>
      <c r="CN4933" s="83"/>
      <c r="CO4933" s="83"/>
      <c r="CP4933" s="83"/>
      <c r="CQ4933" s="83"/>
      <c r="CR4933" s="83"/>
      <c r="CS4933" s="83"/>
      <c r="CT4933" s="83"/>
      <c r="CU4933" s="83"/>
      <c r="CV4933" s="83"/>
      <c r="CW4933" s="83"/>
      <c r="CX4933" s="83"/>
      <c r="CY4933" s="83"/>
      <c r="CZ4933" s="83"/>
      <c r="DA4933" s="83"/>
      <c r="DB4933" s="83"/>
      <c r="DC4933" s="83"/>
      <c r="DD4933" s="83"/>
      <c r="DE4933" s="83"/>
      <c r="DF4933" s="83"/>
      <c r="DG4933" s="83"/>
      <c r="DH4933" s="83"/>
      <c r="DI4933" s="83"/>
      <c r="DJ4933" s="83"/>
      <c r="DK4933" s="83"/>
      <c r="DL4933" s="83"/>
      <c r="DM4933" s="83"/>
      <c r="DN4933" s="83"/>
      <c r="DO4933" s="83"/>
      <c r="DP4933" s="83"/>
      <c r="DQ4933" s="83"/>
      <c r="DR4933" s="83"/>
      <c r="DS4933" s="83"/>
      <c r="DT4933" s="83"/>
      <c r="DU4933" s="83"/>
      <c r="DV4933" s="83"/>
      <c r="DW4933" s="83"/>
      <c r="DX4933" s="83"/>
      <c r="DY4933" s="83"/>
      <c r="DZ4933" s="83"/>
      <c r="EA4933" s="83"/>
      <c r="EB4933" s="83"/>
      <c r="EC4933" s="83"/>
      <c r="ED4933" s="83"/>
      <c r="EE4933" s="83"/>
      <c r="EF4933" s="83"/>
      <c r="EG4933" s="83"/>
      <c r="EH4933" s="83"/>
      <c r="EI4933" s="83"/>
      <c r="EJ4933" s="83"/>
      <c r="EK4933" s="83"/>
      <c r="EL4933" s="83"/>
      <c r="EM4933" s="83"/>
      <c r="EN4933" s="83"/>
      <c r="EO4933" s="83"/>
      <c r="EP4933" s="83"/>
      <c r="EQ4933" s="83"/>
      <c r="ER4933" s="83"/>
      <c r="ES4933" s="83"/>
      <c r="ET4933" s="83"/>
      <c r="EU4933" s="83"/>
      <c r="EV4933" s="83"/>
      <c r="EW4933" s="83"/>
      <c r="EX4933" s="83"/>
      <c r="EY4933" s="83"/>
      <c r="EZ4933" s="83"/>
      <c r="FA4933" s="83"/>
      <c r="FB4933" s="83"/>
      <c r="FC4933" s="83"/>
      <c r="FD4933" s="83"/>
      <c r="FE4933" s="83"/>
      <c r="FF4933" s="83"/>
      <c r="FG4933" s="83"/>
      <c r="FH4933" s="83"/>
      <c r="FI4933" s="83"/>
      <c r="FJ4933" s="83"/>
      <c r="FK4933" s="83"/>
      <c r="FL4933" s="83"/>
      <c r="FM4933" s="83"/>
      <c r="FN4933" s="83"/>
      <c r="FO4933" s="83"/>
      <c r="FP4933" s="83"/>
      <c r="FQ4933" s="83"/>
      <c r="FR4933" s="83"/>
      <c r="FS4933" s="83"/>
      <c r="FT4933" s="83"/>
      <c r="FU4933" s="83"/>
      <c r="FV4933" s="83"/>
      <c r="FW4933" s="83"/>
      <c r="FX4933" s="83"/>
      <c r="FY4933" s="83"/>
      <c r="FZ4933" s="83"/>
      <c r="GA4933" s="83"/>
      <c r="GB4933" s="83"/>
      <c r="GC4933" s="83"/>
      <c r="GD4933" s="83"/>
      <c r="GE4933" s="83"/>
      <c r="GF4933" s="83"/>
      <c r="GG4933" s="83"/>
      <c r="GH4933" s="83"/>
      <c r="GI4933" s="83"/>
      <c r="GJ4933" s="83"/>
      <c r="GK4933" s="83"/>
      <c r="GL4933" s="83"/>
      <c r="GM4933" s="83"/>
      <c r="GN4933" s="83"/>
      <c r="GO4933" s="83"/>
      <c r="GP4933" s="83"/>
      <c r="GQ4933" s="83"/>
      <c r="GR4933" s="83"/>
      <c r="GS4933" s="83"/>
      <c r="GT4933" s="83"/>
      <c r="GU4933" s="83"/>
      <c r="GV4933" s="83"/>
      <c r="GW4933" s="83"/>
      <c r="GX4933" s="83"/>
      <c r="GY4933" s="83"/>
      <c r="GZ4933" s="83"/>
      <c r="HA4933" s="83"/>
      <c r="HB4933" s="83"/>
      <c r="HC4933" s="83"/>
      <c r="HD4933" s="83"/>
      <c r="HE4933" s="83"/>
      <c r="HF4933" s="83"/>
      <c r="HG4933" s="83"/>
      <c r="HH4933" s="83"/>
      <c r="HI4933" s="83"/>
      <c r="HJ4933" s="83"/>
      <c r="HK4933" s="83"/>
      <c r="HL4933" s="83"/>
      <c r="HM4933" s="83"/>
      <c r="HN4933" s="83"/>
      <c r="HO4933" s="83"/>
      <c r="HP4933" s="83"/>
      <c r="HQ4933" s="83"/>
      <c r="HR4933" s="83"/>
      <c r="HS4933" s="83"/>
      <c r="HT4933" s="83"/>
      <c r="HU4933" s="83"/>
      <c r="HV4933" s="83"/>
      <c r="HW4933" s="83"/>
      <c r="HX4933" s="83"/>
      <c r="HY4933" s="83"/>
      <c r="HZ4933" s="83"/>
      <c r="IA4933" s="83"/>
      <c r="IB4933" s="83"/>
      <c r="IC4933" s="83"/>
      <c r="ID4933" s="83"/>
      <c r="IE4933" s="83"/>
      <c r="IF4933" s="83"/>
      <c r="IG4933" s="83"/>
      <c r="IH4933" s="83"/>
      <c r="II4933" s="83"/>
      <c r="IJ4933" s="83"/>
      <c r="IK4933" s="83"/>
      <c r="IL4933" s="83"/>
      <c r="IM4933" s="83"/>
      <c r="IN4933" s="83"/>
      <c r="IO4933" s="83"/>
      <c r="IP4933" s="83"/>
      <c r="IQ4933" s="83"/>
      <c r="IR4933" s="83"/>
      <c r="IS4933" s="83"/>
      <c r="IT4933" s="83"/>
      <c r="IU4933" s="83"/>
      <c r="IV4933" s="83"/>
    </row>
    <row r="4934" spans="1:256">
      <c r="A4934" s="155"/>
      <c r="B4934" s="234"/>
      <c r="C4934" s="192"/>
      <c r="D4934" s="233"/>
      <c r="E4934" s="190"/>
      <c r="F4934" s="119"/>
      <c r="G4934" s="83"/>
      <c r="H4934" s="83"/>
      <c r="I4934" s="83"/>
      <c r="J4934" s="83"/>
      <c r="K4934" s="83"/>
      <c r="L4934" s="83"/>
      <c r="M4934" s="83"/>
      <c r="N4934" s="83"/>
      <c r="O4934" s="83"/>
      <c r="P4934" s="83"/>
      <c r="Q4934" s="83"/>
      <c r="R4934" s="83"/>
      <c r="S4934" s="83"/>
      <c r="T4934" s="83"/>
      <c r="U4934" s="83"/>
      <c r="V4934" s="83"/>
      <c r="W4934" s="83"/>
      <c r="X4934" s="83"/>
      <c r="Y4934" s="83"/>
      <c r="Z4934" s="83"/>
      <c r="AA4934" s="83"/>
      <c r="AB4934" s="83"/>
      <c r="AC4934" s="83"/>
      <c r="AD4934" s="83"/>
      <c r="AE4934" s="83"/>
      <c r="AF4934" s="83"/>
      <c r="AG4934" s="83"/>
      <c r="AH4934" s="83"/>
      <c r="AI4934" s="83"/>
      <c r="AJ4934" s="83"/>
      <c r="AK4934" s="83"/>
      <c r="AL4934" s="83"/>
      <c r="AM4934" s="83"/>
      <c r="AN4934" s="83"/>
      <c r="AO4934" s="83"/>
      <c r="AP4934" s="83"/>
      <c r="AQ4934" s="83"/>
      <c r="AR4934" s="83"/>
      <c r="AS4934" s="83"/>
      <c r="AT4934" s="83"/>
      <c r="AU4934" s="83"/>
      <c r="AV4934" s="83"/>
      <c r="AW4934" s="83"/>
      <c r="AX4934" s="83"/>
      <c r="AY4934" s="83"/>
      <c r="AZ4934" s="83"/>
      <c r="BA4934" s="83"/>
      <c r="BB4934" s="83"/>
      <c r="BC4934" s="83"/>
      <c r="BD4934" s="83"/>
      <c r="BE4934" s="83"/>
      <c r="BF4934" s="83"/>
      <c r="BG4934" s="83"/>
      <c r="BH4934" s="83"/>
      <c r="BI4934" s="83"/>
      <c r="BJ4934" s="83"/>
      <c r="BK4934" s="83"/>
      <c r="BL4934" s="83"/>
      <c r="BM4934" s="83"/>
      <c r="BN4934" s="83"/>
      <c r="BO4934" s="83"/>
      <c r="BP4934" s="83"/>
      <c r="BQ4934" s="83"/>
      <c r="BR4934" s="83"/>
      <c r="BS4934" s="83"/>
      <c r="BT4934" s="83"/>
      <c r="BU4934" s="83"/>
      <c r="BV4934" s="83"/>
      <c r="BW4934" s="83"/>
      <c r="BX4934" s="83"/>
      <c r="BY4934" s="83"/>
      <c r="BZ4934" s="83"/>
      <c r="CA4934" s="83"/>
      <c r="CB4934" s="83"/>
      <c r="CC4934" s="83"/>
      <c r="CD4934" s="83"/>
      <c r="CE4934" s="83"/>
      <c r="CF4934" s="83"/>
      <c r="CG4934" s="83"/>
      <c r="CH4934" s="83"/>
      <c r="CI4934" s="83"/>
      <c r="CJ4934" s="83"/>
      <c r="CK4934" s="83"/>
      <c r="CL4934" s="83"/>
      <c r="CM4934" s="83"/>
      <c r="CN4934" s="83"/>
      <c r="CO4934" s="83"/>
      <c r="CP4934" s="83"/>
      <c r="CQ4934" s="83"/>
      <c r="CR4934" s="83"/>
      <c r="CS4934" s="83"/>
      <c r="CT4934" s="83"/>
      <c r="CU4934" s="83"/>
      <c r="CV4934" s="83"/>
      <c r="CW4934" s="83"/>
      <c r="CX4934" s="83"/>
      <c r="CY4934" s="83"/>
      <c r="CZ4934" s="83"/>
      <c r="DA4934" s="83"/>
      <c r="DB4934" s="83"/>
      <c r="DC4934" s="83"/>
      <c r="DD4934" s="83"/>
      <c r="DE4934" s="83"/>
      <c r="DF4934" s="83"/>
      <c r="DG4934" s="83"/>
      <c r="DH4934" s="83"/>
      <c r="DI4934" s="83"/>
      <c r="DJ4934" s="83"/>
      <c r="DK4934" s="83"/>
      <c r="DL4934" s="83"/>
      <c r="DM4934" s="83"/>
      <c r="DN4934" s="83"/>
      <c r="DO4934" s="83"/>
      <c r="DP4934" s="83"/>
      <c r="DQ4934" s="83"/>
      <c r="DR4934" s="83"/>
      <c r="DS4934" s="83"/>
      <c r="DT4934" s="83"/>
      <c r="DU4934" s="83"/>
      <c r="DV4934" s="83"/>
      <c r="DW4934" s="83"/>
      <c r="DX4934" s="83"/>
      <c r="DY4934" s="83"/>
      <c r="DZ4934" s="83"/>
      <c r="EA4934" s="83"/>
      <c r="EB4934" s="83"/>
      <c r="EC4934" s="83"/>
      <c r="ED4934" s="83"/>
      <c r="EE4934" s="83"/>
      <c r="EF4934" s="83"/>
      <c r="EG4934" s="83"/>
      <c r="EH4934" s="83"/>
      <c r="EI4934" s="83"/>
      <c r="EJ4934" s="83"/>
      <c r="EK4934" s="83"/>
      <c r="EL4934" s="83"/>
      <c r="EM4934" s="83"/>
      <c r="EN4934" s="83"/>
      <c r="EO4934" s="83"/>
      <c r="EP4934" s="83"/>
      <c r="EQ4934" s="83"/>
      <c r="ER4934" s="83"/>
      <c r="ES4934" s="83"/>
      <c r="ET4934" s="83"/>
      <c r="EU4934" s="83"/>
      <c r="EV4934" s="83"/>
      <c r="EW4934" s="83"/>
      <c r="EX4934" s="83"/>
      <c r="EY4934" s="83"/>
      <c r="EZ4934" s="83"/>
      <c r="FA4934" s="83"/>
      <c r="FB4934" s="83"/>
      <c r="FC4934" s="83"/>
      <c r="FD4934" s="83"/>
      <c r="FE4934" s="83"/>
      <c r="FF4934" s="83"/>
      <c r="FG4934" s="83"/>
      <c r="FH4934" s="83"/>
      <c r="FI4934" s="83"/>
      <c r="FJ4934" s="83"/>
      <c r="FK4934" s="83"/>
      <c r="FL4934" s="83"/>
      <c r="FM4934" s="83"/>
      <c r="FN4934" s="83"/>
      <c r="FO4934" s="83"/>
      <c r="FP4934" s="83"/>
      <c r="FQ4934" s="83"/>
      <c r="FR4934" s="83"/>
      <c r="FS4934" s="83"/>
      <c r="FT4934" s="83"/>
      <c r="FU4934" s="83"/>
      <c r="FV4934" s="83"/>
      <c r="FW4934" s="83"/>
      <c r="FX4934" s="83"/>
      <c r="FY4934" s="83"/>
      <c r="FZ4934" s="83"/>
      <c r="GA4934" s="83"/>
      <c r="GB4934" s="83"/>
      <c r="GC4934" s="83"/>
      <c r="GD4934" s="83"/>
      <c r="GE4934" s="83"/>
      <c r="GF4934" s="83"/>
      <c r="GG4934" s="83"/>
      <c r="GH4934" s="83"/>
      <c r="GI4934" s="83"/>
      <c r="GJ4934" s="83"/>
      <c r="GK4934" s="83"/>
      <c r="GL4934" s="83"/>
      <c r="GM4934" s="83"/>
      <c r="GN4934" s="83"/>
      <c r="GO4934" s="83"/>
      <c r="GP4934" s="83"/>
      <c r="GQ4934" s="83"/>
      <c r="GR4934" s="83"/>
      <c r="GS4934" s="83"/>
      <c r="GT4934" s="83"/>
      <c r="GU4934" s="83"/>
      <c r="GV4934" s="83"/>
      <c r="GW4934" s="83"/>
      <c r="GX4934" s="83"/>
      <c r="GY4934" s="83"/>
      <c r="GZ4934" s="83"/>
      <c r="HA4934" s="83"/>
      <c r="HB4934" s="83"/>
      <c r="HC4934" s="83"/>
      <c r="HD4934" s="83"/>
      <c r="HE4934" s="83"/>
      <c r="HF4934" s="83"/>
      <c r="HG4934" s="83"/>
      <c r="HH4934" s="83"/>
      <c r="HI4934" s="83"/>
      <c r="HJ4934" s="83"/>
      <c r="HK4934" s="83"/>
      <c r="HL4934" s="83"/>
      <c r="HM4934" s="83"/>
      <c r="HN4934" s="83"/>
      <c r="HO4934" s="83"/>
      <c r="HP4934" s="83"/>
      <c r="HQ4934" s="83"/>
      <c r="HR4934" s="83"/>
      <c r="HS4934" s="83"/>
      <c r="HT4934" s="83"/>
      <c r="HU4934" s="83"/>
      <c r="HV4934" s="83"/>
      <c r="HW4934" s="83"/>
      <c r="HX4934" s="83"/>
      <c r="HY4934" s="83"/>
      <c r="HZ4934" s="83"/>
      <c r="IA4934" s="83"/>
      <c r="IB4934" s="83"/>
      <c r="IC4934" s="83"/>
      <c r="ID4934" s="83"/>
      <c r="IE4934" s="83"/>
      <c r="IF4934" s="83"/>
      <c r="IG4934" s="83"/>
      <c r="IH4934" s="83"/>
      <c r="II4934" s="83"/>
      <c r="IJ4934" s="83"/>
      <c r="IK4934" s="83"/>
      <c r="IL4934" s="83"/>
      <c r="IM4934" s="83"/>
      <c r="IN4934" s="83"/>
      <c r="IO4934" s="83"/>
      <c r="IP4934" s="83"/>
      <c r="IQ4934" s="83"/>
      <c r="IR4934" s="83"/>
      <c r="IS4934" s="83"/>
      <c r="IT4934" s="83"/>
      <c r="IU4934" s="83"/>
      <c r="IV4934" s="83"/>
    </row>
    <row r="4935" spans="1:256">
      <c r="A4935" s="155"/>
      <c r="B4935" s="201"/>
      <c r="C4935" s="192"/>
      <c r="D4935" s="232"/>
      <c r="E4935" s="190"/>
      <c r="F4935" s="119"/>
      <c r="G4935" s="83"/>
      <c r="H4935" s="83"/>
      <c r="I4935" s="83"/>
      <c r="J4935" s="83"/>
      <c r="K4935" s="83"/>
      <c r="L4935" s="83"/>
      <c r="M4935" s="83"/>
      <c r="N4935" s="83"/>
      <c r="O4935" s="83"/>
      <c r="P4935" s="83"/>
      <c r="Q4935" s="83"/>
      <c r="R4935" s="83"/>
      <c r="S4935" s="83"/>
      <c r="T4935" s="83"/>
      <c r="U4935" s="83"/>
      <c r="V4935" s="83"/>
      <c r="W4935" s="83"/>
      <c r="X4935" s="83"/>
      <c r="Y4935" s="83"/>
      <c r="Z4935" s="83"/>
      <c r="AA4935" s="83"/>
      <c r="AB4935" s="83"/>
      <c r="AC4935" s="83"/>
      <c r="AD4935" s="83"/>
      <c r="AE4935" s="83"/>
      <c r="AF4935" s="83"/>
      <c r="AG4935" s="83"/>
      <c r="AH4935" s="83"/>
      <c r="AI4935" s="83"/>
      <c r="AJ4935" s="83"/>
      <c r="AK4935" s="83"/>
      <c r="AL4935" s="83"/>
      <c r="AM4935" s="83"/>
      <c r="AN4935" s="83"/>
      <c r="AO4935" s="83"/>
      <c r="AP4935" s="83"/>
      <c r="AQ4935" s="83"/>
      <c r="AR4935" s="83"/>
      <c r="AS4935" s="83"/>
      <c r="AT4935" s="83"/>
      <c r="AU4935" s="83"/>
      <c r="AV4935" s="83"/>
      <c r="AW4935" s="83"/>
      <c r="AX4935" s="83"/>
      <c r="AY4935" s="83"/>
      <c r="AZ4935" s="83"/>
      <c r="BA4935" s="83"/>
      <c r="BB4935" s="83"/>
      <c r="BC4935" s="83"/>
      <c r="BD4935" s="83"/>
      <c r="BE4935" s="83"/>
      <c r="BF4935" s="83"/>
      <c r="BG4935" s="83"/>
      <c r="BH4935" s="83"/>
      <c r="BI4935" s="83"/>
      <c r="BJ4935" s="83"/>
      <c r="BK4935" s="83"/>
      <c r="BL4935" s="83"/>
      <c r="BM4935" s="83"/>
      <c r="BN4935" s="83"/>
      <c r="BO4935" s="83"/>
      <c r="BP4935" s="83"/>
      <c r="BQ4935" s="83"/>
      <c r="BR4935" s="83"/>
      <c r="BS4935" s="83"/>
      <c r="BT4935" s="83"/>
      <c r="BU4935" s="83"/>
      <c r="BV4935" s="83"/>
      <c r="BW4935" s="83"/>
      <c r="BX4935" s="83"/>
      <c r="BY4935" s="83"/>
      <c r="BZ4935" s="83"/>
      <c r="CA4935" s="83"/>
      <c r="CB4935" s="83"/>
      <c r="CC4935" s="83"/>
      <c r="CD4935" s="83"/>
      <c r="CE4935" s="83"/>
      <c r="CF4935" s="83"/>
      <c r="CG4935" s="83"/>
      <c r="CH4935" s="83"/>
      <c r="CI4935" s="83"/>
      <c r="CJ4935" s="83"/>
      <c r="CK4935" s="83"/>
      <c r="CL4935" s="83"/>
      <c r="CM4935" s="83"/>
      <c r="CN4935" s="83"/>
      <c r="CO4935" s="83"/>
      <c r="CP4935" s="83"/>
      <c r="CQ4935" s="83"/>
      <c r="CR4935" s="83"/>
      <c r="CS4935" s="83"/>
      <c r="CT4935" s="83"/>
      <c r="CU4935" s="83"/>
      <c r="CV4935" s="83"/>
      <c r="CW4935" s="83"/>
      <c r="CX4935" s="83"/>
      <c r="CY4935" s="83"/>
      <c r="CZ4935" s="83"/>
      <c r="DA4935" s="83"/>
      <c r="DB4935" s="83"/>
      <c r="DC4935" s="83"/>
      <c r="DD4935" s="83"/>
      <c r="DE4935" s="83"/>
      <c r="DF4935" s="83"/>
      <c r="DG4935" s="83"/>
      <c r="DH4935" s="83"/>
      <c r="DI4935" s="83"/>
      <c r="DJ4935" s="83"/>
      <c r="DK4935" s="83"/>
      <c r="DL4935" s="83"/>
      <c r="DM4935" s="83"/>
      <c r="DN4935" s="83"/>
      <c r="DO4935" s="83"/>
      <c r="DP4935" s="83"/>
      <c r="DQ4935" s="83"/>
      <c r="DR4935" s="83"/>
      <c r="DS4935" s="83"/>
      <c r="DT4935" s="83"/>
      <c r="DU4935" s="83"/>
      <c r="DV4935" s="83"/>
      <c r="DW4935" s="83"/>
      <c r="DX4935" s="83"/>
      <c r="DY4935" s="83"/>
      <c r="DZ4935" s="83"/>
      <c r="EA4935" s="83"/>
      <c r="EB4935" s="83"/>
      <c r="EC4935" s="83"/>
      <c r="ED4935" s="83"/>
      <c r="EE4935" s="83"/>
      <c r="EF4935" s="83"/>
      <c r="EG4935" s="83"/>
      <c r="EH4935" s="83"/>
      <c r="EI4935" s="83"/>
      <c r="EJ4935" s="83"/>
      <c r="EK4935" s="83"/>
      <c r="EL4935" s="83"/>
      <c r="EM4935" s="83"/>
      <c r="EN4935" s="83"/>
      <c r="EO4935" s="83"/>
      <c r="EP4935" s="83"/>
      <c r="EQ4935" s="83"/>
      <c r="ER4935" s="83"/>
      <c r="ES4935" s="83"/>
      <c r="ET4935" s="83"/>
      <c r="EU4935" s="83"/>
      <c r="EV4935" s="83"/>
      <c r="EW4935" s="83"/>
      <c r="EX4935" s="83"/>
      <c r="EY4935" s="83"/>
      <c r="EZ4935" s="83"/>
      <c r="FA4935" s="83"/>
      <c r="FB4935" s="83"/>
      <c r="FC4935" s="83"/>
      <c r="FD4935" s="83"/>
      <c r="FE4935" s="83"/>
      <c r="FF4935" s="83"/>
      <c r="FG4935" s="83"/>
      <c r="FH4935" s="83"/>
      <c r="FI4935" s="83"/>
      <c r="FJ4935" s="83"/>
      <c r="FK4935" s="83"/>
      <c r="FL4935" s="83"/>
      <c r="FM4935" s="83"/>
      <c r="FN4935" s="83"/>
      <c r="FO4935" s="83"/>
      <c r="FP4935" s="83"/>
      <c r="FQ4935" s="83"/>
      <c r="FR4935" s="83"/>
      <c r="FS4935" s="83"/>
      <c r="FT4935" s="83"/>
      <c r="FU4935" s="83"/>
      <c r="FV4935" s="83"/>
      <c r="FW4935" s="83"/>
      <c r="FX4935" s="83"/>
      <c r="FY4935" s="83"/>
      <c r="FZ4935" s="83"/>
      <c r="GA4935" s="83"/>
      <c r="GB4935" s="83"/>
      <c r="GC4935" s="83"/>
      <c r="GD4935" s="83"/>
      <c r="GE4935" s="83"/>
      <c r="GF4935" s="83"/>
      <c r="GG4935" s="83"/>
      <c r="GH4935" s="83"/>
      <c r="GI4935" s="83"/>
      <c r="GJ4935" s="83"/>
      <c r="GK4935" s="83"/>
      <c r="GL4935" s="83"/>
      <c r="GM4935" s="83"/>
      <c r="GN4935" s="83"/>
      <c r="GO4935" s="83"/>
      <c r="GP4935" s="83"/>
      <c r="GQ4935" s="83"/>
      <c r="GR4935" s="83"/>
      <c r="GS4935" s="83"/>
      <c r="GT4935" s="83"/>
      <c r="GU4935" s="83"/>
      <c r="GV4935" s="83"/>
      <c r="GW4935" s="83"/>
      <c r="GX4935" s="83"/>
      <c r="GY4935" s="83"/>
      <c r="GZ4935" s="83"/>
      <c r="HA4935" s="83"/>
      <c r="HB4935" s="83"/>
      <c r="HC4935" s="83"/>
      <c r="HD4935" s="83"/>
      <c r="HE4935" s="83"/>
      <c r="HF4935" s="83"/>
      <c r="HG4935" s="83"/>
      <c r="HH4935" s="83"/>
      <c r="HI4935" s="83"/>
      <c r="HJ4935" s="83"/>
      <c r="HK4935" s="83"/>
      <c r="HL4935" s="83"/>
      <c r="HM4935" s="83"/>
      <c r="HN4935" s="83"/>
      <c r="HO4935" s="83"/>
      <c r="HP4935" s="83"/>
      <c r="HQ4935" s="83"/>
      <c r="HR4935" s="83"/>
      <c r="HS4935" s="83"/>
      <c r="HT4935" s="83"/>
      <c r="HU4935" s="83"/>
      <c r="HV4935" s="83"/>
      <c r="HW4935" s="83"/>
      <c r="HX4935" s="83"/>
      <c r="HY4935" s="83"/>
      <c r="HZ4935" s="83"/>
      <c r="IA4935" s="83"/>
      <c r="IB4935" s="83"/>
      <c r="IC4935" s="83"/>
      <c r="ID4935" s="83"/>
      <c r="IE4935" s="83"/>
      <c r="IF4935" s="83"/>
      <c r="IG4935" s="83"/>
      <c r="IH4935" s="83"/>
      <c r="II4935" s="83"/>
      <c r="IJ4935" s="83"/>
      <c r="IK4935" s="83"/>
      <c r="IL4935" s="83"/>
      <c r="IM4935" s="83"/>
      <c r="IN4935" s="83"/>
      <c r="IO4935" s="83"/>
      <c r="IP4935" s="83"/>
      <c r="IQ4935" s="83"/>
      <c r="IR4935" s="83"/>
      <c r="IS4935" s="83"/>
      <c r="IT4935" s="83"/>
      <c r="IU4935" s="83"/>
      <c r="IV4935" s="83"/>
    </row>
    <row r="4936" spans="1:256">
      <c r="A4936" s="155"/>
      <c r="B4936" s="235"/>
      <c r="C4936" s="192"/>
      <c r="D4936" s="233"/>
      <c r="E4936" s="190"/>
      <c r="F4936" s="119"/>
      <c r="G4936" s="83"/>
      <c r="H4936" s="83"/>
      <c r="I4936" s="83"/>
      <c r="J4936" s="83"/>
      <c r="K4936" s="83"/>
      <c r="L4936" s="83"/>
      <c r="M4936" s="83"/>
      <c r="N4936" s="83"/>
      <c r="O4936" s="83"/>
      <c r="P4936" s="83"/>
      <c r="Q4936" s="83"/>
      <c r="R4936" s="83"/>
      <c r="S4936" s="83"/>
      <c r="T4936" s="83"/>
      <c r="U4936" s="83"/>
      <c r="V4936" s="83"/>
      <c r="W4936" s="83"/>
      <c r="X4936" s="83"/>
      <c r="Y4936" s="83"/>
      <c r="Z4936" s="83"/>
      <c r="AA4936" s="83"/>
      <c r="AB4936" s="83"/>
      <c r="AC4936" s="83"/>
      <c r="AD4936" s="83"/>
      <c r="AE4936" s="83"/>
      <c r="AF4936" s="83"/>
      <c r="AG4936" s="83"/>
      <c r="AH4936" s="83"/>
      <c r="AI4936" s="83"/>
      <c r="AJ4936" s="83"/>
      <c r="AK4936" s="83"/>
      <c r="AL4936" s="83"/>
      <c r="AM4936" s="83"/>
      <c r="AN4936" s="83"/>
      <c r="AO4936" s="83"/>
      <c r="AP4936" s="83"/>
      <c r="AQ4936" s="83"/>
      <c r="AR4936" s="83"/>
      <c r="AS4936" s="83"/>
      <c r="AT4936" s="83"/>
      <c r="AU4936" s="83"/>
      <c r="AV4936" s="83"/>
      <c r="AW4936" s="83"/>
      <c r="AX4936" s="83"/>
      <c r="AY4936" s="83"/>
      <c r="AZ4936" s="83"/>
      <c r="BA4936" s="83"/>
      <c r="BB4936" s="83"/>
      <c r="BC4936" s="83"/>
      <c r="BD4936" s="83"/>
      <c r="BE4936" s="83"/>
      <c r="BF4936" s="83"/>
      <c r="BG4936" s="83"/>
      <c r="BH4936" s="83"/>
      <c r="BI4936" s="83"/>
      <c r="BJ4936" s="83"/>
      <c r="BK4936" s="83"/>
      <c r="BL4936" s="83"/>
      <c r="BM4936" s="83"/>
      <c r="BN4936" s="83"/>
      <c r="BO4936" s="83"/>
      <c r="BP4936" s="83"/>
      <c r="BQ4936" s="83"/>
      <c r="BR4936" s="83"/>
      <c r="BS4936" s="83"/>
      <c r="BT4936" s="83"/>
      <c r="BU4936" s="83"/>
      <c r="BV4936" s="83"/>
      <c r="BW4936" s="83"/>
      <c r="BX4936" s="83"/>
      <c r="BY4936" s="83"/>
      <c r="BZ4936" s="83"/>
      <c r="CA4936" s="83"/>
      <c r="CB4936" s="83"/>
      <c r="CC4936" s="83"/>
      <c r="CD4936" s="83"/>
      <c r="CE4936" s="83"/>
      <c r="CF4936" s="83"/>
      <c r="CG4936" s="83"/>
      <c r="CH4936" s="83"/>
      <c r="CI4936" s="83"/>
      <c r="CJ4936" s="83"/>
      <c r="CK4936" s="83"/>
      <c r="CL4936" s="83"/>
      <c r="CM4936" s="83"/>
      <c r="CN4936" s="83"/>
      <c r="CO4936" s="83"/>
      <c r="CP4936" s="83"/>
      <c r="CQ4936" s="83"/>
      <c r="CR4936" s="83"/>
      <c r="CS4936" s="83"/>
      <c r="CT4936" s="83"/>
      <c r="CU4936" s="83"/>
      <c r="CV4936" s="83"/>
      <c r="CW4936" s="83"/>
      <c r="CX4936" s="83"/>
      <c r="CY4936" s="83"/>
      <c r="CZ4936" s="83"/>
      <c r="DA4936" s="83"/>
      <c r="DB4936" s="83"/>
      <c r="DC4936" s="83"/>
      <c r="DD4936" s="83"/>
      <c r="DE4936" s="83"/>
      <c r="DF4936" s="83"/>
      <c r="DG4936" s="83"/>
      <c r="DH4936" s="83"/>
      <c r="DI4936" s="83"/>
      <c r="DJ4936" s="83"/>
      <c r="DK4936" s="83"/>
      <c r="DL4936" s="83"/>
      <c r="DM4936" s="83"/>
      <c r="DN4936" s="83"/>
      <c r="DO4936" s="83"/>
      <c r="DP4936" s="83"/>
      <c r="DQ4936" s="83"/>
      <c r="DR4936" s="83"/>
      <c r="DS4936" s="83"/>
      <c r="DT4936" s="83"/>
      <c r="DU4936" s="83"/>
      <c r="DV4936" s="83"/>
      <c r="DW4936" s="83"/>
      <c r="DX4936" s="83"/>
      <c r="DY4936" s="83"/>
      <c r="DZ4936" s="83"/>
      <c r="EA4936" s="83"/>
      <c r="EB4936" s="83"/>
      <c r="EC4936" s="83"/>
      <c r="ED4936" s="83"/>
      <c r="EE4936" s="83"/>
      <c r="EF4936" s="83"/>
      <c r="EG4936" s="83"/>
      <c r="EH4936" s="83"/>
      <c r="EI4936" s="83"/>
      <c r="EJ4936" s="83"/>
      <c r="EK4936" s="83"/>
      <c r="EL4936" s="83"/>
      <c r="EM4936" s="83"/>
      <c r="EN4936" s="83"/>
      <c r="EO4936" s="83"/>
      <c r="EP4936" s="83"/>
      <c r="EQ4936" s="83"/>
      <c r="ER4936" s="83"/>
      <c r="ES4936" s="83"/>
      <c r="ET4936" s="83"/>
      <c r="EU4936" s="83"/>
      <c r="EV4936" s="83"/>
      <c r="EW4936" s="83"/>
      <c r="EX4936" s="83"/>
      <c r="EY4936" s="83"/>
      <c r="EZ4936" s="83"/>
      <c r="FA4936" s="83"/>
      <c r="FB4936" s="83"/>
      <c r="FC4936" s="83"/>
      <c r="FD4936" s="83"/>
      <c r="FE4936" s="83"/>
      <c r="FF4936" s="83"/>
      <c r="FG4936" s="83"/>
      <c r="FH4936" s="83"/>
      <c r="FI4936" s="83"/>
      <c r="FJ4936" s="83"/>
      <c r="FK4936" s="83"/>
      <c r="FL4936" s="83"/>
      <c r="FM4936" s="83"/>
      <c r="FN4936" s="83"/>
      <c r="FO4936" s="83"/>
      <c r="FP4936" s="83"/>
      <c r="FQ4936" s="83"/>
      <c r="FR4936" s="83"/>
      <c r="FS4936" s="83"/>
      <c r="FT4936" s="83"/>
      <c r="FU4936" s="83"/>
      <c r="FV4936" s="83"/>
      <c r="FW4936" s="83"/>
      <c r="FX4936" s="83"/>
      <c r="FY4936" s="83"/>
      <c r="FZ4936" s="83"/>
      <c r="GA4936" s="83"/>
      <c r="GB4936" s="83"/>
      <c r="GC4936" s="83"/>
      <c r="GD4936" s="83"/>
      <c r="GE4936" s="83"/>
      <c r="GF4936" s="83"/>
      <c r="GG4936" s="83"/>
      <c r="GH4936" s="83"/>
      <c r="GI4936" s="83"/>
      <c r="GJ4936" s="83"/>
      <c r="GK4936" s="83"/>
      <c r="GL4936" s="83"/>
      <c r="GM4936" s="83"/>
      <c r="GN4936" s="83"/>
      <c r="GO4936" s="83"/>
      <c r="GP4936" s="83"/>
      <c r="GQ4936" s="83"/>
      <c r="GR4936" s="83"/>
      <c r="GS4936" s="83"/>
      <c r="GT4936" s="83"/>
      <c r="GU4936" s="83"/>
      <c r="GV4936" s="83"/>
      <c r="GW4936" s="83"/>
      <c r="GX4936" s="83"/>
      <c r="GY4936" s="83"/>
      <c r="GZ4936" s="83"/>
      <c r="HA4936" s="83"/>
      <c r="HB4936" s="83"/>
      <c r="HC4936" s="83"/>
      <c r="HD4936" s="83"/>
      <c r="HE4936" s="83"/>
      <c r="HF4936" s="83"/>
      <c r="HG4936" s="83"/>
      <c r="HH4936" s="83"/>
      <c r="HI4936" s="83"/>
      <c r="HJ4936" s="83"/>
      <c r="HK4936" s="83"/>
      <c r="HL4936" s="83"/>
      <c r="HM4936" s="83"/>
      <c r="HN4936" s="83"/>
      <c r="HO4936" s="83"/>
      <c r="HP4936" s="83"/>
      <c r="HQ4936" s="83"/>
      <c r="HR4936" s="83"/>
      <c r="HS4936" s="83"/>
      <c r="HT4936" s="83"/>
      <c r="HU4936" s="83"/>
      <c r="HV4936" s="83"/>
      <c r="HW4936" s="83"/>
      <c r="HX4936" s="83"/>
      <c r="HY4936" s="83"/>
      <c r="HZ4936" s="83"/>
      <c r="IA4936" s="83"/>
      <c r="IB4936" s="83"/>
      <c r="IC4936" s="83"/>
      <c r="ID4936" s="83"/>
      <c r="IE4936" s="83"/>
      <c r="IF4936" s="83"/>
      <c r="IG4936" s="83"/>
      <c r="IH4936" s="83"/>
      <c r="II4936" s="83"/>
      <c r="IJ4936" s="83"/>
      <c r="IK4936" s="83"/>
      <c r="IL4936" s="83"/>
      <c r="IM4936" s="83"/>
      <c r="IN4936" s="83"/>
      <c r="IO4936" s="83"/>
      <c r="IP4936" s="83"/>
      <c r="IQ4936" s="83"/>
      <c r="IR4936" s="83"/>
      <c r="IS4936" s="83"/>
      <c r="IT4936" s="83"/>
      <c r="IU4936" s="83"/>
      <c r="IV4936" s="83"/>
    </row>
    <row r="4937" spans="1:256">
      <c r="A4937" s="155"/>
      <c r="B4937" s="201"/>
      <c r="C4937" s="192"/>
      <c r="D4937" s="232"/>
      <c r="E4937" s="190"/>
      <c r="F4937" s="119"/>
      <c r="G4937" s="83"/>
      <c r="H4937" s="83"/>
      <c r="I4937" s="83"/>
      <c r="J4937" s="83"/>
      <c r="K4937" s="83"/>
      <c r="L4937" s="83"/>
      <c r="M4937" s="83"/>
      <c r="N4937" s="83"/>
      <c r="O4937" s="83"/>
      <c r="P4937" s="83"/>
      <c r="Q4937" s="83"/>
      <c r="R4937" s="83"/>
      <c r="S4937" s="83"/>
      <c r="T4937" s="83"/>
      <c r="U4937" s="83"/>
      <c r="V4937" s="83"/>
      <c r="W4937" s="83"/>
      <c r="X4937" s="83"/>
      <c r="Y4937" s="83"/>
      <c r="Z4937" s="83"/>
      <c r="AA4937" s="83"/>
      <c r="AB4937" s="83"/>
      <c r="AC4937" s="83"/>
      <c r="AD4937" s="83"/>
      <c r="AE4937" s="83"/>
      <c r="AF4937" s="83"/>
      <c r="AG4937" s="83"/>
      <c r="AH4937" s="83"/>
      <c r="AI4937" s="83"/>
      <c r="AJ4937" s="83"/>
      <c r="AK4937" s="83"/>
      <c r="AL4937" s="83"/>
      <c r="AM4937" s="83"/>
      <c r="AN4937" s="83"/>
      <c r="AO4937" s="83"/>
      <c r="AP4937" s="83"/>
      <c r="AQ4937" s="83"/>
      <c r="AR4937" s="83"/>
      <c r="AS4937" s="83"/>
      <c r="AT4937" s="83"/>
      <c r="AU4937" s="83"/>
      <c r="AV4937" s="83"/>
      <c r="AW4937" s="83"/>
      <c r="AX4937" s="83"/>
      <c r="AY4937" s="83"/>
      <c r="AZ4937" s="83"/>
      <c r="BA4937" s="83"/>
      <c r="BB4937" s="83"/>
      <c r="BC4937" s="83"/>
      <c r="BD4937" s="83"/>
      <c r="BE4937" s="83"/>
      <c r="BF4937" s="83"/>
      <c r="BG4937" s="83"/>
      <c r="BH4937" s="83"/>
      <c r="BI4937" s="83"/>
      <c r="BJ4937" s="83"/>
      <c r="BK4937" s="83"/>
      <c r="BL4937" s="83"/>
      <c r="BM4937" s="83"/>
      <c r="BN4937" s="83"/>
      <c r="BO4937" s="83"/>
      <c r="BP4937" s="83"/>
      <c r="BQ4937" s="83"/>
      <c r="BR4937" s="83"/>
      <c r="BS4937" s="83"/>
      <c r="BT4937" s="83"/>
      <c r="BU4937" s="83"/>
      <c r="BV4937" s="83"/>
      <c r="BW4937" s="83"/>
      <c r="BX4937" s="83"/>
      <c r="BY4937" s="83"/>
      <c r="BZ4937" s="83"/>
      <c r="CA4937" s="83"/>
      <c r="CB4937" s="83"/>
      <c r="CC4937" s="83"/>
      <c r="CD4937" s="83"/>
      <c r="CE4937" s="83"/>
      <c r="CF4937" s="83"/>
      <c r="CG4937" s="83"/>
      <c r="CH4937" s="83"/>
      <c r="CI4937" s="83"/>
      <c r="CJ4937" s="83"/>
      <c r="CK4937" s="83"/>
      <c r="CL4937" s="83"/>
      <c r="CM4937" s="83"/>
      <c r="CN4937" s="83"/>
      <c r="CO4937" s="83"/>
      <c r="CP4937" s="83"/>
      <c r="CQ4937" s="83"/>
      <c r="CR4937" s="83"/>
      <c r="CS4937" s="83"/>
      <c r="CT4937" s="83"/>
      <c r="CU4937" s="83"/>
      <c r="CV4937" s="83"/>
      <c r="CW4937" s="83"/>
      <c r="CX4937" s="83"/>
      <c r="CY4937" s="83"/>
      <c r="CZ4937" s="83"/>
      <c r="DA4937" s="83"/>
      <c r="DB4937" s="83"/>
      <c r="DC4937" s="83"/>
      <c r="DD4937" s="83"/>
      <c r="DE4937" s="83"/>
      <c r="DF4937" s="83"/>
      <c r="DG4937" s="83"/>
      <c r="DH4937" s="83"/>
      <c r="DI4937" s="83"/>
      <c r="DJ4937" s="83"/>
      <c r="DK4937" s="83"/>
      <c r="DL4937" s="83"/>
      <c r="DM4937" s="83"/>
      <c r="DN4937" s="83"/>
      <c r="DO4937" s="83"/>
      <c r="DP4937" s="83"/>
      <c r="DQ4937" s="83"/>
      <c r="DR4937" s="83"/>
      <c r="DS4937" s="83"/>
      <c r="DT4937" s="83"/>
      <c r="DU4937" s="83"/>
      <c r="DV4937" s="83"/>
      <c r="DW4937" s="83"/>
      <c r="DX4937" s="83"/>
      <c r="DY4937" s="83"/>
      <c r="DZ4937" s="83"/>
      <c r="EA4937" s="83"/>
      <c r="EB4937" s="83"/>
      <c r="EC4937" s="83"/>
      <c r="ED4937" s="83"/>
      <c r="EE4937" s="83"/>
      <c r="EF4937" s="83"/>
      <c r="EG4937" s="83"/>
      <c r="EH4937" s="83"/>
      <c r="EI4937" s="83"/>
      <c r="EJ4937" s="83"/>
      <c r="EK4937" s="83"/>
      <c r="EL4937" s="83"/>
      <c r="EM4937" s="83"/>
      <c r="EN4937" s="83"/>
      <c r="EO4937" s="83"/>
      <c r="EP4937" s="83"/>
      <c r="EQ4937" s="83"/>
      <c r="ER4937" s="83"/>
      <c r="ES4937" s="83"/>
      <c r="ET4937" s="83"/>
      <c r="EU4937" s="83"/>
      <c r="EV4937" s="83"/>
      <c r="EW4937" s="83"/>
      <c r="EX4937" s="83"/>
      <c r="EY4937" s="83"/>
      <c r="EZ4937" s="83"/>
      <c r="FA4937" s="83"/>
      <c r="FB4937" s="83"/>
      <c r="FC4937" s="83"/>
      <c r="FD4937" s="83"/>
      <c r="FE4937" s="83"/>
      <c r="FF4937" s="83"/>
      <c r="FG4937" s="83"/>
      <c r="FH4937" s="83"/>
      <c r="FI4937" s="83"/>
      <c r="FJ4937" s="83"/>
      <c r="FK4937" s="83"/>
      <c r="FL4937" s="83"/>
      <c r="FM4937" s="83"/>
      <c r="FN4937" s="83"/>
      <c r="FO4937" s="83"/>
      <c r="FP4937" s="83"/>
      <c r="FQ4937" s="83"/>
      <c r="FR4937" s="83"/>
      <c r="FS4937" s="83"/>
      <c r="FT4937" s="83"/>
      <c r="FU4937" s="83"/>
      <c r="FV4937" s="83"/>
      <c r="FW4937" s="83"/>
      <c r="FX4937" s="83"/>
      <c r="FY4937" s="83"/>
      <c r="FZ4937" s="83"/>
      <c r="GA4937" s="83"/>
      <c r="GB4937" s="83"/>
      <c r="GC4937" s="83"/>
      <c r="GD4937" s="83"/>
      <c r="GE4937" s="83"/>
      <c r="GF4937" s="83"/>
      <c r="GG4937" s="83"/>
      <c r="GH4937" s="83"/>
      <c r="GI4937" s="83"/>
      <c r="GJ4937" s="83"/>
      <c r="GK4937" s="83"/>
      <c r="GL4937" s="83"/>
      <c r="GM4937" s="83"/>
      <c r="GN4937" s="83"/>
      <c r="GO4937" s="83"/>
      <c r="GP4937" s="83"/>
      <c r="GQ4937" s="83"/>
      <c r="GR4937" s="83"/>
      <c r="GS4937" s="83"/>
      <c r="GT4937" s="83"/>
      <c r="GU4937" s="83"/>
      <c r="GV4937" s="83"/>
      <c r="GW4937" s="83"/>
      <c r="GX4937" s="83"/>
      <c r="GY4937" s="83"/>
      <c r="GZ4937" s="83"/>
      <c r="HA4937" s="83"/>
      <c r="HB4937" s="83"/>
      <c r="HC4937" s="83"/>
      <c r="HD4937" s="83"/>
      <c r="HE4937" s="83"/>
      <c r="HF4937" s="83"/>
      <c r="HG4937" s="83"/>
      <c r="HH4937" s="83"/>
      <c r="HI4937" s="83"/>
      <c r="HJ4937" s="83"/>
      <c r="HK4937" s="83"/>
      <c r="HL4937" s="83"/>
      <c r="HM4937" s="83"/>
      <c r="HN4937" s="83"/>
      <c r="HO4937" s="83"/>
      <c r="HP4937" s="83"/>
      <c r="HQ4937" s="83"/>
      <c r="HR4937" s="83"/>
      <c r="HS4937" s="83"/>
      <c r="HT4937" s="83"/>
      <c r="HU4937" s="83"/>
      <c r="HV4937" s="83"/>
      <c r="HW4937" s="83"/>
      <c r="HX4937" s="83"/>
      <c r="HY4937" s="83"/>
      <c r="HZ4937" s="83"/>
      <c r="IA4937" s="83"/>
      <c r="IB4937" s="83"/>
      <c r="IC4937" s="83"/>
      <c r="ID4937" s="83"/>
      <c r="IE4937" s="83"/>
      <c r="IF4937" s="83"/>
      <c r="IG4937" s="83"/>
      <c r="IH4937" s="83"/>
      <c r="II4937" s="83"/>
      <c r="IJ4937" s="83"/>
      <c r="IK4937" s="83"/>
      <c r="IL4937" s="83"/>
      <c r="IM4937" s="83"/>
      <c r="IN4937" s="83"/>
      <c r="IO4937" s="83"/>
      <c r="IP4937" s="83"/>
      <c r="IQ4937" s="83"/>
      <c r="IR4937" s="83"/>
      <c r="IS4937" s="83"/>
      <c r="IT4937" s="83"/>
      <c r="IU4937" s="83"/>
      <c r="IV4937" s="83"/>
    </row>
    <row r="4938" spans="1:256">
      <c r="A4938" s="155"/>
      <c r="B4938" s="234"/>
      <c r="C4938" s="192"/>
      <c r="D4938" s="233"/>
      <c r="E4938" s="190"/>
      <c r="F4938" s="119"/>
      <c r="G4938" s="83"/>
      <c r="H4938" s="83"/>
      <c r="I4938" s="83"/>
      <c r="J4938" s="83"/>
      <c r="K4938" s="83"/>
      <c r="L4938" s="83"/>
      <c r="M4938" s="83"/>
      <c r="N4938" s="83"/>
      <c r="O4938" s="83"/>
      <c r="P4938" s="83"/>
      <c r="Q4938" s="83"/>
      <c r="R4938" s="83"/>
      <c r="S4938" s="83"/>
      <c r="T4938" s="83"/>
      <c r="U4938" s="83"/>
      <c r="V4938" s="83"/>
      <c r="W4938" s="83"/>
      <c r="X4938" s="83"/>
      <c r="Y4938" s="83"/>
      <c r="Z4938" s="83"/>
      <c r="AA4938" s="83"/>
      <c r="AB4938" s="83"/>
      <c r="AC4938" s="83"/>
      <c r="AD4938" s="83"/>
      <c r="AE4938" s="83"/>
      <c r="AF4938" s="83"/>
      <c r="AG4938" s="83"/>
      <c r="AH4938" s="83"/>
      <c r="AI4938" s="83"/>
      <c r="AJ4938" s="83"/>
      <c r="AK4938" s="83"/>
      <c r="AL4938" s="83"/>
      <c r="AM4938" s="83"/>
      <c r="AN4938" s="83"/>
      <c r="AO4938" s="83"/>
      <c r="AP4938" s="83"/>
      <c r="AQ4938" s="83"/>
      <c r="AR4938" s="83"/>
      <c r="AS4938" s="83"/>
      <c r="AT4938" s="83"/>
      <c r="AU4938" s="83"/>
      <c r="AV4938" s="83"/>
      <c r="AW4938" s="83"/>
      <c r="AX4938" s="83"/>
      <c r="AY4938" s="83"/>
      <c r="AZ4938" s="83"/>
      <c r="BA4938" s="83"/>
      <c r="BB4938" s="83"/>
      <c r="BC4938" s="83"/>
      <c r="BD4938" s="83"/>
      <c r="BE4938" s="83"/>
      <c r="BF4938" s="83"/>
      <c r="BG4938" s="83"/>
      <c r="BH4938" s="83"/>
      <c r="BI4938" s="83"/>
      <c r="BJ4938" s="83"/>
      <c r="BK4938" s="83"/>
      <c r="BL4938" s="83"/>
      <c r="BM4938" s="83"/>
      <c r="BN4938" s="83"/>
      <c r="BO4938" s="83"/>
      <c r="BP4938" s="83"/>
      <c r="BQ4938" s="83"/>
      <c r="BR4938" s="83"/>
      <c r="BS4938" s="83"/>
      <c r="BT4938" s="83"/>
      <c r="BU4938" s="83"/>
      <c r="BV4938" s="83"/>
      <c r="BW4938" s="83"/>
      <c r="BX4938" s="83"/>
      <c r="BY4938" s="83"/>
      <c r="BZ4938" s="83"/>
      <c r="CA4938" s="83"/>
      <c r="CB4938" s="83"/>
      <c r="CC4938" s="83"/>
      <c r="CD4938" s="83"/>
      <c r="CE4938" s="83"/>
      <c r="CF4938" s="83"/>
      <c r="CG4938" s="83"/>
      <c r="CH4938" s="83"/>
      <c r="CI4938" s="83"/>
      <c r="CJ4938" s="83"/>
      <c r="CK4938" s="83"/>
      <c r="CL4938" s="83"/>
      <c r="CM4938" s="83"/>
      <c r="CN4938" s="83"/>
      <c r="CO4938" s="83"/>
      <c r="CP4938" s="83"/>
      <c r="CQ4938" s="83"/>
      <c r="CR4938" s="83"/>
      <c r="CS4938" s="83"/>
      <c r="CT4938" s="83"/>
      <c r="CU4938" s="83"/>
      <c r="CV4938" s="83"/>
      <c r="CW4938" s="83"/>
      <c r="CX4938" s="83"/>
      <c r="CY4938" s="83"/>
      <c r="CZ4938" s="83"/>
      <c r="DA4938" s="83"/>
      <c r="DB4938" s="83"/>
      <c r="DC4938" s="83"/>
      <c r="DD4938" s="83"/>
      <c r="DE4938" s="83"/>
      <c r="DF4938" s="83"/>
      <c r="DG4938" s="83"/>
      <c r="DH4938" s="83"/>
      <c r="DI4938" s="83"/>
      <c r="DJ4938" s="83"/>
      <c r="DK4938" s="83"/>
      <c r="DL4938" s="83"/>
      <c r="DM4938" s="83"/>
      <c r="DN4938" s="83"/>
      <c r="DO4938" s="83"/>
      <c r="DP4938" s="83"/>
      <c r="DQ4938" s="83"/>
      <c r="DR4938" s="83"/>
      <c r="DS4938" s="83"/>
      <c r="DT4938" s="83"/>
      <c r="DU4938" s="83"/>
      <c r="DV4938" s="83"/>
      <c r="DW4938" s="83"/>
      <c r="DX4938" s="83"/>
      <c r="DY4938" s="83"/>
      <c r="DZ4938" s="83"/>
      <c r="EA4938" s="83"/>
      <c r="EB4938" s="83"/>
      <c r="EC4938" s="83"/>
      <c r="ED4938" s="83"/>
      <c r="EE4938" s="83"/>
      <c r="EF4938" s="83"/>
      <c r="EG4938" s="83"/>
      <c r="EH4938" s="83"/>
      <c r="EI4938" s="83"/>
      <c r="EJ4938" s="83"/>
      <c r="EK4938" s="83"/>
      <c r="EL4938" s="83"/>
      <c r="EM4938" s="83"/>
      <c r="EN4938" s="83"/>
      <c r="EO4938" s="83"/>
      <c r="EP4938" s="83"/>
      <c r="EQ4938" s="83"/>
      <c r="ER4938" s="83"/>
      <c r="ES4938" s="83"/>
      <c r="ET4938" s="83"/>
      <c r="EU4938" s="83"/>
      <c r="EV4938" s="83"/>
      <c r="EW4938" s="83"/>
      <c r="EX4938" s="83"/>
      <c r="EY4938" s="83"/>
      <c r="EZ4938" s="83"/>
      <c r="FA4938" s="83"/>
      <c r="FB4938" s="83"/>
      <c r="FC4938" s="83"/>
      <c r="FD4938" s="83"/>
      <c r="FE4938" s="83"/>
      <c r="FF4938" s="83"/>
      <c r="FG4938" s="83"/>
      <c r="FH4938" s="83"/>
      <c r="FI4938" s="83"/>
      <c r="FJ4938" s="83"/>
      <c r="FK4938" s="83"/>
      <c r="FL4938" s="83"/>
      <c r="FM4938" s="83"/>
      <c r="FN4938" s="83"/>
      <c r="FO4938" s="83"/>
      <c r="FP4938" s="83"/>
      <c r="FQ4938" s="83"/>
      <c r="FR4938" s="83"/>
      <c r="FS4938" s="83"/>
      <c r="FT4938" s="83"/>
      <c r="FU4938" s="83"/>
      <c r="FV4938" s="83"/>
      <c r="FW4938" s="83"/>
      <c r="FX4938" s="83"/>
      <c r="FY4938" s="83"/>
      <c r="FZ4938" s="83"/>
      <c r="GA4938" s="83"/>
      <c r="GB4938" s="83"/>
      <c r="GC4938" s="83"/>
      <c r="GD4938" s="83"/>
      <c r="GE4938" s="83"/>
      <c r="GF4938" s="83"/>
      <c r="GG4938" s="83"/>
      <c r="GH4938" s="83"/>
      <c r="GI4938" s="83"/>
      <c r="GJ4938" s="83"/>
      <c r="GK4938" s="83"/>
      <c r="GL4938" s="83"/>
      <c r="GM4938" s="83"/>
      <c r="GN4938" s="83"/>
      <c r="GO4938" s="83"/>
      <c r="GP4938" s="83"/>
      <c r="GQ4938" s="83"/>
      <c r="GR4938" s="83"/>
      <c r="GS4938" s="83"/>
      <c r="GT4938" s="83"/>
      <c r="GU4938" s="83"/>
      <c r="GV4938" s="83"/>
      <c r="GW4938" s="83"/>
      <c r="GX4938" s="83"/>
      <c r="GY4938" s="83"/>
      <c r="GZ4938" s="83"/>
      <c r="HA4938" s="83"/>
      <c r="HB4938" s="83"/>
      <c r="HC4938" s="83"/>
      <c r="HD4938" s="83"/>
      <c r="HE4938" s="83"/>
      <c r="HF4938" s="83"/>
      <c r="HG4938" s="83"/>
      <c r="HH4938" s="83"/>
      <c r="HI4938" s="83"/>
      <c r="HJ4938" s="83"/>
      <c r="HK4938" s="83"/>
      <c r="HL4938" s="83"/>
      <c r="HM4938" s="83"/>
      <c r="HN4938" s="83"/>
      <c r="HO4938" s="83"/>
      <c r="HP4938" s="83"/>
      <c r="HQ4938" s="83"/>
      <c r="HR4938" s="83"/>
      <c r="HS4938" s="83"/>
      <c r="HT4938" s="83"/>
      <c r="HU4938" s="83"/>
      <c r="HV4938" s="83"/>
      <c r="HW4938" s="83"/>
      <c r="HX4938" s="83"/>
      <c r="HY4938" s="83"/>
      <c r="HZ4938" s="83"/>
      <c r="IA4938" s="83"/>
      <c r="IB4938" s="83"/>
      <c r="IC4938" s="83"/>
      <c r="ID4938" s="83"/>
      <c r="IE4938" s="83"/>
      <c r="IF4938" s="83"/>
      <c r="IG4938" s="83"/>
      <c r="IH4938" s="83"/>
      <c r="II4938" s="83"/>
      <c r="IJ4938" s="83"/>
      <c r="IK4938" s="83"/>
      <c r="IL4938" s="83"/>
      <c r="IM4938" s="83"/>
      <c r="IN4938" s="83"/>
      <c r="IO4938" s="83"/>
      <c r="IP4938" s="83"/>
      <c r="IQ4938" s="83"/>
      <c r="IR4938" s="83"/>
      <c r="IS4938" s="83"/>
      <c r="IT4938" s="83"/>
      <c r="IU4938" s="83"/>
      <c r="IV4938" s="83"/>
    </row>
    <row r="4939" spans="1:256">
      <c r="A4939" s="155"/>
      <c r="B4939" s="201"/>
      <c r="C4939" s="192"/>
      <c r="D4939" s="232"/>
      <c r="E4939" s="190"/>
      <c r="F4939" s="119"/>
      <c r="G4939" s="83"/>
      <c r="H4939" s="83"/>
      <c r="I4939" s="83"/>
      <c r="J4939" s="83"/>
      <c r="K4939" s="83"/>
      <c r="L4939" s="83"/>
      <c r="M4939" s="83"/>
      <c r="N4939" s="83"/>
      <c r="O4939" s="83"/>
      <c r="P4939" s="83"/>
      <c r="Q4939" s="83"/>
      <c r="R4939" s="83"/>
      <c r="S4939" s="83"/>
      <c r="T4939" s="83"/>
      <c r="U4939" s="83"/>
      <c r="V4939" s="83"/>
      <c r="W4939" s="83"/>
      <c r="X4939" s="83"/>
      <c r="Y4939" s="83"/>
      <c r="Z4939" s="83"/>
      <c r="AA4939" s="83"/>
      <c r="AB4939" s="83"/>
      <c r="AC4939" s="83"/>
      <c r="AD4939" s="83"/>
      <c r="AE4939" s="83"/>
      <c r="AF4939" s="83"/>
      <c r="AG4939" s="83"/>
      <c r="AH4939" s="83"/>
      <c r="AI4939" s="83"/>
      <c r="AJ4939" s="83"/>
      <c r="AK4939" s="83"/>
      <c r="AL4939" s="83"/>
      <c r="AM4939" s="83"/>
      <c r="AN4939" s="83"/>
      <c r="AO4939" s="83"/>
      <c r="AP4939" s="83"/>
      <c r="AQ4939" s="83"/>
      <c r="AR4939" s="83"/>
      <c r="AS4939" s="83"/>
      <c r="AT4939" s="83"/>
      <c r="AU4939" s="83"/>
      <c r="AV4939" s="83"/>
      <c r="AW4939" s="83"/>
      <c r="AX4939" s="83"/>
      <c r="AY4939" s="83"/>
      <c r="AZ4939" s="83"/>
      <c r="BA4939" s="83"/>
      <c r="BB4939" s="83"/>
      <c r="BC4939" s="83"/>
      <c r="BD4939" s="83"/>
      <c r="BE4939" s="83"/>
      <c r="BF4939" s="83"/>
      <c r="BG4939" s="83"/>
      <c r="BH4939" s="83"/>
      <c r="BI4939" s="83"/>
      <c r="BJ4939" s="83"/>
      <c r="BK4939" s="83"/>
      <c r="BL4939" s="83"/>
      <c r="BM4939" s="83"/>
      <c r="BN4939" s="83"/>
      <c r="BO4939" s="83"/>
      <c r="BP4939" s="83"/>
      <c r="BQ4939" s="83"/>
      <c r="BR4939" s="83"/>
      <c r="BS4939" s="83"/>
      <c r="BT4939" s="83"/>
      <c r="BU4939" s="83"/>
      <c r="BV4939" s="83"/>
      <c r="BW4939" s="83"/>
      <c r="BX4939" s="83"/>
      <c r="BY4939" s="83"/>
      <c r="BZ4939" s="83"/>
      <c r="CA4939" s="83"/>
      <c r="CB4939" s="83"/>
      <c r="CC4939" s="83"/>
      <c r="CD4939" s="83"/>
      <c r="CE4939" s="83"/>
      <c r="CF4939" s="83"/>
      <c r="CG4939" s="83"/>
      <c r="CH4939" s="83"/>
      <c r="CI4939" s="83"/>
      <c r="CJ4939" s="83"/>
      <c r="CK4939" s="83"/>
      <c r="CL4939" s="83"/>
      <c r="CM4939" s="83"/>
      <c r="CN4939" s="83"/>
      <c r="CO4939" s="83"/>
      <c r="CP4939" s="83"/>
      <c r="CQ4939" s="83"/>
      <c r="CR4939" s="83"/>
      <c r="CS4939" s="83"/>
      <c r="CT4939" s="83"/>
      <c r="CU4939" s="83"/>
      <c r="CV4939" s="83"/>
      <c r="CW4939" s="83"/>
      <c r="CX4939" s="83"/>
      <c r="CY4939" s="83"/>
      <c r="CZ4939" s="83"/>
      <c r="DA4939" s="83"/>
      <c r="DB4939" s="83"/>
      <c r="DC4939" s="83"/>
      <c r="DD4939" s="83"/>
      <c r="DE4939" s="83"/>
      <c r="DF4939" s="83"/>
      <c r="DG4939" s="83"/>
      <c r="DH4939" s="83"/>
      <c r="DI4939" s="83"/>
      <c r="DJ4939" s="83"/>
      <c r="DK4939" s="83"/>
      <c r="DL4939" s="83"/>
      <c r="DM4939" s="83"/>
      <c r="DN4939" s="83"/>
      <c r="DO4939" s="83"/>
      <c r="DP4939" s="83"/>
      <c r="DQ4939" s="83"/>
      <c r="DR4939" s="83"/>
      <c r="DS4939" s="83"/>
      <c r="DT4939" s="83"/>
      <c r="DU4939" s="83"/>
      <c r="DV4939" s="83"/>
      <c r="DW4939" s="83"/>
      <c r="DX4939" s="83"/>
      <c r="DY4939" s="83"/>
      <c r="DZ4939" s="83"/>
      <c r="EA4939" s="83"/>
      <c r="EB4939" s="83"/>
      <c r="EC4939" s="83"/>
      <c r="ED4939" s="83"/>
      <c r="EE4939" s="83"/>
      <c r="EF4939" s="83"/>
      <c r="EG4939" s="83"/>
      <c r="EH4939" s="83"/>
      <c r="EI4939" s="83"/>
      <c r="EJ4939" s="83"/>
      <c r="EK4939" s="83"/>
      <c r="EL4939" s="83"/>
      <c r="EM4939" s="83"/>
      <c r="EN4939" s="83"/>
      <c r="EO4939" s="83"/>
      <c r="EP4939" s="83"/>
      <c r="EQ4939" s="83"/>
      <c r="ER4939" s="83"/>
      <c r="ES4939" s="83"/>
      <c r="ET4939" s="83"/>
      <c r="EU4939" s="83"/>
      <c r="EV4939" s="83"/>
      <c r="EW4939" s="83"/>
      <c r="EX4939" s="83"/>
      <c r="EY4939" s="83"/>
      <c r="EZ4939" s="83"/>
      <c r="FA4939" s="83"/>
      <c r="FB4939" s="83"/>
      <c r="FC4939" s="83"/>
      <c r="FD4939" s="83"/>
      <c r="FE4939" s="83"/>
      <c r="FF4939" s="83"/>
      <c r="FG4939" s="83"/>
      <c r="FH4939" s="83"/>
      <c r="FI4939" s="83"/>
      <c r="FJ4939" s="83"/>
      <c r="FK4939" s="83"/>
      <c r="FL4939" s="83"/>
      <c r="FM4939" s="83"/>
      <c r="FN4939" s="83"/>
      <c r="FO4939" s="83"/>
      <c r="FP4939" s="83"/>
      <c r="FQ4939" s="83"/>
      <c r="FR4939" s="83"/>
      <c r="FS4939" s="83"/>
      <c r="FT4939" s="83"/>
      <c r="FU4939" s="83"/>
      <c r="FV4939" s="83"/>
      <c r="FW4939" s="83"/>
      <c r="FX4939" s="83"/>
      <c r="FY4939" s="83"/>
      <c r="FZ4939" s="83"/>
      <c r="GA4939" s="83"/>
      <c r="GB4939" s="83"/>
      <c r="GC4939" s="83"/>
      <c r="GD4939" s="83"/>
      <c r="GE4939" s="83"/>
      <c r="GF4939" s="83"/>
      <c r="GG4939" s="83"/>
      <c r="GH4939" s="83"/>
      <c r="GI4939" s="83"/>
      <c r="GJ4939" s="83"/>
      <c r="GK4939" s="83"/>
      <c r="GL4939" s="83"/>
      <c r="GM4939" s="83"/>
      <c r="GN4939" s="83"/>
      <c r="GO4939" s="83"/>
      <c r="GP4939" s="83"/>
      <c r="GQ4939" s="83"/>
      <c r="GR4939" s="83"/>
      <c r="GS4939" s="83"/>
      <c r="GT4939" s="83"/>
      <c r="GU4939" s="83"/>
      <c r="GV4939" s="83"/>
      <c r="GW4939" s="83"/>
      <c r="GX4939" s="83"/>
      <c r="GY4939" s="83"/>
      <c r="GZ4939" s="83"/>
      <c r="HA4939" s="83"/>
      <c r="HB4939" s="83"/>
      <c r="HC4939" s="83"/>
      <c r="HD4939" s="83"/>
      <c r="HE4939" s="83"/>
      <c r="HF4939" s="83"/>
      <c r="HG4939" s="83"/>
      <c r="HH4939" s="83"/>
      <c r="HI4939" s="83"/>
      <c r="HJ4939" s="83"/>
      <c r="HK4939" s="83"/>
      <c r="HL4939" s="83"/>
      <c r="HM4939" s="83"/>
      <c r="HN4939" s="83"/>
      <c r="HO4939" s="83"/>
      <c r="HP4939" s="83"/>
      <c r="HQ4939" s="83"/>
      <c r="HR4939" s="83"/>
      <c r="HS4939" s="83"/>
      <c r="HT4939" s="83"/>
      <c r="HU4939" s="83"/>
      <c r="HV4939" s="83"/>
      <c r="HW4939" s="83"/>
      <c r="HX4939" s="83"/>
      <c r="HY4939" s="83"/>
      <c r="HZ4939" s="83"/>
      <c r="IA4939" s="83"/>
      <c r="IB4939" s="83"/>
      <c r="IC4939" s="83"/>
      <c r="ID4939" s="83"/>
      <c r="IE4939" s="83"/>
      <c r="IF4939" s="83"/>
      <c r="IG4939" s="83"/>
      <c r="IH4939" s="83"/>
      <c r="II4939" s="83"/>
      <c r="IJ4939" s="83"/>
      <c r="IK4939" s="83"/>
      <c r="IL4939" s="83"/>
      <c r="IM4939" s="83"/>
      <c r="IN4939" s="83"/>
      <c r="IO4939" s="83"/>
      <c r="IP4939" s="83"/>
      <c r="IQ4939" s="83"/>
      <c r="IR4939" s="83"/>
      <c r="IS4939" s="83"/>
      <c r="IT4939" s="83"/>
      <c r="IU4939" s="83"/>
      <c r="IV4939" s="83"/>
    </row>
    <row r="4940" spans="1:256">
      <c r="A4940" s="155"/>
      <c r="B4940" s="201"/>
      <c r="C4940" s="192"/>
      <c r="D4940" s="233"/>
      <c r="E4940" s="190"/>
      <c r="F4940" s="119"/>
      <c r="G4940" s="83"/>
      <c r="H4940" s="83"/>
      <c r="I4940" s="83"/>
      <c r="J4940" s="83"/>
      <c r="K4940" s="83"/>
      <c r="L4940" s="83"/>
      <c r="M4940" s="83"/>
      <c r="N4940" s="83"/>
      <c r="O4940" s="83"/>
      <c r="P4940" s="83"/>
      <c r="Q4940" s="83"/>
      <c r="R4940" s="83"/>
      <c r="S4940" s="83"/>
      <c r="T4940" s="83"/>
      <c r="U4940" s="83"/>
      <c r="V4940" s="83"/>
      <c r="W4940" s="83"/>
      <c r="X4940" s="83"/>
      <c r="Y4940" s="83"/>
      <c r="Z4940" s="83"/>
      <c r="AA4940" s="83"/>
      <c r="AB4940" s="83"/>
      <c r="AC4940" s="83"/>
      <c r="AD4940" s="83"/>
      <c r="AE4940" s="83"/>
      <c r="AF4940" s="83"/>
      <c r="AG4940" s="83"/>
      <c r="AH4940" s="83"/>
      <c r="AI4940" s="83"/>
      <c r="AJ4940" s="83"/>
      <c r="AK4940" s="83"/>
      <c r="AL4940" s="83"/>
      <c r="AM4940" s="83"/>
      <c r="AN4940" s="83"/>
      <c r="AO4940" s="83"/>
      <c r="AP4940" s="83"/>
      <c r="AQ4940" s="83"/>
      <c r="AR4940" s="83"/>
      <c r="AS4940" s="83"/>
      <c r="AT4940" s="83"/>
      <c r="AU4940" s="83"/>
      <c r="AV4940" s="83"/>
      <c r="AW4940" s="83"/>
      <c r="AX4940" s="83"/>
      <c r="AY4940" s="83"/>
      <c r="AZ4940" s="83"/>
      <c r="BA4940" s="83"/>
      <c r="BB4940" s="83"/>
      <c r="BC4940" s="83"/>
      <c r="BD4940" s="83"/>
      <c r="BE4940" s="83"/>
      <c r="BF4940" s="83"/>
      <c r="BG4940" s="83"/>
      <c r="BH4940" s="83"/>
      <c r="BI4940" s="83"/>
      <c r="BJ4940" s="83"/>
      <c r="BK4940" s="83"/>
      <c r="BL4940" s="83"/>
      <c r="BM4940" s="83"/>
      <c r="BN4940" s="83"/>
      <c r="BO4940" s="83"/>
      <c r="BP4940" s="83"/>
      <c r="BQ4940" s="83"/>
      <c r="BR4940" s="83"/>
      <c r="BS4940" s="83"/>
      <c r="BT4940" s="83"/>
      <c r="BU4940" s="83"/>
      <c r="BV4940" s="83"/>
      <c r="BW4940" s="83"/>
      <c r="BX4940" s="83"/>
      <c r="BY4940" s="83"/>
      <c r="BZ4940" s="83"/>
      <c r="CA4940" s="83"/>
      <c r="CB4940" s="83"/>
      <c r="CC4940" s="83"/>
      <c r="CD4940" s="83"/>
      <c r="CE4940" s="83"/>
      <c r="CF4940" s="83"/>
      <c r="CG4940" s="83"/>
      <c r="CH4940" s="83"/>
      <c r="CI4940" s="83"/>
      <c r="CJ4940" s="83"/>
      <c r="CK4940" s="83"/>
      <c r="CL4940" s="83"/>
      <c r="CM4940" s="83"/>
      <c r="CN4940" s="83"/>
      <c r="CO4940" s="83"/>
      <c r="CP4940" s="83"/>
      <c r="CQ4940" s="83"/>
      <c r="CR4940" s="83"/>
      <c r="CS4940" s="83"/>
      <c r="CT4940" s="83"/>
      <c r="CU4940" s="83"/>
      <c r="CV4940" s="83"/>
      <c r="CW4940" s="83"/>
      <c r="CX4940" s="83"/>
      <c r="CY4940" s="83"/>
      <c r="CZ4940" s="83"/>
      <c r="DA4940" s="83"/>
      <c r="DB4940" s="83"/>
      <c r="DC4940" s="83"/>
      <c r="DD4940" s="83"/>
      <c r="DE4940" s="83"/>
      <c r="DF4940" s="83"/>
      <c r="DG4940" s="83"/>
      <c r="DH4940" s="83"/>
      <c r="DI4940" s="83"/>
      <c r="DJ4940" s="83"/>
      <c r="DK4940" s="83"/>
      <c r="DL4940" s="83"/>
      <c r="DM4940" s="83"/>
      <c r="DN4940" s="83"/>
      <c r="DO4940" s="83"/>
      <c r="DP4940" s="83"/>
      <c r="DQ4940" s="83"/>
      <c r="DR4940" s="83"/>
      <c r="DS4940" s="83"/>
      <c r="DT4940" s="83"/>
      <c r="DU4940" s="83"/>
      <c r="DV4940" s="83"/>
      <c r="DW4940" s="83"/>
      <c r="DX4940" s="83"/>
      <c r="DY4940" s="83"/>
      <c r="DZ4940" s="83"/>
      <c r="EA4940" s="83"/>
      <c r="EB4940" s="83"/>
      <c r="EC4940" s="83"/>
      <c r="ED4940" s="83"/>
      <c r="EE4940" s="83"/>
      <c r="EF4940" s="83"/>
      <c r="EG4940" s="83"/>
      <c r="EH4940" s="83"/>
      <c r="EI4940" s="83"/>
      <c r="EJ4940" s="83"/>
      <c r="EK4940" s="83"/>
      <c r="EL4940" s="83"/>
      <c r="EM4940" s="83"/>
      <c r="EN4940" s="83"/>
      <c r="EO4940" s="83"/>
      <c r="EP4940" s="83"/>
      <c r="EQ4940" s="83"/>
      <c r="ER4940" s="83"/>
      <c r="ES4940" s="83"/>
      <c r="ET4940" s="83"/>
      <c r="EU4940" s="83"/>
      <c r="EV4940" s="83"/>
      <c r="EW4940" s="83"/>
      <c r="EX4940" s="83"/>
      <c r="EY4940" s="83"/>
      <c r="EZ4940" s="83"/>
      <c r="FA4940" s="83"/>
      <c r="FB4940" s="83"/>
      <c r="FC4940" s="83"/>
      <c r="FD4940" s="83"/>
      <c r="FE4940" s="83"/>
      <c r="FF4940" s="83"/>
      <c r="FG4940" s="83"/>
      <c r="FH4940" s="83"/>
      <c r="FI4940" s="83"/>
      <c r="FJ4940" s="83"/>
      <c r="FK4940" s="83"/>
      <c r="FL4940" s="83"/>
      <c r="FM4940" s="83"/>
      <c r="FN4940" s="83"/>
      <c r="FO4940" s="83"/>
      <c r="FP4940" s="83"/>
      <c r="FQ4940" s="83"/>
      <c r="FR4940" s="83"/>
      <c r="FS4940" s="83"/>
      <c r="FT4940" s="83"/>
      <c r="FU4940" s="83"/>
      <c r="FV4940" s="83"/>
      <c r="FW4940" s="83"/>
      <c r="FX4940" s="83"/>
      <c r="FY4940" s="83"/>
      <c r="FZ4940" s="83"/>
      <c r="GA4940" s="83"/>
      <c r="GB4940" s="83"/>
      <c r="GC4940" s="83"/>
      <c r="GD4940" s="83"/>
      <c r="GE4940" s="83"/>
      <c r="GF4940" s="83"/>
      <c r="GG4940" s="83"/>
      <c r="GH4940" s="83"/>
      <c r="GI4940" s="83"/>
      <c r="GJ4940" s="83"/>
      <c r="GK4940" s="83"/>
      <c r="GL4940" s="83"/>
      <c r="GM4940" s="83"/>
      <c r="GN4940" s="83"/>
      <c r="GO4940" s="83"/>
      <c r="GP4940" s="83"/>
      <c r="GQ4940" s="83"/>
      <c r="GR4940" s="83"/>
      <c r="GS4940" s="83"/>
      <c r="GT4940" s="83"/>
      <c r="GU4940" s="83"/>
      <c r="GV4940" s="83"/>
      <c r="GW4940" s="83"/>
      <c r="GX4940" s="83"/>
      <c r="GY4940" s="83"/>
      <c r="GZ4940" s="83"/>
      <c r="HA4940" s="83"/>
      <c r="HB4940" s="83"/>
      <c r="HC4940" s="83"/>
      <c r="HD4940" s="83"/>
      <c r="HE4940" s="83"/>
      <c r="HF4940" s="83"/>
      <c r="HG4940" s="83"/>
      <c r="HH4940" s="83"/>
      <c r="HI4940" s="83"/>
      <c r="HJ4940" s="83"/>
      <c r="HK4940" s="83"/>
      <c r="HL4940" s="83"/>
      <c r="HM4940" s="83"/>
      <c r="HN4940" s="83"/>
      <c r="HO4940" s="83"/>
      <c r="HP4940" s="83"/>
      <c r="HQ4940" s="83"/>
      <c r="HR4940" s="83"/>
      <c r="HS4940" s="83"/>
      <c r="HT4940" s="83"/>
      <c r="HU4940" s="83"/>
      <c r="HV4940" s="83"/>
      <c r="HW4940" s="83"/>
      <c r="HX4940" s="83"/>
      <c r="HY4940" s="83"/>
      <c r="HZ4940" s="83"/>
      <c r="IA4940" s="83"/>
      <c r="IB4940" s="83"/>
      <c r="IC4940" s="83"/>
      <c r="ID4940" s="83"/>
      <c r="IE4940" s="83"/>
      <c r="IF4940" s="83"/>
      <c r="IG4940" s="83"/>
      <c r="IH4940" s="83"/>
      <c r="II4940" s="83"/>
      <c r="IJ4940" s="83"/>
      <c r="IK4940" s="83"/>
      <c r="IL4940" s="83"/>
      <c r="IM4940" s="83"/>
      <c r="IN4940" s="83"/>
      <c r="IO4940" s="83"/>
      <c r="IP4940" s="83"/>
      <c r="IQ4940" s="83"/>
      <c r="IR4940" s="83"/>
      <c r="IS4940" s="83"/>
      <c r="IT4940" s="83"/>
      <c r="IU4940" s="83"/>
      <c r="IV4940" s="83"/>
    </row>
    <row r="4941" spans="1:256">
      <c r="A4941" s="155"/>
      <c r="B4941" s="201"/>
      <c r="C4941" s="192"/>
      <c r="D4941" s="232"/>
      <c r="E4941" s="190"/>
      <c r="F4941" s="119"/>
      <c r="G4941" s="83"/>
      <c r="H4941" s="83"/>
      <c r="I4941" s="83"/>
      <c r="J4941" s="83"/>
      <c r="K4941" s="83"/>
      <c r="L4941" s="83"/>
      <c r="M4941" s="83"/>
      <c r="N4941" s="83"/>
      <c r="O4941" s="83"/>
      <c r="P4941" s="83"/>
      <c r="Q4941" s="83"/>
      <c r="R4941" s="83"/>
      <c r="S4941" s="83"/>
      <c r="T4941" s="83"/>
      <c r="U4941" s="83"/>
      <c r="V4941" s="83"/>
      <c r="W4941" s="83"/>
      <c r="X4941" s="83"/>
      <c r="Y4941" s="83"/>
      <c r="Z4941" s="83"/>
      <c r="AA4941" s="83"/>
      <c r="AB4941" s="83"/>
      <c r="AC4941" s="83"/>
      <c r="AD4941" s="83"/>
      <c r="AE4941" s="83"/>
      <c r="AF4941" s="83"/>
      <c r="AG4941" s="83"/>
      <c r="AH4941" s="83"/>
      <c r="AI4941" s="83"/>
      <c r="AJ4941" s="83"/>
      <c r="AK4941" s="83"/>
      <c r="AL4941" s="83"/>
      <c r="AM4941" s="83"/>
      <c r="AN4941" s="83"/>
      <c r="AO4941" s="83"/>
      <c r="AP4941" s="83"/>
      <c r="AQ4941" s="83"/>
      <c r="AR4941" s="83"/>
      <c r="AS4941" s="83"/>
      <c r="AT4941" s="83"/>
      <c r="AU4941" s="83"/>
      <c r="AV4941" s="83"/>
      <c r="AW4941" s="83"/>
      <c r="AX4941" s="83"/>
      <c r="AY4941" s="83"/>
      <c r="AZ4941" s="83"/>
      <c r="BA4941" s="83"/>
      <c r="BB4941" s="83"/>
      <c r="BC4941" s="83"/>
      <c r="BD4941" s="83"/>
      <c r="BE4941" s="83"/>
      <c r="BF4941" s="83"/>
      <c r="BG4941" s="83"/>
      <c r="BH4941" s="83"/>
      <c r="BI4941" s="83"/>
      <c r="BJ4941" s="83"/>
      <c r="BK4941" s="83"/>
      <c r="BL4941" s="83"/>
      <c r="BM4941" s="83"/>
      <c r="BN4941" s="83"/>
      <c r="BO4941" s="83"/>
      <c r="BP4941" s="83"/>
      <c r="BQ4941" s="83"/>
      <c r="BR4941" s="83"/>
      <c r="BS4941" s="83"/>
      <c r="BT4941" s="83"/>
      <c r="BU4941" s="83"/>
      <c r="BV4941" s="83"/>
      <c r="BW4941" s="83"/>
      <c r="BX4941" s="83"/>
      <c r="BY4941" s="83"/>
      <c r="BZ4941" s="83"/>
      <c r="CA4941" s="83"/>
      <c r="CB4941" s="83"/>
      <c r="CC4941" s="83"/>
      <c r="CD4941" s="83"/>
      <c r="CE4941" s="83"/>
      <c r="CF4941" s="83"/>
      <c r="CG4941" s="83"/>
      <c r="CH4941" s="83"/>
      <c r="CI4941" s="83"/>
      <c r="CJ4941" s="83"/>
      <c r="CK4941" s="83"/>
      <c r="CL4941" s="83"/>
      <c r="CM4941" s="83"/>
      <c r="CN4941" s="83"/>
      <c r="CO4941" s="83"/>
      <c r="CP4941" s="83"/>
      <c r="CQ4941" s="83"/>
      <c r="CR4941" s="83"/>
      <c r="CS4941" s="83"/>
      <c r="CT4941" s="83"/>
      <c r="CU4941" s="83"/>
      <c r="CV4941" s="83"/>
      <c r="CW4941" s="83"/>
      <c r="CX4941" s="83"/>
      <c r="CY4941" s="83"/>
      <c r="CZ4941" s="83"/>
      <c r="DA4941" s="83"/>
      <c r="DB4941" s="83"/>
      <c r="DC4941" s="83"/>
      <c r="DD4941" s="83"/>
      <c r="DE4941" s="83"/>
      <c r="DF4941" s="83"/>
      <c r="DG4941" s="83"/>
      <c r="DH4941" s="83"/>
      <c r="DI4941" s="83"/>
      <c r="DJ4941" s="83"/>
      <c r="DK4941" s="83"/>
      <c r="DL4941" s="83"/>
      <c r="DM4941" s="83"/>
      <c r="DN4941" s="83"/>
      <c r="DO4941" s="83"/>
      <c r="DP4941" s="83"/>
      <c r="DQ4941" s="83"/>
      <c r="DR4941" s="83"/>
      <c r="DS4941" s="83"/>
      <c r="DT4941" s="83"/>
      <c r="DU4941" s="83"/>
      <c r="DV4941" s="83"/>
      <c r="DW4941" s="83"/>
      <c r="DX4941" s="83"/>
      <c r="DY4941" s="83"/>
      <c r="DZ4941" s="83"/>
      <c r="EA4941" s="83"/>
      <c r="EB4941" s="83"/>
      <c r="EC4941" s="83"/>
      <c r="ED4941" s="83"/>
      <c r="EE4941" s="83"/>
      <c r="EF4941" s="83"/>
      <c r="EG4941" s="83"/>
      <c r="EH4941" s="83"/>
      <c r="EI4941" s="83"/>
      <c r="EJ4941" s="83"/>
      <c r="EK4941" s="83"/>
      <c r="EL4941" s="83"/>
      <c r="EM4941" s="83"/>
      <c r="EN4941" s="83"/>
      <c r="EO4941" s="83"/>
      <c r="EP4941" s="83"/>
      <c r="EQ4941" s="83"/>
      <c r="ER4941" s="83"/>
      <c r="ES4941" s="83"/>
      <c r="ET4941" s="83"/>
      <c r="EU4941" s="83"/>
      <c r="EV4941" s="83"/>
      <c r="EW4941" s="83"/>
      <c r="EX4941" s="83"/>
      <c r="EY4941" s="83"/>
      <c r="EZ4941" s="83"/>
      <c r="FA4941" s="83"/>
      <c r="FB4941" s="83"/>
      <c r="FC4941" s="83"/>
      <c r="FD4941" s="83"/>
      <c r="FE4941" s="83"/>
      <c r="FF4941" s="83"/>
      <c r="FG4941" s="83"/>
      <c r="FH4941" s="83"/>
      <c r="FI4941" s="83"/>
      <c r="FJ4941" s="83"/>
      <c r="FK4941" s="83"/>
      <c r="FL4941" s="83"/>
      <c r="FM4941" s="83"/>
      <c r="FN4941" s="83"/>
      <c r="FO4941" s="83"/>
      <c r="FP4941" s="83"/>
      <c r="FQ4941" s="83"/>
      <c r="FR4941" s="83"/>
      <c r="FS4941" s="83"/>
      <c r="FT4941" s="83"/>
      <c r="FU4941" s="83"/>
      <c r="FV4941" s="83"/>
      <c r="FW4941" s="83"/>
      <c r="FX4941" s="83"/>
      <c r="FY4941" s="83"/>
      <c r="FZ4941" s="83"/>
      <c r="GA4941" s="83"/>
      <c r="GB4941" s="83"/>
      <c r="GC4941" s="83"/>
      <c r="GD4941" s="83"/>
      <c r="GE4941" s="83"/>
      <c r="GF4941" s="83"/>
      <c r="GG4941" s="83"/>
      <c r="GH4941" s="83"/>
      <c r="GI4941" s="83"/>
      <c r="GJ4941" s="83"/>
      <c r="GK4941" s="83"/>
      <c r="GL4941" s="83"/>
      <c r="GM4941" s="83"/>
      <c r="GN4941" s="83"/>
      <c r="GO4941" s="83"/>
      <c r="GP4941" s="83"/>
      <c r="GQ4941" s="83"/>
      <c r="GR4941" s="83"/>
      <c r="GS4941" s="83"/>
      <c r="GT4941" s="83"/>
      <c r="GU4941" s="83"/>
      <c r="GV4941" s="83"/>
      <c r="GW4941" s="83"/>
      <c r="GX4941" s="83"/>
      <c r="GY4941" s="83"/>
      <c r="GZ4941" s="83"/>
      <c r="HA4941" s="83"/>
      <c r="HB4941" s="83"/>
      <c r="HC4941" s="83"/>
      <c r="HD4941" s="83"/>
      <c r="HE4941" s="83"/>
      <c r="HF4941" s="83"/>
      <c r="HG4941" s="83"/>
      <c r="HH4941" s="83"/>
      <c r="HI4941" s="83"/>
      <c r="HJ4941" s="83"/>
      <c r="HK4941" s="83"/>
      <c r="HL4941" s="83"/>
      <c r="HM4941" s="83"/>
      <c r="HN4941" s="83"/>
      <c r="HO4941" s="83"/>
      <c r="HP4941" s="83"/>
      <c r="HQ4941" s="83"/>
      <c r="HR4941" s="83"/>
      <c r="HS4941" s="83"/>
      <c r="HT4941" s="83"/>
      <c r="HU4941" s="83"/>
      <c r="HV4941" s="83"/>
      <c r="HW4941" s="83"/>
      <c r="HX4941" s="83"/>
      <c r="HY4941" s="83"/>
      <c r="HZ4941" s="83"/>
      <c r="IA4941" s="83"/>
      <c r="IB4941" s="83"/>
      <c r="IC4941" s="83"/>
      <c r="ID4941" s="83"/>
      <c r="IE4941" s="83"/>
      <c r="IF4941" s="83"/>
      <c r="IG4941" s="83"/>
      <c r="IH4941" s="83"/>
      <c r="II4941" s="83"/>
      <c r="IJ4941" s="83"/>
      <c r="IK4941" s="83"/>
      <c r="IL4941" s="83"/>
      <c r="IM4941" s="83"/>
      <c r="IN4941" s="83"/>
      <c r="IO4941" s="83"/>
      <c r="IP4941" s="83"/>
      <c r="IQ4941" s="83"/>
      <c r="IR4941" s="83"/>
      <c r="IS4941" s="83"/>
      <c r="IT4941" s="83"/>
      <c r="IU4941" s="83"/>
      <c r="IV4941" s="83"/>
    </row>
    <row r="4942" spans="1:256">
      <c r="A4942" s="162"/>
      <c r="B4942" s="217"/>
      <c r="C4942" s="192"/>
      <c r="D4942" s="232"/>
      <c r="E4942" s="190"/>
      <c r="F4942" s="119"/>
      <c r="G4942" s="83"/>
      <c r="H4942" s="83"/>
      <c r="I4942" s="83"/>
      <c r="J4942" s="83"/>
      <c r="K4942" s="83"/>
      <c r="L4942" s="83"/>
      <c r="M4942" s="83"/>
      <c r="N4942" s="83"/>
      <c r="O4942" s="83"/>
      <c r="P4942" s="83"/>
      <c r="Q4942" s="83"/>
      <c r="R4942" s="83"/>
      <c r="S4942" s="83"/>
      <c r="T4942" s="83"/>
      <c r="U4942" s="83"/>
      <c r="V4942" s="83"/>
      <c r="W4942" s="83"/>
      <c r="X4942" s="83"/>
      <c r="Y4942" s="83"/>
      <c r="Z4942" s="83"/>
      <c r="AA4942" s="83"/>
      <c r="AB4942" s="83"/>
      <c r="AC4942" s="83"/>
      <c r="AD4942" s="83"/>
      <c r="AE4942" s="83"/>
      <c r="AF4942" s="83"/>
      <c r="AG4942" s="83"/>
      <c r="AH4942" s="83"/>
      <c r="AI4942" s="83"/>
      <c r="AJ4942" s="83"/>
      <c r="AK4942" s="83"/>
      <c r="AL4942" s="83"/>
      <c r="AM4942" s="83"/>
      <c r="AN4942" s="83"/>
      <c r="AO4942" s="83"/>
      <c r="AP4942" s="83"/>
      <c r="AQ4942" s="83"/>
      <c r="AR4942" s="83"/>
      <c r="AS4942" s="83"/>
      <c r="AT4942" s="83"/>
      <c r="AU4942" s="83"/>
      <c r="AV4942" s="83"/>
      <c r="AW4942" s="83"/>
      <c r="AX4942" s="83"/>
      <c r="AY4942" s="83"/>
      <c r="AZ4942" s="83"/>
      <c r="BA4942" s="83"/>
      <c r="BB4942" s="83"/>
      <c r="BC4942" s="83"/>
      <c r="BD4942" s="83"/>
      <c r="BE4942" s="83"/>
      <c r="BF4942" s="83"/>
      <c r="BG4942" s="83"/>
      <c r="BH4942" s="83"/>
      <c r="BI4942" s="83"/>
      <c r="BJ4942" s="83"/>
      <c r="BK4942" s="83"/>
      <c r="BL4942" s="83"/>
      <c r="BM4942" s="83"/>
      <c r="BN4942" s="83"/>
      <c r="BO4942" s="83"/>
      <c r="BP4942" s="83"/>
      <c r="BQ4942" s="83"/>
      <c r="BR4942" s="83"/>
      <c r="BS4942" s="83"/>
      <c r="BT4942" s="83"/>
      <c r="BU4942" s="83"/>
      <c r="BV4942" s="83"/>
      <c r="BW4942" s="83"/>
      <c r="BX4942" s="83"/>
      <c r="BY4942" s="83"/>
      <c r="BZ4942" s="83"/>
      <c r="CA4942" s="83"/>
      <c r="CB4942" s="83"/>
      <c r="CC4942" s="83"/>
      <c r="CD4942" s="83"/>
      <c r="CE4942" s="83"/>
      <c r="CF4942" s="83"/>
      <c r="CG4942" s="83"/>
      <c r="CH4942" s="83"/>
      <c r="CI4942" s="83"/>
      <c r="CJ4942" s="83"/>
      <c r="CK4942" s="83"/>
      <c r="CL4942" s="83"/>
      <c r="CM4942" s="83"/>
      <c r="CN4942" s="83"/>
      <c r="CO4942" s="83"/>
      <c r="CP4942" s="83"/>
      <c r="CQ4942" s="83"/>
      <c r="CR4942" s="83"/>
      <c r="CS4942" s="83"/>
      <c r="CT4942" s="83"/>
      <c r="CU4942" s="83"/>
      <c r="CV4942" s="83"/>
      <c r="CW4942" s="83"/>
      <c r="CX4942" s="83"/>
      <c r="CY4942" s="83"/>
      <c r="CZ4942" s="83"/>
      <c r="DA4942" s="83"/>
      <c r="DB4942" s="83"/>
      <c r="DC4942" s="83"/>
      <c r="DD4942" s="83"/>
      <c r="DE4942" s="83"/>
      <c r="DF4942" s="83"/>
      <c r="DG4942" s="83"/>
      <c r="DH4942" s="83"/>
      <c r="DI4942" s="83"/>
      <c r="DJ4942" s="83"/>
      <c r="DK4942" s="83"/>
      <c r="DL4942" s="83"/>
      <c r="DM4942" s="83"/>
      <c r="DN4942" s="83"/>
      <c r="DO4942" s="83"/>
      <c r="DP4942" s="83"/>
      <c r="DQ4942" s="83"/>
      <c r="DR4942" s="83"/>
      <c r="DS4942" s="83"/>
      <c r="DT4942" s="83"/>
      <c r="DU4942" s="83"/>
      <c r="DV4942" s="83"/>
      <c r="DW4942" s="83"/>
      <c r="DX4942" s="83"/>
      <c r="DY4942" s="83"/>
      <c r="DZ4942" s="83"/>
      <c r="EA4942" s="83"/>
      <c r="EB4942" s="83"/>
      <c r="EC4942" s="83"/>
      <c r="ED4942" s="83"/>
      <c r="EE4942" s="83"/>
      <c r="EF4942" s="83"/>
      <c r="EG4942" s="83"/>
      <c r="EH4942" s="83"/>
      <c r="EI4942" s="83"/>
      <c r="EJ4942" s="83"/>
      <c r="EK4942" s="83"/>
      <c r="EL4942" s="83"/>
      <c r="EM4942" s="83"/>
      <c r="EN4942" s="83"/>
      <c r="EO4942" s="83"/>
      <c r="EP4942" s="83"/>
      <c r="EQ4942" s="83"/>
      <c r="ER4942" s="83"/>
      <c r="ES4942" s="83"/>
      <c r="ET4942" s="83"/>
      <c r="EU4942" s="83"/>
      <c r="EV4942" s="83"/>
      <c r="EW4942" s="83"/>
      <c r="EX4942" s="83"/>
      <c r="EY4942" s="83"/>
      <c r="EZ4942" s="83"/>
      <c r="FA4942" s="83"/>
      <c r="FB4942" s="83"/>
      <c r="FC4942" s="83"/>
      <c r="FD4942" s="83"/>
      <c r="FE4942" s="83"/>
      <c r="FF4942" s="83"/>
      <c r="FG4942" s="83"/>
      <c r="FH4942" s="83"/>
      <c r="FI4942" s="83"/>
      <c r="FJ4942" s="83"/>
      <c r="FK4942" s="83"/>
      <c r="FL4942" s="83"/>
      <c r="FM4942" s="83"/>
      <c r="FN4942" s="83"/>
      <c r="FO4942" s="83"/>
      <c r="FP4942" s="83"/>
      <c r="FQ4942" s="83"/>
      <c r="FR4942" s="83"/>
      <c r="FS4942" s="83"/>
      <c r="FT4942" s="83"/>
      <c r="FU4942" s="83"/>
      <c r="FV4942" s="83"/>
      <c r="FW4942" s="83"/>
      <c r="FX4942" s="83"/>
      <c r="FY4942" s="83"/>
      <c r="FZ4942" s="83"/>
      <c r="GA4942" s="83"/>
      <c r="GB4942" s="83"/>
      <c r="GC4942" s="83"/>
      <c r="GD4942" s="83"/>
      <c r="GE4942" s="83"/>
      <c r="GF4942" s="83"/>
      <c r="GG4942" s="83"/>
      <c r="GH4942" s="83"/>
      <c r="GI4942" s="83"/>
      <c r="GJ4942" s="83"/>
      <c r="GK4942" s="83"/>
      <c r="GL4942" s="83"/>
      <c r="GM4942" s="83"/>
      <c r="GN4942" s="83"/>
      <c r="GO4942" s="83"/>
      <c r="GP4942" s="83"/>
      <c r="GQ4942" s="83"/>
      <c r="GR4942" s="83"/>
      <c r="GS4942" s="83"/>
      <c r="GT4942" s="83"/>
      <c r="GU4942" s="83"/>
      <c r="GV4942" s="83"/>
      <c r="GW4942" s="83"/>
      <c r="GX4942" s="83"/>
      <c r="GY4942" s="83"/>
      <c r="GZ4942" s="83"/>
      <c r="HA4942" s="83"/>
      <c r="HB4942" s="83"/>
      <c r="HC4942" s="83"/>
      <c r="HD4942" s="83"/>
      <c r="HE4942" s="83"/>
      <c r="HF4942" s="83"/>
      <c r="HG4942" s="83"/>
      <c r="HH4942" s="83"/>
      <c r="HI4942" s="83"/>
      <c r="HJ4942" s="83"/>
      <c r="HK4942" s="83"/>
      <c r="HL4942" s="83"/>
      <c r="HM4942" s="83"/>
      <c r="HN4942" s="83"/>
      <c r="HO4942" s="83"/>
      <c r="HP4942" s="83"/>
      <c r="HQ4942" s="83"/>
      <c r="HR4942" s="83"/>
      <c r="HS4942" s="83"/>
      <c r="HT4942" s="83"/>
      <c r="HU4942" s="83"/>
      <c r="HV4942" s="83"/>
      <c r="HW4942" s="83"/>
      <c r="HX4942" s="83"/>
      <c r="HY4942" s="83"/>
      <c r="HZ4942" s="83"/>
      <c r="IA4942" s="83"/>
      <c r="IB4942" s="83"/>
      <c r="IC4942" s="83"/>
      <c r="ID4942" s="83"/>
      <c r="IE4942" s="83"/>
      <c r="IF4942" s="83"/>
      <c r="IG4942" s="83"/>
      <c r="IH4942" s="83"/>
      <c r="II4942" s="83"/>
      <c r="IJ4942" s="83"/>
      <c r="IK4942" s="83"/>
      <c r="IL4942" s="83"/>
      <c r="IM4942" s="83"/>
      <c r="IN4942" s="83"/>
      <c r="IO4942" s="83"/>
      <c r="IP4942" s="83"/>
      <c r="IQ4942" s="83"/>
      <c r="IR4942" s="83"/>
      <c r="IS4942" s="83"/>
      <c r="IT4942" s="83"/>
      <c r="IU4942" s="83"/>
      <c r="IV4942" s="83"/>
    </row>
    <row r="4943" spans="1:256">
      <c r="A4943" s="162"/>
      <c r="B4943" s="217"/>
      <c r="C4943" s="192"/>
      <c r="D4943" s="232"/>
      <c r="E4943" s="190"/>
      <c r="F4943" s="119"/>
      <c r="G4943" s="83"/>
      <c r="H4943" s="83"/>
      <c r="I4943" s="83"/>
      <c r="J4943" s="83"/>
      <c r="K4943" s="83"/>
      <c r="L4943" s="83"/>
      <c r="M4943" s="83"/>
      <c r="N4943" s="83"/>
      <c r="O4943" s="83"/>
      <c r="P4943" s="83"/>
      <c r="Q4943" s="83"/>
      <c r="R4943" s="83"/>
      <c r="S4943" s="83"/>
      <c r="T4943" s="83"/>
      <c r="U4943" s="83"/>
      <c r="V4943" s="83"/>
      <c r="W4943" s="83"/>
      <c r="X4943" s="83"/>
      <c r="Y4943" s="83"/>
      <c r="Z4943" s="83"/>
      <c r="AA4943" s="83"/>
      <c r="AB4943" s="83"/>
      <c r="AC4943" s="83"/>
      <c r="AD4943" s="83"/>
      <c r="AE4943" s="83"/>
      <c r="AF4943" s="83"/>
      <c r="AG4943" s="83"/>
      <c r="AH4943" s="83"/>
      <c r="AI4943" s="83"/>
      <c r="AJ4943" s="83"/>
      <c r="AK4943" s="83"/>
      <c r="AL4943" s="83"/>
      <c r="AM4943" s="83"/>
      <c r="AN4943" s="83"/>
      <c r="AO4943" s="83"/>
      <c r="AP4943" s="83"/>
      <c r="AQ4943" s="83"/>
      <c r="AR4943" s="83"/>
      <c r="AS4943" s="83"/>
      <c r="AT4943" s="83"/>
      <c r="AU4943" s="83"/>
      <c r="AV4943" s="83"/>
      <c r="AW4943" s="83"/>
      <c r="AX4943" s="83"/>
      <c r="AY4943" s="83"/>
      <c r="AZ4943" s="83"/>
      <c r="BA4943" s="83"/>
      <c r="BB4943" s="83"/>
      <c r="BC4943" s="83"/>
      <c r="BD4943" s="83"/>
      <c r="BE4943" s="83"/>
      <c r="BF4943" s="83"/>
      <c r="BG4943" s="83"/>
      <c r="BH4943" s="83"/>
      <c r="BI4943" s="83"/>
      <c r="BJ4943" s="83"/>
      <c r="BK4943" s="83"/>
      <c r="BL4943" s="83"/>
      <c r="BM4943" s="83"/>
      <c r="BN4943" s="83"/>
      <c r="BO4943" s="83"/>
      <c r="BP4943" s="83"/>
      <c r="BQ4943" s="83"/>
      <c r="BR4943" s="83"/>
      <c r="BS4943" s="83"/>
      <c r="BT4943" s="83"/>
      <c r="BU4943" s="83"/>
      <c r="BV4943" s="83"/>
      <c r="BW4943" s="83"/>
      <c r="BX4943" s="83"/>
      <c r="BY4943" s="83"/>
      <c r="BZ4943" s="83"/>
      <c r="CA4943" s="83"/>
      <c r="CB4943" s="83"/>
      <c r="CC4943" s="83"/>
      <c r="CD4943" s="83"/>
      <c r="CE4943" s="83"/>
      <c r="CF4943" s="83"/>
      <c r="CG4943" s="83"/>
      <c r="CH4943" s="83"/>
      <c r="CI4943" s="83"/>
      <c r="CJ4943" s="83"/>
      <c r="CK4943" s="83"/>
      <c r="CL4943" s="83"/>
      <c r="CM4943" s="83"/>
      <c r="CN4943" s="83"/>
      <c r="CO4943" s="83"/>
      <c r="CP4943" s="83"/>
      <c r="CQ4943" s="83"/>
      <c r="CR4943" s="83"/>
      <c r="CS4943" s="83"/>
      <c r="CT4943" s="83"/>
      <c r="CU4943" s="83"/>
      <c r="CV4943" s="83"/>
      <c r="CW4943" s="83"/>
      <c r="CX4943" s="83"/>
      <c r="CY4943" s="83"/>
      <c r="CZ4943" s="83"/>
      <c r="DA4943" s="83"/>
      <c r="DB4943" s="83"/>
      <c r="DC4943" s="83"/>
      <c r="DD4943" s="83"/>
      <c r="DE4943" s="83"/>
      <c r="DF4943" s="83"/>
      <c r="DG4943" s="83"/>
      <c r="DH4943" s="83"/>
      <c r="DI4943" s="83"/>
      <c r="DJ4943" s="83"/>
      <c r="DK4943" s="83"/>
      <c r="DL4943" s="83"/>
      <c r="DM4943" s="83"/>
      <c r="DN4943" s="83"/>
      <c r="DO4943" s="83"/>
      <c r="DP4943" s="83"/>
      <c r="DQ4943" s="83"/>
      <c r="DR4943" s="83"/>
      <c r="DS4943" s="83"/>
      <c r="DT4943" s="83"/>
      <c r="DU4943" s="83"/>
      <c r="DV4943" s="83"/>
      <c r="DW4943" s="83"/>
      <c r="DX4943" s="83"/>
      <c r="DY4943" s="83"/>
      <c r="DZ4943" s="83"/>
      <c r="EA4943" s="83"/>
      <c r="EB4943" s="83"/>
      <c r="EC4943" s="83"/>
      <c r="ED4943" s="83"/>
      <c r="EE4943" s="83"/>
      <c r="EF4943" s="83"/>
      <c r="EG4943" s="83"/>
      <c r="EH4943" s="83"/>
      <c r="EI4943" s="83"/>
      <c r="EJ4943" s="83"/>
      <c r="EK4943" s="83"/>
      <c r="EL4943" s="83"/>
      <c r="EM4943" s="83"/>
      <c r="EN4943" s="83"/>
      <c r="EO4943" s="83"/>
      <c r="EP4943" s="83"/>
      <c r="EQ4943" s="83"/>
      <c r="ER4943" s="83"/>
      <c r="ES4943" s="83"/>
      <c r="ET4943" s="83"/>
      <c r="EU4943" s="83"/>
      <c r="EV4943" s="83"/>
      <c r="EW4943" s="83"/>
      <c r="EX4943" s="83"/>
      <c r="EY4943" s="83"/>
      <c r="EZ4943" s="83"/>
      <c r="FA4943" s="83"/>
      <c r="FB4943" s="83"/>
      <c r="FC4943" s="83"/>
      <c r="FD4943" s="83"/>
      <c r="FE4943" s="83"/>
      <c r="FF4943" s="83"/>
      <c r="FG4943" s="83"/>
      <c r="FH4943" s="83"/>
      <c r="FI4943" s="83"/>
      <c r="FJ4943" s="83"/>
      <c r="FK4943" s="83"/>
      <c r="FL4943" s="83"/>
      <c r="FM4943" s="83"/>
      <c r="FN4943" s="83"/>
      <c r="FO4943" s="83"/>
      <c r="FP4943" s="83"/>
      <c r="FQ4943" s="83"/>
      <c r="FR4943" s="83"/>
      <c r="FS4943" s="83"/>
      <c r="FT4943" s="83"/>
      <c r="FU4943" s="83"/>
      <c r="FV4943" s="83"/>
      <c r="FW4943" s="83"/>
      <c r="FX4943" s="83"/>
      <c r="FY4943" s="83"/>
      <c r="FZ4943" s="83"/>
      <c r="GA4943" s="83"/>
      <c r="GB4943" s="83"/>
      <c r="GC4943" s="83"/>
      <c r="GD4943" s="83"/>
      <c r="GE4943" s="83"/>
      <c r="GF4943" s="83"/>
      <c r="GG4943" s="83"/>
      <c r="GH4943" s="83"/>
      <c r="GI4943" s="83"/>
      <c r="GJ4943" s="83"/>
      <c r="GK4943" s="83"/>
      <c r="GL4943" s="83"/>
      <c r="GM4943" s="83"/>
      <c r="GN4943" s="83"/>
      <c r="GO4943" s="83"/>
      <c r="GP4943" s="83"/>
      <c r="GQ4943" s="83"/>
      <c r="GR4943" s="83"/>
      <c r="GS4943" s="83"/>
      <c r="GT4943" s="83"/>
      <c r="GU4943" s="83"/>
      <c r="GV4943" s="83"/>
      <c r="GW4943" s="83"/>
      <c r="GX4943" s="83"/>
      <c r="GY4943" s="83"/>
      <c r="GZ4943" s="83"/>
      <c r="HA4943" s="83"/>
      <c r="HB4943" s="83"/>
      <c r="HC4943" s="83"/>
      <c r="HD4943" s="83"/>
      <c r="HE4943" s="83"/>
      <c r="HF4943" s="83"/>
      <c r="HG4943" s="83"/>
      <c r="HH4943" s="83"/>
      <c r="HI4943" s="83"/>
      <c r="HJ4943" s="83"/>
      <c r="HK4943" s="83"/>
      <c r="HL4943" s="83"/>
      <c r="HM4943" s="83"/>
      <c r="HN4943" s="83"/>
      <c r="HO4943" s="83"/>
      <c r="HP4943" s="83"/>
      <c r="HQ4943" s="83"/>
      <c r="HR4943" s="83"/>
      <c r="HS4943" s="83"/>
      <c r="HT4943" s="83"/>
      <c r="HU4943" s="83"/>
      <c r="HV4943" s="83"/>
      <c r="HW4943" s="83"/>
      <c r="HX4943" s="83"/>
      <c r="HY4943" s="83"/>
      <c r="HZ4943" s="83"/>
      <c r="IA4943" s="83"/>
      <c r="IB4943" s="83"/>
      <c r="IC4943" s="83"/>
      <c r="ID4943" s="83"/>
      <c r="IE4943" s="83"/>
      <c r="IF4943" s="83"/>
      <c r="IG4943" s="83"/>
      <c r="IH4943" s="83"/>
      <c r="II4943" s="83"/>
      <c r="IJ4943" s="83"/>
      <c r="IK4943" s="83"/>
      <c r="IL4943" s="83"/>
      <c r="IM4943" s="83"/>
      <c r="IN4943" s="83"/>
      <c r="IO4943" s="83"/>
      <c r="IP4943" s="83"/>
      <c r="IQ4943" s="83"/>
      <c r="IR4943" s="83"/>
      <c r="IS4943" s="83"/>
      <c r="IT4943" s="83"/>
      <c r="IU4943" s="83"/>
      <c r="IV4943" s="83"/>
    </row>
    <row r="4944" spans="1:256">
      <c r="A4944" s="155"/>
      <c r="B4944" s="201"/>
      <c r="C4944" s="192"/>
      <c r="D4944" s="233"/>
      <c r="E4944" s="190"/>
      <c r="F4944" s="119"/>
      <c r="G4944" s="83"/>
      <c r="H4944" s="83"/>
      <c r="I4944" s="83"/>
      <c r="J4944" s="83"/>
      <c r="K4944" s="83"/>
      <c r="L4944" s="83"/>
      <c r="M4944" s="83"/>
      <c r="N4944" s="83"/>
      <c r="O4944" s="83"/>
      <c r="P4944" s="83"/>
      <c r="Q4944" s="83"/>
      <c r="R4944" s="83"/>
      <c r="S4944" s="83"/>
      <c r="T4944" s="83"/>
      <c r="U4944" s="83"/>
      <c r="V4944" s="83"/>
      <c r="W4944" s="83"/>
      <c r="X4944" s="83"/>
      <c r="Y4944" s="83"/>
      <c r="Z4944" s="83"/>
      <c r="AA4944" s="83"/>
      <c r="AB4944" s="83"/>
      <c r="AC4944" s="83"/>
      <c r="AD4944" s="83"/>
      <c r="AE4944" s="83"/>
      <c r="AF4944" s="83"/>
      <c r="AG4944" s="83"/>
      <c r="AH4944" s="83"/>
      <c r="AI4944" s="83"/>
      <c r="AJ4944" s="83"/>
      <c r="AK4944" s="83"/>
      <c r="AL4944" s="83"/>
      <c r="AM4944" s="83"/>
      <c r="AN4944" s="83"/>
      <c r="AO4944" s="83"/>
      <c r="AP4944" s="83"/>
      <c r="AQ4944" s="83"/>
      <c r="AR4944" s="83"/>
      <c r="AS4944" s="83"/>
      <c r="AT4944" s="83"/>
      <c r="AU4944" s="83"/>
      <c r="AV4944" s="83"/>
      <c r="AW4944" s="83"/>
      <c r="AX4944" s="83"/>
      <c r="AY4944" s="83"/>
      <c r="AZ4944" s="83"/>
      <c r="BA4944" s="83"/>
      <c r="BB4944" s="83"/>
      <c r="BC4944" s="83"/>
      <c r="BD4944" s="83"/>
      <c r="BE4944" s="83"/>
      <c r="BF4944" s="83"/>
      <c r="BG4944" s="83"/>
      <c r="BH4944" s="83"/>
      <c r="BI4944" s="83"/>
      <c r="BJ4944" s="83"/>
      <c r="BK4944" s="83"/>
      <c r="BL4944" s="83"/>
      <c r="BM4944" s="83"/>
      <c r="BN4944" s="83"/>
      <c r="BO4944" s="83"/>
      <c r="BP4944" s="83"/>
      <c r="BQ4944" s="83"/>
      <c r="BR4944" s="83"/>
      <c r="BS4944" s="83"/>
      <c r="BT4944" s="83"/>
      <c r="BU4944" s="83"/>
      <c r="BV4944" s="83"/>
      <c r="BW4944" s="83"/>
      <c r="BX4944" s="83"/>
      <c r="BY4944" s="83"/>
      <c r="BZ4944" s="83"/>
      <c r="CA4944" s="83"/>
      <c r="CB4944" s="83"/>
      <c r="CC4944" s="83"/>
      <c r="CD4944" s="83"/>
      <c r="CE4944" s="83"/>
      <c r="CF4944" s="83"/>
      <c r="CG4944" s="83"/>
      <c r="CH4944" s="83"/>
      <c r="CI4944" s="83"/>
      <c r="CJ4944" s="83"/>
      <c r="CK4944" s="83"/>
      <c r="CL4944" s="83"/>
      <c r="CM4944" s="83"/>
      <c r="CN4944" s="83"/>
      <c r="CO4944" s="83"/>
      <c r="CP4944" s="83"/>
      <c r="CQ4944" s="83"/>
      <c r="CR4944" s="83"/>
      <c r="CS4944" s="83"/>
      <c r="CT4944" s="83"/>
      <c r="CU4944" s="83"/>
      <c r="CV4944" s="83"/>
      <c r="CW4944" s="83"/>
      <c r="CX4944" s="83"/>
      <c r="CY4944" s="83"/>
      <c r="CZ4944" s="83"/>
      <c r="DA4944" s="83"/>
      <c r="DB4944" s="83"/>
      <c r="DC4944" s="83"/>
      <c r="DD4944" s="83"/>
      <c r="DE4944" s="83"/>
      <c r="DF4944" s="83"/>
      <c r="DG4944" s="83"/>
      <c r="DH4944" s="83"/>
      <c r="DI4944" s="83"/>
      <c r="DJ4944" s="83"/>
      <c r="DK4944" s="83"/>
      <c r="DL4944" s="83"/>
      <c r="DM4944" s="83"/>
      <c r="DN4944" s="83"/>
      <c r="DO4944" s="83"/>
      <c r="DP4944" s="83"/>
      <c r="DQ4944" s="83"/>
      <c r="DR4944" s="83"/>
      <c r="DS4944" s="83"/>
      <c r="DT4944" s="83"/>
      <c r="DU4944" s="83"/>
      <c r="DV4944" s="83"/>
      <c r="DW4944" s="83"/>
      <c r="DX4944" s="83"/>
      <c r="DY4944" s="83"/>
      <c r="DZ4944" s="83"/>
      <c r="EA4944" s="83"/>
      <c r="EB4944" s="83"/>
      <c r="EC4944" s="83"/>
      <c r="ED4944" s="83"/>
      <c r="EE4944" s="83"/>
      <c r="EF4944" s="83"/>
      <c r="EG4944" s="83"/>
      <c r="EH4944" s="83"/>
      <c r="EI4944" s="83"/>
      <c r="EJ4944" s="83"/>
      <c r="EK4944" s="83"/>
      <c r="EL4944" s="83"/>
      <c r="EM4944" s="83"/>
      <c r="EN4944" s="83"/>
      <c r="EO4944" s="83"/>
      <c r="EP4944" s="83"/>
      <c r="EQ4944" s="83"/>
      <c r="ER4944" s="83"/>
      <c r="ES4944" s="83"/>
      <c r="ET4944" s="83"/>
      <c r="EU4944" s="83"/>
      <c r="EV4944" s="83"/>
      <c r="EW4944" s="83"/>
      <c r="EX4944" s="83"/>
      <c r="EY4944" s="83"/>
      <c r="EZ4944" s="83"/>
      <c r="FA4944" s="83"/>
      <c r="FB4944" s="83"/>
      <c r="FC4944" s="83"/>
      <c r="FD4944" s="83"/>
      <c r="FE4944" s="83"/>
      <c r="FF4944" s="83"/>
      <c r="FG4944" s="83"/>
      <c r="FH4944" s="83"/>
      <c r="FI4944" s="83"/>
      <c r="FJ4944" s="83"/>
      <c r="FK4944" s="83"/>
      <c r="FL4944" s="83"/>
      <c r="FM4944" s="83"/>
      <c r="FN4944" s="83"/>
      <c r="FO4944" s="83"/>
      <c r="FP4944" s="83"/>
      <c r="FQ4944" s="83"/>
      <c r="FR4944" s="83"/>
      <c r="FS4944" s="83"/>
      <c r="FT4944" s="83"/>
      <c r="FU4944" s="83"/>
      <c r="FV4944" s="83"/>
      <c r="FW4944" s="83"/>
      <c r="FX4944" s="83"/>
      <c r="FY4944" s="83"/>
      <c r="FZ4944" s="83"/>
      <c r="GA4944" s="83"/>
      <c r="GB4944" s="83"/>
      <c r="GC4944" s="83"/>
      <c r="GD4944" s="83"/>
      <c r="GE4944" s="83"/>
      <c r="GF4944" s="83"/>
      <c r="GG4944" s="83"/>
      <c r="GH4944" s="83"/>
      <c r="GI4944" s="83"/>
      <c r="GJ4944" s="83"/>
      <c r="GK4944" s="83"/>
      <c r="GL4944" s="83"/>
      <c r="GM4944" s="83"/>
      <c r="GN4944" s="83"/>
      <c r="GO4944" s="83"/>
      <c r="GP4944" s="83"/>
      <c r="GQ4944" s="83"/>
      <c r="GR4944" s="83"/>
      <c r="GS4944" s="83"/>
      <c r="GT4944" s="83"/>
      <c r="GU4944" s="83"/>
      <c r="GV4944" s="83"/>
      <c r="GW4944" s="83"/>
      <c r="GX4944" s="83"/>
      <c r="GY4944" s="83"/>
      <c r="GZ4944" s="83"/>
      <c r="HA4944" s="83"/>
      <c r="HB4944" s="83"/>
      <c r="HC4944" s="83"/>
      <c r="HD4944" s="83"/>
      <c r="HE4944" s="83"/>
      <c r="HF4944" s="83"/>
      <c r="HG4944" s="83"/>
      <c r="HH4944" s="83"/>
      <c r="HI4944" s="83"/>
      <c r="HJ4944" s="83"/>
      <c r="HK4944" s="83"/>
      <c r="HL4944" s="83"/>
      <c r="HM4944" s="83"/>
      <c r="HN4944" s="83"/>
      <c r="HO4944" s="83"/>
      <c r="HP4944" s="83"/>
      <c r="HQ4944" s="83"/>
      <c r="HR4944" s="83"/>
      <c r="HS4944" s="83"/>
      <c r="HT4944" s="83"/>
      <c r="HU4944" s="83"/>
      <c r="HV4944" s="83"/>
      <c r="HW4944" s="83"/>
      <c r="HX4944" s="83"/>
      <c r="HY4944" s="83"/>
      <c r="HZ4944" s="83"/>
      <c r="IA4944" s="83"/>
      <c r="IB4944" s="83"/>
      <c r="IC4944" s="83"/>
      <c r="ID4944" s="83"/>
      <c r="IE4944" s="83"/>
      <c r="IF4944" s="83"/>
      <c r="IG4944" s="83"/>
      <c r="IH4944" s="83"/>
      <c r="II4944" s="83"/>
      <c r="IJ4944" s="83"/>
      <c r="IK4944" s="83"/>
      <c r="IL4944" s="83"/>
      <c r="IM4944" s="83"/>
      <c r="IN4944" s="83"/>
      <c r="IO4944" s="83"/>
      <c r="IP4944" s="83"/>
      <c r="IQ4944" s="83"/>
      <c r="IR4944" s="83"/>
      <c r="IS4944" s="83"/>
      <c r="IT4944" s="83"/>
      <c r="IU4944" s="83"/>
      <c r="IV4944" s="83"/>
    </row>
    <row r="4945" spans="1:256">
      <c r="A4945" s="155"/>
      <c r="B4945" s="201"/>
      <c r="C4945" s="192"/>
      <c r="D4945" s="232"/>
      <c r="E4945" s="190"/>
      <c r="F4945" s="119"/>
      <c r="G4945" s="83"/>
      <c r="H4945" s="83"/>
      <c r="I4945" s="83"/>
      <c r="J4945" s="83"/>
      <c r="K4945" s="83"/>
      <c r="L4945" s="83"/>
      <c r="M4945" s="83"/>
      <c r="N4945" s="83"/>
      <c r="O4945" s="83"/>
      <c r="P4945" s="83"/>
      <c r="Q4945" s="83"/>
      <c r="R4945" s="83"/>
      <c r="S4945" s="83"/>
      <c r="T4945" s="83"/>
      <c r="U4945" s="83"/>
      <c r="V4945" s="83"/>
      <c r="W4945" s="83"/>
      <c r="X4945" s="83"/>
      <c r="Y4945" s="83"/>
      <c r="Z4945" s="83"/>
      <c r="AA4945" s="83"/>
      <c r="AB4945" s="83"/>
      <c r="AC4945" s="83"/>
      <c r="AD4945" s="83"/>
      <c r="AE4945" s="83"/>
      <c r="AF4945" s="83"/>
      <c r="AG4945" s="83"/>
      <c r="AH4945" s="83"/>
      <c r="AI4945" s="83"/>
      <c r="AJ4945" s="83"/>
      <c r="AK4945" s="83"/>
      <c r="AL4945" s="83"/>
      <c r="AM4945" s="83"/>
      <c r="AN4945" s="83"/>
      <c r="AO4945" s="83"/>
      <c r="AP4945" s="83"/>
      <c r="AQ4945" s="83"/>
      <c r="AR4945" s="83"/>
      <c r="AS4945" s="83"/>
      <c r="AT4945" s="83"/>
      <c r="AU4945" s="83"/>
      <c r="AV4945" s="83"/>
      <c r="AW4945" s="83"/>
      <c r="AX4945" s="83"/>
      <c r="AY4945" s="83"/>
      <c r="AZ4945" s="83"/>
      <c r="BA4945" s="83"/>
      <c r="BB4945" s="83"/>
      <c r="BC4945" s="83"/>
      <c r="BD4945" s="83"/>
      <c r="BE4945" s="83"/>
      <c r="BF4945" s="83"/>
      <c r="BG4945" s="83"/>
      <c r="BH4945" s="83"/>
      <c r="BI4945" s="83"/>
      <c r="BJ4945" s="83"/>
      <c r="BK4945" s="83"/>
      <c r="BL4945" s="83"/>
      <c r="BM4945" s="83"/>
      <c r="BN4945" s="83"/>
      <c r="BO4945" s="83"/>
      <c r="BP4945" s="83"/>
      <c r="BQ4945" s="83"/>
      <c r="BR4945" s="83"/>
      <c r="BS4945" s="83"/>
      <c r="BT4945" s="83"/>
      <c r="BU4945" s="83"/>
      <c r="BV4945" s="83"/>
      <c r="BW4945" s="83"/>
      <c r="BX4945" s="83"/>
      <c r="BY4945" s="83"/>
      <c r="BZ4945" s="83"/>
      <c r="CA4945" s="83"/>
      <c r="CB4945" s="83"/>
      <c r="CC4945" s="83"/>
      <c r="CD4945" s="83"/>
      <c r="CE4945" s="83"/>
      <c r="CF4945" s="83"/>
      <c r="CG4945" s="83"/>
      <c r="CH4945" s="83"/>
      <c r="CI4945" s="83"/>
      <c r="CJ4945" s="83"/>
      <c r="CK4945" s="83"/>
      <c r="CL4945" s="83"/>
      <c r="CM4945" s="83"/>
      <c r="CN4945" s="83"/>
      <c r="CO4945" s="83"/>
      <c r="CP4945" s="83"/>
      <c r="CQ4945" s="83"/>
      <c r="CR4945" s="83"/>
      <c r="CS4945" s="83"/>
      <c r="CT4945" s="83"/>
      <c r="CU4945" s="83"/>
      <c r="CV4945" s="83"/>
      <c r="CW4945" s="83"/>
      <c r="CX4945" s="83"/>
      <c r="CY4945" s="83"/>
      <c r="CZ4945" s="83"/>
      <c r="DA4945" s="83"/>
      <c r="DB4945" s="83"/>
      <c r="DC4945" s="83"/>
      <c r="DD4945" s="83"/>
      <c r="DE4945" s="83"/>
      <c r="DF4945" s="83"/>
      <c r="DG4945" s="83"/>
      <c r="DH4945" s="83"/>
      <c r="DI4945" s="83"/>
      <c r="DJ4945" s="83"/>
      <c r="DK4945" s="83"/>
      <c r="DL4945" s="83"/>
      <c r="DM4945" s="83"/>
      <c r="DN4945" s="83"/>
      <c r="DO4945" s="83"/>
      <c r="DP4945" s="83"/>
      <c r="DQ4945" s="83"/>
      <c r="DR4945" s="83"/>
      <c r="DS4945" s="83"/>
      <c r="DT4945" s="83"/>
      <c r="DU4945" s="83"/>
      <c r="DV4945" s="83"/>
      <c r="DW4945" s="83"/>
      <c r="DX4945" s="83"/>
      <c r="DY4945" s="83"/>
      <c r="DZ4945" s="83"/>
      <c r="EA4945" s="83"/>
      <c r="EB4945" s="83"/>
      <c r="EC4945" s="83"/>
      <c r="ED4945" s="83"/>
      <c r="EE4945" s="83"/>
      <c r="EF4945" s="83"/>
      <c r="EG4945" s="83"/>
      <c r="EH4945" s="83"/>
      <c r="EI4945" s="83"/>
      <c r="EJ4945" s="83"/>
      <c r="EK4945" s="83"/>
      <c r="EL4945" s="83"/>
      <c r="EM4945" s="83"/>
      <c r="EN4945" s="83"/>
      <c r="EO4945" s="83"/>
      <c r="EP4945" s="83"/>
      <c r="EQ4945" s="83"/>
      <c r="ER4945" s="83"/>
      <c r="ES4945" s="83"/>
      <c r="ET4945" s="83"/>
      <c r="EU4945" s="83"/>
      <c r="EV4945" s="83"/>
      <c r="EW4945" s="83"/>
      <c r="EX4945" s="83"/>
      <c r="EY4945" s="83"/>
      <c r="EZ4945" s="83"/>
      <c r="FA4945" s="83"/>
      <c r="FB4945" s="83"/>
      <c r="FC4945" s="83"/>
      <c r="FD4945" s="83"/>
      <c r="FE4945" s="83"/>
      <c r="FF4945" s="83"/>
      <c r="FG4945" s="83"/>
      <c r="FH4945" s="83"/>
      <c r="FI4945" s="83"/>
      <c r="FJ4945" s="83"/>
      <c r="FK4945" s="83"/>
      <c r="FL4945" s="83"/>
      <c r="FM4945" s="83"/>
      <c r="FN4945" s="83"/>
      <c r="FO4945" s="83"/>
      <c r="FP4945" s="83"/>
      <c r="FQ4945" s="83"/>
      <c r="FR4945" s="83"/>
      <c r="FS4945" s="83"/>
      <c r="FT4945" s="83"/>
      <c r="FU4945" s="83"/>
      <c r="FV4945" s="83"/>
      <c r="FW4945" s="83"/>
      <c r="FX4945" s="83"/>
      <c r="FY4945" s="83"/>
      <c r="FZ4945" s="83"/>
      <c r="GA4945" s="83"/>
      <c r="GB4945" s="83"/>
      <c r="GC4945" s="83"/>
      <c r="GD4945" s="83"/>
      <c r="GE4945" s="83"/>
      <c r="GF4945" s="83"/>
      <c r="GG4945" s="83"/>
      <c r="GH4945" s="83"/>
      <c r="GI4945" s="83"/>
      <c r="GJ4945" s="83"/>
      <c r="GK4945" s="83"/>
      <c r="GL4945" s="83"/>
      <c r="GM4945" s="83"/>
      <c r="GN4945" s="83"/>
      <c r="GO4945" s="83"/>
      <c r="GP4945" s="83"/>
      <c r="GQ4945" s="83"/>
      <c r="GR4945" s="83"/>
      <c r="GS4945" s="83"/>
      <c r="GT4945" s="83"/>
      <c r="GU4945" s="83"/>
      <c r="GV4945" s="83"/>
      <c r="GW4945" s="83"/>
      <c r="GX4945" s="83"/>
      <c r="GY4945" s="83"/>
      <c r="GZ4945" s="83"/>
      <c r="HA4945" s="83"/>
      <c r="HB4945" s="83"/>
      <c r="HC4945" s="83"/>
      <c r="HD4945" s="83"/>
      <c r="HE4945" s="83"/>
      <c r="HF4945" s="83"/>
      <c r="HG4945" s="83"/>
      <c r="HH4945" s="83"/>
      <c r="HI4945" s="83"/>
      <c r="HJ4945" s="83"/>
      <c r="HK4945" s="83"/>
      <c r="HL4945" s="83"/>
      <c r="HM4945" s="83"/>
      <c r="HN4945" s="83"/>
      <c r="HO4945" s="83"/>
      <c r="HP4945" s="83"/>
      <c r="HQ4945" s="83"/>
      <c r="HR4945" s="83"/>
      <c r="HS4945" s="83"/>
      <c r="HT4945" s="83"/>
      <c r="HU4945" s="83"/>
      <c r="HV4945" s="83"/>
      <c r="HW4945" s="83"/>
      <c r="HX4945" s="83"/>
      <c r="HY4945" s="83"/>
      <c r="HZ4945" s="83"/>
      <c r="IA4945" s="83"/>
      <c r="IB4945" s="83"/>
      <c r="IC4945" s="83"/>
      <c r="ID4945" s="83"/>
      <c r="IE4945" s="83"/>
      <c r="IF4945" s="83"/>
      <c r="IG4945" s="83"/>
      <c r="IH4945" s="83"/>
      <c r="II4945" s="83"/>
      <c r="IJ4945" s="83"/>
      <c r="IK4945" s="83"/>
      <c r="IL4945" s="83"/>
      <c r="IM4945" s="83"/>
      <c r="IN4945" s="83"/>
      <c r="IO4945" s="83"/>
      <c r="IP4945" s="83"/>
      <c r="IQ4945" s="83"/>
      <c r="IR4945" s="83"/>
      <c r="IS4945" s="83"/>
      <c r="IT4945" s="83"/>
      <c r="IU4945" s="83"/>
      <c r="IV4945" s="83"/>
    </row>
    <row r="4946" spans="1:256">
      <c r="A4946" s="155"/>
      <c r="B4946" s="234"/>
      <c r="C4946" s="192"/>
      <c r="D4946" s="233"/>
      <c r="E4946" s="190"/>
      <c r="F4946" s="119"/>
      <c r="G4946" s="83"/>
      <c r="H4946" s="83"/>
      <c r="I4946" s="83"/>
      <c r="J4946" s="83"/>
      <c r="K4946" s="83"/>
      <c r="L4946" s="83"/>
      <c r="M4946" s="83"/>
      <c r="N4946" s="83"/>
      <c r="O4946" s="83"/>
      <c r="P4946" s="83"/>
      <c r="Q4946" s="83"/>
      <c r="R4946" s="83"/>
      <c r="S4946" s="83"/>
      <c r="T4946" s="83"/>
      <c r="U4946" s="83"/>
      <c r="V4946" s="83"/>
      <c r="W4946" s="83"/>
      <c r="X4946" s="83"/>
      <c r="Y4946" s="83"/>
      <c r="Z4946" s="83"/>
      <c r="AA4946" s="83"/>
      <c r="AB4946" s="83"/>
      <c r="AC4946" s="83"/>
      <c r="AD4946" s="83"/>
      <c r="AE4946" s="83"/>
      <c r="AF4946" s="83"/>
      <c r="AG4946" s="83"/>
      <c r="AH4946" s="83"/>
      <c r="AI4946" s="83"/>
      <c r="AJ4946" s="83"/>
      <c r="AK4946" s="83"/>
      <c r="AL4946" s="83"/>
      <c r="AM4946" s="83"/>
      <c r="AN4946" s="83"/>
      <c r="AO4946" s="83"/>
      <c r="AP4946" s="83"/>
      <c r="AQ4946" s="83"/>
      <c r="AR4946" s="83"/>
      <c r="AS4946" s="83"/>
      <c r="AT4946" s="83"/>
      <c r="AU4946" s="83"/>
      <c r="AV4946" s="83"/>
      <c r="AW4946" s="83"/>
      <c r="AX4946" s="83"/>
      <c r="AY4946" s="83"/>
      <c r="AZ4946" s="83"/>
      <c r="BA4946" s="83"/>
      <c r="BB4946" s="83"/>
      <c r="BC4946" s="83"/>
      <c r="BD4946" s="83"/>
      <c r="BE4946" s="83"/>
      <c r="BF4946" s="83"/>
      <c r="BG4946" s="83"/>
      <c r="BH4946" s="83"/>
      <c r="BI4946" s="83"/>
      <c r="BJ4946" s="83"/>
      <c r="BK4946" s="83"/>
      <c r="BL4946" s="83"/>
      <c r="BM4946" s="83"/>
      <c r="BN4946" s="83"/>
      <c r="BO4946" s="83"/>
      <c r="BP4946" s="83"/>
      <c r="BQ4946" s="83"/>
      <c r="BR4946" s="83"/>
      <c r="BS4946" s="83"/>
      <c r="BT4946" s="83"/>
      <c r="BU4946" s="83"/>
      <c r="BV4946" s="83"/>
      <c r="BW4946" s="83"/>
      <c r="BX4946" s="83"/>
      <c r="BY4946" s="83"/>
      <c r="BZ4946" s="83"/>
      <c r="CA4946" s="83"/>
      <c r="CB4946" s="83"/>
      <c r="CC4946" s="83"/>
      <c r="CD4946" s="83"/>
      <c r="CE4946" s="83"/>
      <c r="CF4946" s="83"/>
      <c r="CG4946" s="83"/>
      <c r="CH4946" s="83"/>
      <c r="CI4946" s="83"/>
      <c r="CJ4946" s="83"/>
      <c r="CK4946" s="83"/>
      <c r="CL4946" s="83"/>
      <c r="CM4946" s="83"/>
      <c r="CN4946" s="83"/>
      <c r="CO4946" s="83"/>
      <c r="CP4946" s="83"/>
      <c r="CQ4946" s="83"/>
      <c r="CR4946" s="83"/>
      <c r="CS4946" s="83"/>
      <c r="CT4946" s="83"/>
      <c r="CU4946" s="83"/>
      <c r="CV4946" s="83"/>
      <c r="CW4946" s="83"/>
      <c r="CX4946" s="83"/>
      <c r="CY4946" s="83"/>
      <c r="CZ4946" s="83"/>
      <c r="DA4946" s="83"/>
      <c r="DB4946" s="83"/>
      <c r="DC4946" s="83"/>
      <c r="DD4946" s="83"/>
      <c r="DE4946" s="83"/>
      <c r="DF4946" s="83"/>
      <c r="DG4946" s="83"/>
      <c r="DH4946" s="83"/>
      <c r="DI4946" s="83"/>
      <c r="DJ4946" s="83"/>
      <c r="DK4946" s="83"/>
      <c r="DL4946" s="83"/>
      <c r="DM4946" s="83"/>
      <c r="DN4946" s="83"/>
      <c r="DO4946" s="83"/>
      <c r="DP4946" s="83"/>
      <c r="DQ4946" s="83"/>
      <c r="DR4946" s="83"/>
      <c r="DS4946" s="83"/>
      <c r="DT4946" s="83"/>
      <c r="DU4946" s="83"/>
      <c r="DV4946" s="83"/>
      <c r="DW4946" s="83"/>
      <c r="DX4946" s="83"/>
      <c r="DY4946" s="83"/>
      <c r="DZ4946" s="83"/>
      <c r="EA4946" s="83"/>
      <c r="EB4946" s="83"/>
      <c r="EC4946" s="83"/>
      <c r="ED4946" s="83"/>
      <c r="EE4946" s="83"/>
      <c r="EF4946" s="83"/>
      <c r="EG4946" s="83"/>
      <c r="EH4946" s="83"/>
      <c r="EI4946" s="83"/>
      <c r="EJ4946" s="83"/>
      <c r="EK4946" s="83"/>
      <c r="EL4946" s="83"/>
      <c r="EM4946" s="83"/>
      <c r="EN4946" s="83"/>
      <c r="EO4946" s="83"/>
      <c r="EP4946" s="83"/>
      <c r="EQ4946" s="83"/>
      <c r="ER4946" s="83"/>
      <c r="ES4946" s="83"/>
      <c r="ET4946" s="83"/>
      <c r="EU4946" s="83"/>
      <c r="EV4946" s="83"/>
      <c r="EW4946" s="83"/>
      <c r="EX4946" s="83"/>
      <c r="EY4946" s="83"/>
      <c r="EZ4946" s="83"/>
      <c r="FA4946" s="83"/>
      <c r="FB4946" s="83"/>
      <c r="FC4946" s="83"/>
      <c r="FD4946" s="83"/>
      <c r="FE4946" s="83"/>
      <c r="FF4946" s="83"/>
      <c r="FG4946" s="83"/>
      <c r="FH4946" s="83"/>
      <c r="FI4946" s="83"/>
      <c r="FJ4946" s="83"/>
      <c r="FK4946" s="83"/>
      <c r="FL4946" s="83"/>
      <c r="FM4946" s="83"/>
      <c r="FN4946" s="83"/>
      <c r="FO4946" s="83"/>
      <c r="FP4946" s="83"/>
      <c r="FQ4946" s="83"/>
      <c r="FR4946" s="83"/>
      <c r="FS4946" s="83"/>
      <c r="FT4946" s="83"/>
      <c r="FU4946" s="83"/>
      <c r="FV4946" s="83"/>
      <c r="FW4946" s="83"/>
      <c r="FX4946" s="83"/>
      <c r="FY4946" s="83"/>
      <c r="FZ4946" s="83"/>
      <c r="GA4946" s="83"/>
      <c r="GB4946" s="83"/>
      <c r="GC4946" s="83"/>
      <c r="GD4946" s="83"/>
      <c r="GE4946" s="83"/>
      <c r="GF4946" s="83"/>
      <c r="GG4946" s="83"/>
      <c r="GH4946" s="83"/>
      <c r="GI4946" s="83"/>
      <c r="GJ4946" s="83"/>
      <c r="GK4946" s="83"/>
      <c r="GL4946" s="83"/>
      <c r="GM4946" s="83"/>
      <c r="GN4946" s="83"/>
      <c r="GO4946" s="83"/>
      <c r="GP4946" s="83"/>
      <c r="GQ4946" s="83"/>
      <c r="GR4946" s="83"/>
      <c r="GS4946" s="83"/>
      <c r="GT4946" s="83"/>
      <c r="GU4946" s="83"/>
      <c r="GV4946" s="83"/>
      <c r="GW4946" s="83"/>
      <c r="GX4946" s="83"/>
      <c r="GY4946" s="83"/>
      <c r="GZ4946" s="83"/>
      <c r="HA4946" s="83"/>
      <c r="HB4946" s="83"/>
      <c r="HC4946" s="83"/>
      <c r="HD4946" s="83"/>
      <c r="HE4946" s="83"/>
      <c r="HF4946" s="83"/>
      <c r="HG4946" s="83"/>
      <c r="HH4946" s="83"/>
      <c r="HI4946" s="83"/>
      <c r="HJ4946" s="83"/>
      <c r="HK4946" s="83"/>
      <c r="HL4946" s="83"/>
      <c r="HM4946" s="83"/>
      <c r="HN4946" s="83"/>
      <c r="HO4946" s="83"/>
      <c r="HP4946" s="83"/>
      <c r="HQ4946" s="83"/>
      <c r="HR4946" s="83"/>
      <c r="HS4946" s="83"/>
      <c r="HT4946" s="83"/>
      <c r="HU4946" s="83"/>
      <c r="HV4946" s="83"/>
      <c r="HW4946" s="83"/>
      <c r="HX4946" s="83"/>
      <c r="HY4946" s="83"/>
      <c r="HZ4946" s="83"/>
      <c r="IA4946" s="83"/>
      <c r="IB4946" s="83"/>
      <c r="IC4946" s="83"/>
      <c r="ID4946" s="83"/>
      <c r="IE4946" s="83"/>
      <c r="IF4946" s="83"/>
      <c r="IG4946" s="83"/>
      <c r="IH4946" s="83"/>
      <c r="II4946" s="83"/>
      <c r="IJ4946" s="83"/>
      <c r="IK4946" s="83"/>
      <c r="IL4946" s="83"/>
      <c r="IM4946" s="83"/>
      <c r="IN4946" s="83"/>
      <c r="IO4946" s="83"/>
      <c r="IP4946" s="83"/>
      <c r="IQ4946" s="83"/>
      <c r="IR4946" s="83"/>
      <c r="IS4946" s="83"/>
      <c r="IT4946" s="83"/>
      <c r="IU4946" s="83"/>
      <c r="IV4946" s="83"/>
    </row>
    <row r="4947" spans="1:256">
      <c r="A4947" s="155"/>
      <c r="B4947" s="201"/>
      <c r="C4947" s="192"/>
      <c r="D4947" s="232"/>
      <c r="E4947" s="190"/>
      <c r="F4947" s="119"/>
      <c r="G4947" s="83"/>
      <c r="H4947" s="83"/>
      <c r="I4947" s="83"/>
      <c r="J4947" s="83"/>
      <c r="K4947" s="83"/>
      <c r="L4947" s="83"/>
      <c r="M4947" s="83"/>
      <c r="N4947" s="83"/>
      <c r="O4947" s="83"/>
      <c r="P4947" s="83"/>
      <c r="Q4947" s="83"/>
      <c r="R4947" s="83"/>
      <c r="S4947" s="83"/>
      <c r="T4947" s="83"/>
      <c r="U4947" s="83"/>
      <c r="V4947" s="83"/>
      <c r="W4947" s="83"/>
      <c r="X4947" s="83"/>
      <c r="Y4947" s="83"/>
      <c r="Z4947" s="83"/>
      <c r="AA4947" s="83"/>
      <c r="AB4947" s="83"/>
      <c r="AC4947" s="83"/>
      <c r="AD4947" s="83"/>
      <c r="AE4947" s="83"/>
      <c r="AF4947" s="83"/>
      <c r="AG4947" s="83"/>
      <c r="AH4947" s="83"/>
      <c r="AI4947" s="83"/>
      <c r="AJ4947" s="83"/>
      <c r="AK4947" s="83"/>
      <c r="AL4947" s="83"/>
      <c r="AM4947" s="83"/>
      <c r="AN4947" s="83"/>
      <c r="AO4947" s="83"/>
      <c r="AP4947" s="83"/>
      <c r="AQ4947" s="83"/>
      <c r="AR4947" s="83"/>
      <c r="AS4947" s="83"/>
      <c r="AT4947" s="83"/>
      <c r="AU4947" s="83"/>
      <c r="AV4947" s="83"/>
      <c r="AW4947" s="83"/>
      <c r="AX4947" s="83"/>
      <c r="AY4947" s="83"/>
      <c r="AZ4947" s="83"/>
      <c r="BA4947" s="83"/>
      <c r="BB4947" s="83"/>
      <c r="BC4947" s="83"/>
      <c r="BD4947" s="83"/>
      <c r="BE4947" s="83"/>
      <c r="BF4947" s="83"/>
      <c r="BG4947" s="83"/>
      <c r="BH4947" s="83"/>
      <c r="BI4947" s="83"/>
      <c r="BJ4947" s="83"/>
      <c r="BK4947" s="83"/>
      <c r="BL4947" s="83"/>
      <c r="BM4947" s="83"/>
      <c r="BN4947" s="83"/>
      <c r="BO4947" s="83"/>
      <c r="BP4947" s="83"/>
      <c r="BQ4947" s="83"/>
      <c r="BR4947" s="83"/>
      <c r="BS4947" s="83"/>
      <c r="BT4947" s="83"/>
      <c r="BU4947" s="83"/>
      <c r="BV4947" s="83"/>
      <c r="BW4947" s="83"/>
      <c r="BX4947" s="83"/>
      <c r="BY4947" s="83"/>
      <c r="BZ4947" s="83"/>
      <c r="CA4947" s="83"/>
      <c r="CB4947" s="83"/>
      <c r="CC4947" s="83"/>
      <c r="CD4947" s="83"/>
      <c r="CE4947" s="83"/>
      <c r="CF4947" s="83"/>
      <c r="CG4947" s="83"/>
      <c r="CH4947" s="83"/>
      <c r="CI4947" s="83"/>
      <c r="CJ4947" s="83"/>
      <c r="CK4947" s="83"/>
      <c r="CL4947" s="83"/>
      <c r="CM4947" s="83"/>
      <c r="CN4947" s="83"/>
      <c r="CO4947" s="83"/>
      <c r="CP4947" s="83"/>
      <c r="CQ4947" s="83"/>
      <c r="CR4947" s="83"/>
      <c r="CS4947" s="83"/>
      <c r="CT4947" s="83"/>
      <c r="CU4947" s="83"/>
      <c r="CV4947" s="83"/>
      <c r="CW4947" s="83"/>
      <c r="CX4947" s="83"/>
      <c r="CY4947" s="83"/>
      <c r="CZ4947" s="83"/>
      <c r="DA4947" s="83"/>
      <c r="DB4947" s="83"/>
      <c r="DC4947" s="83"/>
      <c r="DD4947" s="83"/>
      <c r="DE4947" s="83"/>
      <c r="DF4947" s="83"/>
      <c r="DG4947" s="83"/>
      <c r="DH4947" s="83"/>
      <c r="DI4947" s="83"/>
      <c r="DJ4947" s="83"/>
      <c r="DK4947" s="83"/>
      <c r="DL4947" s="83"/>
      <c r="DM4947" s="83"/>
      <c r="DN4947" s="83"/>
      <c r="DO4947" s="83"/>
      <c r="DP4947" s="83"/>
      <c r="DQ4947" s="83"/>
      <c r="DR4947" s="83"/>
      <c r="DS4947" s="83"/>
      <c r="DT4947" s="83"/>
      <c r="DU4947" s="83"/>
      <c r="DV4947" s="83"/>
      <c r="DW4947" s="83"/>
      <c r="DX4947" s="83"/>
      <c r="DY4947" s="83"/>
      <c r="DZ4947" s="83"/>
      <c r="EA4947" s="83"/>
      <c r="EB4947" s="83"/>
      <c r="EC4947" s="83"/>
      <c r="ED4947" s="83"/>
      <c r="EE4947" s="83"/>
      <c r="EF4947" s="83"/>
      <c r="EG4947" s="83"/>
      <c r="EH4947" s="83"/>
      <c r="EI4947" s="83"/>
      <c r="EJ4947" s="83"/>
      <c r="EK4947" s="83"/>
      <c r="EL4947" s="83"/>
      <c r="EM4947" s="83"/>
      <c r="EN4947" s="83"/>
      <c r="EO4947" s="83"/>
      <c r="EP4947" s="83"/>
      <c r="EQ4947" s="83"/>
      <c r="ER4947" s="83"/>
      <c r="ES4947" s="83"/>
      <c r="ET4947" s="83"/>
      <c r="EU4947" s="83"/>
      <c r="EV4947" s="83"/>
      <c r="EW4947" s="83"/>
      <c r="EX4947" s="83"/>
      <c r="EY4947" s="83"/>
      <c r="EZ4947" s="83"/>
      <c r="FA4947" s="83"/>
      <c r="FB4947" s="83"/>
      <c r="FC4947" s="83"/>
      <c r="FD4947" s="83"/>
      <c r="FE4947" s="83"/>
      <c r="FF4947" s="83"/>
      <c r="FG4947" s="83"/>
      <c r="FH4947" s="83"/>
      <c r="FI4947" s="83"/>
      <c r="FJ4947" s="83"/>
      <c r="FK4947" s="83"/>
      <c r="FL4947" s="83"/>
      <c r="FM4947" s="83"/>
      <c r="FN4947" s="83"/>
      <c r="FO4947" s="83"/>
      <c r="FP4947" s="83"/>
      <c r="FQ4947" s="83"/>
      <c r="FR4947" s="83"/>
      <c r="FS4947" s="83"/>
      <c r="FT4947" s="83"/>
      <c r="FU4947" s="83"/>
      <c r="FV4947" s="83"/>
      <c r="FW4947" s="83"/>
      <c r="FX4947" s="83"/>
      <c r="FY4947" s="83"/>
      <c r="FZ4947" s="83"/>
      <c r="GA4947" s="83"/>
      <c r="GB4947" s="83"/>
      <c r="GC4947" s="83"/>
      <c r="GD4947" s="83"/>
      <c r="GE4947" s="83"/>
      <c r="GF4947" s="83"/>
      <c r="GG4947" s="83"/>
      <c r="GH4947" s="83"/>
      <c r="GI4947" s="83"/>
      <c r="GJ4947" s="83"/>
      <c r="GK4947" s="83"/>
      <c r="GL4947" s="83"/>
      <c r="GM4947" s="83"/>
      <c r="GN4947" s="83"/>
      <c r="GO4947" s="83"/>
      <c r="GP4947" s="83"/>
      <c r="GQ4947" s="83"/>
      <c r="GR4947" s="83"/>
      <c r="GS4947" s="83"/>
      <c r="GT4947" s="83"/>
      <c r="GU4947" s="83"/>
      <c r="GV4947" s="83"/>
      <c r="GW4947" s="83"/>
      <c r="GX4947" s="83"/>
      <c r="GY4947" s="83"/>
      <c r="GZ4947" s="83"/>
      <c r="HA4947" s="83"/>
      <c r="HB4947" s="83"/>
      <c r="HC4947" s="83"/>
      <c r="HD4947" s="83"/>
      <c r="HE4947" s="83"/>
      <c r="HF4947" s="83"/>
      <c r="HG4947" s="83"/>
      <c r="HH4947" s="83"/>
      <c r="HI4947" s="83"/>
      <c r="HJ4947" s="83"/>
      <c r="HK4947" s="83"/>
      <c r="HL4947" s="83"/>
      <c r="HM4947" s="83"/>
      <c r="HN4947" s="83"/>
      <c r="HO4947" s="83"/>
      <c r="HP4947" s="83"/>
      <c r="HQ4947" s="83"/>
      <c r="HR4947" s="83"/>
      <c r="HS4947" s="83"/>
      <c r="HT4947" s="83"/>
      <c r="HU4947" s="83"/>
      <c r="HV4947" s="83"/>
      <c r="HW4947" s="83"/>
      <c r="HX4947" s="83"/>
      <c r="HY4947" s="83"/>
      <c r="HZ4947" s="83"/>
      <c r="IA4947" s="83"/>
      <c r="IB4947" s="83"/>
      <c r="IC4947" s="83"/>
      <c r="ID4947" s="83"/>
      <c r="IE4947" s="83"/>
      <c r="IF4947" s="83"/>
      <c r="IG4947" s="83"/>
      <c r="IH4947" s="83"/>
      <c r="II4947" s="83"/>
      <c r="IJ4947" s="83"/>
      <c r="IK4947" s="83"/>
      <c r="IL4947" s="83"/>
      <c r="IM4947" s="83"/>
      <c r="IN4947" s="83"/>
      <c r="IO4947" s="83"/>
      <c r="IP4947" s="83"/>
      <c r="IQ4947" s="83"/>
      <c r="IR4947" s="83"/>
      <c r="IS4947" s="83"/>
      <c r="IT4947" s="83"/>
      <c r="IU4947" s="83"/>
      <c r="IV4947" s="83"/>
    </row>
    <row r="4948" spans="1:256">
      <c r="A4948" s="155"/>
      <c r="B4948" s="235"/>
      <c r="C4948" s="192"/>
      <c r="D4948" s="233"/>
      <c r="E4948" s="190"/>
      <c r="F4948" s="119"/>
      <c r="G4948" s="83"/>
      <c r="H4948" s="83"/>
      <c r="I4948" s="83"/>
      <c r="J4948" s="83"/>
      <c r="K4948" s="83"/>
      <c r="L4948" s="83"/>
      <c r="M4948" s="83"/>
      <c r="N4948" s="83"/>
      <c r="O4948" s="83"/>
      <c r="P4948" s="83"/>
      <c r="Q4948" s="83"/>
      <c r="R4948" s="83"/>
      <c r="S4948" s="83"/>
      <c r="T4948" s="83"/>
      <c r="U4948" s="83"/>
      <c r="V4948" s="83"/>
      <c r="W4948" s="83"/>
      <c r="X4948" s="83"/>
      <c r="Y4948" s="83"/>
      <c r="Z4948" s="83"/>
      <c r="AA4948" s="83"/>
      <c r="AB4948" s="83"/>
      <c r="AC4948" s="83"/>
      <c r="AD4948" s="83"/>
      <c r="AE4948" s="83"/>
      <c r="AF4948" s="83"/>
      <c r="AG4948" s="83"/>
      <c r="AH4948" s="83"/>
      <c r="AI4948" s="83"/>
      <c r="AJ4948" s="83"/>
      <c r="AK4948" s="83"/>
      <c r="AL4948" s="83"/>
      <c r="AM4948" s="83"/>
      <c r="AN4948" s="83"/>
      <c r="AO4948" s="83"/>
      <c r="AP4948" s="83"/>
      <c r="AQ4948" s="83"/>
      <c r="AR4948" s="83"/>
      <c r="AS4948" s="83"/>
      <c r="AT4948" s="83"/>
      <c r="AU4948" s="83"/>
      <c r="AV4948" s="83"/>
      <c r="AW4948" s="83"/>
      <c r="AX4948" s="83"/>
      <c r="AY4948" s="83"/>
      <c r="AZ4948" s="83"/>
      <c r="BA4948" s="83"/>
      <c r="BB4948" s="83"/>
      <c r="BC4948" s="83"/>
      <c r="BD4948" s="83"/>
      <c r="BE4948" s="83"/>
      <c r="BF4948" s="83"/>
      <c r="BG4948" s="83"/>
      <c r="BH4948" s="83"/>
      <c r="BI4948" s="83"/>
      <c r="BJ4948" s="83"/>
      <c r="BK4948" s="83"/>
      <c r="BL4948" s="83"/>
      <c r="BM4948" s="83"/>
      <c r="BN4948" s="83"/>
      <c r="BO4948" s="83"/>
      <c r="BP4948" s="83"/>
      <c r="BQ4948" s="83"/>
      <c r="BR4948" s="83"/>
      <c r="BS4948" s="83"/>
      <c r="BT4948" s="83"/>
      <c r="BU4948" s="83"/>
      <c r="BV4948" s="83"/>
      <c r="BW4948" s="83"/>
      <c r="BX4948" s="83"/>
      <c r="BY4948" s="83"/>
      <c r="BZ4948" s="83"/>
      <c r="CA4948" s="83"/>
      <c r="CB4948" s="83"/>
      <c r="CC4948" s="83"/>
      <c r="CD4948" s="83"/>
      <c r="CE4948" s="83"/>
      <c r="CF4948" s="83"/>
      <c r="CG4948" s="83"/>
      <c r="CH4948" s="83"/>
      <c r="CI4948" s="83"/>
      <c r="CJ4948" s="83"/>
      <c r="CK4948" s="83"/>
      <c r="CL4948" s="83"/>
      <c r="CM4948" s="83"/>
      <c r="CN4948" s="83"/>
      <c r="CO4948" s="83"/>
      <c r="CP4948" s="83"/>
      <c r="CQ4948" s="83"/>
      <c r="CR4948" s="83"/>
      <c r="CS4948" s="83"/>
      <c r="CT4948" s="83"/>
      <c r="CU4948" s="83"/>
      <c r="CV4948" s="83"/>
      <c r="CW4948" s="83"/>
      <c r="CX4948" s="83"/>
      <c r="CY4948" s="83"/>
      <c r="CZ4948" s="83"/>
      <c r="DA4948" s="83"/>
      <c r="DB4948" s="83"/>
      <c r="DC4948" s="83"/>
      <c r="DD4948" s="83"/>
      <c r="DE4948" s="83"/>
      <c r="DF4948" s="83"/>
      <c r="DG4948" s="83"/>
      <c r="DH4948" s="83"/>
      <c r="DI4948" s="83"/>
      <c r="DJ4948" s="83"/>
      <c r="DK4948" s="83"/>
      <c r="DL4948" s="83"/>
      <c r="DM4948" s="83"/>
      <c r="DN4948" s="83"/>
      <c r="DO4948" s="83"/>
      <c r="DP4948" s="83"/>
      <c r="DQ4948" s="83"/>
      <c r="DR4948" s="83"/>
      <c r="DS4948" s="83"/>
      <c r="DT4948" s="83"/>
      <c r="DU4948" s="83"/>
      <c r="DV4948" s="83"/>
      <c r="DW4948" s="83"/>
      <c r="DX4948" s="83"/>
      <c r="DY4948" s="83"/>
      <c r="DZ4948" s="83"/>
      <c r="EA4948" s="83"/>
      <c r="EB4948" s="83"/>
      <c r="EC4948" s="83"/>
      <c r="ED4948" s="83"/>
      <c r="EE4948" s="83"/>
      <c r="EF4948" s="83"/>
      <c r="EG4948" s="83"/>
      <c r="EH4948" s="83"/>
      <c r="EI4948" s="83"/>
      <c r="EJ4948" s="83"/>
      <c r="EK4948" s="83"/>
      <c r="EL4948" s="83"/>
      <c r="EM4948" s="83"/>
      <c r="EN4948" s="83"/>
      <c r="EO4948" s="83"/>
      <c r="EP4948" s="83"/>
      <c r="EQ4948" s="83"/>
      <c r="ER4948" s="83"/>
      <c r="ES4948" s="83"/>
      <c r="ET4948" s="83"/>
      <c r="EU4948" s="83"/>
      <c r="EV4948" s="83"/>
      <c r="EW4948" s="83"/>
      <c r="EX4948" s="83"/>
      <c r="EY4948" s="83"/>
      <c r="EZ4948" s="83"/>
      <c r="FA4948" s="83"/>
      <c r="FB4948" s="83"/>
      <c r="FC4948" s="83"/>
      <c r="FD4948" s="83"/>
      <c r="FE4948" s="83"/>
      <c r="FF4948" s="83"/>
      <c r="FG4948" s="83"/>
      <c r="FH4948" s="83"/>
      <c r="FI4948" s="83"/>
      <c r="FJ4948" s="83"/>
      <c r="FK4948" s="83"/>
      <c r="FL4948" s="83"/>
      <c r="FM4948" s="83"/>
      <c r="FN4948" s="83"/>
      <c r="FO4948" s="83"/>
      <c r="FP4948" s="83"/>
      <c r="FQ4948" s="83"/>
      <c r="FR4948" s="83"/>
      <c r="FS4948" s="83"/>
      <c r="FT4948" s="83"/>
      <c r="FU4948" s="83"/>
      <c r="FV4948" s="83"/>
      <c r="FW4948" s="83"/>
      <c r="FX4948" s="83"/>
      <c r="FY4948" s="83"/>
      <c r="FZ4948" s="83"/>
      <c r="GA4948" s="83"/>
      <c r="GB4948" s="83"/>
      <c r="GC4948" s="83"/>
      <c r="GD4948" s="83"/>
      <c r="GE4948" s="83"/>
      <c r="GF4948" s="83"/>
      <c r="GG4948" s="83"/>
      <c r="GH4948" s="83"/>
      <c r="GI4948" s="83"/>
      <c r="GJ4948" s="83"/>
      <c r="GK4948" s="83"/>
      <c r="GL4948" s="83"/>
      <c r="GM4948" s="83"/>
      <c r="GN4948" s="83"/>
      <c r="GO4948" s="83"/>
      <c r="GP4948" s="83"/>
      <c r="GQ4948" s="83"/>
      <c r="GR4948" s="83"/>
      <c r="GS4948" s="83"/>
      <c r="GT4948" s="83"/>
      <c r="GU4948" s="83"/>
      <c r="GV4948" s="83"/>
      <c r="GW4948" s="83"/>
      <c r="GX4948" s="83"/>
      <c r="GY4948" s="83"/>
      <c r="GZ4948" s="83"/>
      <c r="HA4948" s="83"/>
      <c r="HB4948" s="83"/>
      <c r="HC4948" s="83"/>
      <c r="HD4948" s="83"/>
      <c r="HE4948" s="83"/>
      <c r="HF4948" s="83"/>
      <c r="HG4948" s="83"/>
      <c r="HH4948" s="83"/>
      <c r="HI4948" s="83"/>
      <c r="HJ4948" s="83"/>
      <c r="HK4948" s="83"/>
      <c r="HL4948" s="83"/>
      <c r="HM4948" s="83"/>
      <c r="HN4948" s="83"/>
      <c r="HO4948" s="83"/>
      <c r="HP4948" s="83"/>
      <c r="HQ4948" s="83"/>
      <c r="HR4948" s="83"/>
      <c r="HS4948" s="83"/>
      <c r="HT4948" s="83"/>
      <c r="HU4948" s="83"/>
      <c r="HV4948" s="83"/>
      <c r="HW4948" s="83"/>
      <c r="HX4948" s="83"/>
      <c r="HY4948" s="83"/>
      <c r="HZ4948" s="83"/>
      <c r="IA4948" s="83"/>
      <c r="IB4948" s="83"/>
      <c r="IC4948" s="83"/>
      <c r="ID4948" s="83"/>
      <c r="IE4948" s="83"/>
      <c r="IF4948" s="83"/>
      <c r="IG4948" s="83"/>
      <c r="IH4948" s="83"/>
      <c r="II4948" s="83"/>
      <c r="IJ4948" s="83"/>
      <c r="IK4948" s="83"/>
      <c r="IL4948" s="83"/>
      <c r="IM4948" s="83"/>
      <c r="IN4948" s="83"/>
      <c r="IO4948" s="83"/>
      <c r="IP4948" s="83"/>
      <c r="IQ4948" s="83"/>
      <c r="IR4948" s="83"/>
      <c r="IS4948" s="83"/>
      <c r="IT4948" s="83"/>
      <c r="IU4948" s="83"/>
      <c r="IV4948" s="83"/>
    </row>
    <row r="4949" spans="1:256">
      <c r="A4949" s="155"/>
      <c r="B4949" s="201"/>
      <c r="C4949" s="192"/>
      <c r="D4949" s="232"/>
      <c r="E4949" s="190"/>
      <c r="F4949" s="119"/>
      <c r="G4949" s="83"/>
      <c r="H4949" s="83"/>
      <c r="I4949" s="83"/>
      <c r="J4949" s="83"/>
      <c r="K4949" s="83"/>
      <c r="L4949" s="83"/>
      <c r="M4949" s="83"/>
      <c r="N4949" s="83"/>
      <c r="O4949" s="83"/>
      <c r="P4949" s="83"/>
      <c r="Q4949" s="83"/>
      <c r="R4949" s="83"/>
      <c r="S4949" s="83"/>
      <c r="T4949" s="83"/>
      <c r="U4949" s="83"/>
      <c r="V4949" s="83"/>
      <c r="W4949" s="83"/>
      <c r="X4949" s="83"/>
      <c r="Y4949" s="83"/>
      <c r="Z4949" s="83"/>
      <c r="AA4949" s="83"/>
      <c r="AB4949" s="83"/>
      <c r="AC4949" s="83"/>
      <c r="AD4949" s="83"/>
      <c r="AE4949" s="83"/>
      <c r="AF4949" s="83"/>
      <c r="AG4949" s="83"/>
      <c r="AH4949" s="83"/>
      <c r="AI4949" s="83"/>
      <c r="AJ4949" s="83"/>
      <c r="AK4949" s="83"/>
      <c r="AL4949" s="83"/>
      <c r="AM4949" s="83"/>
      <c r="AN4949" s="83"/>
      <c r="AO4949" s="83"/>
      <c r="AP4949" s="83"/>
      <c r="AQ4949" s="83"/>
      <c r="AR4949" s="83"/>
      <c r="AS4949" s="83"/>
      <c r="AT4949" s="83"/>
      <c r="AU4949" s="83"/>
      <c r="AV4949" s="83"/>
      <c r="AW4949" s="83"/>
      <c r="AX4949" s="83"/>
      <c r="AY4949" s="83"/>
      <c r="AZ4949" s="83"/>
      <c r="BA4949" s="83"/>
      <c r="BB4949" s="83"/>
      <c r="BC4949" s="83"/>
      <c r="BD4949" s="83"/>
      <c r="BE4949" s="83"/>
      <c r="BF4949" s="83"/>
      <c r="BG4949" s="83"/>
      <c r="BH4949" s="83"/>
      <c r="BI4949" s="83"/>
      <c r="BJ4949" s="83"/>
      <c r="BK4949" s="83"/>
      <c r="BL4949" s="83"/>
      <c r="BM4949" s="83"/>
      <c r="BN4949" s="83"/>
      <c r="BO4949" s="83"/>
      <c r="BP4949" s="83"/>
      <c r="BQ4949" s="83"/>
      <c r="BR4949" s="83"/>
      <c r="BS4949" s="83"/>
      <c r="BT4949" s="83"/>
      <c r="BU4949" s="83"/>
      <c r="BV4949" s="83"/>
      <c r="BW4949" s="83"/>
      <c r="BX4949" s="83"/>
      <c r="BY4949" s="83"/>
      <c r="BZ4949" s="83"/>
      <c r="CA4949" s="83"/>
      <c r="CB4949" s="83"/>
      <c r="CC4949" s="83"/>
      <c r="CD4949" s="83"/>
      <c r="CE4949" s="83"/>
      <c r="CF4949" s="83"/>
      <c r="CG4949" s="83"/>
      <c r="CH4949" s="83"/>
      <c r="CI4949" s="83"/>
      <c r="CJ4949" s="83"/>
      <c r="CK4949" s="83"/>
      <c r="CL4949" s="83"/>
      <c r="CM4949" s="83"/>
      <c r="CN4949" s="83"/>
      <c r="CO4949" s="83"/>
      <c r="CP4949" s="83"/>
      <c r="CQ4949" s="83"/>
      <c r="CR4949" s="83"/>
      <c r="CS4949" s="83"/>
      <c r="CT4949" s="83"/>
      <c r="CU4949" s="83"/>
      <c r="CV4949" s="83"/>
      <c r="CW4949" s="83"/>
      <c r="CX4949" s="83"/>
      <c r="CY4949" s="83"/>
      <c r="CZ4949" s="83"/>
      <c r="DA4949" s="83"/>
      <c r="DB4949" s="83"/>
      <c r="DC4949" s="83"/>
      <c r="DD4949" s="83"/>
      <c r="DE4949" s="83"/>
      <c r="DF4949" s="83"/>
      <c r="DG4949" s="83"/>
      <c r="DH4949" s="83"/>
      <c r="DI4949" s="83"/>
      <c r="DJ4949" s="83"/>
      <c r="DK4949" s="83"/>
      <c r="DL4949" s="83"/>
      <c r="DM4949" s="83"/>
      <c r="DN4949" s="83"/>
      <c r="DO4949" s="83"/>
      <c r="DP4949" s="83"/>
      <c r="DQ4949" s="83"/>
      <c r="DR4949" s="83"/>
      <c r="DS4949" s="83"/>
      <c r="DT4949" s="83"/>
      <c r="DU4949" s="83"/>
      <c r="DV4949" s="83"/>
      <c r="DW4949" s="83"/>
      <c r="DX4949" s="83"/>
      <c r="DY4949" s="83"/>
      <c r="DZ4949" s="83"/>
      <c r="EA4949" s="83"/>
      <c r="EB4949" s="83"/>
      <c r="EC4949" s="83"/>
      <c r="ED4949" s="83"/>
      <c r="EE4949" s="83"/>
      <c r="EF4949" s="83"/>
      <c r="EG4949" s="83"/>
      <c r="EH4949" s="83"/>
      <c r="EI4949" s="83"/>
      <c r="EJ4949" s="83"/>
      <c r="EK4949" s="83"/>
      <c r="EL4949" s="83"/>
      <c r="EM4949" s="83"/>
      <c r="EN4949" s="83"/>
      <c r="EO4949" s="83"/>
      <c r="EP4949" s="83"/>
      <c r="EQ4949" s="83"/>
      <c r="ER4949" s="83"/>
      <c r="ES4949" s="83"/>
      <c r="ET4949" s="83"/>
      <c r="EU4949" s="83"/>
      <c r="EV4949" s="83"/>
      <c r="EW4949" s="83"/>
      <c r="EX4949" s="83"/>
      <c r="EY4949" s="83"/>
      <c r="EZ4949" s="83"/>
      <c r="FA4949" s="83"/>
      <c r="FB4949" s="83"/>
      <c r="FC4949" s="83"/>
      <c r="FD4949" s="83"/>
      <c r="FE4949" s="83"/>
      <c r="FF4949" s="83"/>
      <c r="FG4949" s="83"/>
      <c r="FH4949" s="83"/>
      <c r="FI4949" s="83"/>
      <c r="FJ4949" s="83"/>
      <c r="FK4949" s="83"/>
      <c r="FL4949" s="83"/>
      <c r="FM4949" s="83"/>
      <c r="FN4949" s="83"/>
      <c r="FO4949" s="83"/>
      <c r="FP4949" s="83"/>
      <c r="FQ4949" s="83"/>
      <c r="FR4949" s="83"/>
      <c r="FS4949" s="83"/>
      <c r="FT4949" s="83"/>
      <c r="FU4949" s="83"/>
      <c r="FV4949" s="83"/>
      <c r="FW4949" s="83"/>
      <c r="FX4949" s="83"/>
      <c r="FY4949" s="83"/>
      <c r="FZ4949" s="83"/>
      <c r="GA4949" s="83"/>
      <c r="GB4949" s="83"/>
      <c r="GC4949" s="83"/>
      <c r="GD4949" s="83"/>
      <c r="GE4949" s="83"/>
      <c r="GF4949" s="83"/>
      <c r="GG4949" s="83"/>
      <c r="GH4949" s="83"/>
      <c r="GI4949" s="83"/>
      <c r="GJ4949" s="83"/>
      <c r="GK4949" s="83"/>
      <c r="GL4949" s="83"/>
      <c r="GM4949" s="83"/>
      <c r="GN4949" s="83"/>
      <c r="GO4949" s="83"/>
      <c r="GP4949" s="83"/>
      <c r="GQ4949" s="83"/>
      <c r="GR4949" s="83"/>
      <c r="GS4949" s="83"/>
      <c r="GT4949" s="83"/>
      <c r="GU4949" s="83"/>
      <c r="GV4949" s="83"/>
      <c r="GW4949" s="83"/>
      <c r="GX4949" s="83"/>
      <c r="GY4949" s="83"/>
      <c r="GZ4949" s="83"/>
      <c r="HA4949" s="83"/>
      <c r="HB4949" s="83"/>
      <c r="HC4949" s="83"/>
      <c r="HD4949" s="83"/>
      <c r="HE4949" s="83"/>
      <c r="HF4949" s="83"/>
      <c r="HG4949" s="83"/>
      <c r="HH4949" s="83"/>
      <c r="HI4949" s="83"/>
      <c r="HJ4949" s="83"/>
      <c r="HK4949" s="83"/>
      <c r="HL4949" s="83"/>
      <c r="HM4949" s="83"/>
      <c r="HN4949" s="83"/>
      <c r="HO4949" s="83"/>
      <c r="HP4949" s="83"/>
      <c r="HQ4949" s="83"/>
      <c r="HR4949" s="83"/>
      <c r="HS4949" s="83"/>
      <c r="HT4949" s="83"/>
      <c r="HU4949" s="83"/>
      <c r="HV4949" s="83"/>
      <c r="HW4949" s="83"/>
      <c r="HX4949" s="83"/>
      <c r="HY4949" s="83"/>
      <c r="HZ4949" s="83"/>
      <c r="IA4949" s="83"/>
      <c r="IB4949" s="83"/>
      <c r="IC4949" s="83"/>
      <c r="ID4949" s="83"/>
      <c r="IE4949" s="83"/>
      <c r="IF4949" s="83"/>
      <c r="IG4949" s="83"/>
      <c r="IH4949" s="83"/>
      <c r="II4949" s="83"/>
      <c r="IJ4949" s="83"/>
      <c r="IK4949" s="83"/>
      <c r="IL4949" s="83"/>
      <c r="IM4949" s="83"/>
      <c r="IN4949" s="83"/>
      <c r="IO4949" s="83"/>
      <c r="IP4949" s="83"/>
      <c r="IQ4949" s="83"/>
      <c r="IR4949" s="83"/>
      <c r="IS4949" s="83"/>
      <c r="IT4949" s="83"/>
      <c r="IU4949" s="83"/>
      <c r="IV4949" s="83"/>
    </row>
    <row r="4950" spans="1:256">
      <c r="A4950" s="155"/>
      <c r="B4950" s="234"/>
      <c r="C4950" s="192"/>
      <c r="D4950" s="233"/>
      <c r="E4950" s="190"/>
      <c r="F4950" s="119"/>
      <c r="G4950" s="83"/>
      <c r="H4950" s="83"/>
      <c r="I4950" s="83"/>
      <c r="J4950" s="83"/>
      <c r="K4950" s="83"/>
      <c r="L4950" s="83"/>
      <c r="M4950" s="83"/>
      <c r="N4950" s="83"/>
      <c r="O4950" s="83"/>
      <c r="P4950" s="83"/>
      <c r="Q4950" s="83"/>
      <c r="R4950" s="83"/>
      <c r="S4950" s="83"/>
      <c r="T4950" s="83"/>
      <c r="U4950" s="83"/>
      <c r="V4950" s="83"/>
      <c r="W4950" s="83"/>
      <c r="X4950" s="83"/>
      <c r="Y4950" s="83"/>
      <c r="Z4950" s="83"/>
      <c r="AA4950" s="83"/>
      <c r="AB4950" s="83"/>
      <c r="AC4950" s="83"/>
      <c r="AD4950" s="83"/>
      <c r="AE4950" s="83"/>
      <c r="AF4950" s="83"/>
      <c r="AG4950" s="83"/>
      <c r="AH4950" s="83"/>
      <c r="AI4950" s="83"/>
      <c r="AJ4950" s="83"/>
      <c r="AK4950" s="83"/>
      <c r="AL4950" s="83"/>
      <c r="AM4950" s="83"/>
      <c r="AN4950" s="83"/>
      <c r="AO4950" s="83"/>
      <c r="AP4950" s="83"/>
      <c r="AQ4950" s="83"/>
      <c r="AR4950" s="83"/>
      <c r="AS4950" s="83"/>
      <c r="AT4950" s="83"/>
      <c r="AU4950" s="83"/>
      <c r="AV4950" s="83"/>
      <c r="AW4950" s="83"/>
      <c r="AX4950" s="83"/>
      <c r="AY4950" s="83"/>
      <c r="AZ4950" s="83"/>
      <c r="BA4950" s="83"/>
      <c r="BB4950" s="83"/>
      <c r="BC4950" s="83"/>
      <c r="BD4950" s="83"/>
      <c r="BE4950" s="83"/>
      <c r="BF4950" s="83"/>
      <c r="BG4950" s="83"/>
      <c r="BH4950" s="83"/>
      <c r="BI4950" s="83"/>
      <c r="BJ4950" s="83"/>
      <c r="BK4950" s="83"/>
      <c r="BL4950" s="83"/>
      <c r="BM4950" s="83"/>
      <c r="BN4950" s="83"/>
      <c r="BO4950" s="83"/>
      <c r="BP4950" s="83"/>
      <c r="BQ4950" s="83"/>
      <c r="BR4950" s="83"/>
      <c r="BS4950" s="83"/>
      <c r="BT4950" s="83"/>
      <c r="BU4950" s="83"/>
      <c r="BV4950" s="83"/>
      <c r="BW4950" s="83"/>
      <c r="BX4950" s="83"/>
      <c r="BY4950" s="83"/>
      <c r="BZ4950" s="83"/>
      <c r="CA4950" s="83"/>
      <c r="CB4950" s="83"/>
      <c r="CC4950" s="83"/>
      <c r="CD4950" s="83"/>
      <c r="CE4950" s="83"/>
      <c r="CF4950" s="83"/>
      <c r="CG4950" s="83"/>
      <c r="CH4950" s="83"/>
      <c r="CI4950" s="83"/>
      <c r="CJ4950" s="83"/>
      <c r="CK4950" s="83"/>
      <c r="CL4950" s="83"/>
      <c r="CM4950" s="83"/>
      <c r="CN4950" s="83"/>
      <c r="CO4950" s="83"/>
      <c r="CP4950" s="83"/>
      <c r="CQ4950" s="83"/>
      <c r="CR4950" s="83"/>
      <c r="CS4950" s="83"/>
      <c r="CT4950" s="83"/>
      <c r="CU4950" s="83"/>
      <c r="CV4950" s="83"/>
      <c r="CW4950" s="83"/>
      <c r="CX4950" s="83"/>
      <c r="CY4950" s="83"/>
      <c r="CZ4950" s="83"/>
      <c r="DA4950" s="83"/>
      <c r="DB4950" s="83"/>
      <c r="DC4950" s="83"/>
      <c r="DD4950" s="83"/>
      <c r="DE4950" s="83"/>
      <c r="DF4950" s="83"/>
      <c r="DG4950" s="83"/>
      <c r="DH4950" s="83"/>
      <c r="DI4950" s="83"/>
      <c r="DJ4950" s="83"/>
      <c r="DK4950" s="83"/>
      <c r="DL4950" s="83"/>
      <c r="DM4950" s="83"/>
      <c r="DN4950" s="83"/>
      <c r="DO4950" s="83"/>
      <c r="DP4950" s="83"/>
      <c r="DQ4950" s="83"/>
      <c r="DR4950" s="83"/>
      <c r="DS4950" s="83"/>
      <c r="DT4950" s="83"/>
      <c r="DU4950" s="83"/>
      <c r="DV4950" s="83"/>
      <c r="DW4950" s="83"/>
      <c r="DX4950" s="83"/>
      <c r="DY4950" s="83"/>
      <c r="DZ4950" s="83"/>
      <c r="EA4950" s="83"/>
      <c r="EB4950" s="83"/>
      <c r="EC4950" s="83"/>
      <c r="ED4950" s="83"/>
      <c r="EE4950" s="83"/>
      <c r="EF4950" s="83"/>
      <c r="EG4950" s="83"/>
      <c r="EH4950" s="83"/>
      <c r="EI4950" s="83"/>
      <c r="EJ4950" s="83"/>
      <c r="EK4950" s="83"/>
      <c r="EL4950" s="83"/>
      <c r="EM4950" s="83"/>
      <c r="EN4950" s="83"/>
      <c r="EO4950" s="83"/>
      <c r="EP4950" s="83"/>
      <c r="EQ4950" s="83"/>
      <c r="ER4950" s="83"/>
      <c r="ES4950" s="83"/>
      <c r="ET4950" s="83"/>
      <c r="EU4950" s="83"/>
      <c r="EV4950" s="83"/>
      <c r="EW4950" s="83"/>
      <c r="EX4950" s="83"/>
      <c r="EY4950" s="83"/>
      <c r="EZ4950" s="83"/>
      <c r="FA4950" s="83"/>
      <c r="FB4950" s="83"/>
      <c r="FC4950" s="83"/>
      <c r="FD4950" s="83"/>
      <c r="FE4950" s="83"/>
      <c r="FF4950" s="83"/>
      <c r="FG4950" s="83"/>
      <c r="FH4950" s="83"/>
      <c r="FI4950" s="83"/>
      <c r="FJ4950" s="83"/>
      <c r="FK4950" s="83"/>
      <c r="FL4950" s="83"/>
      <c r="FM4950" s="83"/>
      <c r="FN4950" s="83"/>
      <c r="FO4950" s="83"/>
      <c r="FP4950" s="83"/>
      <c r="FQ4950" s="83"/>
      <c r="FR4950" s="83"/>
      <c r="FS4950" s="83"/>
      <c r="FT4950" s="83"/>
      <c r="FU4950" s="83"/>
      <c r="FV4950" s="83"/>
      <c r="FW4950" s="83"/>
      <c r="FX4950" s="83"/>
      <c r="FY4950" s="83"/>
      <c r="FZ4950" s="83"/>
      <c r="GA4950" s="83"/>
      <c r="GB4950" s="83"/>
      <c r="GC4950" s="83"/>
      <c r="GD4950" s="83"/>
      <c r="GE4950" s="83"/>
      <c r="GF4950" s="83"/>
      <c r="GG4950" s="83"/>
      <c r="GH4950" s="83"/>
      <c r="GI4950" s="83"/>
      <c r="GJ4950" s="83"/>
      <c r="GK4950" s="83"/>
      <c r="GL4950" s="83"/>
      <c r="GM4950" s="83"/>
      <c r="GN4950" s="83"/>
      <c r="GO4950" s="83"/>
      <c r="GP4950" s="83"/>
      <c r="GQ4950" s="83"/>
      <c r="GR4950" s="83"/>
      <c r="GS4950" s="83"/>
      <c r="GT4950" s="83"/>
      <c r="GU4950" s="83"/>
      <c r="GV4950" s="83"/>
      <c r="GW4950" s="83"/>
      <c r="GX4950" s="83"/>
      <c r="GY4950" s="83"/>
      <c r="GZ4950" s="83"/>
      <c r="HA4950" s="83"/>
      <c r="HB4950" s="83"/>
      <c r="HC4950" s="83"/>
      <c r="HD4950" s="83"/>
      <c r="HE4950" s="83"/>
      <c r="HF4950" s="83"/>
      <c r="HG4950" s="83"/>
      <c r="HH4950" s="83"/>
      <c r="HI4950" s="83"/>
      <c r="HJ4950" s="83"/>
      <c r="HK4950" s="83"/>
      <c r="HL4950" s="83"/>
      <c r="HM4950" s="83"/>
      <c r="HN4950" s="83"/>
      <c r="HO4950" s="83"/>
      <c r="HP4950" s="83"/>
      <c r="HQ4950" s="83"/>
      <c r="HR4950" s="83"/>
      <c r="HS4950" s="83"/>
      <c r="HT4950" s="83"/>
      <c r="HU4950" s="83"/>
      <c r="HV4950" s="83"/>
      <c r="HW4950" s="83"/>
      <c r="HX4950" s="83"/>
      <c r="HY4950" s="83"/>
      <c r="HZ4950" s="83"/>
      <c r="IA4950" s="83"/>
      <c r="IB4950" s="83"/>
      <c r="IC4950" s="83"/>
      <c r="ID4950" s="83"/>
      <c r="IE4950" s="83"/>
      <c r="IF4950" s="83"/>
      <c r="IG4950" s="83"/>
      <c r="IH4950" s="83"/>
      <c r="II4950" s="83"/>
      <c r="IJ4950" s="83"/>
      <c r="IK4950" s="83"/>
      <c r="IL4950" s="83"/>
      <c r="IM4950" s="83"/>
      <c r="IN4950" s="83"/>
      <c r="IO4950" s="83"/>
      <c r="IP4950" s="83"/>
      <c r="IQ4950" s="83"/>
      <c r="IR4950" s="83"/>
      <c r="IS4950" s="83"/>
      <c r="IT4950" s="83"/>
      <c r="IU4950" s="83"/>
      <c r="IV4950" s="83"/>
    </row>
    <row r="4951" spans="1:256">
      <c r="A4951" s="155"/>
      <c r="B4951" s="201"/>
      <c r="C4951" s="192"/>
      <c r="D4951" s="232"/>
      <c r="E4951" s="190"/>
      <c r="F4951" s="119"/>
      <c r="G4951" s="83"/>
      <c r="H4951" s="83"/>
      <c r="I4951" s="83"/>
      <c r="J4951" s="83"/>
      <c r="K4951" s="83"/>
      <c r="L4951" s="83"/>
      <c r="M4951" s="83"/>
      <c r="N4951" s="83"/>
      <c r="O4951" s="83"/>
      <c r="P4951" s="83"/>
      <c r="Q4951" s="83"/>
      <c r="R4951" s="83"/>
      <c r="S4951" s="83"/>
      <c r="T4951" s="83"/>
      <c r="U4951" s="83"/>
      <c r="V4951" s="83"/>
      <c r="W4951" s="83"/>
      <c r="X4951" s="83"/>
      <c r="Y4951" s="83"/>
      <c r="Z4951" s="83"/>
      <c r="AA4951" s="83"/>
      <c r="AB4951" s="83"/>
      <c r="AC4951" s="83"/>
      <c r="AD4951" s="83"/>
      <c r="AE4951" s="83"/>
      <c r="AF4951" s="83"/>
      <c r="AG4951" s="83"/>
      <c r="AH4951" s="83"/>
      <c r="AI4951" s="83"/>
      <c r="AJ4951" s="83"/>
      <c r="AK4951" s="83"/>
      <c r="AL4951" s="83"/>
      <c r="AM4951" s="83"/>
      <c r="AN4951" s="83"/>
      <c r="AO4951" s="83"/>
      <c r="AP4951" s="83"/>
      <c r="AQ4951" s="83"/>
      <c r="AR4951" s="83"/>
      <c r="AS4951" s="83"/>
      <c r="AT4951" s="83"/>
      <c r="AU4951" s="83"/>
      <c r="AV4951" s="83"/>
      <c r="AW4951" s="83"/>
      <c r="AX4951" s="83"/>
      <c r="AY4951" s="83"/>
      <c r="AZ4951" s="83"/>
      <c r="BA4951" s="83"/>
      <c r="BB4951" s="83"/>
      <c r="BC4951" s="83"/>
      <c r="BD4951" s="83"/>
      <c r="BE4951" s="83"/>
      <c r="BF4951" s="83"/>
      <c r="BG4951" s="83"/>
      <c r="BH4951" s="83"/>
      <c r="BI4951" s="83"/>
      <c r="BJ4951" s="83"/>
      <c r="BK4951" s="83"/>
      <c r="BL4951" s="83"/>
      <c r="BM4951" s="83"/>
      <c r="BN4951" s="83"/>
      <c r="BO4951" s="83"/>
      <c r="BP4951" s="83"/>
      <c r="BQ4951" s="83"/>
      <c r="BR4951" s="83"/>
      <c r="BS4951" s="83"/>
      <c r="BT4951" s="83"/>
      <c r="BU4951" s="83"/>
      <c r="BV4951" s="83"/>
      <c r="BW4951" s="83"/>
      <c r="BX4951" s="83"/>
      <c r="BY4951" s="83"/>
      <c r="BZ4951" s="83"/>
      <c r="CA4951" s="83"/>
      <c r="CB4951" s="83"/>
      <c r="CC4951" s="83"/>
      <c r="CD4951" s="83"/>
      <c r="CE4951" s="83"/>
      <c r="CF4951" s="83"/>
      <c r="CG4951" s="83"/>
      <c r="CH4951" s="83"/>
      <c r="CI4951" s="83"/>
      <c r="CJ4951" s="83"/>
      <c r="CK4951" s="83"/>
      <c r="CL4951" s="83"/>
      <c r="CM4951" s="83"/>
      <c r="CN4951" s="83"/>
      <c r="CO4951" s="83"/>
      <c r="CP4951" s="83"/>
      <c r="CQ4951" s="83"/>
      <c r="CR4951" s="83"/>
      <c r="CS4951" s="83"/>
      <c r="CT4951" s="83"/>
      <c r="CU4951" s="83"/>
      <c r="CV4951" s="83"/>
      <c r="CW4951" s="83"/>
      <c r="CX4951" s="83"/>
      <c r="CY4951" s="83"/>
      <c r="CZ4951" s="83"/>
      <c r="DA4951" s="83"/>
      <c r="DB4951" s="83"/>
      <c r="DC4951" s="83"/>
      <c r="DD4951" s="83"/>
      <c r="DE4951" s="83"/>
      <c r="DF4951" s="83"/>
      <c r="DG4951" s="83"/>
      <c r="DH4951" s="83"/>
      <c r="DI4951" s="83"/>
      <c r="DJ4951" s="83"/>
      <c r="DK4951" s="83"/>
      <c r="DL4951" s="83"/>
      <c r="DM4951" s="83"/>
      <c r="DN4951" s="83"/>
      <c r="DO4951" s="83"/>
      <c r="DP4951" s="83"/>
      <c r="DQ4951" s="83"/>
      <c r="DR4951" s="83"/>
      <c r="DS4951" s="83"/>
      <c r="DT4951" s="83"/>
      <c r="DU4951" s="83"/>
      <c r="DV4951" s="83"/>
      <c r="DW4951" s="83"/>
      <c r="DX4951" s="83"/>
      <c r="DY4951" s="83"/>
      <c r="DZ4951" s="83"/>
      <c r="EA4951" s="83"/>
      <c r="EB4951" s="83"/>
      <c r="EC4951" s="83"/>
      <c r="ED4951" s="83"/>
      <c r="EE4951" s="83"/>
      <c r="EF4951" s="83"/>
      <c r="EG4951" s="83"/>
      <c r="EH4951" s="83"/>
      <c r="EI4951" s="83"/>
      <c r="EJ4951" s="83"/>
      <c r="EK4951" s="83"/>
      <c r="EL4951" s="83"/>
      <c r="EM4951" s="83"/>
      <c r="EN4951" s="83"/>
      <c r="EO4951" s="83"/>
      <c r="EP4951" s="83"/>
      <c r="EQ4951" s="83"/>
      <c r="ER4951" s="83"/>
      <c r="ES4951" s="83"/>
      <c r="ET4951" s="83"/>
      <c r="EU4951" s="83"/>
      <c r="EV4951" s="83"/>
      <c r="EW4951" s="83"/>
      <c r="EX4951" s="83"/>
      <c r="EY4951" s="83"/>
      <c r="EZ4951" s="83"/>
      <c r="FA4951" s="83"/>
      <c r="FB4951" s="83"/>
      <c r="FC4951" s="83"/>
      <c r="FD4951" s="83"/>
      <c r="FE4951" s="83"/>
      <c r="FF4951" s="83"/>
      <c r="FG4951" s="83"/>
      <c r="FH4951" s="83"/>
      <c r="FI4951" s="83"/>
      <c r="FJ4951" s="83"/>
      <c r="FK4951" s="83"/>
      <c r="FL4951" s="83"/>
      <c r="FM4951" s="83"/>
      <c r="FN4951" s="83"/>
      <c r="FO4951" s="83"/>
      <c r="FP4951" s="83"/>
      <c r="FQ4951" s="83"/>
      <c r="FR4951" s="83"/>
      <c r="FS4951" s="83"/>
      <c r="FT4951" s="83"/>
      <c r="FU4951" s="83"/>
      <c r="FV4951" s="83"/>
      <c r="FW4951" s="83"/>
      <c r="FX4951" s="83"/>
      <c r="FY4951" s="83"/>
      <c r="FZ4951" s="83"/>
      <c r="GA4951" s="83"/>
      <c r="GB4951" s="83"/>
      <c r="GC4951" s="83"/>
      <c r="GD4951" s="83"/>
      <c r="GE4951" s="83"/>
      <c r="GF4951" s="83"/>
      <c r="GG4951" s="83"/>
      <c r="GH4951" s="83"/>
      <c r="GI4951" s="83"/>
      <c r="GJ4951" s="83"/>
      <c r="GK4951" s="83"/>
      <c r="GL4951" s="83"/>
      <c r="GM4951" s="83"/>
      <c r="GN4951" s="83"/>
      <c r="GO4951" s="83"/>
      <c r="GP4951" s="83"/>
      <c r="GQ4951" s="83"/>
      <c r="GR4951" s="83"/>
      <c r="GS4951" s="83"/>
      <c r="GT4951" s="83"/>
      <c r="GU4951" s="83"/>
      <c r="GV4951" s="83"/>
      <c r="GW4951" s="83"/>
      <c r="GX4951" s="83"/>
      <c r="GY4951" s="83"/>
      <c r="GZ4951" s="83"/>
      <c r="HA4951" s="83"/>
      <c r="HB4951" s="83"/>
      <c r="HC4951" s="83"/>
      <c r="HD4951" s="83"/>
      <c r="HE4951" s="83"/>
      <c r="HF4951" s="83"/>
      <c r="HG4951" s="83"/>
      <c r="HH4951" s="83"/>
      <c r="HI4951" s="83"/>
      <c r="HJ4951" s="83"/>
      <c r="HK4951" s="83"/>
      <c r="HL4951" s="83"/>
      <c r="HM4951" s="83"/>
      <c r="HN4951" s="83"/>
      <c r="HO4951" s="83"/>
      <c r="HP4951" s="83"/>
      <c r="HQ4951" s="83"/>
      <c r="HR4951" s="83"/>
      <c r="HS4951" s="83"/>
      <c r="HT4951" s="83"/>
      <c r="HU4951" s="83"/>
      <c r="HV4951" s="83"/>
      <c r="HW4951" s="83"/>
      <c r="HX4951" s="83"/>
      <c r="HY4951" s="83"/>
      <c r="HZ4951" s="83"/>
      <c r="IA4951" s="83"/>
      <c r="IB4951" s="83"/>
      <c r="IC4951" s="83"/>
      <c r="ID4951" s="83"/>
      <c r="IE4951" s="83"/>
      <c r="IF4951" s="83"/>
      <c r="IG4951" s="83"/>
      <c r="IH4951" s="83"/>
      <c r="II4951" s="83"/>
      <c r="IJ4951" s="83"/>
      <c r="IK4951" s="83"/>
      <c r="IL4951" s="83"/>
      <c r="IM4951" s="83"/>
      <c r="IN4951" s="83"/>
      <c r="IO4951" s="83"/>
      <c r="IP4951" s="83"/>
      <c r="IQ4951" s="83"/>
      <c r="IR4951" s="83"/>
      <c r="IS4951" s="83"/>
      <c r="IT4951" s="83"/>
      <c r="IU4951" s="83"/>
      <c r="IV4951" s="83"/>
    </row>
    <row r="4952" spans="1:256">
      <c r="A4952" s="155"/>
      <c r="B4952" s="201"/>
      <c r="C4952" s="192"/>
      <c r="D4952" s="233"/>
      <c r="E4952" s="190"/>
      <c r="F4952" s="119"/>
      <c r="G4952" s="83"/>
      <c r="H4952" s="83"/>
      <c r="I4952" s="83"/>
      <c r="J4952" s="83"/>
      <c r="K4952" s="83"/>
      <c r="L4952" s="83"/>
      <c r="M4952" s="83"/>
      <c r="N4952" s="83"/>
      <c r="O4952" s="83"/>
      <c r="P4952" s="83"/>
      <c r="Q4952" s="83"/>
      <c r="R4952" s="83"/>
      <c r="S4952" s="83"/>
      <c r="T4952" s="83"/>
      <c r="U4952" s="83"/>
      <c r="V4952" s="83"/>
      <c r="W4952" s="83"/>
      <c r="X4952" s="83"/>
      <c r="Y4952" s="83"/>
      <c r="Z4952" s="83"/>
      <c r="AA4952" s="83"/>
      <c r="AB4952" s="83"/>
      <c r="AC4952" s="83"/>
      <c r="AD4952" s="83"/>
      <c r="AE4952" s="83"/>
      <c r="AF4952" s="83"/>
      <c r="AG4952" s="83"/>
      <c r="AH4952" s="83"/>
      <c r="AI4952" s="83"/>
      <c r="AJ4952" s="83"/>
      <c r="AK4952" s="83"/>
      <c r="AL4952" s="83"/>
      <c r="AM4952" s="83"/>
      <c r="AN4952" s="83"/>
      <c r="AO4952" s="83"/>
      <c r="AP4952" s="83"/>
      <c r="AQ4952" s="83"/>
      <c r="AR4952" s="83"/>
      <c r="AS4952" s="83"/>
      <c r="AT4952" s="83"/>
      <c r="AU4952" s="83"/>
      <c r="AV4952" s="83"/>
      <c r="AW4952" s="83"/>
      <c r="AX4952" s="83"/>
      <c r="AY4952" s="83"/>
      <c r="AZ4952" s="83"/>
      <c r="BA4952" s="83"/>
      <c r="BB4952" s="83"/>
      <c r="BC4952" s="83"/>
      <c r="BD4952" s="83"/>
      <c r="BE4952" s="83"/>
      <c r="BF4952" s="83"/>
      <c r="BG4952" s="83"/>
      <c r="BH4952" s="83"/>
      <c r="BI4952" s="83"/>
      <c r="BJ4952" s="83"/>
      <c r="BK4952" s="83"/>
      <c r="BL4952" s="83"/>
      <c r="BM4952" s="83"/>
      <c r="BN4952" s="83"/>
      <c r="BO4952" s="83"/>
      <c r="BP4952" s="83"/>
      <c r="BQ4952" s="83"/>
      <c r="BR4952" s="83"/>
      <c r="BS4952" s="83"/>
      <c r="BT4952" s="83"/>
      <c r="BU4952" s="83"/>
      <c r="BV4952" s="83"/>
      <c r="BW4952" s="83"/>
      <c r="BX4952" s="83"/>
      <c r="BY4952" s="83"/>
      <c r="BZ4952" s="83"/>
      <c r="CA4952" s="83"/>
      <c r="CB4952" s="83"/>
      <c r="CC4952" s="83"/>
      <c r="CD4952" s="83"/>
      <c r="CE4952" s="83"/>
      <c r="CF4952" s="83"/>
      <c r="CG4952" s="83"/>
      <c r="CH4952" s="83"/>
      <c r="CI4952" s="83"/>
      <c r="CJ4952" s="83"/>
      <c r="CK4952" s="83"/>
      <c r="CL4952" s="83"/>
      <c r="CM4952" s="83"/>
      <c r="CN4952" s="83"/>
      <c r="CO4952" s="83"/>
      <c r="CP4952" s="83"/>
      <c r="CQ4952" s="83"/>
      <c r="CR4952" s="83"/>
      <c r="CS4952" s="83"/>
      <c r="CT4952" s="83"/>
      <c r="CU4952" s="83"/>
      <c r="CV4952" s="83"/>
      <c r="CW4952" s="83"/>
      <c r="CX4952" s="83"/>
      <c r="CY4952" s="83"/>
      <c r="CZ4952" s="83"/>
      <c r="DA4952" s="83"/>
      <c r="DB4952" s="83"/>
      <c r="DC4952" s="83"/>
      <c r="DD4952" s="83"/>
      <c r="DE4952" s="83"/>
      <c r="DF4952" s="83"/>
      <c r="DG4952" s="83"/>
      <c r="DH4952" s="83"/>
      <c r="DI4952" s="83"/>
      <c r="DJ4952" s="83"/>
      <c r="DK4952" s="83"/>
      <c r="DL4952" s="83"/>
      <c r="DM4952" s="83"/>
      <c r="DN4952" s="83"/>
      <c r="DO4952" s="83"/>
      <c r="DP4952" s="83"/>
      <c r="DQ4952" s="83"/>
      <c r="DR4952" s="83"/>
      <c r="DS4952" s="83"/>
      <c r="DT4952" s="83"/>
      <c r="DU4952" s="83"/>
      <c r="DV4952" s="83"/>
      <c r="DW4952" s="83"/>
      <c r="DX4952" s="83"/>
      <c r="DY4952" s="83"/>
      <c r="DZ4952" s="83"/>
      <c r="EA4952" s="83"/>
      <c r="EB4952" s="83"/>
      <c r="EC4952" s="83"/>
      <c r="ED4952" s="83"/>
      <c r="EE4952" s="83"/>
      <c r="EF4952" s="83"/>
      <c r="EG4952" s="83"/>
      <c r="EH4952" s="83"/>
      <c r="EI4952" s="83"/>
      <c r="EJ4952" s="83"/>
      <c r="EK4952" s="83"/>
      <c r="EL4952" s="83"/>
      <c r="EM4952" s="83"/>
      <c r="EN4952" s="83"/>
      <c r="EO4952" s="83"/>
      <c r="EP4952" s="83"/>
      <c r="EQ4952" s="83"/>
      <c r="ER4952" s="83"/>
      <c r="ES4952" s="83"/>
      <c r="ET4952" s="83"/>
      <c r="EU4952" s="83"/>
      <c r="EV4952" s="83"/>
      <c r="EW4952" s="83"/>
      <c r="EX4952" s="83"/>
      <c r="EY4952" s="83"/>
      <c r="EZ4952" s="83"/>
      <c r="FA4952" s="83"/>
      <c r="FB4952" s="83"/>
      <c r="FC4952" s="83"/>
      <c r="FD4952" s="83"/>
      <c r="FE4952" s="83"/>
      <c r="FF4952" s="83"/>
      <c r="FG4952" s="83"/>
      <c r="FH4952" s="83"/>
      <c r="FI4952" s="83"/>
      <c r="FJ4952" s="83"/>
      <c r="FK4952" s="83"/>
      <c r="FL4952" s="83"/>
      <c r="FM4952" s="83"/>
      <c r="FN4952" s="83"/>
      <c r="FO4952" s="83"/>
      <c r="FP4952" s="83"/>
      <c r="FQ4952" s="83"/>
      <c r="FR4952" s="83"/>
      <c r="FS4952" s="83"/>
      <c r="FT4952" s="83"/>
      <c r="FU4952" s="83"/>
      <c r="FV4952" s="83"/>
      <c r="FW4952" s="83"/>
      <c r="FX4952" s="83"/>
      <c r="FY4952" s="83"/>
      <c r="FZ4952" s="83"/>
      <c r="GA4952" s="83"/>
      <c r="GB4952" s="83"/>
      <c r="GC4952" s="83"/>
      <c r="GD4952" s="83"/>
      <c r="GE4952" s="83"/>
      <c r="GF4952" s="83"/>
      <c r="GG4952" s="83"/>
      <c r="GH4952" s="83"/>
      <c r="GI4952" s="83"/>
      <c r="GJ4952" s="83"/>
      <c r="GK4952" s="83"/>
      <c r="GL4952" s="83"/>
      <c r="GM4952" s="83"/>
      <c r="GN4952" s="83"/>
      <c r="GO4952" s="83"/>
      <c r="GP4952" s="83"/>
      <c r="GQ4952" s="83"/>
      <c r="GR4952" s="83"/>
      <c r="GS4952" s="83"/>
      <c r="GT4952" s="83"/>
      <c r="GU4952" s="83"/>
      <c r="GV4952" s="83"/>
      <c r="GW4952" s="83"/>
      <c r="GX4952" s="83"/>
      <c r="GY4952" s="83"/>
      <c r="GZ4952" s="83"/>
      <c r="HA4952" s="83"/>
      <c r="HB4952" s="83"/>
      <c r="HC4952" s="83"/>
      <c r="HD4952" s="83"/>
      <c r="HE4952" s="83"/>
      <c r="HF4952" s="83"/>
      <c r="HG4952" s="83"/>
      <c r="HH4952" s="83"/>
      <c r="HI4952" s="83"/>
      <c r="HJ4952" s="83"/>
      <c r="HK4952" s="83"/>
      <c r="HL4952" s="83"/>
      <c r="HM4952" s="83"/>
      <c r="HN4952" s="83"/>
      <c r="HO4952" s="83"/>
      <c r="HP4952" s="83"/>
      <c r="HQ4952" s="83"/>
      <c r="HR4952" s="83"/>
      <c r="HS4952" s="83"/>
      <c r="HT4952" s="83"/>
      <c r="HU4952" s="83"/>
      <c r="HV4952" s="83"/>
      <c r="HW4952" s="83"/>
      <c r="HX4952" s="83"/>
      <c r="HY4952" s="83"/>
      <c r="HZ4952" s="83"/>
      <c r="IA4952" s="83"/>
      <c r="IB4952" s="83"/>
      <c r="IC4952" s="83"/>
      <c r="ID4952" s="83"/>
      <c r="IE4952" s="83"/>
      <c r="IF4952" s="83"/>
      <c r="IG4952" s="83"/>
      <c r="IH4952" s="83"/>
      <c r="II4952" s="83"/>
      <c r="IJ4952" s="83"/>
      <c r="IK4952" s="83"/>
      <c r="IL4952" s="83"/>
      <c r="IM4952" s="83"/>
      <c r="IN4952" s="83"/>
      <c r="IO4952" s="83"/>
      <c r="IP4952" s="83"/>
      <c r="IQ4952" s="83"/>
      <c r="IR4952" s="83"/>
      <c r="IS4952" s="83"/>
      <c r="IT4952" s="83"/>
      <c r="IU4952" s="83"/>
      <c r="IV4952" s="83"/>
    </row>
    <row r="4953" spans="1:256">
      <c r="A4953" s="155"/>
      <c r="B4953" s="201"/>
      <c r="C4953" s="192"/>
      <c r="D4953" s="233"/>
      <c r="E4953" s="190"/>
      <c r="F4953" s="119"/>
      <c r="G4953" s="83"/>
      <c r="H4953" s="83"/>
      <c r="I4953" s="83"/>
      <c r="J4953" s="83"/>
      <c r="K4953" s="83"/>
      <c r="L4953" s="83"/>
      <c r="M4953" s="83"/>
      <c r="N4953" s="83"/>
      <c r="O4953" s="83"/>
      <c r="P4953" s="83"/>
      <c r="Q4953" s="83"/>
      <c r="R4953" s="83"/>
      <c r="S4953" s="83"/>
      <c r="T4953" s="83"/>
      <c r="U4953" s="83"/>
      <c r="V4953" s="83"/>
      <c r="W4953" s="83"/>
      <c r="X4953" s="83"/>
      <c r="Y4953" s="83"/>
      <c r="Z4953" s="83"/>
      <c r="AA4953" s="83"/>
      <c r="AB4953" s="83"/>
      <c r="AC4953" s="83"/>
      <c r="AD4953" s="83"/>
      <c r="AE4953" s="83"/>
      <c r="AF4953" s="83"/>
      <c r="AG4953" s="83"/>
      <c r="AH4953" s="83"/>
      <c r="AI4953" s="83"/>
      <c r="AJ4953" s="83"/>
      <c r="AK4953" s="83"/>
      <c r="AL4953" s="83"/>
      <c r="AM4953" s="83"/>
      <c r="AN4953" s="83"/>
      <c r="AO4953" s="83"/>
      <c r="AP4953" s="83"/>
      <c r="AQ4953" s="83"/>
      <c r="AR4953" s="83"/>
      <c r="AS4953" s="83"/>
      <c r="AT4953" s="83"/>
      <c r="AU4953" s="83"/>
      <c r="AV4953" s="83"/>
      <c r="AW4953" s="83"/>
      <c r="AX4953" s="83"/>
      <c r="AY4953" s="83"/>
      <c r="AZ4953" s="83"/>
      <c r="BA4953" s="83"/>
      <c r="BB4953" s="83"/>
      <c r="BC4953" s="83"/>
      <c r="BD4953" s="83"/>
      <c r="BE4953" s="83"/>
      <c r="BF4953" s="83"/>
      <c r="BG4953" s="83"/>
      <c r="BH4953" s="83"/>
      <c r="BI4953" s="83"/>
      <c r="BJ4953" s="83"/>
      <c r="BK4953" s="83"/>
      <c r="BL4953" s="83"/>
      <c r="BM4953" s="83"/>
      <c r="BN4953" s="83"/>
      <c r="BO4953" s="83"/>
      <c r="BP4953" s="83"/>
      <c r="BQ4953" s="83"/>
      <c r="BR4953" s="83"/>
      <c r="BS4953" s="83"/>
      <c r="BT4953" s="83"/>
      <c r="BU4953" s="83"/>
      <c r="BV4953" s="83"/>
      <c r="BW4953" s="83"/>
      <c r="BX4953" s="83"/>
      <c r="BY4953" s="83"/>
      <c r="BZ4953" s="83"/>
      <c r="CA4953" s="83"/>
      <c r="CB4953" s="83"/>
      <c r="CC4953" s="83"/>
      <c r="CD4953" s="83"/>
      <c r="CE4953" s="83"/>
      <c r="CF4953" s="83"/>
      <c r="CG4953" s="83"/>
      <c r="CH4953" s="83"/>
      <c r="CI4953" s="83"/>
      <c r="CJ4953" s="83"/>
      <c r="CK4953" s="83"/>
      <c r="CL4953" s="83"/>
      <c r="CM4953" s="83"/>
      <c r="CN4953" s="83"/>
      <c r="CO4953" s="83"/>
      <c r="CP4953" s="83"/>
      <c r="CQ4953" s="83"/>
      <c r="CR4953" s="83"/>
      <c r="CS4953" s="83"/>
      <c r="CT4953" s="83"/>
      <c r="CU4953" s="83"/>
      <c r="CV4953" s="83"/>
      <c r="CW4953" s="83"/>
      <c r="CX4953" s="83"/>
      <c r="CY4953" s="83"/>
      <c r="CZ4953" s="83"/>
      <c r="DA4953" s="83"/>
      <c r="DB4953" s="83"/>
      <c r="DC4953" s="83"/>
      <c r="DD4953" s="83"/>
      <c r="DE4953" s="83"/>
      <c r="DF4953" s="83"/>
      <c r="DG4953" s="83"/>
      <c r="DH4953" s="83"/>
      <c r="DI4953" s="83"/>
      <c r="DJ4953" s="83"/>
      <c r="DK4953" s="83"/>
      <c r="DL4953" s="83"/>
      <c r="DM4953" s="83"/>
      <c r="DN4953" s="83"/>
      <c r="DO4953" s="83"/>
      <c r="DP4953" s="83"/>
      <c r="DQ4953" s="83"/>
      <c r="DR4953" s="83"/>
      <c r="DS4953" s="83"/>
      <c r="DT4953" s="83"/>
      <c r="DU4953" s="83"/>
      <c r="DV4953" s="83"/>
      <c r="DW4953" s="83"/>
      <c r="DX4953" s="83"/>
      <c r="DY4953" s="83"/>
      <c r="DZ4953" s="83"/>
      <c r="EA4953" s="83"/>
      <c r="EB4953" s="83"/>
      <c r="EC4953" s="83"/>
      <c r="ED4953" s="83"/>
      <c r="EE4953" s="83"/>
      <c r="EF4953" s="83"/>
      <c r="EG4953" s="83"/>
      <c r="EH4953" s="83"/>
      <c r="EI4953" s="83"/>
      <c r="EJ4953" s="83"/>
      <c r="EK4953" s="83"/>
      <c r="EL4953" s="83"/>
      <c r="EM4953" s="83"/>
      <c r="EN4953" s="83"/>
      <c r="EO4953" s="83"/>
      <c r="EP4953" s="83"/>
      <c r="EQ4953" s="83"/>
      <c r="ER4953" s="83"/>
      <c r="ES4953" s="83"/>
      <c r="ET4953" s="83"/>
      <c r="EU4953" s="83"/>
      <c r="EV4953" s="83"/>
      <c r="EW4953" s="83"/>
      <c r="EX4953" s="83"/>
      <c r="EY4953" s="83"/>
      <c r="EZ4953" s="83"/>
      <c r="FA4953" s="83"/>
      <c r="FB4953" s="83"/>
      <c r="FC4953" s="83"/>
      <c r="FD4953" s="83"/>
      <c r="FE4953" s="83"/>
      <c r="FF4953" s="83"/>
      <c r="FG4953" s="83"/>
      <c r="FH4953" s="83"/>
      <c r="FI4953" s="83"/>
      <c r="FJ4953" s="83"/>
      <c r="FK4953" s="83"/>
      <c r="FL4953" s="83"/>
      <c r="FM4953" s="83"/>
      <c r="FN4953" s="83"/>
      <c r="FO4953" s="83"/>
      <c r="FP4953" s="83"/>
      <c r="FQ4953" s="83"/>
      <c r="FR4953" s="83"/>
      <c r="FS4953" s="83"/>
      <c r="FT4953" s="83"/>
      <c r="FU4953" s="83"/>
      <c r="FV4953" s="83"/>
      <c r="FW4953" s="83"/>
      <c r="FX4953" s="83"/>
      <c r="FY4953" s="83"/>
      <c r="FZ4953" s="83"/>
      <c r="GA4953" s="83"/>
      <c r="GB4953" s="83"/>
      <c r="GC4953" s="83"/>
      <c r="GD4953" s="83"/>
      <c r="GE4953" s="83"/>
      <c r="GF4953" s="83"/>
      <c r="GG4953" s="83"/>
      <c r="GH4953" s="83"/>
      <c r="GI4953" s="83"/>
      <c r="GJ4953" s="83"/>
      <c r="GK4953" s="83"/>
      <c r="GL4953" s="83"/>
      <c r="GM4953" s="83"/>
      <c r="GN4953" s="83"/>
      <c r="GO4953" s="83"/>
      <c r="GP4953" s="83"/>
      <c r="GQ4953" s="83"/>
      <c r="GR4953" s="83"/>
      <c r="GS4953" s="83"/>
      <c r="GT4953" s="83"/>
      <c r="GU4953" s="83"/>
      <c r="GV4953" s="83"/>
      <c r="GW4953" s="83"/>
      <c r="GX4953" s="83"/>
      <c r="GY4953" s="83"/>
      <c r="GZ4953" s="83"/>
      <c r="HA4953" s="83"/>
      <c r="HB4953" s="83"/>
      <c r="HC4953" s="83"/>
      <c r="HD4953" s="83"/>
      <c r="HE4953" s="83"/>
      <c r="HF4953" s="83"/>
      <c r="HG4953" s="83"/>
      <c r="HH4953" s="83"/>
      <c r="HI4953" s="83"/>
      <c r="HJ4953" s="83"/>
      <c r="HK4953" s="83"/>
      <c r="HL4953" s="83"/>
      <c r="HM4953" s="83"/>
      <c r="HN4953" s="83"/>
      <c r="HO4953" s="83"/>
      <c r="HP4953" s="83"/>
      <c r="HQ4953" s="83"/>
      <c r="HR4953" s="83"/>
      <c r="HS4953" s="83"/>
      <c r="HT4953" s="83"/>
      <c r="HU4953" s="83"/>
      <c r="HV4953" s="83"/>
      <c r="HW4953" s="83"/>
      <c r="HX4953" s="83"/>
      <c r="HY4953" s="83"/>
      <c r="HZ4953" s="83"/>
      <c r="IA4953" s="83"/>
      <c r="IB4953" s="83"/>
      <c r="IC4953" s="83"/>
      <c r="ID4953" s="83"/>
      <c r="IE4953" s="83"/>
      <c r="IF4953" s="83"/>
      <c r="IG4953" s="83"/>
      <c r="IH4953" s="83"/>
      <c r="II4953" s="83"/>
      <c r="IJ4953" s="83"/>
      <c r="IK4953" s="83"/>
      <c r="IL4953" s="83"/>
      <c r="IM4953" s="83"/>
      <c r="IN4953" s="83"/>
      <c r="IO4953" s="83"/>
      <c r="IP4953" s="83"/>
      <c r="IQ4953" s="83"/>
      <c r="IR4953" s="83"/>
      <c r="IS4953" s="83"/>
      <c r="IT4953" s="83"/>
      <c r="IU4953" s="83"/>
      <c r="IV4953" s="83"/>
    </row>
    <row r="4954" spans="1:256">
      <c r="A4954" s="162"/>
      <c r="B4954" s="213"/>
      <c r="C4954" s="192"/>
      <c r="D4954" s="232"/>
      <c r="E4954" s="190"/>
      <c r="F4954" s="119"/>
      <c r="G4954" s="83"/>
      <c r="H4954" s="83"/>
      <c r="I4954" s="83"/>
      <c r="J4954" s="83"/>
      <c r="K4954" s="83"/>
      <c r="L4954" s="83"/>
      <c r="M4954" s="83"/>
      <c r="N4954" s="83"/>
      <c r="O4954" s="83"/>
      <c r="P4954" s="83"/>
      <c r="Q4954" s="83"/>
      <c r="R4954" s="83"/>
      <c r="S4954" s="83"/>
      <c r="T4954" s="83"/>
      <c r="U4954" s="83"/>
      <c r="V4954" s="83"/>
      <c r="W4954" s="83"/>
      <c r="X4954" s="83"/>
      <c r="Y4954" s="83"/>
      <c r="Z4954" s="83"/>
      <c r="AA4954" s="83"/>
      <c r="AB4954" s="83"/>
      <c r="AC4954" s="83"/>
      <c r="AD4954" s="83"/>
      <c r="AE4954" s="83"/>
      <c r="AF4954" s="83"/>
      <c r="AG4954" s="83"/>
      <c r="AH4954" s="83"/>
      <c r="AI4954" s="83"/>
      <c r="AJ4954" s="83"/>
      <c r="AK4954" s="83"/>
      <c r="AL4954" s="83"/>
      <c r="AM4954" s="83"/>
      <c r="AN4954" s="83"/>
      <c r="AO4954" s="83"/>
      <c r="AP4954" s="83"/>
      <c r="AQ4954" s="83"/>
      <c r="AR4954" s="83"/>
      <c r="AS4954" s="83"/>
      <c r="AT4954" s="83"/>
      <c r="AU4954" s="83"/>
      <c r="AV4954" s="83"/>
      <c r="AW4954" s="83"/>
      <c r="AX4954" s="83"/>
      <c r="AY4954" s="83"/>
      <c r="AZ4954" s="83"/>
      <c r="BA4954" s="83"/>
      <c r="BB4954" s="83"/>
      <c r="BC4954" s="83"/>
      <c r="BD4954" s="83"/>
      <c r="BE4954" s="83"/>
      <c r="BF4954" s="83"/>
      <c r="BG4954" s="83"/>
      <c r="BH4954" s="83"/>
      <c r="BI4954" s="83"/>
      <c r="BJ4954" s="83"/>
      <c r="BK4954" s="83"/>
      <c r="BL4954" s="83"/>
      <c r="BM4954" s="83"/>
      <c r="BN4954" s="83"/>
      <c r="BO4954" s="83"/>
      <c r="BP4954" s="83"/>
      <c r="BQ4954" s="83"/>
      <c r="BR4954" s="83"/>
      <c r="BS4954" s="83"/>
      <c r="BT4954" s="83"/>
      <c r="BU4954" s="83"/>
      <c r="BV4954" s="83"/>
      <c r="BW4954" s="83"/>
      <c r="BX4954" s="83"/>
      <c r="BY4954" s="83"/>
      <c r="BZ4954" s="83"/>
      <c r="CA4954" s="83"/>
      <c r="CB4954" s="83"/>
      <c r="CC4954" s="83"/>
      <c r="CD4954" s="83"/>
      <c r="CE4954" s="83"/>
      <c r="CF4954" s="83"/>
      <c r="CG4954" s="83"/>
      <c r="CH4954" s="83"/>
      <c r="CI4954" s="83"/>
      <c r="CJ4954" s="83"/>
      <c r="CK4954" s="83"/>
      <c r="CL4954" s="83"/>
      <c r="CM4954" s="83"/>
      <c r="CN4954" s="83"/>
      <c r="CO4954" s="83"/>
      <c r="CP4954" s="83"/>
      <c r="CQ4954" s="83"/>
      <c r="CR4954" s="83"/>
      <c r="CS4954" s="83"/>
      <c r="CT4954" s="83"/>
      <c r="CU4954" s="83"/>
      <c r="CV4954" s="83"/>
      <c r="CW4954" s="83"/>
      <c r="CX4954" s="83"/>
      <c r="CY4954" s="83"/>
      <c r="CZ4954" s="83"/>
      <c r="DA4954" s="83"/>
      <c r="DB4954" s="83"/>
      <c r="DC4954" s="83"/>
      <c r="DD4954" s="83"/>
      <c r="DE4954" s="83"/>
      <c r="DF4954" s="83"/>
      <c r="DG4954" s="83"/>
      <c r="DH4954" s="83"/>
      <c r="DI4954" s="83"/>
      <c r="DJ4954" s="83"/>
      <c r="DK4954" s="83"/>
      <c r="DL4954" s="83"/>
      <c r="DM4954" s="83"/>
      <c r="DN4954" s="83"/>
      <c r="DO4954" s="83"/>
      <c r="DP4954" s="83"/>
      <c r="DQ4954" s="83"/>
      <c r="DR4954" s="83"/>
      <c r="DS4954" s="83"/>
      <c r="DT4954" s="83"/>
      <c r="DU4954" s="83"/>
      <c r="DV4954" s="83"/>
      <c r="DW4954" s="83"/>
      <c r="DX4954" s="83"/>
      <c r="DY4954" s="83"/>
      <c r="DZ4954" s="83"/>
      <c r="EA4954" s="83"/>
      <c r="EB4954" s="83"/>
      <c r="EC4954" s="83"/>
      <c r="ED4954" s="83"/>
      <c r="EE4954" s="83"/>
      <c r="EF4954" s="83"/>
      <c r="EG4954" s="83"/>
      <c r="EH4954" s="83"/>
      <c r="EI4954" s="83"/>
      <c r="EJ4954" s="83"/>
      <c r="EK4954" s="83"/>
      <c r="EL4954" s="83"/>
      <c r="EM4954" s="83"/>
      <c r="EN4954" s="83"/>
      <c r="EO4954" s="83"/>
      <c r="EP4954" s="83"/>
      <c r="EQ4954" s="83"/>
      <c r="ER4954" s="83"/>
      <c r="ES4954" s="83"/>
      <c r="ET4954" s="83"/>
      <c r="EU4954" s="83"/>
      <c r="EV4954" s="83"/>
      <c r="EW4954" s="83"/>
      <c r="EX4954" s="83"/>
      <c r="EY4954" s="83"/>
      <c r="EZ4954" s="83"/>
      <c r="FA4954" s="83"/>
      <c r="FB4954" s="83"/>
      <c r="FC4954" s="83"/>
      <c r="FD4954" s="83"/>
      <c r="FE4954" s="83"/>
      <c r="FF4954" s="83"/>
      <c r="FG4954" s="83"/>
      <c r="FH4954" s="83"/>
      <c r="FI4954" s="83"/>
      <c r="FJ4954" s="83"/>
      <c r="FK4954" s="83"/>
      <c r="FL4954" s="83"/>
      <c r="FM4954" s="83"/>
      <c r="FN4954" s="83"/>
      <c r="FO4954" s="83"/>
      <c r="FP4954" s="83"/>
      <c r="FQ4954" s="83"/>
      <c r="FR4954" s="83"/>
      <c r="FS4954" s="83"/>
      <c r="FT4954" s="83"/>
      <c r="FU4954" s="83"/>
      <c r="FV4954" s="83"/>
      <c r="FW4954" s="83"/>
      <c r="FX4954" s="83"/>
      <c r="FY4954" s="83"/>
      <c r="FZ4954" s="83"/>
      <c r="GA4954" s="83"/>
      <c r="GB4954" s="83"/>
      <c r="GC4954" s="83"/>
      <c r="GD4954" s="83"/>
      <c r="GE4954" s="83"/>
      <c r="GF4954" s="83"/>
      <c r="GG4954" s="83"/>
      <c r="GH4954" s="83"/>
      <c r="GI4954" s="83"/>
      <c r="GJ4954" s="83"/>
      <c r="GK4954" s="83"/>
      <c r="GL4954" s="83"/>
      <c r="GM4954" s="83"/>
      <c r="GN4954" s="83"/>
      <c r="GO4954" s="83"/>
      <c r="GP4954" s="83"/>
      <c r="GQ4954" s="83"/>
      <c r="GR4954" s="83"/>
      <c r="GS4954" s="83"/>
      <c r="GT4954" s="83"/>
      <c r="GU4954" s="83"/>
      <c r="GV4954" s="83"/>
      <c r="GW4954" s="83"/>
      <c r="GX4954" s="83"/>
      <c r="GY4954" s="83"/>
      <c r="GZ4954" s="83"/>
      <c r="HA4954" s="83"/>
      <c r="HB4954" s="83"/>
      <c r="HC4954" s="83"/>
      <c r="HD4954" s="83"/>
      <c r="HE4954" s="83"/>
      <c r="HF4954" s="83"/>
      <c r="HG4954" s="83"/>
      <c r="HH4954" s="83"/>
      <c r="HI4954" s="83"/>
      <c r="HJ4954" s="83"/>
      <c r="HK4954" s="83"/>
      <c r="HL4954" s="83"/>
      <c r="HM4954" s="83"/>
      <c r="HN4954" s="83"/>
      <c r="HO4954" s="83"/>
      <c r="HP4954" s="83"/>
      <c r="HQ4954" s="83"/>
      <c r="HR4954" s="83"/>
      <c r="HS4954" s="83"/>
      <c r="HT4954" s="83"/>
      <c r="HU4954" s="83"/>
      <c r="HV4954" s="83"/>
      <c r="HW4954" s="83"/>
      <c r="HX4954" s="83"/>
      <c r="HY4954" s="83"/>
      <c r="HZ4954" s="83"/>
      <c r="IA4954" s="83"/>
      <c r="IB4954" s="83"/>
      <c r="IC4954" s="83"/>
      <c r="ID4954" s="83"/>
      <c r="IE4954" s="83"/>
      <c r="IF4954" s="83"/>
      <c r="IG4954" s="83"/>
      <c r="IH4954" s="83"/>
      <c r="II4954" s="83"/>
      <c r="IJ4954" s="83"/>
      <c r="IK4954" s="83"/>
      <c r="IL4954" s="83"/>
      <c r="IM4954" s="83"/>
      <c r="IN4954" s="83"/>
      <c r="IO4954" s="83"/>
      <c r="IP4954" s="83"/>
      <c r="IQ4954" s="83"/>
      <c r="IR4954" s="83"/>
      <c r="IS4954" s="83"/>
      <c r="IT4954" s="83"/>
      <c r="IU4954" s="83"/>
      <c r="IV4954" s="83"/>
    </row>
    <row r="4955" spans="1:256">
      <c r="A4955" s="155"/>
      <c r="B4955" s="213"/>
      <c r="C4955" s="192"/>
      <c r="D4955" s="232"/>
      <c r="E4955" s="190"/>
      <c r="F4955" s="119"/>
      <c r="G4955" s="83"/>
      <c r="H4955" s="83"/>
      <c r="I4955" s="83"/>
      <c r="J4955" s="83"/>
      <c r="K4955" s="83"/>
      <c r="L4955" s="83"/>
      <c r="M4955" s="83"/>
      <c r="N4955" s="83"/>
      <c r="O4955" s="83"/>
      <c r="P4955" s="83"/>
      <c r="Q4955" s="83"/>
      <c r="R4955" s="83"/>
      <c r="S4955" s="83"/>
      <c r="T4955" s="83"/>
      <c r="U4955" s="83"/>
      <c r="V4955" s="83"/>
      <c r="W4955" s="83"/>
      <c r="X4955" s="83"/>
      <c r="Y4955" s="83"/>
      <c r="Z4955" s="83"/>
      <c r="AA4955" s="83"/>
      <c r="AB4955" s="83"/>
      <c r="AC4955" s="83"/>
      <c r="AD4955" s="83"/>
      <c r="AE4955" s="83"/>
      <c r="AF4955" s="83"/>
      <c r="AG4955" s="83"/>
      <c r="AH4955" s="83"/>
      <c r="AI4955" s="83"/>
      <c r="AJ4955" s="83"/>
      <c r="AK4955" s="83"/>
      <c r="AL4955" s="83"/>
      <c r="AM4955" s="83"/>
      <c r="AN4955" s="83"/>
      <c r="AO4955" s="83"/>
      <c r="AP4955" s="83"/>
      <c r="AQ4955" s="83"/>
      <c r="AR4955" s="83"/>
      <c r="AS4955" s="83"/>
      <c r="AT4955" s="83"/>
      <c r="AU4955" s="83"/>
      <c r="AV4955" s="83"/>
      <c r="AW4955" s="83"/>
      <c r="AX4955" s="83"/>
      <c r="AY4955" s="83"/>
      <c r="AZ4955" s="83"/>
      <c r="BA4955" s="83"/>
      <c r="BB4955" s="83"/>
      <c r="BC4955" s="83"/>
      <c r="BD4955" s="83"/>
      <c r="BE4955" s="83"/>
      <c r="BF4955" s="83"/>
      <c r="BG4955" s="83"/>
      <c r="BH4955" s="83"/>
      <c r="BI4955" s="83"/>
      <c r="BJ4955" s="83"/>
      <c r="BK4955" s="83"/>
      <c r="BL4955" s="83"/>
      <c r="BM4955" s="83"/>
      <c r="BN4955" s="83"/>
      <c r="BO4955" s="83"/>
      <c r="BP4955" s="83"/>
      <c r="BQ4955" s="83"/>
      <c r="BR4955" s="83"/>
      <c r="BS4955" s="83"/>
      <c r="BT4955" s="83"/>
      <c r="BU4955" s="83"/>
      <c r="BV4955" s="83"/>
      <c r="BW4955" s="83"/>
      <c r="BX4955" s="83"/>
      <c r="BY4955" s="83"/>
      <c r="BZ4955" s="83"/>
      <c r="CA4955" s="83"/>
      <c r="CB4955" s="83"/>
      <c r="CC4955" s="83"/>
      <c r="CD4955" s="83"/>
      <c r="CE4955" s="83"/>
      <c r="CF4955" s="83"/>
      <c r="CG4955" s="83"/>
      <c r="CH4955" s="83"/>
      <c r="CI4955" s="83"/>
      <c r="CJ4955" s="83"/>
      <c r="CK4955" s="83"/>
      <c r="CL4955" s="83"/>
      <c r="CM4955" s="83"/>
      <c r="CN4955" s="83"/>
      <c r="CO4955" s="83"/>
      <c r="CP4955" s="83"/>
      <c r="CQ4955" s="83"/>
      <c r="CR4955" s="83"/>
      <c r="CS4955" s="83"/>
      <c r="CT4955" s="83"/>
      <c r="CU4955" s="83"/>
      <c r="CV4955" s="83"/>
      <c r="CW4955" s="83"/>
      <c r="CX4955" s="83"/>
      <c r="CY4955" s="83"/>
      <c r="CZ4955" s="83"/>
      <c r="DA4955" s="83"/>
      <c r="DB4955" s="83"/>
      <c r="DC4955" s="83"/>
      <c r="DD4955" s="83"/>
      <c r="DE4955" s="83"/>
      <c r="DF4955" s="83"/>
      <c r="DG4955" s="83"/>
      <c r="DH4955" s="83"/>
      <c r="DI4955" s="83"/>
      <c r="DJ4955" s="83"/>
      <c r="DK4955" s="83"/>
      <c r="DL4955" s="83"/>
      <c r="DM4955" s="83"/>
      <c r="DN4955" s="83"/>
      <c r="DO4955" s="83"/>
      <c r="DP4955" s="83"/>
      <c r="DQ4955" s="83"/>
      <c r="DR4955" s="83"/>
      <c r="DS4955" s="83"/>
      <c r="DT4955" s="83"/>
      <c r="DU4955" s="83"/>
      <c r="DV4955" s="83"/>
      <c r="DW4955" s="83"/>
      <c r="DX4955" s="83"/>
      <c r="DY4955" s="83"/>
      <c r="DZ4955" s="83"/>
      <c r="EA4955" s="83"/>
      <c r="EB4955" s="83"/>
      <c r="EC4955" s="83"/>
      <c r="ED4955" s="83"/>
      <c r="EE4955" s="83"/>
      <c r="EF4955" s="83"/>
      <c r="EG4955" s="83"/>
      <c r="EH4955" s="83"/>
      <c r="EI4955" s="83"/>
      <c r="EJ4955" s="83"/>
      <c r="EK4955" s="83"/>
      <c r="EL4955" s="83"/>
      <c r="EM4955" s="83"/>
      <c r="EN4955" s="83"/>
      <c r="EO4955" s="83"/>
      <c r="EP4955" s="83"/>
      <c r="EQ4955" s="83"/>
      <c r="ER4955" s="83"/>
      <c r="ES4955" s="83"/>
      <c r="ET4955" s="83"/>
      <c r="EU4955" s="83"/>
      <c r="EV4955" s="83"/>
      <c r="EW4955" s="83"/>
      <c r="EX4955" s="83"/>
      <c r="EY4955" s="83"/>
      <c r="EZ4955" s="83"/>
      <c r="FA4955" s="83"/>
      <c r="FB4955" s="83"/>
      <c r="FC4955" s="83"/>
      <c r="FD4955" s="83"/>
      <c r="FE4955" s="83"/>
      <c r="FF4955" s="83"/>
      <c r="FG4955" s="83"/>
      <c r="FH4955" s="83"/>
      <c r="FI4955" s="83"/>
      <c r="FJ4955" s="83"/>
      <c r="FK4955" s="83"/>
      <c r="FL4955" s="83"/>
      <c r="FM4955" s="83"/>
      <c r="FN4955" s="83"/>
      <c r="FO4955" s="83"/>
      <c r="FP4955" s="83"/>
      <c r="FQ4955" s="83"/>
      <c r="FR4955" s="83"/>
      <c r="FS4955" s="83"/>
      <c r="FT4955" s="83"/>
      <c r="FU4955" s="83"/>
      <c r="FV4955" s="83"/>
      <c r="FW4955" s="83"/>
      <c r="FX4955" s="83"/>
      <c r="FY4955" s="83"/>
      <c r="FZ4955" s="83"/>
      <c r="GA4955" s="83"/>
      <c r="GB4955" s="83"/>
      <c r="GC4955" s="83"/>
      <c r="GD4955" s="83"/>
      <c r="GE4955" s="83"/>
      <c r="GF4955" s="83"/>
      <c r="GG4955" s="83"/>
      <c r="GH4955" s="83"/>
      <c r="GI4955" s="83"/>
      <c r="GJ4955" s="83"/>
      <c r="GK4955" s="83"/>
      <c r="GL4955" s="83"/>
      <c r="GM4955" s="83"/>
      <c r="GN4955" s="83"/>
      <c r="GO4955" s="83"/>
      <c r="GP4955" s="83"/>
      <c r="GQ4955" s="83"/>
      <c r="GR4955" s="83"/>
      <c r="GS4955" s="83"/>
      <c r="GT4955" s="83"/>
      <c r="GU4955" s="83"/>
      <c r="GV4955" s="83"/>
      <c r="GW4955" s="83"/>
      <c r="GX4955" s="83"/>
      <c r="GY4955" s="83"/>
      <c r="GZ4955" s="83"/>
      <c r="HA4955" s="83"/>
      <c r="HB4955" s="83"/>
      <c r="HC4955" s="83"/>
      <c r="HD4955" s="83"/>
      <c r="HE4955" s="83"/>
      <c r="HF4955" s="83"/>
      <c r="HG4955" s="83"/>
      <c r="HH4955" s="83"/>
      <c r="HI4955" s="83"/>
      <c r="HJ4955" s="83"/>
      <c r="HK4955" s="83"/>
      <c r="HL4955" s="83"/>
      <c r="HM4955" s="83"/>
      <c r="HN4955" s="83"/>
      <c r="HO4955" s="83"/>
      <c r="HP4955" s="83"/>
      <c r="HQ4955" s="83"/>
      <c r="HR4955" s="83"/>
      <c r="HS4955" s="83"/>
      <c r="HT4955" s="83"/>
      <c r="HU4955" s="83"/>
      <c r="HV4955" s="83"/>
      <c r="HW4955" s="83"/>
      <c r="HX4955" s="83"/>
      <c r="HY4955" s="83"/>
      <c r="HZ4955" s="83"/>
      <c r="IA4955" s="83"/>
      <c r="IB4955" s="83"/>
      <c r="IC4955" s="83"/>
      <c r="ID4955" s="83"/>
      <c r="IE4955" s="83"/>
      <c r="IF4955" s="83"/>
      <c r="IG4955" s="83"/>
      <c r="IH4955" s="83"/>
      <c r="II4955" s="83"/>
      <c r="IJ4955" s="83"/>
      <c r="IK4955" s="83"/>
      <c r="IL4955" s="83"/>
      <c r="IM4955" s="83"/>
      <c r="IN4955" s="83"/>
      <c r="IO4955" s="83"/>
      <c r="IP4955" s="83"/>
      <c r="IQ4955" s="83"/>
      <c r="IR4955" s="83"/>
      <c r="IS4955" s="83"/>
      <c r="IT4955" s="83"/>
      <c r="IU4955" s="83"/>
      <c r="IV4955" s="83"/>
    </row>
    <row r="4956" spans="1:256">
      <c r="A4956" s="155"/>
      <c r="B4956" s="201"/>
      <c r="C4956" s="192"/>
      <c r="D4956" s="233"/>
      <c r="E4956" s="190"/>
      <c r="F4956" s="119"/>
      <c r="G4956" s="83"/>
      <c r="H4956" s="83"/>
      <c r="I4956" s="83"/>
      <c r="J4956" s="83"/>
      <c r="K4956" s="83"/>
      <c r="L4956" s="83"/>
      <c r="M4956" s="83"/>
      <c r="N4956" s="83"/>
      <c r="O4956" s="83"/>
      <c r="P4956" s="83"/>
      <c r="Q4956" s="83"/>
      <c r="R4956" s="83"/>
      <c r="S4956" s="83"/>
      <c r="T4956" s="83"/>
      <c r="U4956" s="83"/>
      <c r="V4956" s="83"/>
      <c r="W4956" s="83"/>
      <c r="X4956" s="83"/>
      <c r="Y4956" s="83"/>
      <c r="Z4956" s="83"/>
      <c r="AA4956" s="83"/>
      <c r="AB4956" s="83"/>
      <c r="AC4956" s="83"/>
      <c r="AD4956" s="83"/>
      <c r="AE4956" s="83"/>
      <c r="AF4956" s="83"/>
      <c r="AG4956" s="83"/>
      <c r="AH4956" s="83"/>
      <c r="AI4956" s="83"/>
      <c r="AJ4956" s="83"/>
      <c r="AK4956" s="83"/>
      <c r="AL4956" s="83"/>
      <c r="AM4956" s="83"/>
      <c r="AN4956" s="83"/>
      <c r="AO4956" s="83"/>
      <c r="AP4956" s="83"/>
      <c r="AQ4956" s="83"/>
      <c r="AR4956" s="83"/>
      <c r="AS4956" s="83"/>
      <c r="AT4956" s="83"/>
      <c r="AU4956" s="83"/>
      <c r="AV4956" s="83"/>
      <c r="AW4956" s="83"/>
      <c r="AX4956" s="83"/>
      <c r="AY4956" s="83"/>
      <c r="AZ4956" s="83"/>
      <c r="BA4956" s="83"/>
      <c r="BB4956" s="83"/>
      <c r="BC4956" s="83"/>
      <c r="BD4956" s="83"/>
      <c r="BE4956" s="83"/>
      <c r="BF4956" s="83"/>
      <c r="BG4956" s="83"/>
      <c r="BH4956" s="83"/>
      <c r="BI4956" s="83"/>
      <c r="BJ4956" s="83"/>
      <c r="BK4956" s="83"/>
      <c r="BL4956" s="83"/>
      <c r="BM4956" s="83"/>
      <c r="BN4956" s="83"/>
      <c r="BO4956" s="83"/>
      <c r="BP4956" s="83"/>
      <c r="BQ4956" s="83"/>
      <c r="BR4956" s="83"/>
      <c r="BS4956" s="83"/>
      <c r="BT4956" s="83"/>
      <c r="BU4956" s="83"/>
      <c r="BV4956" s="83"/>
      <c r="BW4956" s="83"/>
      <c r="BX4956" s="83"/>
      <c r="BY4956" s="83"/>
      <c r="BZ4956" s="83"/>
      <c r="CA4956" s="83"/>
      <c r="CB4956" s="83"/>
      <c r="CC4956" s="83"/>
      <c r="CD4956" s="83"/>
      <c r="CE4956" s="83"/>
      <c r="CF4956" s="83"/>
      <c r="CG4956" s="83"/>
      <c r="CH4956" s="83"/>
      <c r="CI4956" s="83"/>
      <c r="CJ4956" s="83"/>
      <c r="CK4956" s="83"/>
      <c r="CL4956" s="83"/>
      <c r="CM4956" s="83"/>
      <c r="CN4956" s="83"/>
      <c r="CO4956" s="83"/>
      <c r="CP4956" s="83"/>
      <c r="CQ4956" s="83"/>
      <c r="CR4956" s="83"/>
      <c r="CS4956" s="83"/>
      <c r="CT4956" s="83"/>
      <c r="CU4956" s="83"/>
      <c r="CV4956" s="83"/>
      <c r="CW4956" s="83"/>
      <c r="CX4956" s="83"/>
      <c r="CY4956" s="83"/>
      <c r="CZ4956" s="83"/>
      <c r="DA4956" s="83"/>
      <c r="DB4956" s="83"/>
      <c r="DC4956" s="83"/>
      <c r="DD4956" s="83"/>
      <c r="DE4956" s="83"/>
      <c r="DF4956" s="83"/>
      <c r="DG4956" s="83"/>
      <c r="DH4956" s="83"/>
      <c r="DI4956" s="83"/>
      <c r="DJ4956" s="83"/>
      <c r="DK4956" s="83"/>
      <c r="DL4956" s="83"/>
      <c r="DM4956" s="83"/>
      <c r="DN4956" s="83"/>
      <c r="DO4956" s="83"/>
      <c r="DP4956" s="83"/>
      <c r="DQ4956" s="83"/>
      <c r="DR4956" s="83"/>
      <c r="DS4956" s="83"/>
      <c r="DT4956" s="83"/>
      <c r="DU4956" s="83"/>
      <c r="DV4956" s="83"/>
      <c r="DW4956" s="83"/>
      <c r="DX4956" s="83"/>
      <c r="DY4956" s="83"/>
      <c r="DZ4956" s="83"/>
      <c r="EA4956" s="83"/>
      <c r="EB4956" s="83"/>
      <c r="EC4956" s="83"/>
      <c r="ED4956" s="83"/>
      <c r="EE4956" s="83"/>
      <c r="EF4956" s="83"/>
      <c r="EG4956" s="83"/>
      <c r="EH4956" s="83"/>
      <c r="EI4956" s="83"/>
      <c r="EJ4956" s="83"/>
      <c r="EK4956" s="83"/>
      <c r="EL4956" s="83"/>
      <c r="EM4956" s="83"/>
      <c r="EN4956" s="83"/>
      <c r="EO4956" s="83"/>
      <c r="EP4956" s="83"/>
      <c r="EQ4956" s="83"/>
      <c r="ER4956" s="83"/>
      <c r="ES4956" s="83"/>
      <c r="ET4956" s="83"/>
      <c r="EU4956" s="83"/>
      <c r="EV4956" s="83"/>
      <c r="EW4956" s="83"/>
      <c r="EX4956" s="83"/>
      <c r="EY4956" s="83"/>
      <c r="EZ4956" s="83"/>
      <c r="FA4956" s="83"/>
      <c r="FB4956" s="83"/>
      <c r="FC4956" s="83"/>
      <c r="FD4956" s="83"/>
      <c r="FE4956" s="83"/>
      <c r="FF4956" s="83"/>
      <c r="FG4956" s="83"/>
      <c r="FH4956" s="83"/>
      <c r="FI4956" s="83"/>
      <c r="FJ4956" s="83"/>
      <c r="FK4956" s="83"/>
      <c r="FL4956" s="83"/>
      <c r="FM4956" s="83"/>
      <c r="FN4956" s="83"/>
      <c r="FO4956" s="83"/>
      <c r="FP4956" s="83"/>
      <c r="FQ4956" s="83"/>
      <c r="FR4956" s="83"/>
      <c r="FS4956" s="83"/>
      <c r="FT4956" s="83"/>
      <c r="FU4956" s="83"/>
      <c r="FV4956" s="83"/>
      <c r="FW4956" s="83"/>
      <c r="FX4956" s="83"/>
      <c r="FY4956" s="83"/>
      <c r="FZ4956" s="83"/>
      <c r="GA4956" s="83"/>
      <c r="GB4956" s="83"/>
      <c r="GC4956" s="83"/>
      <c r="GD4956" s="83"/>
      <c r="GE4956" s="83"/>
      <c r="GF4956" s="83"/>
      <c r="GG4956" s="83"/>
      <c r="GH4956" s="83"/>
      <c r="GI4956" s="83"/>
      <c r="GJ4956" s="83"/>
      <c r="GK4956" s="83"/>
      <c r="GL4956" s="83"/>
      <c r="GM4956" s="83"/>
      <c r="GN4956" s="83"/>
      <c r="GO4956" s="83"/>
      <c r="GP4956" s="83"/>
      <c r="GQ4956" s="83"/>
      <c r="GR4956" s="83"/>
      <c r="GS4956" s="83"/>
      <c r="GT4956" s="83"/>
      <c r="GU4956" s="83"/>
      <c r="GV4956" s="83"/>
      <c r="GW4956" s="83"/>
      <c r="GX4956" s="83"/>
      <c r="GY4956" s="83"/>
      <c r="GZ4956" s="83"/>
      <c r="HA4956" s="83"/>
      <c r="HB4956" s="83"/>
      <c r="HC4956" s="83"/>
      <c r="HD4956" s="83"/>
      <c r="HE4956" s="83"/>
      <c r="HF4956" s="83"/>
      <c r="HG4956" s="83"/>
      <c r="HH4956" s="83"/>
      <c r="HI4956" s="83"/>
      <c r="HJ4956" s="83"/>
      <c r="HK4956" s="83"/>
      <c r="HL4956" s="83"/>
      <c r="HM4956" s="83"/>
      <c r="HN4956" s="83"/>
      <c r="HO4956" s="83"/>
      <c r="HP4956" s="83"/>
      <c r="HQ4956" s="83"/>
      <c r="HR4956" s="83"/>
      <c r="HS4956" s="83"/>
      <c r="HT4956" s="83"/>
      <c r="HU4956" s="83"/>
      <c r="HV4956" s="83"/>
      <c r="HW4956" s="83"/>
      <c r="HX4956" s="83"/>
      <c r="HY4956" s="83"/>
      <c r="HZ4956" s="83"/>
      <c r="IA4956" s="83"/>
      <c r="IB4956" s="83"/>
      <c r="IC4956" s="83"/>
      <c r="ID4956" s="83"/>
      <c r="IE4956" s="83"/>
      <c r="IF4956" s="83"/>
      <c r="IG4956" s="83"/>
      <c r="IH4956" s="83"/>
      <c r="II4956" s="83"/>
      <c r="IJ4956" s="83"/>
      <c r="IK4956" s="83"/>
      <c r="IL4956" s="83"/>
      <c r="IM4956" s="83"/>
      <c r="IN4956" s="83"/>
      <c r="IO4956" s="83"/>
      <c r="IP4956" s="83"/>
      <c r="IQ4956" s="83"/>
      <c r="IR4956" s="83"/>
      <c r="IS4956" s="83"/>
      <c r="IT4956" s="83"/>
      <c r="IU4956" s="83"/>
      <c r="IV4956" s="83"/>
    </row>
    <row r="4957" spans="1:256">
      <c r="A4957" s="155"/>
      <c r="B4957" s="201"/>
      <c r="C4957" s="192"/>
      <c r="D4957" s="232"/>
      <c r="E4957" s="190"/>
      <c r="F4957" s="119"/>
      <c r="G4957" s="83"/>
      <c r="H4957" s="83"/>
      <c r="I4957" s="83"/>
      <c r="J4957" s="83"/>
      <c r="K4957" s="83"/>
      <c r="L4957" s="83"/>
      <c r="M4957" s="83"/>
      <c r="N4957" s="83"/>
      <c r="O4957" s="83"/>
      <c r="P4957" s="83"/>
      <c r="Q4957" s="83"/>
      <c r="R4957" s="83"/>
      <c r="S4957" s="83"/>
      <c r="T4957" s="83"/>
      <c r="U4957" s="83"/>
      <c r="V4957" s="83"/>
      <c r="W4957" s="83"/>
      <c r="X4957" s="83"/>
      <c r="Y4957" s="83"/>
      <c r="Z4957" s="83"/>
      <c r="AA4957" s="83"/>
      <c r="AB4957" s="83"/>
      <c r="AC4957" s="83"/>
      <c r="AD4957" s="83"/>
      <c r="AE4957" s="83"/>
      <c r="AF4957" s="83"/>
      <c r="AG4957" s="83"/>
      <c r="AH4957" s="83"/>
      <c r="AI4957" s="83"/>
      <c r="AJ4957" s="83"/>
      <c r="AK4957" s="83"/>
      <c r="AL4957" s="83"/>
      <c r="AM4957" s="83"/>
      <c r="AN4957" s="83"/>
      <c r="AO4957" s="83"/>
      <c r="AP4957" s="83"/>
      <c r="AQ4957" s="83"/>
      <c r="AR4957" s="83"/>
      <c r="AS4957" s="83"/>
      <c r="AT4957" s="83"/>
      <c r="AU4957" s="83"/>
      <c r="AV4957" s="83"/>
      <c r="AW4957" s="83"/>
      <c r="AX4957" s="83"/>
      <c r="AY4957" s="83"/>
      <c r="AZ4957" s="83"/>
      <c r="BA4957" s="83"/>
      <c r="BB4957" s="83"/>
      <c r="BC4957" s="83"/>
      <c r="BD4957" s="83"/>
      <c r="BE4957" s="83"/>
      <c r="BF4957" s="83"/>
      <c r="BG4957" s="83"/>
      <c r="BH4957" s="83"/>
      <c r="BI4957" s="83"/>
      <c r="BJ4957" s="83"/>
      <c r="BK4957" s="83"/>
      <c r="BL4957" s="83"/>
      <c r="BM4957" s="83"/>
      <c r="BN4957" s="83"/>
      <c r="BO4957" s="83"/>
      <c r="BP4957" s="83"/>
      <c r="BQ4957" s="83"/>
      <c r="BR4957" s="83"/>
      <c r="BS4957" s="83"/>
      <c r="BT4957" s="83"/>
      <c r="BU4957" s="83"/>
      <c r="BV4957" s="83"/>
      <c r="BW4957" s="83"/>
      <c r="BX4957" s="83"/>
      <c r="BY4957" s="83"/>
      <c r="BZ4957" s="83"/>
      <c r="CA4957" s="83"/>
      <c r="CB4957" s="83"/>
      <c r="CC4957" s="83"/>
      <c r="CD4957" s="83"/>
      <c r="CE4957" s="83"/>
      <c r="CF4957" s="83"/>
      <c r="CG4957" s="83"/>
      <c r="CH4957" s="83"/>
      <c r="CI4957" s="83"/>
      <c r="CJ4957" s="83"/>
      <c r="CK4957" s="83"/>
      <c r="CL4957" s="83"/>
      <c r="CM4957" s="83"/>
      <c r="CN4957" s="83"/>
      <c r="CO4957" s="83"/>
      <c r="CP4957" s="83"/>
      <c r="CQ4957" s="83"/>
      <c r="CR4957" s="83"/>
      <c r="CS4957" s="83"/>
      <c r="CT4957" s="83"/>
      <c r="CU4957" s="83"/>
      <c r="CV4957" s="83"/>
      <c r="CW4957" s="83"/>
      <c r="CX4957" s="83"/>
      <c r="CY4957" s="83"/>
      <c r="CZ4957" s="83"/>
      <c r="DA4957" s="83"/>
      <c r="DB4957" s="83"/>
      <c r="DC4957" s="83"/>
      <c r="DD4957" s="83"/>
      <c r="DE4957" s="83"/>
      <c r="DF4957" s="83"/>
      <c r="DG4957" s="83"/>
      <c r="DH4957" s="83"/>
      <c r="DI4957" s="83"/>
      <c r="DJ4957" s="83"/>
      <c r="DK4957" s="83"/>
      <c r="DL4957" s="83"/>
      <c r="DM4957" s="83"/>
      <c r="DN4957" s="83"/>
      <c r="DO4957" s="83"/>
      <c r="DP4957" s="83"/>
      <c r="DQ4957" s="83"/>
      <c r="DR4957" s="83"/>
      <c r="DS4957" s="83"/>
      <c r="DT4957" s="83"/>
      <c r="DU4957" s="83"/>
      <c r="DV4957" s="83"/>
      <c r="DW4957" s="83"/>
      <c r="DX4957" s="83"/>
      <c r="DY4957" s="83"/>
      <c r="DZ4957" s="83"/>
      <c r="EA4957" s="83"/>
      <c r="EB4957" s="83"/>
      <c r="EC4957" s="83"/>
      <c r="ED4957" s="83"/>
      <c r="EE4957" s="83"/>
      <c r="EF4957" s="83"/>
      <c r="EG4957" s="83"/>
      <c r="EH4957" s="83"/>
      <c r="EI4957" s="83"/>
      <c r="EJ4957" s="83"/>
      <c r="EK4957" s="83"/>
      <c r="EL4957" s="83"/>
      <c r="EM4957" s="83"/>
      <c r="EN4957" s="83"/>
      <c r="EO4957" s="83"/>
      <c r="EP4957" s="83"/>
      <c r="EQ4957" s="83"/>
      <c r="ER4957" s="83"/>
      <c r="ES4957" s="83"/>
      <c r="ET4957" s="83"/>
      <c r="EU4957" s="83"/>
      <c r="EV4957" s="83"/>
      <c r="EW4957" s="83"/>
      <c r="EX4957" s="83"/>
      <c r="EY4957" s="83"/>
      <c r="EZ4957" s="83"/>
      <c r="FA4957" s="83"/>
      <c r="FB4957" s="83"/>
      <c r="FC4957" s="83"/>
      <c r="FD4957" s="83"/>
      <c r="FE4957" s="83"/>
      <c r="FF4957" s="83"/>
      <c r="FG4957" s="83"/>
      <c r="FH4957" s="83"/>
      <c r="FI4957" s="83"/>
      <c r="FJ4957" s="83"/>
      <c r="FK4957" s="83"/>
      <c r="FL4957" s="83"/>
      <c r="FM4957" s="83"/>
      <c r="FN4957" s="83"/>
      <c r="FO4957" s="83"/>
      <c r="FP4957" s="83"/>
      <c r="FQ4957" s="83"/>
      <c r="FR4957" s="83"/>
      <c r="FS4957" s="83"/>
      <c r="FT4957" s="83"/>
      <c r="FU4957" s="83"/>
      <c r="FV4957" s="83"/>
      <c r="FW4957" s="83"/>
      <c r="FX4957" s="83"/>
      <c r="FY4957" s="83"/>
      <c r="FZ4957" s="83"/>
      <c r="GA4957" s="83"/>
      <c r="GB4957" s="83"/>
      <c r="GC4957" s="83"/>
      <c r="GD4957" s="83"/>
      <c r="GE4957" s="83"/>
      <c r="GF4957" s="83"/>
      <c r="GG4957" s="83"/>
      <c r="GH4957" s="83"/>
      <c r="GI4957" s="83"/>
      <c r="GJ4957" s="83"/>
      <c r="GK4957" s="83"/>
      <c r="GL4957" s="83"/>
      <c r="GM4957" s="83"/>
      <c r="GN4957" s="83"/>
      <c r="GO4957" s="83"/>
      <c r="GP4957" s="83"/>
      <c r="GQ4957" s="83"/>
      <c r="GR4957" s="83"/>
      <c r="GS4957" s="83"/>
      <c r="GT4957" s="83"/>
      <c r="GU4957" s="83"/>
      <c r="GV4957" s="83"/>
      <c r="GW4957" s="83"/>
      <c r="GX4957" s="83"/>
      <c r="GY4957" s="83"/>
      <c r="GZ4957" s="83"/>
      <c r="HA4957" s="83"/>
      <c r="HB4957" s="83"/>
      <c r="HC4957" s="83"/>
      <c r="HD4957" s="83"/>
      <c r="HE4957" s="83"/>
      <c r="HF4957" s="83"/>
      <c r="HG4957" s="83"/>
      <c r="HH4957" s="83"/>
      <c r="HI4957" s="83"/>
      <c r="HJ4957" s="83"/>
      <c r="HK4957" s="83"/>
      <c r="HL4957" s="83"/>
      <c r="HM4957" s="83"/>
      <c r="HN4957" s="83"/>
      <c r="HO4957" s="83"/>
      <c r="HP4957" s="83"/>
      <c r="HQ4957" s="83"/>
      <c r="HR4957" s="83"/>
      <c r="HS4957" s="83"/>
      <c r="HT4957" s="83"/>
      <c r="HU4957" s="83"/>
      <c r="HV4957" s="83"/>
      <c r="HW4957" s="83"/>
      <c r="HX4957" s="83"/>
      <c r="HY4957" s="83"/>
      <c r="HZ4957" s="83"/>
      <c r="IA4957" s="83"/>
      <c r="IB4957" s="83"/>
      <c r="IC4957" s="83"/>
      <c r="ID4957" s="83"/>
      <c r="IE4957" s="83"/>
      <c r="IF4957" s="83"/>
      <c r="IG4957" s="83"/>
      <c r="IH4957" s="83"/>
      <c r="II4957" s="83"/>
      <c r="IJ4957" s="83"/>
      <c r="IK4957" s="83"/>
      <c r="IL4957" s="83"/>
      <c r="IM4957" s="83"/>
      <c r="IN4957" s="83"/>
      <c r="IO4957" s="83"/>
      <c r="IP4957" s="83"/>
      <c r="IQ4957" s="83"/>
      <c r="IR4957" s="83"/>
      <c r="IS4957" s="83"/>
      <c r="IT4957" s="83"/>
      <c r="IU4957" s="83"/>
      <c r="IV4957" s="83"/>
    </row>
    <row r="4958" spans="1:256">
      <c r="A4958" s="155"/>
      <c r="B4958" s="234"/>
      <c r="C4958" s="192"/>
      <c r="D4958" s="233"/>
      <c r="E4958" s="190"/>
      <c r="F4958" s="119"/>
      <c r="G4958" s="83"/>
      <c r="H4958" s="83"/>
      <c r="I4958" s="83"/>
      <c r="J4958" s="83"/>
      <c r="K4958" s="83"/>
      <c r="L4958" s="83"/>
      <c r="M4958" s="83"/>
      <c r="N4958" s="83"/>
      <c r="O4958" s="83"/>
      <c r="P4958" s="83"/>
      <c r="Q4958" s="83"/>
      <c r="R4958" s="83"/>
      <c r="S4958" s="83"/>
      <c r="T4958" s="83"/>
      <c r="U4958" s="83"/>
      <c r="V4958" s="83"/>
      <c r="W4958" s="83"/>
      <c r="X4958" s="83"/>
      <c r="Y4958" s="83"/>
      <c r="Z4958" s="83"/>
      <c r="AA4958" s="83"/>
      <c r="AB4958" s="83"/>
      <c r="AC4958" s="83"/>
      <c r="AD4958" s="83"/>
      <c r="AE4958" s="83"/>
      <c r="AF4958" s="83"/>
      <c r="AG4958" s="83"/>
      <c r="AH4958" s="83"/>
      <c r="AI4958" s="83"/>
      <c r="AJ4958" s="83"/>
      <c r="AK4958" s="83"/>
      <c r="AL4958" s="83"/>
      <c r="AM4958" s="83"/>
      <c r="AN4958" s="83"/>
      <c r="AO4958" s="83"/>
      <c r="AP4958" s="83"/>
      <c r="AQ4958" s="83"/>
      <c r="AR4958" s="83"/>
      <c r="AS4958" s="83"/>
      <c r="AT4958" s="83"/>
      <c r="AU4958" s="83"/>
      <c r="AV4958" s="83"/>
      <c r="AW4958" s="83"/>
      <c r="AX4958" s="83"/>
      <c r="AY4958" s="83"/>
      <c r="AZ4958" s="83"/>
      <c r="BA4958" s="83"/>
      <c r="BB4958" s="83"/>
      <c r="BC4958" s="83"/>
      <c r="BD4958" s="83"/>
      <c r="BE4958" s="83"/>
      <c r="BF4958" s="83"/>
      <c r="BG4958" s="83"/>
      <c r="BH4958" s="83"/>
      <c r="BI4958" s="83"/>
      <c r="BJ4958" s="83"/>
      <c r="BK4958" s="83"/>
      <c r="BL4958" s="83"/>
      <c r="BM4958" s="83"/>
      <c r="BN4958" s="83"/>
      <c r="BO4958" s="83"/>
      <c r="BP4958" s="83"/>
      <c r="BQ4958" s="83"/>
      <c r="BR4958" s="83"/>
      <c r="BS4958" s="83"/>
      <c r="BT4958" s="83"/>
      <c r="BU4958" s="83"/>
      <c r="BV4958" s="83"/>
      <c r="BW4958" s="83"/>
      <c r="BX4958" s="83"/>
      <c r="BY4958" s="83"/>
      <c r="BZ4958" s="83"/>
      <c r="CA4958" s="83"/>
      <c r="CB4958" s="83"/>
      <c r="CC4958" s="83"/>
      <c r="CD4958" s="83"/>
      <c r="CE4958" s="83"/>
      <c r="CF4958" s="83"/>
      <c r="CG4958" s="83"/>
      <c r="CH4958" s="83"/>
      <c r="CI4958" s="83"/>
      <c r="CJ4958" s="83"/>
      <c r="CK4958" s="83"/>
      <c r="CL4958" s="83"/>
      <c r="CM4958" s="83"/>
      <c r="CN4958" s="83"/>
      <c r="CO4958" s="83"/>
      <c r="CP4958" s="83"/>
      <c r="CQ4958" s="83"/>
      <c r="CR4958" s="83"/>
      <c r="CS4958" s="83"/>
      <c r="CT4958" s="83"/>
      <c r="CU4958" s="83"/>
      <c r="CV4958" s="83"/>
      <c r="CW4958" s="83"/>
      <c r="CX4958" s="83"/>
      <c r="CY4958" s="83"/>
      <c r="CZ4958" s="83"/>
      <c r="DA4958" s="83"/>
      <c r="DB4958" s="83"/>
      <c r="DC4958" s="83"/>
      <c r="DD4958" s="83"/>
      <c r="DE4958" s="83"/>
      <c r="DF4958" s="83"/>
      <c r="DG4958" s="83"/>
      <c r="DH4958" s="83"/>
      <c r="DI4958" s="83"/>
      <c r="DJ4958" s="83"/>
      <c r="DK4958" s="83"/>
      <c r="DL4958" s="83"/>
      <c r="DM4958" s="83"/>
      <c r="DN4958" s="83"/>
      <c r="DO4958" s="83"/>
      <c r="DP4958" s="83"/>
      <c r="DQ4958" s="83"/>
      <c r="DR4958" s="83"/>
      <c r="DS4958" s="83"/>
      <c r="DT4958" s="83"/>
      <c r="DU4958" s="83"/>
      <c r="DV4958" s="83"/>
      <c r="DW4958" s="83"/>
      <c r="DX4958" s="83"/>
      <c r="DY4958" s="83"/>
      <c r="DZ4958" s="83"/>
      <c r="EA4958" s="83"/>
      <c r="EB4958" s="83"/>
      <c r="EC4958" s="83"/>
      <c r="ED4958" s="83"/>
      <c r="EE4958" s="83"/>
      <c r="EF4958" s="83"/>
      <c r="EG4958" s="83"/>
      <c r="EH4958" s="83"/>
      <c r="EI4958" s="83"/>
      <c r="EJ4958" s="83"/>
      <c r="EK4958" s="83"/>
      <c r="EL4958" s="83"/>
      <c r="EM4958" s="83"/>
      <c r="EN4958" s="83"/>
      <c r="EO4958" s="83"/>
      <c r="EP4958" s="83"/>
      <c r="EQ4958" s="83"/>
      <c r="ER4958" s="83"/>
      <c r="ES4958" s="83"/>
      <c r="ET4958" s="83"/>
      <c r="EU4958" s="83"/>
      <c r="EV4958" s="83"/>
      <c r="EW4958" s="83"/>
      <c r="EX4958" s="83"/>
      <c r="EY4958" s="83"/>
      <c r="EZ4958" s="83"/>
      <c r="FA4958" s="83"/>
      <c r="FB4958" s="83"/>
      <c r="FC4958" s="83"/>
      <c r="FD4958" s="83"/>
      <c r="FE4958" s="83"/>
      <c r="FF4958" s="83"/>
      <c r="FG4958" s="83"/>
      <c r="FH4958" s="83"/>
      <c r="FI4958" s="83"/>
      <c r="FJ4958" s="83"/>
      <c r="FK4958" s="83"/>
      <c r="FL4958" s="83"/>
      <c r="FM4958" s="83"/>
      <c r="FN4958" s="83"/>
      <c r="FO4958" s="83"/>
      <c r="FP4958" s="83"/>
      <c r="FQ4958" s="83"/>
      <c r="FR4958" s="83"/>
      <c r="FS4958" s="83"/>
      <c r="FT4958" s="83"/>
      <c r="FU4958" s="83"/>
      <c r="FV4958" s="83"/>
      <c r="FW4958" s="83"/>
      <c r="FX4958" s="83"/>
      <c r="FY4958" s="83"/>
      <c r="FZ4958" s="83"/>
      <c r="GA4958" s="83"/>
      <c r="GB4958" s="83"/>
      <c r="GC4958" s="83"/>
      <c r="GD4958" s="83"/>
      <c r="GE4958" s="83"/>
      <c r="GF4958" s="83"/>
      <c r="GG4958" s="83"/>
      <c r="GH4958" s="83"/>
      <c r="GI4958" s="83"/>
      <c r="GJ4958" s="83"/>
      <c r="GK4958" s="83"/>
      <c r="GL4958" s="83"/>
      <c r="GM4958" s="83"/>
      <c r="GN4958" s="83"/>
      <c r="GO4958" s="83"/>
      <c r="GP4958" s="83"/>
      <c r="GQ4958" s="83"/>
      <c r="GR4958" s="83"/>
      <c r="GS4958" s="83"/>
      <c r="GT4958" s="83"/>
      <c r="GU4958" s="83"/>
      <c r="GV4958" s="83"/>
      <c r="GW4958" s="83"/>
      <c r="GX4958" s="83"/>
      <c r="GY4958" s="83"/>
      <c r="GZ4958" s="83"/>
      <c r="HA4958" s="83"/>
      <c r="HB4958" s="83"/>
      <c r="HC4958" s="83"/>
      <c r="HD4958" s="83"/>
      <c r="HE4958" s="83"/>
      <c r="HF4958" s="83"/>
      <c r="HG4958" s="83"/>
      <c r="HH4958" s="83"/>
      <c r="HI4958" s="83"/>
      <c r="HJ4958" s="83"/>
      <c r="HK4958" s="83"/>
      <c r="HL4958" s="83"/>
      <c r="HM4958" s="83"/>
      <c r="HN4958" s="83"/>
      <c r="HO4958" s="83"/>
      <c r="HP4958" s="83"/>
      <c r="HQ4958" s="83"/>
      <c r="HR4958" s="83"/>
      <c r="HS4958" s="83"/>
      <c r="HT4958" s="83"/>
      <c r="HU4958" s="83"/>
      <c r="HV4958" s="83"/>
      <c r="HW4958" s="83"/>
      <c r="HX4958" s="83"/>
      <c r="HY4958" s="83"/>
      <c r="HZ4958" s="83"/>
      <c r="IA4958" s="83"/>
      <c r="IB4958" s="83"/>
      <c r="IC4958" s="83"/>
      <c r="ID4958" s="83"/>
      <c r="IE4958" s="83"/>
      <c r="IF4958" s="83"/>
      <c r="IG4958" s="83"/>
      <c r="IH4958" s="83"/>
      <c r="II4958" s="83"/>
      <c r="IJ4958" s="83"/>
      <c r="IK4958" s="83"/>
      <c r="IL4958" s="83"/>
      <c r="IM4958" s="83"/>
      <c r="IN4958" s="83"/>
      <c r="IO4958" s="83"/>
      <c r="IP4958" s="83"/>
      <c r="IQ4958" s="83"/>
      <c r="IR4958" s="83"/>
      <c r="IS4958" s="83"/>
      <c r="IT4958" s="83"/>
      <c r="IU4958" s="83"/>
      <c r="IV4958" s="83"/>
    </row>
    <row r="4959" spans="1:256">
      <c r="A4959" s="155"/>
      <c r="B4959" s="201"/>
      <c r="C4959" s="192"/>
      <c r="D4959" s="232"/>
      <c r="E4959" s="190"/>
      <c r="F4959" s="119"/>
      <c r="G4959" s="83"/>
      <c r="H4959" s="83"/>
      <c r="I4959" s="83"/>
      <c r="J4959" s="83"/>
      <c r="K4959" s="83"/>
      <c r="L4959" s="83"/>
      <c r="M4959" s="83"/>
      <c r="N4959" s="83"/>
      <c r="O4959" s="83"/>
      <c r="P4959" s="83"/>
      <c r="Q4959" s="83"/>
      <c r="R4959" s="83"/>
      <c r="S4959" s="83"/>
      <c r="T4959" s="83"/>
      <c r="U4959" s="83"/>
      <c r="V4959" s="83"/>
      <c r="W4959" s="83"/>
      <c r="X4959" s="83"/>
      <c r="Y4959" s="83"/>
      <c r="Z4959" s="83"/>
      <c r="AA4959" s="83"/>
      <c r="AB4959" s="83"/>
      <c r="AC4959" s="83"/>
      <c r="AD4959" s="83"/>
      <c r="AE4959" s="83"/>
      <c r="AF4959" s="83"/>
      <c r="AG4959" s="83"/>
      <c r="AH4959" s="83"/>
      <c r="AI4959" s="83"/>
      <c r="AJ4959" s="83"/>
      <c r="AK4959" s="83"/>
      <c r="AL4959" s="83"/>
      <c r="AM4959" s="83"/>
      <c r="AN4959" s="83"/>
      <c r="AO4959" s="83"/>
      <c r="AP4959" s="83"/>
      <c r="AQ4959" s="83"/>
      <c r="AR4959" s="83"/>
      <c r="AS4959" s="83"/>
      <c r="AT4959" s="83"/>
      <c r="AU4959" s="83"/>
      <c r="AV4959" s="83"/>
      <c r="AW4959" s="83"/>
      <c r="AX4959" s="83"/>
      <c r="AY4959" s="83"/>
      <c r="AZ4959" s="83"/>
      <c r="BA4959" s="83"/>
      <c r="BB4959" s="83"/>
      <c r="BC4959" s="83"/>
      <c r="BD4959" s="83"/>
      <c r="BE4959" s="83"/>
      <c r="BF4959" s="83"/>
      <c r="BG4959" s="83"/>
      <c r="BH4959" s="83"/>
      <c r="BI4959" s="83"/>
      <c r="BJ4959" s="83"/>
      <c r="BK4959" s="83"/>
      <c r="BL4959" s="83"/>
      <c r="BM4959" s="83"/>
      <c r="BN4959" s="83"/>
      <c r="BO4959" s="83"/>
      <c r="BP4959" s="83"/>
      <c r="BQ4959" s="83"/>
      <c r="BR4959" s="83"/>
      <c r="BS4959" s="83"/>
      <c r="BT4959" s="83"/>
      <c r="BU4959" s="83"/>
      <c r="BV4959" s="83"/>
      <c r="BW4959" s="83"/>
      <c r="BX4959" s="83"/>
      <c r="BY4959" s="83"/>
      <c r="BZ4959" s="83"/>
      <c r="CA4959" s="83"/>
      <c r="CB4959" s="83"/>
      <c r="CC4959" s="83"/>
      <c r="CD4959" s="83"/>
      <c r="CE4959" s="83"/>
      <c r="CF4959" s="83"/>
      <c r="CG4959" s="83"/>
      <c r="CH4959" s="83"/>
      <c r="CI4959" s="83"/>
      <c r="CJ4959" s="83"/>
      <c r="CK4959" s="83"/>
      <c r="CL4959" s="83"/>
      <c r="CM4959" s="83"/>
      <c r="CN4959" s="83"/>
      <c r="CO4959" s="83"/>
      <c r="CP4959" s="83"/>
      <c r="CQ4959" s="83"/>
      <c r="CR4959" s="83"/>
      <c r="CS4959" s="83"/>
      <c r="CT4959" s="83"/>
      <c r="CU4959" s="83"/>
      <c r="CV4959" s="83"/>
      <c r="CW4959" s="83"/>
      <c r="CX4959" s="83"/>
      <c r="CY4959" s="83"/>
      <c r="CZ4959" s="83"/>
      <c r="DA4959" s="83"/>
      <c r="DB4959" s="83"/>
      <c r="DC4959" s="83"/>
      <c r="DD4959" s="83"/>
      <c r="DE4959" s="83"/>
      <c r="DF4959" s="83"/>
      <c r="DG4959" s="83"/>
      <c r="DH4959" s="83"/>
      <c r="DI4959" s="83"/>
      <c r="DJ4959" s="83"/>
      <c r="DK4959" s="83"/>
      <c r="DL4959" s="83"/>
      <c r="DM4959" s="83"/>
      <c r="DN4959" s="83"/>
      <c r="DO4959" s="83"/>
      <c r="DP4959" s="83"/>
      <c r="DQ4959" s="83"/>
      <c r="DR4959" s="83"/>
      <c r="DS4959" s="83"/>
      <c r="DT4959" s="83"/>
      <c r="DU4959" s="83"/>
      <c r="DV4959" s="83"/>
      <c r="DW4959" s="83"/>
      <c r="DX4959" s="83"/>
      <c r="DY4959" s="83"/>
      <c r="DZ4959" s="83"/>
      <c r="EA4959" s="83"/>
      <c r="EB4959" s="83"/>
      <c r="EC4959" s="83"/>
      <c r="ED4959" s="83"/>
      <c r="EE4959" s="83"/>
      <c r="EF4959" s="83"/>
      <c r="EG4959" s="83"/>
      <c r="EH4959" s="83"/>
      <c r="EI4959" s="83"/>
      <c r="EJ4959" s="83"/>
      <c r="EK4959" s="83"/>
      <c r="EL4959" s="83"/>
      <c r="EM4959" s="83"/>
      <c r="EN4959" s="83"/>
      <c r="EO4959" s="83"/>
      <c r="EP4959" s="83"/>
      <c r="EQ4959" s="83"/>
      <c r="ER4959" s="83"/>
      <c r="ES4959" s="83"/>
      <c r="ET4959" s="83"/>
      <c r="EU4959" s="83"/>
      <c r="EV4959" s="83"/>
      <c r="EW4959" s="83"/>
      <c r="EX4959" s="83"/>
      <c r="EY4959" s="83"/>
      <c r="EZ4959" s="83"/>
      <c r="FA4959" s="83"/>
      <c r="FB4959" s="83"/>
      <c r="FC4959" s="83"/>
      <c r="FD4959" s="83"/>
      <c r="FE4959" s="83"/>
      <c r="FF4959" s="83"/>
      <c r="FG4959" s="83"/>
      <c r="FH4959" s="83"/>
      <c r="FI4959" s="83"/>
      <c r="FJ4959" s="83"/>
      <c r="FK4959" s="83"/>
      <c r="FL4959" s="83"/>
      <c r="FM4959" s="83"/>
      <c r="FN4959" s="83"/>
      <c r="FO4959" s="83"/>
      <c r="FP4959" s="83"/>
      <c r="FQ4959" s="83"/>
      <c r="FR4959" s="83"/>
      <c r="FS4959" s="83"/>
      <c r="FT4959" s="83"/>
      <c r="FU4959" s="83"/>
      <c r="FV4959" s="83"/>
      <c r="FW4959" s="83"/>
      <c r="FX4959" s="83"/>
      <c r="FY4959" s="83"/>
      <c r="FZ4959" s="83"/>
      <c r="GA4959" s="83"/>
      <c r="GB4959" s="83"/>
      <c r="GC4959" s="83"/>
      <c r="GD4959" s="83"/>
      <c r="GE4959" s="83"/>
      <c r="GF4959" s="83"/>
      <c r="GG4959" s="83"/>
      <c r="GH4959" s="83"/>
      <c r="GI4959" s="83"/>
      <c r="GJ4959" s="83"/>
      <c r="GK4959" s="83"/>
      <c r="GL4959" s="83"/>
      <c r="GM4959" s="83"/>
      <c r="GN4959" s="83"/>
      <c r="GO4959" s="83"/>
      <c r="GP4959" s="83"/>
      <c r="GQ4959" s="83"/>
      <c r="GR4959" s="83"/>
      <c r="GS4959" s="83"/>
      <c r="GT4959" s="83"/>
      <c r="GU4959" s="83"/>
      <c r="GV4959" s="83"/>
      <c r="GW4959" s="83"/>
      <c r="GX4959" s="83"/>
      <c r="GY4959" s="83"/>
      <c r="GZ4959" s="83"/>
      <c r="HA4959" s="83"/>
      <c r="HB4959" s="83"/>
      <c r="HC4959" s="83"/>
      <c r="HD4959" s="83"/>
      <c r="HE4959" s="83"/>
      <c r="HF4959" s="83"/>
      <c r="HG4959" s="83"/>
      <c r="HH4959" s="83"/>
      <c r="HI4959" s="83"/>
      <c r="HJ4959" s="83"/>
      <c r="HK4959" s="83"/>
      <c r="HL4959" s="83"/>
      <c r="HM4959" s="83"/>
      <c r="HN4959" s="83"/>
      <c r="HO4959" s="83"/>
      <c r="HP4959" s="83"/>
      <c r="HQ4959" s="83"/>
      <c r="HR4959" s="83"/>
      <c r="HS4959" s="83"/>
      <c r="HT4959" s="83"/>
      <c r="HU4959" s="83"/>
      <c r="HV4959" s="83"/>
      <c r="HW4959" s="83"/>
      <c r="HX4959" s="83"/>
      <c r="HY4959" s="83"/>
      <c r="HZ4959" s="83"/>
      <c r="IA4959" s="83"/>
      <c r="IB4959" s="83"/>
      <c r="IC4959" s="83"/>
      <c r="ID4959" s="83"/>
      <c r="IE4959" s="83"/>
      <c r="IF4959" s="83"/>
      <c r="IG4959" s="83"/>
      <c r="IH4959" s="83"/>
      <c r="II4959" s="83"/>
      <c r="IJ4959" s="83"/>
      <c r="IK4959" s="83"/>
      <c r="IL4959" s="83"/>
      <c r="IM4959" s="83"/>
      <c r="IN4959" s="83"/>
      <c r="IO4959" s="83"/>
      <c r="IP4959" s="83"/>
      <c r="IQ4959" s="83"/>
      <c r="IR4959" s="83"/>
      <c r="IS4959" s="83"/>
      <c r="IT4959" s="83"/>
      <c r="IU4959" s="83"/>
      <c r="IV4959" s="83"/>
    </row>
    <row r="4960" spans="1:256">
      <c r="A4960" s="155"/>
      <c r="B4960" s="235"/>
      <c r="C4960" s="192"/>
      <c r="D4960" s="233"/>
      <c r="E4960" s="190"/>
      <c r="F4960" s="119"/>
      <c r="G4960" s="83"/>
      <c r="H4960" s="83"/>
      <c r="I4960" s="83"/>
      <c r="J4960" s="83"/>
      <c r="K4960" s="83"/>
      <c r="L4960" s="83"/>
      <c r="M4960" s="83"/>
      <c r="N4960" s="83"/>
      <c r="O4960" s="83"/>
      <c r="P4960" s="83"/>
      <c r="Q4960" s="83"/>
      <c r="R4960" s="83"/>
      <c r="S4960" s="83"/>
      <c r="T4960" s="83"/>
      <c r="U4960" s="83"/>
      <c r="V4960" s="83"/>
      <c r="W4960" s="83"/>
      <c r="X4960" s="83"/>
      <c r="Y4960" s="83"/>
      <c r="Z4960" s="83"/>
      <c r="AA4960" s="83"/>
      <c r="AB4960" s="83"/>
      <c r="AC4960" s="83"/>
      <c r="AD4960" s="83"/>
      <c r="AE4960" s="83"/>
      <c r="AF4960" s="83"/>
      <c r="AG4960" s="83"/>
      <c r="AH4960" s="83"/>
      <c r="AI4960" s="83"/>
      <c r="AJ4960" s="83"/>
      <c r="AK4960" s="83"/>
      <c r="AL4960" s="83"/>
      <c r="AM4960" s="83"/>
      <c r="AN4960" s="83"/>
      <c r="AO4960" s="83"/>
      <c r="AP4960" s="83"/>
      <c r="AQ4960" s="83"/>
      <c r="AR4960" s="83"/>
      <c r="AS4960" s="83"/>
      <c r="AT4960" s="83"/>
      <c r="AU4960" s="83"/>
      <c r="AV4960" s="83"/>
      <c r="AW4960" s="83"/>
      <c r="AX4960" s="83"/>
      <c r="AY4960" s="83"/>
      <c r="AZ4960" s="83"/>
      <c r="BA4960" s="83"/>
      <c r="BB4960" s="83"/>
      <c r="BC4960" s="83"/>
      <c r="BD4960" s="83"/>
      <c r="BE4960" s="83"/>
      <c r="BF4960" s="83"/>
      <c r="BG4960" s="83"/>
      <c r="BH4960" s="83"/>
      <c r="BI4960" s="83"/>
      <c r="BJ4960" s="83"/>
      <c r="BK4960" s="83"/>
      <c r="BL4960" s="83"/>
      <c r="BM4960" s="83"/>
      <c r="BN4960" s="83"/>
      <c r="BO4960" s="83"/>
      <c r="BP4960" s="83"/>
      <c r="BQ4960" s="83"/>
      <c r="BR4960" s="83"/>
      <c r="BS4960" s="83"/>
      <c r="BT4960" s="83"/>
      <c r="BU4960" s="83"/>
      <c r="BV4960" s="83"/>
      <c r="BW4960" s="83"/>
      <c r="BX4960" s="83"/>
      <c r="BY4960" s="83"/>
      <c r="BZ4960" s="83"/>
      <c r="CA4960" s="83"/>
      <c r="CB4960" s="83"/>
      <c r="CC4960" s="83"/>
      <c r="CD4960" s="83"/>
      <c r="CE4960" s="83"/>
      <c r="CF4960" s="83"/>
      <c r="CG4960" s="83"/>
      <c r="CH4960" s="83"/>
      <c r="CI4960" s="83"/>
      <c r="CJ4960" s="83"/>
      <c r="CK4960" s="83"/>
      <c r="CL4960" s="83"/>
      <c r="CM4960" s="83"/>
      <c r="CN4960" s="83"/>
      <c r="CO4960" s="83"/>
      <c r="CP4960" s="83"/>
      <c r="CQ4960" s="83"/>
      <c r="CR4960" s="83"/>
      <c r="CS4960" s="83"/>
      <c r="CT4960" s="83"/>
      <c r="CU4960" s="83"/>
      <c r="CV4960" s="83"/>
      <c r="CW4960" s="83"/>
      <c r="CX4960" s="83"/>
      <c r="CY4960" s="83"/>
      <c r="CZ4960" s="83"/>
      <c r="DA4960" s="83"/>
      <c r="DB4960" s="83"/>
      <c r="DC4960" s="83"/>
      <c r="DD4960" s="83"/>
      <c r="DE4960" s="83"/>
      <c r="DF4960" s="83"/>
      <c r="DG4960" s="83"/>
      <c r="DH4960" s="83"/>
      <c r="DI4960" s="83"/>
      <c r="DJ4960" s="83"/>
      <c r="DK4960" s="83"/>
      <c r="DL4960" s="83"/>
      <c r="DM4960" s="83"/>
      <c r="DN4960" s="83"/>
      <c r="DO4960" s="83"/>
      <c r="DP4960" s="83"/>
      <c r="DQ4960" s="83"/>
      <c r="DR4960" s="83"/>
      <c r="DS4960" s="83"/>
      <c r="DT4960" s="83"/>
      <c r="DU4960" s="83"/>
      <c r="DV4960" s="83"/>
      <c r="DW4960" s="83"/>
      <c r="DX4960" s="83"/>
      <c r="DY4960" s="83"/>
      <c r="DZ4960" s="83"/>
      <c r="EA4960" s="83"/>
      <c r="EB4960" s="83"/>
      <c r="EC4960" s="83"/>
      <c r="ED4960" s="83"/>
      <c r="EE4960" s="83"/>
      <c r="EF4960" s="83"/>
      <c r="EG4960" s="83"/>
      <c r="EH4960" s="83"/>
      <c r="EI4960" s="83"/>
      <c r="EJ4960" s="83"/>
      <c r="EK4960" s="83"/>
      <c r="EL4960" s="83"/>
      <c r="EM4960" s="83"/>
      <c r="EN4960" s="83"/>
      <c r="EO4960" s="83"/>
      <c r="EP4960" s="83"/>
      <c r="EQ4960" s="83"/>
      <c r="ER4960" s="83"/>
      <c r="ES4960" s="83"/>
      <c r="ET4960" s="83"/>
      <c r="EU4960" s="83"/>
      <c r="EV4960" s="83"/>
      <c r="EW4960" s="83"/>
      <c r="EX4960" s="83"/>
      <c r="EY4960" s="83"/>
      <c r="EZ4960" s="83"/>
      <c r="FA4960" s="83"/>
      <c r="FB4960" s="83"/>
      <c r="FC4960" s="83"/>
      <c r="FD4960" s="83"/>
      <c r="FE4960" s="83"/>
      <c r="FF4960" s="83"/>
      <c r="FG4960" s="83"/>
      <c r="FH4960" s="83"/>
      <c r="FI4960" s="83"/>
      <c r="FJ4960" s="83"/>
      <c r="FK4960" s="83"/>
      <c r="FL4960" s="83"/>
      <c r="FM4960" s="83"/>
      <c r="FN4960" s="83"/>
      <c r="FO4960" s="83"/>
      <c r="FP4960" s="83"/>
      <c r="FQ4960" s="83"/>
      <c r="FR4960" s="83"/>
      <c r="FS4960" s="83"/>
      <c r="FT4960" s="83"/>
      <c r="FU4960" s="83"/>
      <c r="FV4960" s="83"/>
      <c r="FW4960" s="83"/>
      <c r="FX4960" s="83"/>
      <c r="FY4960" s="83"/>
      <c r="FZ4960" s="83"/>
      <c r="GA4960" s="83"/>
      <c r="GB4960" s="83"/>
      <c r="GC4960" s="83"/>
      <c r="GD4960" s="83"/>
      <c r="GE4960" s="83"/>
      <c r="GF4960" s="83"/>
      <c r="GG4960" s="83"/>
      <c r="GH4960" s="83"/>
      <c r="GI4960" s="83"/>
      <c r="GJ4960" s="83"/>
      <c r="GK4960" s="83"/>
      <c r="GL4960" s="83"/>
      <c r="GM4960" s="83"/>
      <c r="GN4960" s="83"/>
      <c r="GO4960" s="83"/>
      <c r="GP4960" s="83"/>
      <c r="GQ4960" s="83"/>
      <c r="GR4960" s="83"/>
      <c r="GS4960" s="83"/>
      <c r="GT4960" s="83"/>
      <c r="GU4960" s="83"/>
      <c r="GV4960" s="83"/>
      <c r="GW4960" s="83"/>
      <c r="GX4960" s="83"/>
      <c r="GY4960" s="83"/>
      <c r="GZ4960" s="83"/>
      <c r="HA4960" s="83"/>
      <c r="HB4960" s="83"/>
      <c r="HC4960" s="83"/>
      <c r="HD4960" s="83"/>
      <c r="HE4960" s="83"/>
      <c r="HF4960" s="83"/>
      <c r="HG4960" s="83"/>
      <c r="HH4960" s="83"/>
      <c r="HI4960" s="83"/>
      <c r="HJ4960" s="83"/>
      <c r="HK4960" s="83"/>
      <c r="HL4960" s="83"/>
      <c r="HM4960" s="83"/>
      <c r="HN4960" s="83"/>
      <c r="HO4960" s="83"/>
      <c r="HP4960" s="83"/>
      <c r="HQ4960" s="83"/>
      <c r="HR4960" s="83"/>
      <c r="HS4960" s="83"/>
      <c r="HT4960" s="83"/>
      <c r="HU4960" s="83"/>
      <c r="HV4960" s="83"/>
      <c r="HW4960" s="83"/>
      <c r="HX4960" s="83"/>
      <c r="HY4960" s="83"/>
      <c r="HZ4960" s="83"/>
      <c r="IA4960" s="83"/>
      <c r="IB4960" s="83"/>
      <c r="IC4960" s="83"/>
      <c r="ID4960" s="83"/>
      <c r="IE4960" s="83"/>
      <c r="IF4960" s="83"/>
      <c r="IG4960" s="83"/>
      <c r="IH4960" s="83"/>
      <c r="II4960" s="83"/>
      <c r="IJ4960" s="83"/>
      <c r="IK4960" s="83"/>
      <c r="IL4960" s="83"/>
      <c r="IM4960" s="83"/>
      <c r="IN4960" s="83"/>
      <c r="IO4960" s="83"/>
      <c r="IP4960" s="83"/>
      <c r="IQ4960" s="83"/>
      <c r="IR4960" s="83"/>
      <c r="IS4960" s="83"/>
      <c r="IT4960" s="83"/>
      <c r="IU4960" s="83"/>
      <c r="IV4960" s="83"/>
    </row>
    <row r="4961" spans="1:256">
      <c r="A4961" s="155"/>
      <c r="B4961" s="201"/>
      <c r="C4961" s="192"/>
      <c r="D4961" s="232"/>
      <c r="E4961" s="190"/>
      <c r="F4961" s="119"/>
      <c r="G4961" s="83"/>
      <c r="H4961" s="83"/>
      <c r="I4961" s="83"/>
      <c r="J4961" s="83"/>
      <c r="K4961" s="83"/>
      <c r="L4961" s="83"/>
      <c r="M4961" s="83"/>
      <c r="N4961" s="83"/>
      <c r="O4961" s="83"/>
      <c r="P4961" s="83"/>
      <c r="Q4961" s="83"/>
      <c r="R4961" s="83"/>
      <c r="S4961" s="83"/>
      <c r="T4961" s="83"/>
      <c r="U4961" s="83"/>
      <c r="V4961" s="83"/>
      <c r="W4961" s="83"/>
      <c r="X4961" s="83"/>
      <c r="Y4961" s="83"/>
      <c r="Z4961" s="83"/>
      <c r="AA4961" s="83"/>
      <c r="AB4961" s="83"/>
      <c r="AC4961" s="83"/>
      <c r="AD4961" s="83"/>
      <c r="AE4961" s="83"/>
      <c r="AF4961" s="83"/>
      <c r="AG4961" s="83"/>
      <c r="AH4961" s="83"/>
      <c r="AI4961" s="83"/>
      <c r="AJ4961" s="83"/>
      <c r="AK4961" s="83"/>
      <c r="AL4961" s="83"/>
      <c r="AM4961" s="83"/>
      <c r="AN4961" s="83"/>
      <c r="AO4961" s="83"/>
      <c r="AP4961" s="83"/>
      <c r="AQ4961" s="83"/>
      <c r="AR4961" s="83"/>
      <c r="AS4961" s="83"/>
      <c r="AT4961" s="83"/>
      <c r="AU4961" s="83"/>
      <c r="AV4961" s="83"/>
      <c r="AW4961" s="83"/>
      <c r="AX4961" s="83"/>
      <c r="AY4961" s="83"/>
      <c r="AZ4961" s="83"/>
      <c r="BA4961" s="83"/>
      <c r="BB4961" s="83"/>
      <c r="BC4961" s="83"/>
      <c r="BD4961" s="83"/>
      <c r="BE4961" s="83"/>
      <c r="BF4961" s="83"/>
      <c r="BG4961" s="83"/>
      <c r="BH4961" s="83"/>
      <c r="BI4961" s="83"/>
      <c r="BJ4961" s="83"/>
      <c r="BK4961" s="83"/>
      <c r="BL4961" s="83"/>
      <c r="BM4961" s="83"/>
      <c r="BN4961" s="83"/>
      <c r="BO4961" s="83"/>
      <c r="BP4961" s="83"/>
      <c r="BQ4961" s="83"/>
      <c r="BR4961" s="83"/>
      <c r="BS4961" s="83"/>
      <c r="BT4961" s="83"/>
      <c r="BU4961" s="83"/>
      <c r="BV4961" s="83"/>
      <c r="BW4961" s="83"/>
      <c r="BX4961" s="83"/>
      <c r="BY4961" s="83"/>
      <c r="BZ4961" s="83"/>
      <c r="CA4961" s="83"/>
      <c r="CB4961" s="83"/>
      <c r="CC4961" s="83"/>
      <c r="CD4961" s="83"/>
      <c r="CE4961" s="83"/>
      <c r="CF4961" s="83"/>
      <c r="CG4961" s="83"/>
      <c r="CH4961" s="83"/>
      <c r="CI4961" s="83"/>
      <c r="CJ4961" s="83"/>
      <c r="CK4961" s="83"/>
      <c r="CL4961" s="83"/>
      <c r="CM4961" s="83"/>
      <c r="CN4961" s="83"/>
      <c r="CO4961" s="83"/>
      <c r="CP4961" s="83"/>
      <c r="CQ4961" s="83"/>
      <c r="CR4961" s="83"/>
      <c r="CS4961" s="83"/>
      <c r="CT4961" s="83"/>
      <c r="CU4961" s="83"/>
      <c r="CV4961" s="83"/>
      <c r="CW4961" s="83"/>
      <c r="CX4961" s="83"/>
      <c r="CY4961" s="83"/>
      <c r="CZ4961" s="83"/>
      <c r="DA4961" s="83"/>
      <c r="DB4961" s="83"/>
      <c r="DC4961" s="83"/>
      <c r="DD4961" s="83"/>
      <c r="DE4961" s="83"/>
      <c r="DF4961" s="83"/>
      <c r="DG4961" s="83"/>
      <c r="DH4961" s="83"/>
      <c r="DI4961" s="83"/>
      <c r="DJ4961" s="83"/>
      <c r="DK4961" s="83"/>
      <c r="DL4961" s="83"/>
      <c r="DM4961" s="83"/>
      <c r="DN4961" s="83"/>
      <c r="DO4961" s="83"/>
      <c r="DP4961" s="83"/>
      <c r="DQ4961" s="83"/>
      <c r="DR4961" s="83"/>
      <c r="DS4961" s="83"/>
      <c r="DT4961" s="83"/>
      <c r="DU4961" s="83"/>
      <c r="DV4961" s="83"/>
      <c r="DW4961" s="83"/>
      <c r="DX4961" s="83"/>
      <c r="DY4961" s="83"/>
      <c r="DZ4961" s="83"/>
      <c r="EA4961" s="83"/>
      <c r="EB4961" s="83"/>
      <c r="EC4961" s="83"/>
      <c r="ED4961" s="83"/>
      <c r="EE4961" s="83"/>
      <c r="EF4961" s="83"/>
      <c r="EG4961" s="83"/>
      <c r="EH4961" s="83"/>
      <c r="EI4961" s="83"/>
      <c r="EJ4961" s="83"/>
      <c r="EK4961" s="83"/>
      <c r="EL4961" s="83"/>
      <c r="EM4961" s="83"/>
      <c r="EN4961" s="83"/>
      <c r="EO4961" s="83"/>
      <c r="EP4961" s="83"/>
      <c r="EQ4961" s="83"/>
      <c r="ER4961" s="83"/>
      <c r="ES4961" s="83"/>
      <c r="ET4961" s="83"/>
      <c r="EU4961" s="83"/>
      <c r="EV4961" s="83"/>
      <c r="EW4961" s="83"/>
      <c r="EX4961" s="83"/>
      <c r="EY4961" s="83"/>
      <c r="EZ4961" s="83"/>
      <c r="FA4961" s="83"/>
      <c r="FB4961" s="83"/>
      <c r="FC4961" s="83"/>
      <c r="FD4961" s="83"/>
      <c r="FE4961" s="83"/>
      <c r="FF4961" s="83"/>
      <c r="FG4961" s="83"/>
      <c r="FH4961" s="83"/>
      <c r="FI4961" s="83"/>
      <c r="FJ4961" s="83"/>
      <c r="FK4961" s="83"/>
      <c r="FL4961" s="83"/>
      <c r="FM4961" s="83"/>
      <c r="FN4961" s="83"/>
      <c r="FO4961" s="83"/>
      <c r="FP4961" s="83"/>
      <c r="FQ4961" s="83"/>
      <c r="FR4961" s="83"/>
      <c r="FS4961" s="83"/>
      <c r="FT4961" s="83"/>
      <c r="FU4961" s="83"/>
      <c r="FV4961" s="83"/>
      <c r="FW4961" s="83"/>
      <c r="FX4961" s="83"/>
      <c r="FY4961" s="83"/>
      <c r="FZ4961" s="83"/>
      <c r="GA4961" s="83"/>
      <c r="GB4961" s="83"/>
      <c r="GC4961" s="83"/>
      <c r="GD4961" s="83"/>
      <c r="GE4961" s="83"/>
      <c r="GF4961" s="83"/>
      <c r="GG4961" s="83"/>
      <c r="GH4961" s="83"/>
      <c r="GI4961" s="83"/>
      <c r="GJ4961" s="83"/>
      <c r="GK4961" s="83"/>
      <c r="GL4961" s="83"/>
      <c r="GM4961" s="83"/>
      <c r="GN4961" s="83"/>
      <c r="GO4961" s="83"/>
      <c r="GP4961" s="83"/>
      <c r="GQ4961" s="83"/>
      <c r="GR4961" s="83"/>
      <c r="GS4961" s="83"/>
      <c r="GT4961" s="83"/>
      <c r="GU4961" s="83"/>
      <c r="GV4961" s="83"/>
      <c r="GW4961" s="83"/>
      <c r="GX4961" s="83"/>
      <c r="GY4961" s="83"/>
      <c r="GZ4961" s="83"/>
      <c r="HA4961" s="83"/>
      <c r="HB4961" s="83"/>
      <c r="HC4961" s="83"/>
      <c r="HD4961" s="83"/>
      <c r="HE4961" s="83"/>
      <c r="HF4961" s="83"/>
      <c r="HG4961" s="83"/>
      <c r="HH4961" s="83"/>
      <c r="HI4961" s="83"/>
      <c r="HJ4961" s="83"/>
      <c r="HK4961" s="83"/>
      <c r="HL4961" s="83"/>
      <c r="HM4961" s="83"/>
      <c r="HN4961" s="83"/>
      <c r="HO4961" s="83"/>
      <c r="HP4961" s="83"/>
      <c r="HQ4961" s="83"/>
      <c r="HR4961" s="83"/>
      <c r="HS4961" s="83"/>
      <c r="HT4961" s="83"/>
      <c r="HU4961" s="83"/>
      <c r="HV4961" s="83"/>
      <c r="HW4961" s="83"/>
      <c r="HX4961" s="83"/>
      <c r="HY4961" s="83"/>
      <c r="HZ4961" s="83"/>
      <c r="IA4961" s="83"/>
      <c r="IB4961" s="83"/>
      <c r="IC4961" s="83"/>
      <c r="ID4961" s="83"/>
      <c r="IE4961" s="83"/>
      <c r="IF4961" s="83"/>
      <c r="IG4961" s="83"/>
      <c r="IH4961" s="83"/>
      <c r="II4961" s="83"/>
      <c r="IJ4961" s="83"/>
      <c r="IK4961" s="83"/>
      <c r="IL4961" s="83"/>
      <c r="IM4961" s="83"/>
      <c r="IN4961" s="83"/>
      <c r="IO4961" s="83"/>
      <c r="IP4961" s="83"/>
      <c r="IQ4961" s="83"/>
      <c r="IR4961" s="83"/>
      <c r="IS4961" s="83"/>
      <c r="IT4961" s="83"/>
      <c r="IU4961" s="83"/>
      <c r="IV4961" s="83"/>
    </row>
    <row r="4962" spans="1:256">
      <c r="A4962" s="155"/>
      <c r="B4962" s="234"/>
      <c r="C4962" s="192"/>
      <c r="D4962" s="233"/>
      <c r="E4962" s="190"/>
      <c r="F4962" s="119"/>
      <c r="G4962" s="83"/>
      <c r="H4962" s="83"/>
      <c r="I4962" s="83"/>
      <c r="J4962" s="83"/>
      <c r="K4962" s="83"/>
      <c r="L4962" s="83"/>
      <c r="M4962" s="83"/>
      <c r="N4962" s="83"/>
      <c r="O4962" s="83"/>
      <c r="P4962" s="83"/>
      <c r="Q4962" s="83"/>
      <c r="R4962" s="83"/>
      <c r="S4962" s="83"/>
      <c r="T4962" s="83"/>
      <c r="U4962" s="83"/>
      <c r="V4962" s="83"/>
      <c r="W4962" s="83"/>
      <c r="X4962" s="83"/>
      <c r="Y4962" s="83"/>
      <c r="Z4962" s="83"/>
      <c r="AA4962" s="83"/>
      <c r="AB4962" s="83"/>
      <c r="AC4962" s="83"/>
      <c r="AD4962" s="83"/>
      <c r="AE4962" s="83"/>
      <c r="AF4962" s="83"/>
      <c r="AG4962" s="83"/>
      <c r="AH4962" s="83"/>
      <c r="AI4962" s="83"/>
      <c r="AJ4962" s="83"/>
      <c r="AK4962" s="83"/>
      <c r="AL4962" s="83"/>
      <c r="AM4962" s="83"/>
      <c r="AN4962" s="83"/>
      <c r="AO4962" s="83"/>
      <c r="AP4962" s="83"/>
      <c r="AQ4962" s="83"/>
      <c r="AR4962" s="83"/>
      <c r="AS4962" s="83"/>
      <c r="AT4962" s="83"/>
      <c r="AU4962" s="83"/>
      <c r="AV4962" s="83"/>
      <c r="AW4962" s="83"/>
      <c r="AX4962" s="83"/>
      <c r="AY4962" s="83"/>
      <c r="AZ4962" s="83"/>
      <c r="BA4962" s="83"/>
      <c r="BB4962" s="83"/>
      <c r="BC4962" s="83"/>
      <c r="BD4962" s="83"/>
      <c r="BE4962" s="83"/>
      <c r="BF4962" s="83"/>
      <c r="BG4962" s="83"/>
      <c r="BH4962" s="83"/>
      <c r="BI4962" s="83"/>
      <c r="BJ4962" s="83"/>
      <c r="BK4962" s="83"/>
      <c r="BL4962" s="83"/>
      <c r="BM4962" s="83"/>
      <c r="BN4962" s="83"/>
      <c r="BO4962" s="83"/>
      <c r="BP4962" s="83"/>
      <c r="BQ4962" s="83"/>
      <c r="BR4962" s="83"/>
      <c r="BS4962" s="83"/>
      <c r="BT4962" s="83"/>
      <c r="BU4962" s="83"/>
      <c r="BV4962" s="83"/>
      <c r="BW4962" s="83"/>
      <c r="BX4962" s="83"/>
      <c r="BY4962" s="83"/>
      <c r="BZ4962" s="83"/>
      <c r="CA4962" s="83"/>
      <c r="CB4962" s="83"/>
      <c r="CC4962" s="83"/>
      <c r="CD4962" s="83"/>
      <c r="CE4962" s="83"/>
      <c r="CF4962" s="83"/>
      <c r="CG4962" s="83"/>
      <c r="CH4962" s="83"/>
      <c r="CI4962" s="83"/>
      <c r="CJ4962" s="83"/>
      <c r="CK4962" s="83"/>
      <c r="CL4962" s="83"/>
      <c r="CM4962" s="83"/>
      <c r="CN4962" s="83"/>
      <c r="CO4962" s="83"/>
      <c r="CP4962" s="83"/>
      <c r="CQ4962" s="83"/>
      <c r="CR4962" s="83"/>
      <c r="CS4962" s="83"/>
      <c r="CT4962" s="83"/>
      <c r="CU4962" s="83"/>
      <c r="CV4962" s="83"/>
      <c r="CW4962" s="83"/>
      <c r="CX4962" s="83"/>
      <c r="CY4962" s="83"/>
      <c r="CZ4962" s="83"/>
      <c r="DA4962" s="83"/>
      <c r="DB4962" s="83"/>
      <c r="DC4962" s="83"/>
      <c r="DD4962" s="83"/>
      <c r="DE4962" s="83"/>
      <c r="DF4962" s="83"/>
      <c r="DG4962" s="83"/>
      <c r="DH4962" s="83"/>
      <c r="DI4962" s="83"/>
      <c r="DJ4962" s="83"/>
      <c r="DK4962" s="83"/>
      <c r="DL4962" s="83"/>
      <c r="DM4962" s="83"/>
      <c r="DN4962" s="83"/>
      <c r="DO4962" s="83"/>
      <c r="DP4962" s="83"/>
      <c r="DQ4962" s="83"/>
      <c r="DR4962" s="83"/>
      <c r="DS4962" s="83"/>
      <c r="DT4962" s="83"/>
      <c r="DU4962" s="83"/>
      <c r="DV4962" s="83"/>
      <c r="DW4962" s="83"/>
      <c r="DX4962" s="83"/>
      <c r="DY4962" s="83"/>
      <c r="DZ4962" s="83"/>
      <c r="EA4962" s="83"/>
      <c r="EB4962" s="83"/>
      <c r="EC4962" s="83"/>
      <c r="ED4962" s="83"/>
      <c r="EE4962" s="83"/>
      <c r="EF4962" s="83"/>
      <c r="EG4962" s="83"/>
      <c r="EH4962" s="83"/>
      <c r="EI4962" s="83"/>
      <c r="EJ4962" s="83"/>
      <c r="EK4962" s="83"/>
      <c r="EL4962" s="83"/>
      <c r="EM4962" s="83"/>
      <c r="EN4962" s="83"/>
      <c r="EO4962" s="83"/>
      <c r="EP4962" s="83"/>
      <c r="EQ4962" s="83"/>
      <c r="ER4962" s="83"/>
      <c r="ES4962" s="83"/>
      <c r="ET4962" s="83"/>
      <c r="EU4962" s="83"/>
      <c r="EV4962" s="83"/>
      <c r="EW4962" s="83"/>
      <c r="EX4962" s="83"/>
      <c r="EY4962" s="83"/>
      <c r="EZ4962" s="83"/>
      <c r="FA4962" s="83"/>
      <c r="FB4962" s="83"/>
      <c r="FC4962" s="83"/>
      <c r="FD4962" s="83"/>
      <c r="FE4962" s="83"/>
      <c r="FF4962" s="83"/>
      <c r="FG4962" s="83"/>
      <c r="FH4962" s="83"/>
      <c r="FI4962" s="83"/>
      <c r="FJ4962" s="83"/>
      <c r="FK4962" s="83"/>
      <c r="FL4962" s="83"/>
      <c r="FM4962" s="83"/>
      <c r="FN4962" s="83"/>
      <c r="FO4962" s="83"/>
      <c r="FP4962" s="83"/>
      <c r="FQ4962" s="83"/>
      <c r="FR4962" s="83"/>
      <c r="FS4962" s="83"/>
      <c r="FT4962" s="83"/>
      <c r="FU4962" s="83"/>
      <c r="FV4962" s="83"/>
      <c r="FW4962" s="83"/>
      <c r="FX4962" s="83"/>
      <c r="FY4962" s="83"/>
      <c r="FZ4962" s="83"/>
      <c r="GA4962" s="83"/>
      <c r="GB4962" s="83"/>
      <c r="GC4962" s="83"/>
      <c r="GD4962" s="83"/>
      <c r="GE4962" s="83"/>
      <c r="GF4962" s="83"/>
      <c r="GG4962" s="83"/>
      <c r="GH4962" s="83"/>
      <c r="GI4962" s="83"/>
      <c r="GJ4962" s="83"/>
      <c r="GK4962" s="83"/>
      <c r="GL4962" s="83"/>
      <c r="GM4962" s="83"/>
      <c r="GN4962" s="83"/>
      <c r="GO4962" s="83"/>
      <c r="GP4962" s="83"/>
      <c r="GQ4962" s="83"/>
      <c r="GR4962" s="83"/>
      <c r="GS4962" s="83"/>
      <c r="GT4962" s="83"/>
      <c r="GU4962" s="83"/>
      <c r="GV4962" s="83"/>
      <c r="GW4962" s="83"/>
      <c r="GX4962" s="83"/>
      <c r="GY4962" s="83"/>
      <c r="GZ4962" s="83"/>
      <c r="HA4962" s="83"/>
      <c r="HB4962" s="83"/>
      <c r="HC4962" s="83"/>
      <c r="HD4962" s="83"/>
      <c r="HE4962" s="83"/>
      <c r="HF4962" s="83"/>
      <c r="HG4962" s="83"/>
      <c r="HH4962" s="83"/>
      <c r="HI4962" s="83"/>
      <c r="HJ4962" s="83"/>
      <c r="HK4962" s="83"/>
      <c r="HL4962" s="83"/>
      <c r="HM4962" s="83"/>
      <c r="HN4962" s="83"/>
      <c r="HO4962" s="83"/>
      <c r="HP4962" s="83"/>
      <c r="HQ4962" s="83"/>
      <c r="HR4962" s="83"/>
      <c r="HS4962" s="83"/>
      <c r="HT4962" s="83"/>
      <c r="HU4962" s="83"/>
      <c r="HV4962" s="83"/>
      <c r="HW4962" s="83"/>
      <c r="HX4962" s="83"/>
      <c r="HY4962" s="83"/>
      <c r="HZ4962" s="83"/>
      <c r="IA4962" s="83"/>
      <c r="IB4962" s="83"/>
      <c r="IC4962" s="83"/>
      <c r="ID4962" s="83"/>
      <c r="IE4962" s="83"/>
      <c r="IF4962" s="83"/>
      <c r="IG4962" s="83"/>
      <c r="IH4962" s="83"/>
      <c r="II4962" s="83"/>
      <c r="IJ4962" s="83"/>
      <c r="IK4962" s="83"/>
      <c r="IL4962" s="83"/>
      <c r="IM4962" s="83"/>
      <c r="IN4962" s="83"/>
      <c r="IO4962" s="83"/>
      <c r="IP4962" s="83"/>
      <c r="IQ4962" s="83"/>
      <c r="IR4962" s="83"/>
      <c r="IS4962" s="83"/>
      <c r="IT4962" s="83"/>
      <c r="IU4962" s="83"/>
      <c r="IV4962" s="83"/>
    </row>
    <row r="4963" spans="1:256">
      <c r="A4963" s="155"/>
      <c r="B4963" s="201"/>
      <c r="C4963" s="192"/>
      <c r="D4963" s="232"/>
      <c r="E4963" s="190"/>
      <c r="F4963" s="119"/>
      <c r="G4963" s="83"/>
      <c r="H4963" s="83"/>
      <c r="I4963" s="83"/>
      <c r="J4963" s="83"/>
      <c r="K4963" s="83"/>
      <c r="L4963" s="83"/>
      <c r="M4963" s="83"/>
      <c r="N4963" s="83"/>
      <c r="O4963" s="83"/>
      <c r="P4963" s="83"/>
      <c r="Q4963" s="83"/>
      <c r="R4963" s="83"/>
      <c r="S4963" s="83"/>
      <c r="T4963" s="83"/>
      <c r="U4963" s="83"/>
      <c r="V4963" s="83"/>
      <c r="W4963" s="83"/>
      <c r="X4963" s="83"/>
      <c r="Y4963" s="83"/>
      <c r="Z4963" s="83"/>
      <c r="AA4963" s="83"/>
      <c r="AB4963" s="83"/>
      <c r="AC4963" s="83"/>
      <c r="AD4963" s="83"/>
      <c r="AE4963" s="83"/>
      <c r="AF4963" s="83"/>
      <c r="AG4963" s="83"/>
      <c r="AH4963" s="83"/>
      <c r="AI4963" s="83"/>
      <c r="AJ4963" s="83"/>
      <c r="AK4963" s="83"/>
      <c r="AL4963" s="83"/>
      <c r="AM4963" s="83"/>
      <c r="AN4963" s="83"/>
      <c r="AO4963" s="83"/>
      <c r="AP4963" s="83"/>
      <c r="AQ4963" s="83"/>
      <c r="AR4963" s="83"/>
      <c r="AS4963" s="83"/>
      <c r="AT4963" s="83"/>
      <c r="AU4963" s="83"/>
      <c r="AV4963" s="83"/>
      <c r="AW4963" s="83"/>
      <c r="AX4963" s="83"/>
      <c r="AY4963" s="83"/>
      <c r="AZ4963" s="83"/>
      <c r="BA4963" s="83"/>
      <c r="BB4963" s="83"/>
      <c r="BC4963" s="83"/>
      <c r="BD4963" s="83"/>
      <c r="BE4963" s="83"/>
      <c r="BF4963" s="83"/>
      <c r="BG4963" s="83"/>
      <c r="BH4963" s="83"/>
      <c r="BI4963" s="83"/>
      <c r="BJ4963" s="83"/>
      <c r="BK4963" s="83"/>
      <c r="BL4963" s="83"/>
      <c r="BM4963" s="83"/>
      <c r="BN4963" s="83"/>
      <c r="BO4963" s="83"/>
      <c r="BP4963" s="83"/>
      <c r="BQ4963" s="83"/>
      <c r="BR4963" s="83"/>
      <c r="BS4963" s="83"/>
      <c r="BT4963" s="83"/>
      <c r="BU4963" s="83"/>
      <c r="BV4963" s="83"/>
      <c r="BW4963" s="83"/>
      <c r="BX4963" s="83"/>
      <c r="BY4963" s="83"/>
      <c r="BZ4963" s="83"/>
      <c r="CA4963" s="83"/>
      <c r="CB4963" s="83"/>
      <c r="CC4963" s="83"/>
      <c r="CD4963" s="83"/>
      <c r="CE4963" s="83"/>
      <c r="CF4963" s="83"/>
      <c r="CG4963" s="83"/>
      <c r="CH4963" s="83"/>
      <c r="CI4963" s="83"/>
      <c r="CJ4963" s="83"/>
      <c r="CK4963" s="83"/>
      <c r="CL4963" s="83"/>
      <c r="CM4963" s="83"/>
      <c r="CN4963" s="83"/>
      <c r="CO4963" s="83"/>
      <c r="CP4963" s="83"/>
      <c r="CQ4963" s="83"/>
      <c r="CR4963" s="83"/>
      <c r="CS4963" s="83"/>
      <c r="CT4963" s="83"/>
      <c r="CU4963" s="83"/>
      <c r="CV4963" s="83"/>
      <c r="CW4963" s="83"/>
      <c r="CX4963" s="83"/>
      <c r="CY4963" s="83"/>
      <c r="CZ4963" s="83"/>
      <c r="DA4963" s="83"/>
      <c r="DB4963" s="83"/>
      <c r="DC4963" s="83"/>
      <c r="DD4963" s="83"/>
      <c r="DE4963" s="83"/>
      <c r="DF4963" s="83"/>
      <c r="DG4963" s="83"/>
      <c r="DH4963" s="83"/>
      <c r="DI4963" s="83"/>
      <c r="DJ4963" s="83"/>
      <c r="DK4963" s="83"/>
      <c r="DL4963" s="83"/>
      <c r="DM4963" s="83"/>
      <c r="DN4963" s="83"/>
      <c r="DO4963" s="83"/>
      <c r="DP4963" s="83"/>
      <c r="DQ4963" s="83"/>
      <c r="DR4963" s="83"/>
      <c r="DS4963" s="83"/>
      <c r="DT4963" s="83"/>
      <c r="DU4963" s="83"/>
      <c r="DV4963" s="83"/>
      <c r="DW4963" s="83"/>
      <c r="DX4963" s="83"/>
      <c r="DY4963" s="83"/>
      <c r="DZ4963" s="83"/>
      <c r="EA4963" s="83"/>
      <c r="EB4963" s="83"/>
      <c r="EC4963" s="83"/>
      <c r="ED4963" s="83"/>
      <c r="EE4963" s="83"/>
      <c r="EF4963" s="83"/>
      <c r="EG4963" s="83"/>
      <c r="EH4963" s="83"/>
      <c r="EI4963" s="83"/>
      <c r="EJ4963" s="83"/>
      <c r="EK4963" s="83"/>
      <c r="EL4963" s="83"/>
      <c r="EM4963" s="83"/>
      <c r="EN4963" s="83"/>
      <c r="EO4963" s="83"/>
      <c r="EP4963" s="83"/>
      <c r="EQ4963" s="83"/>
      <c r="ER4963" s="83"/>
      <c r="ES4963" s="83"/>
      <c r="ET4963" s="83"/>
      <c r="EU4963" s="83"/>
      <c r="EV4963" s="83"/>
      <c r="EW4963" s="83"/>
      <c r="EX4963" s="83"/>
      <c r="EY4963" s="83"/>
      <c r="EZ4963" s="83"/>
      <c r="FA4963" s="83"/>
      <c r="FB4963" s="83"/>
      <c r="FC4963" s="83"/>
      <c r="FD4963" s="83"/>
      <c r="FE4963" s="83"/>
      <c r="FF4963" s="83"/>
      <c r="FG4963" s="83"/>
      <c r="FH4963" s="83"/>
      <c r="FI4963" s="83"/>
      <c r="FJ4963" s="83"/>
      <c r="FK4963" s="83"/>
      <c r="FL4963" s="83"/>
      <c r="FM4963" s="83"/>
      <c r="FN4963" s="83"/>
      <c r="FO4963" s="83"/>
      <c r="FP4963" s="83"/>
      <c r="FQ4963" s="83"/>
      <c r="FR4963" s="83"/>
      <c r="FS4963" s="83"/>
      <c r="FT4963" s="83"/>
      <c r="FU4963" s="83"/>
      <c r="FV4963" s="83"/>
      <c r="FW4963" s="83"/>
      <c r="FX4963" s="83"/>
      <c r="FY4963" s="83"/>
      <c r="FZ4963" s="83"/>
      <c r="GA4963" s="83"/>
      <c r="GB4963" s="83"/>
      <c r="GC4963" s="83"/>
      <c r="GD4963" s="83"/>
      <c r="GE4963" s="83"/>
      <c r="GF4963" s="83"/>
      <c r="GG4963" s="83"/>
      <c r="GH4963" s="83"/>
      <c r="GI4963" s="83"/>
      <c r="GJ4963" s="83"/>
      <c r="GK4963" s="83"/>
      <c r="GL4963" s="83"/>
      <c r="GM4963" s="83"/>
      <c r="GN4963" s="83"/>
      <c r="GO4963" s="83"/>
      <c r="GP4963" s="83"/>
      <c r="GQ4963" s="83"/>
      <c r="GR4963" s="83"/>
      <c r="GS4963" s="83"/>
      <c r="GT4963" s="83"/>
      <c r="GU4963" s="83"/>
      <c r="GV4963" s="83"/>
      <c r="GW4963" s="83"/>
      <c r="GX4963" s="83"/>
      <c r="GY4963" s="83"/>
      <c r="GZ4963" s="83"/>
      <c r="HA4963" s="83"/>
      <c r="HB4963" s="83"/>
      <c r="HC4963" s="83"/>
      <c r="HD4963" s="83"/>
      <c r="HE4963" s="83"/>
      <c r="HF4963" s="83"/>
      <c r="HG4963" s="83"/>
      <c r="HH4963" s="83"/>
      <c r="HI4963" s="83"/>
      <c r="HJ4963" s="83"/>
      <c r="HK4963" s="83"/>
      <c r="HL4963" s="83"/>
      <c r="HM4963" s="83"/>
      <c r="HN4963" s="83"/>
      <c r="HO4963" s="83"/>
      <c r="HP4963" s="83"/>
      <c r="HQ4963" s="83"/>
      <c r="HR4963" s="83"/>
      <c r="HS4963" s="83"/>
      <c r="HT4963" s="83"/>
      <c r="HU4963" s="83"/>
      <c r="HV4963" s="83"/>
      <c r="HW4963" s="83"/>
      <c r="HX4963" s="83"/>
      <c r="HY4963" s="83"/>
      <c r="HZ4963" s="83"/>
      <c r="IA4963" s="83"/>
      <c r="IB4963" s="83"/>
      <c r="IC4963" s="83"/>
      <c r="ID4963" s="83"/>
      <c r="IE4963" s="83"/>
      <c r="IF4963" s="83"/>
      <c r="IG4963" s="83"/>
      <c r="IH4963" s="83"/>
      <c r="II4963" s="83"/>
      <c r="IJ4963" s="83"/>
      <c r="IK4963" s="83"/>
      <c r="IL4963" s="83"/>
      <c r="IM4963" s="83"/>
      <c r="IN4963" s="83"/>
      <c r="IO4963" s="83"/>
      <c r="IP4963" s="83"/>
      <c r="IQ4963" s="83"/>
      <c r="IR4963" s="83"/>
      <c r="IS4963" s="83"/>
      <c r="IT4963" s="83"/>
      <c r="IU4963" s="83"/>
      <c r="IV4963" s="83"/>
    </row>
    <row r="4964" spans="1:256">
      <c r="A4964" s="155"/>
      <c r="B4964" s="201"/>
      <c r="C4964" s="192"/>
      <c r="D4964" s="233"/>
      <c r="E4964" s="190"/>
      <c r="F4964" s="119"/>
      <c r="G4964" s="83"/>
      <c r="H4964" s="83"/>
      <c r="I4964" s="83"/>
      <c r="J4964" s="83"/>
      <c r="K4964" s="83"/>
      <c r="L4964" s="83"/>
      <c r="M4964" s="83"/>
      <c r="N4964" s="83"/>
      <c r="O4964" s="83"/>
      <c r="P4964" s="83"/>
      <c r="Q4964" s="83"/>
      <c r="R4964" s="83"/>
      <c r="S4964" s="83"/>
      <c r="T4964" s="83"/>
      <c r="U4964" s="83"/>
      <c r="V4964" s="83"/>
      <c r="W4964" s="83"/>
      <c r="X4964" s="83"/>
      <c r="Y4964" s="83"/>
      <c r="Z4964" s="83"/>
      <c r="AA4964" s="83"/>
      <c r="AB4964" s="83"/>
      <c r="AC4964" s="83"/>
      <c r="AD4964" s="83"/>
      <c r="AE4964" s="83"/>
      <c r="AF4964" s="83"/>
      <c r="AG4964" s="83"/>
      <c r="AH4964" s="83"/>
      <c r="AI4964" s="83"/>
      <c r="AJ4964" s="83"/>
      <c r="AK4964" s="83"/>
      <c r="AL4964" s="83"/>
      <c r="AM4964" s="83"/>
      <c r="AN4964" s="83"/>
      <c r="AO4964" s="83"/>
      <c r="AP4964" s="83"/>
      <c r="AQ4964" s="83"/>
      <c r="AR4964" s="83"/>
      <c r="AS4964" s="83"/>
      <c r="AT4964" s="83"/>
      <c r="AU4964" s="83"/>
      <c r="AV4964" s="83"/>
      <c r="AW4964" s="83"/>
      <c r="AX4964" s="83"/>
      <c r="AY4964" s="83"/>
      <c r="AZ4964" s="83"/>
      <c r="BA4964" s="83"/>
      <c r="BB4964" s="83"/>
      <c r="BC4964" s="83"/>
      <c r="BD4964" s="83"/>
      <c r="BE4964" s="83"/>
      <c r="BF4964" s="83"/>
      <c r="BG4964" s="83"/>
      <c r="BH4964" s="83"/>
      <c r="BI4964" s="83"/>
      <c r="BJ4964" s="83"/>
      <c r="BK4964" s="83"/>
      <c r="BL4964" s="83"/>
      <c r="BM4964" s="83"/>
      <c r="BN4964" s="83"/>
      <c r="BO4964" s="83"/>
      <c r="BP4964" s="83"/>
      <c r="BQ4964" s="83"/>
      <c r="BR4964" s="83"/>
      <c r="BS4964" s="83"/>
      <c r="BT4964" s="83"/>
      <c r="BU4964" s="83"/>
      <c r="BV4964" s="83"/>
      <c r="BW4964" s="83"/>
      <c r="BX4964" s="83"/>
      <c r="BY4964" s="83"/>
      <c r="BZ4964" s="83"/>
      <c r="CA4964" s="83"/>
      <c r="CB4964" s="83"/>
      <c r="CC4964" s="83"/>
      <c r="CD4964" s="83"/>
      <c r="CE4964" s="83"/>
      <c r="CF4964" s="83"/>
      <c r="CG4964" s="83"/>
      <c r="CH4964" s="83"/>
      <c r="CI4964" s="83"/>
      <c r="CJ4964" s="83"/>
      <c r="CK4964" s="83"/>
      <c r="CL4964" s="83"/>
      <c r="CM4964" s="83"/>
      <c r="CN4964" s="83"/>
      <c r="CO4964" s="83"/>
      <c r="CP4964" s="83"/>
      <c r="CQ4964" s="83"/>
      <c r="CR4964" s="83"/>
      <c r="CS4964" s="83"/>
      <c r="CT4964" s="83"/>
      <c r="CU4964" s="83"/>
      <c r="CV4964" s="83"/>
      <c r="CW4964" s="83"/>
      <c r="CX4964" s="83"/>
      <c r="CY4964" s="83"/>
      <c r="CZ4964" s="83"/>
      <c r="DA4964" s="83"/>
      <c r="DB4964" s="83"/>
      <c r="DC4964" s="83"/>
      <c r="DD4964" s="83"/>
      <c r="DE4964" s="83"/>
      <c r="DF4964" s="83"/>
      <c r="DG4964" s="83"/>
      <c r="DH4964" s="83"/>
      <c r="DI4964" s="83"/>
      <c r="DJ4964" s="83"/>
      <c r="DK4964" s="83"/>
      <c r="DL4964" s="83"/>
      <c r="DM4964" s="83"/>
      <c r="DN4964" s="83"/>
      <c r="DO4964" s="83"/>
      <c r="DP4964" s="83"/>
      <c r="DQ4964" s="83"/>
      <c r="DR4964" s="83"/>
      <c r="DS4964" s="83"/>
      <c r="DT4964" s="83"/>
      <c r="DU4964" s="83"/>
      <c r="DV4964" s="83"/>
      <c r="DW4964" s="83"/>
      <c r="DX4964" s="83"/>
      <c r="DY4964" s="83"/>
      <c r="DZ4964" s="83"/>
      <c r="EA4964" s="83"/>
      <c r="EB4964" s="83"/>
      <c r="EC4964" s="83"/>
      <c r="ED4964" s="83"/>
      <c r="EE4964" s="83"/>
      <c r="EF4964" s="83"/>
      <c r="EG4964" s="83"/>
      <c r="EH4964" s="83"/>
      <c r="EI4964" s="83"/>
      <c r="EJ4964" s="83"/>
      <c r="EK4964" s="83"/>
      <c r="EL4964" s="83"/>
      <c r="EM4964" s="83"/>
      <c r="EN4964" s="83"/>
      <c r="EO4964" s="83"/>
      <c r="EP4964" s="83"/>
      <c r="EQ4964" s="83"/>
      <c r="ER4964" s="83"/>
      <c r="ES4964" s="83"/>
      <c r="ET4964" s="83"/>
      <c r="EU4964" s="83"/>
      <c r="EV4964" s="83"/>
      <c r="EW4964" s="83"/>
      <c r="EX4964" s="83"/>
      <c r="EY4964" s="83"/>
      <c r="EZ4964" s="83"/>
      <c r="FA4964" s="83"/>
      <c r="FB4964" s="83"/>
      <c r="FC4964" s="83"/>
      <c r="FD4964" s="83"/>
      <c r="FE4964" s="83"/>
      <c r="FF4964" s="83"/>
      <c r="FG4964" s="83"/>
      <c r="FH4964" s="83"/>
      <c r="FI4964" s="83"/>
      <c r="FJ4964" s="83"/>
      <c r="FK4964" s="83"/>
      <c r="FL4964" s="83"/>
      <c r="FM4964" s="83"/>
      <c r="FN4964" s="83"/>
      <c r="FO4964" s="83"/>
      <c r="FP4964" s="83"/>
      <c r="FQ4964" s="83"/>
      <c r="FR4964" s="83"/>
      <c r="FS4964" s="83"/>
      <c r="FT4964" s="83"/>
      <c r="FU4964" s="83"/>
      <c r="FV4964" s="83"/>
      <c r="FW4964" s="83"/>
      <c r="FX4964" s="83"/>
      <c r="FY4964" s="83"/>
      <c r="FZ4964" s="83"/>
      <c r="GA4964" s="83"/>
      <c r="GB4964" s="83"/>
      <c r="GC4964" s="83"/>
      <c r="GD4964" s="83"/>
      <c r="GE4964" s="83"/>
      <c r="GF4964" s="83"/>
      <c r="GG4964" s="83"/>
      <c r="GH4964" s="83"/>
      <c r="GI4964" s="83"/>
      <c r="GJ4964" s="83"/>
      <c r="GK4964" s="83"/>
      <c r="GL4964" s="83"/>
      <c r="GM4964" s="83"/>
      <c r="GN4964" s="83"/>
      <c r="GO4964" s="83"/>
      <c r="GP4964" s="83"/>
      <c r="GQ4964" s="83"/>
      <c r="GR4964" s="83"/>
      <c r="GS4964" s="83"/>
      <c r="GT4964" s="83"/>
      <c r="GU4964" s="83"/>
      <c r="GV4964" s="83"/>
      <c r="GW4964" s="83"/>
      <c r="GX4964" s="83"/>
      <c r="GY4964" s="83"/>
      <c r="GZ4964" s="83"/>
      <c r="HA4964" s="83"/>
      <c r="HB4964" s="83"/>
      <c r="HC4964" s="83"/>
      <c r="HD4964" s="83"/>
      <c r="HE4964" s="83"/>
      <c r="HF4964" s="83"/>
      <c r="HG4964" s="83"/>
      <c r="HH4964" s="83"/>
      <c r="HI4964" s="83"/>
      <c r="HJ4964" s="83"/>
      <c r="HK4964" s="83"/>
      <c r="HL4964" s="83"/>
      <c r="HM4964" s="83"/>
      <c r="HN4964" s="83"/>
      <c r="HO4964" s="83"/>
      <c r="HP4964" s="83"/>
      <c r="HQ4964" s="83"/>
      <c r="HR4964" s="83"/>
      <c r="HS4964" s="83"/>
      <c r="HT4964" s="83"/>
      <c r="HU4964" s="83"/>
      <c r="HV4964" s="83"/>
      <c r="HW4964" s="83"/>
      <c r="HX4964" s="83"/>
      <c r="HY4964" s="83"/>
      <c r="HZ4964" s="83"/>
      <c r="IA4964" s="83"/>
      <c r="IB4964" s="83"/>
      <c r="IC4964" s="83"/>
      <c r="ID4964" s="83"/>
      <c r="IE4964" s="83"/>
      <c r="IF4964" s="83"/>
      <c r="IG4964" s="83"/>
      <c r="IH4964" s="83"/>
      <c r="II4964" s="83"/>
      <c r="IJ4964" s="83"/>
      <c r="IK4964" s="83"/>
      <c r="IL4964" s="83"/>
      <c r="IM4964" s="83"/>
      <c r="IN4964" s="83"/>
      <c r="IO4964" s="83"/>
      <c r="IP4964" s="83"/>
      <c r="IQ4964" s="83"/>
      <c r="IR4964" s="83"/>
      <c r="IS4964" s="83"/>
      <c r="IT4964" s="83"/>
      <c r="IU4964" s="83"/>
      <c r="IV4964" s="83"/>
    </row>
    <row r="4965" spans="1:256">
      <c r="A4965" s="195"/>
      <c r="B4965" s="201"/>
      <c r="C4965" s="192"/>
      <c r="D4965" s="233"/>
      <c r="E4965" s="190"/>
      <c r="F4965" s="119"/>
      <c r="G4965" s="83"/>
      <c r="H4965" s="83"/>
      <c r="I4965" s="83"/>
      <c r="J4965" s="83"/>
      <c r="K4965" s="83"/>
      <c r="L4965" s="83"/>
      <c r="M4965" s="83"/>
      <c r="N4965" s="83"/>
      <c r="O4965" s="83"/>
      <c r="P4965" s="83"/>
      <c r="Q4965" s="83"/>
      <c r="R4965" s="83"/>
      <c r="S4965" s="83"/>
      <c r="T4965" s="83"/>
      <c r="U4965" s="83"/>
      <c r="V4965" s="83"/>
      <c r="W4965" s="83"/>
      <c r="X4965" s="83"/>
      <c r="Y4965" s="83"/>
      <c r="Z4965" s="83"/>
      <c r="AA4965" s="83"/>
      <c r="AB4965" s="83"/>
      <c r="AC4965" s="83"/>
      <c r="AD4965" s="83"/>
      <c r="AE4965" s="83"/>
      <c r="AF4965" s="83"/>
      <c r="AG4965" s="83"/>
      <c r="AH4965" s="83"/>
      <c r="AI4965" s="83"/>
      <c r="AJ4965" s="83"/>
      <c r="AK4965" s="83"/>
      <c r="AL4965" s="83"/>
      <c r="AM4965" s="83"/>
      <c r="AN4965" s="83"/>
      <c r="AO4965" s="83"/>
      <c r="AP4965" s="83"/>
      <c r="AQ4965" s="83"/>
      <c r="AR4965" s="83"/>
      <c r="AS4965" s="83"/>
      <c r="AT4965" s="83"/>
      <c r="AU4965" s="83"/>
      <c r="AV4965" s="83"/>
      <c r="AW4965" s="83"/>
      <c r="AX4965" s="83"/>
      <c r="AY4965" s="83"/>
      <c r="AZ4965" s="83"/>
      <c r="BA4965" s="83"/>
      <c r="BB4965" s="83"/>
      <c r="BC4965" s="83"/>
      <c r="BD4965" s="83"/>
      <c r="BE4965" s="83"/>
      <c r="BF4965" s="83"/>
      <c r="BG4965" s="83"/>
      <c r="BH4965" s="83"/>
      <c r="BI4965" s="83"/>
      <c r="BJ4965" s="83"/>
      <c r="BK4965" s="83"/>
      <c r="BL4965" s="83"/>
      <c r="BM4965" s="83"/>
      <c r="BN4965" s="83"/>
      <c r="BO4965" s="83"/>
      <c r="BP4965" s="83"/>
      <c r="BQ4965" s="83"/>
      <c r="BR4965" s="83"/>
      <c r="BS4965" s="83"/>
      <c r="BT4965" s="83"/>
      <c r="BU4965" s="83"/>
      <c r="BV4965" s="83"/>
      <c r="BW4965" s="83"/>
      <c r="BX4965" s="83"/>
      <c r="BY4965" s="83"/>
      <c r="BZ4965" s="83"/>
      <c r="CA4965" s="83"/>
      <c r="CB4965" s="83"/>
      <c r="CC4965" s="83"/>
      <c r="CD4965" s="83"/>
      <c r="CE4965" s="83"/>
      <c r="CF4965" s="83"/>
      <c r="CG4965" s="83"/>
      <c r="CH4965" s="83"/>
      <c r="CI4965" s="83"/>
      <c r="CJ4965" s="83"/>
      <c r="CK4965" s="83"/>
      <c r="CL4965" s="83"/>
      <c r="CM4965" s="83"/>
      <c r="CN4965" s="83"/>
      <c r="CO4965" s="83"/>
      <c r="CP4965" s="83"/>
      <c r="CQ4965" s="83"/>
      <c r="CR4965" s="83"/>
      <c r="CS4965" s="83"/>
      <c r="CT4965" s="83"/>
      <c r="CU4965" s="83"/>
      <c r="CV4965" s="83"/>
      <c r="CW4965" s="83"/>
      <c r="CX4965" s="83"/>
      <c r="CY4965" s="83"/>
      <c r="CZ4965" s="83"/>
      <c r="DA4965" s="83"/>
      <c r="DB4965" s="83"/>
      <c r="DC4965" s="83"/>
      <c r="DD4965" s="83"/>
      <c r="DE4965" s="83"/>
      <c r="DF4965" s="83"/>
      <c r="DG4965" s="83"/>
      <c r="DH4965" s="83"/>
      <c r="DI4965" s="83"/>
      <c r="DJ4965" s="83"/>
      <c r="DK4965" s="83"/>
      <c r="DL4965" s="83"/>
      <c r="DM4965" s="83"/>
      <c r="DN4965" s="83"/>
      <c r="DO4965" s="83"/>
      <c r="DP4965" s="83"/>
      <c r="DQ4965" s="83"/>
      <c r="DR4965" s="83"/>
      <c r="DS4965" s="83"/>
      <c r="DT4965" s="83"/>
      <c r="DU4965" s="83"/>
      <c r="DV4965" s="83"/>
      <c r="DW4965" s="83"/>
      <c r="DX4965" s="83"/>
      <c r="DY4965" s="83"/>
      <c r="DZ4965" s="83"/>
      <c r="EA4965" s="83"/>
      <c r="EB4965" s="83"/>
      <c r="EC4965" s="83"/>
      <c r="ED4965" s="83"/>
      <c r="EE4965" s="83"/>
      <c r="EF4965" s="83"/>
      <c r="EG4965" s="83"/>
      <c r="EH4965" s="83"/>
      <c r="EI4965" s="83"/>
      <c r="EJ4965" s="83"/>
      <c r="EK4965" s="83"/>
      <c r="EL4965" s="83"/>
      <c r="EM4965" s="83"/>
      <c r="EN4965" s="83"/>
      <c r="EO4965" s="83"/>
      <c r="EP4965" s="83"/>
      <c r="EQ4965" s="83"/>
      <c r="ER4965" s="83"/>
      <c r="ES4965" s="83"/>
      <c r="ET4965" s="83"/>
      <c r="EU4965" s="83"/>
      <c r="EV4965" s="83"/>
      <c r="EW4965" s="83"/>
      <c r="EX4965" s="83"/>
      <c r="EY4965" s="83"/>
      <c r="EZ4965" s="83"/>
      <c r="FA4965" s="83"/>
      <c r="FB4965" s="83"/>
      <c r="FC4965" s="83"/>
      <c r="FD4965" s="83"/>
      <c r="FE4965" s="83"/>
      <c r="FF4965" s="83"/>
      <c r="FG4965" s="83"/>
      <c r="FH4965" s="83"/>
      <c r="FI4965" s="83"/>
      <c r="FJ4965" s="83"/>
      <c r="FK4965" s="83"/>
      <c r="FL4965" s="83"/>
      <c r="FM4965" s="83"/>
      <c r="FN4965" s="83"/>
      <c r="FO4965" s="83"/>
      <c r="FP4965" s="83"/>
      <c r="FQ4965" s="83"/>
      <c r="FR4965" s="83"/>
      <c r="FS4965" s="83"/>
      <c r="FT4965" s="83"/>
      <c r="FU4965" s="83"/>
      <c r="FV4965" s="83"/>
      <c r="FW4965" s="83"/>
      <c r="FX4965" s="83"/>
      <c r="FY4965" s="83"/>
      <c r="FZ4965" s="83"/>
      <c r="GA4965" s="83"/>
      <c r="GB4965" s="83"/>
      <c r="GC4965" s="83"/>
      <c r="GD4965" s="83"/>
      <c r="GE4965" s="83"/>
      <c r="GF4965" s="83"/>
      <c r="GG4965" s="83"/>
      <c r="GH4965" s="83"/>
      <c r="GI4965" s="83"/>
      <c r="GJ4965" s="83"/>
      <c r="GK4965" s="83"/>
      <c r="GL4965" s="83"/>
      <c r="GM4965" s="83"/>
      <c r="GN4965" s="83"/>
      <c r="GO4965" s="83"/>
      <c r="GP4965" s="83"/>
      <c r="GQ4965" s="83"/>
      <c r="GR4965" s="83"/>
      <c r="GS4965" s="83"/>
      <c r="GT4965" s="83"/>
      <c r="GU4965" s="83"/>
      <c r="GV4965" s="83"/>
      <c r="GW4965" s="83"/>
      <c r="GX4965" s="83"/>
      <c r="GY4965" s="83"/>
      <c r="GZ4965" s="83"/>
      <c r="HA4965" s="83"/>
      <c r="HB4965" s="83"/>
      <c r="HC4965" s="83"/>
      <c r="HD4965" s="83"/>
      <c r="HE4965" s="83"/>
      <c r="HF4965" s="83"/>
      <c r="HG4965" s="83"/>
      <c r="HH4965" s="83"/>
      <c r="HI4965" s="83"/>
      <c r="HJ4965" s="83"/>
      <c r="HK4965" s="83"/>
      <c r="HL4965" s="83"/>
      <c r="HM4965" s="83"/>
      <c r="HN4965" s="83"/>
      <c r="HO4965" s="83"/>
      <c r="HP4965" s="83"/>
      <c r="HQ4965" s="83"/>
      <c r="HR4965" s="83"/>
      <c r="HS4965" s="83"/>
      <c r="HT4965" s="83"/>
      <c r="HU4965" s="83"/>
      <c r="HV4965" s="83"/>
      <c r="HW4965" s="83"/>
      <c r="HX4965" s="83"/>
      <c r="HY4965" s="83"/>
      <c r="HZ4965" s="83"/>
      <c r="IA4965" s="83"/>
      <c r="IB4965" s="83"/>
      <c r="IC4965" s="83"/>
      <c r="ID4965" s="83"/>
      <c r="IE4965" s="83"/>
      <c r="IF4965" s="83"/>
      <c r="IG4965" s="83"/>
      <c r="IH4965" s="83"/>
      <c r="II4965" s="83"/>
      <c r="IJ4965" s="83"/>
      <c r="IK4965" s="83"/>
      <c r="IL4965" s="83"/>
      <c r="IM4965" s="83"/>
      <c r="IN4965" s="83"/>
      <c r="IO4965" s="83"/>
      <c r="IP4965" s="83"/>
      <c r="IQ4965" s="83"/>
      <c r="IR4965" s="83"/>
      <c r="IS4965" s="83"/>
      <c r="IT4965" s="83"/>
      <c r="IU4965" s="83"/>
      <c r="IV4965" s="83"/>
    </row>
    <row r="4966" spans="1:256">
      <c r="A4966" s="162"/>
      <c r="B4966" s="213"/>
      <c r="C4966" s="192"/>
      <c r="D4966" s="232"/>
      <c r="E4966" s="190"/>
      <c r="F4966" s="119"/>
      <c r="G4966" s="83"/>
      <c r="H4966" s="83"/>
      <c r="I4966" s="83"/>
      <c r="J4966" s="83"/>
      <c r="K4966" s="83"/>
      <c r="L4966" s="83"/>
      <c r="M4966" s="83"/>
      <c r="N4966" s="83"/>
      <c r="O4966" s="83"/>
      <c r="P4966" s="83"/>
      <c r="Q4966" s="83"/>
      <c r="R4966" s="83"/>
      <c r="S4966" s="83"/>
      <c r="T4966" s="83"/>
      <c r="U4966" s="83"/>
      <c r="V4966" s="83"/>
      <c r="W4966" s="83"/>
      <c r="X4966" s="83"/>
      <c r="Y4966" s="83"/>
      <c r="Z4966" s="83"/>
      <c r="AA4966" s="83"/>
      <c r="AB4966" s="83"/>
      <c r="AC4966" s="83"/>
      <c r="AD4966" s="83"/>
      <c r="AE4966" s="83"/>
      <c r="AF4966" s="83"/>
      <c r="AG4966" s="83"/>
      <c r="AH4966" s="83"/>
      <c r="AI4966" s="83"/>
      <c r="AJ4966" s="83"/>
      <c r="AK4966" s="83"/>
      <c r="AL4966" s="83"/>
      <c r="AM4966" s="83"/>
      <c r="AN4966" s="83"/>
      <c r="AO4966" s="83"/>
      <c r="AP4966" s="83"/>
      <c r="AQ4966" s="83"/>
      <c r="AR4966" s="83"/>
      <c r="AS4966" s="83"/>
      <c r="AT4966" s="83"/>
      <c r="AU4966" s="83"/>
      <c r="AV4966" s="83"/>
      <c r="AW4966" s="83"/>
      <c r="AX4966" s="83"/>
      <c r="AY4966" s="83"/>
      <c r="AZ4966" s="83"/>
      <c r="BA4966" s="83"/>
      <c r="BB4966" s="83"/>
      <c r="BC4966" s="83"/>
      <c r="BD4966" s="83"/>
      <c r="BE4966" s="83"/>
      <c r="BF4966" s="83"/>
      <c r="BG4966" s="83"/>
      <c r="BH4966" s="83"/>
      <c r="BI4966" s="83"/>
      <c r="BJ4966" s="83"/>
      <c r="BK4966" s="83"/>
      <c r="BL4966" s="83"/>
      <c r="BM4966" s="83"/>
      <c r="BN4966" s="83"/>
      <c r="BO4966" s="83"/>
      <c r="BP4966" s="83"/>
      <c r="BQ4966" s="83"/>
      <c r="BR4966" s="83"/>
      <c r="BS4966" s="83"/>
      <c r="BT4966" s="83"/>
      <c r="BU4966" s="83"/>
      <c r="BV4966" s="83"/>
      <c r="BW4966" s="83"/>
      <c r="BX4966" s="83"/>
      <c r="BY4966" s="83"/>
      <c r="BZ4966" s="83"/>
      <c r="CA4966" s="83"/>
      <c r="CB4966" s="83"/>
      <c r="CC4966" s="83"/>
      <c r="CD4966" s="83"/>
      <c r="CE4966" s="83"/>
      <c r="CF4966" s="83"/>
      <c r="CG4966" s="83"/>
      <c r="CH4966" s="83"/>
      <c r="CI4966" s="83"/>
      <c r="CJ4966" s="83"/>
      <c r="CK4966" s="83"/>
      <c r="CL4966" s="83"/>
      <c r="CM4966" s="83"/>
      <c r="CN4966" s="83"/>
      <c r="CO4966" s="83"/>
      <c r="CP4966" s="83"/>
      <c r="CQ4966" s="83"/>
      <c r="CR4966" s="83"/>
      <c r="CS4966" s="83"/>
      <c r="CT4966" s="83"/>
      <c r="CU4966" s="83"/>
      <c r="CV4966" s="83"/>
      <c r="CW4966" s="83"/>
      <c r="CX4966" s="83"/>
      <c r="CY4966" s="83"/>
      <c r="CZ4966" s="83"/>
      <c r="DA4966" s="83"/>
      <c r="DB4966" s="83"/>
      <c r="DC4966" s="83"/>
      <c r="DD4966" s="83"/>
      <c r="DE4966" s="83"/>
      <c r="DF4966" s="83"/>
      <c r="DG4966" s="83"/>
      <c r="DH4966" s="83"/>
      <c r="DI4966" s="83"/>
      <c r="DJ4966" s="83"/>
      <c r="DK4966" s="83"/>
      <c r="DL4966" s="83"/>
      <c r="DM4966" s="83"/>
      <c r="DN4966" s="83"/>
      <c r="DO4966" s="83"/>
      <c r="DP4966" s="83"/>
      <c r="DQ4966" s="83"/>
      <c r="DR4966" s="83"/>
      <c r="DS4966" s="83"/>
      <c r="DT4966" s="83"/>
      <c r="DU4966" s="83"/>
      <c r="DV4966" s="83"/>
      <c r="DW4966" s="83"/>
      <c r="DX4966" s="83"/>
      <c r="DY4966" s="83"/>
      <c r="DZ4966" s="83"/>
      <c r="EA4966" s="83"/>
      <c r="EB4966" s="83"/>
      <c r="EC4966" s="83"/>
      <c r="ED4966" s="83"/>
      <c r="EE4966" s="83"/>
      <c r="EF4966" s="83"/>
      <c r="EG4966" s="83"/>
      <c r="EH4966" s="83"/>
      <c r="EI4966" s="83"/>
      <c r="EJ4966" s="83"/>
      <c r="EK4966" s="83"/>
      <c r="EL4966" s="83"/>
      <c r="EM4966" s="83"/>
      <c r="EN4966" s="83"/>
      <c r="EO4966" s="83"/>
      <c r="EP4966" s="83"/>
      <c r="EQ4966" s="83"/>
      <c r="ER4966" s="83"/>
      <c r="ES4966" s="83"/>
      <c r="ET4966" s="83"/>
      <c r="EU4966" s="83"/>
      <c r="EV4966" s="83"/>
      <c r="EW4966" s="83"/>
      <c r="EX4966" s="83"/>
      <c r="EY4966" s="83"/>
      <c r="EZ4966" s="83"/>
      <c r="FA4966" s="83"/>
      <c r="FB4966" s="83"/>
      <c r="FC4966" s="83"/>
      <c r="FD4966" s="83"/>
      <c r="FE4966" s="83"/>
      <c r="FF4966" s="83"/>
      <c r="FG4966" s="83"/>
      <c r="FH4966" s="83"/>
      <c r="FI4966" s="83"/>
      <c r="FJ4966" s="83"/>
      <c r="FK4966" s="83"/>
      <c r="FL4966" s="83"/>
      <c r="FM4966" s="83"/>
      <c r="FN4966" s="83"/>
      <c r="FO4966" s="83"/>
      <c r="FP4966" s="83"/>
      <c r="FQ4966" s="83"/>
      <c r="FR4966" s="83"/>
      <c r="FS4966" s="83"/>
      <c r="FT4966" s="83"/>
      <c r="FU4966" s="83"/>
      <c r="FV4966" s="83"/>
      <c r="FW4966" s="83"/>
      <c r="FX4966" s="83"/>
      <c r="FY4966" s="83"/>
      <c r="FZ4966" s="83"/>
      <c r="GA4966" s="83"/>
      <c r="GB4966" s="83"/>
      <c r="GC4966" s="83"/>
      <c r="GD4966" s="83"/>
      <c r="GE4966" s="83"/>
      <c r="GF4966" s="83"/>
      <c r="GG4966" s="83"/>
      <c r="GH4966" s="83"/>
      <c r="GI4966" s="83"/>
      <c r="GJ4966" s="83"/>
      <c r="GK4966" s="83"/>
      <c r="GL4966" s="83"/>
      <c r="GM4966" s="83"/>
      <c r="GN4966" s="83"/>
      <c r="GO4966" s="83"/>
      <c r="GP4966" s="83"/>
      <c r="GQ4966" s="83"/>
      <c r="GR4966" s="83"/>
      <c r="GS4966" s="83"/>
      <c r="GT4966" s="83"/>
      <c r="GU4966" s="83"/>
      <c r="GV4966" s="83"/>
      <c r="GW4966" s="83"/>
      <c r="GX4966" s="83"/>
      <c r="GY4966" s="83"/>
      <c r="GZ4966" s="83"/>
      <c r="HA4966" s="83"/>
      <c r="HB4966" s="83"/>
      <c r="HC4966" s="83"/>
      <c r="HD4966" s="83"/>
      <c r="HE4966" s="83"/>
      <c r="HF4966" s="83"/>
      <c r="HG4966" s="83"/>
      <c r="HH4966" s="83"/>
      <c r="HI4966" s="83"/>
      <c r="HJ4966" s="83"/>
      <c r="HK4966" s="83"/>
      <c r="HL4966" s="83"/>
      <c r="HM4966" s="83"/>
      <c r="HN4966" s="83"/>
      <c r="HO4966" s="83"/>
      <c r="HP4966" s="83"/>
      <c r="HQ4966" s="83"/>
      <c r="HR4966" s="83"/>
      <c r="HS4966" s="83"/>
      <c r="HT4966" s="83"/>
      <c r="HU4966" s="83"/>
      <c r="HV4966" s="83"/>
      <c r="HW4966" s="83"/>
      <c r="HX4966" s="83"/>
      <c r="HY4966" s="83"/>
      <c r="HZ4966" s="83"/>
      <c r="IA4966" s="83"/>
      <c r="IB4966" s="83"/>
      <c r="IC4966" s="83"/>
      <c r="ID4966" s="83"/>
      <c r="IE4966" s="83"/>
      <c r="IF4966" s="83"/>
      <c r="IG4966" s="83"/>
      <c r="IH4966" s="83"/>
      <c r="II4966" s="83"/>
      <c r="IJ4966" s="83"/>
      <c r="IK4966" s="83"/>
      <c r="IL4966" s="83"/>
      <c r="IM4966" s="83"/>
      <c r="IN4966" s="83"/>
      <c r="IO4966" s="83"/>
      <c r="IP4966" s="83"/>
      <c r="IQ4966" s="83"/>
      <c r="IR4966" s="83"/>
      <c r="IS4966" s="83"/>
      <c r="IT4966" s="83"/>
      <c r="IU4966" s="83"/>
      <c r="IV4966" s="83"/>
    </row>
    <row r="4967" spans="1:256">
      <c r="A4967" s="155"/>
      <c r="B4967" s="213"/>
      <c r="C4967" s="192"/>
      <c r="D4967" s="232"/>
      <c r="E4967" s="190"/>
      <c r="F4967" s="119"/>
      <c r="G4967" s="83"/>
      <c r="H4967" s="83"/>
      <c r="I4967" s="83"/>
      <c r="J4967" s="83"/>
      <c r="K4967" s="83"/>
      <c r="L4967" s="83"/>
      <c r="M4967" s="83"/>
      <c r="N4967" s="83"/>
      <c r="O4967" s="83"/>
      <c r="P4967" s="83"/>
      <c r="Q4967" s="83"/>
      <c r="R4967" s="83"/>
      <c r="S4967" s="83"/>
      <c r="T4967" s="83"/>
      <c r="U4967" s="83"/>
      <c r="V4967" s="83"/>
      <c r="W4967" s="83"/>
      <c r="X4967" s="83"/>
      <c r="Y4967" s="83"/>
      <c r="Z4967" s="83"/>
      <c r="AA4967" s="83"/>
      <c r="AB4967" s="83"/>
      <c r="AC4967" s="83"/>
      <c r="AD4967" s="83"/>
      <c r="AE4967" s="83"/>
      <c r="AF4967" s="83"/>
      <c r="AG4967" s="83"/>
      <c r="AH4967" s="83"/>
      <c r="AI4967" s="83"/>
      <c r="AJ4967" s="83"/>
      <c r="AK4967" s="83"/>
      <c r="AL4967" s="83"/>
      <c r="AM4967" s="83"/>
      <c r="AN4967" s="83"/>
      <c r="AO4967" s="83"/>
      <c r="AP4967" s="83"/>
      <c r="AQ4967" s="83"/>
      <c r="AR4967" s="83"/>
      <c r="AS4967" s="83"/>
      <c r="AT4967" s="83"/>
      <c r="AU4967" s="83"/>
      <c r="AV4967" s="83"/>
      <c r="AW4967" s="83"/>
      <c r="AX4967" s="83"/>
      <c r="AY4967" s="83"/>
      <c r="AZ4967" s="83"/>
      <c r="BA4967" s="83"/>
      <c r="BB4967" s="83"/>
      <c r="BC4967" s="83"/>
      <c r="BD4967" s="83"/>
      <c r="BE4967" s="83"/>
      <c r="BF4967" s="83"/>
      <c r="BG4967" s="83"/>
      <c r="BH4967" s="83"/>
      <c r="BI4967" s="83"/>
      <c r="BJ4967" s="83"/>
      <c r="BK4967" s="83"/>
      <c r="BL4967" s="83"/>
      <c r="BM4967" s="83"/>
      <c r="BN4967" s="83"/>
      <c r="BO4967" s="83"/>
      <c r="BP4967" s="83"/>
      <c r="BQ4967" s="83"/>
      <c r="BR4967" s="83"/>
      <c r="BS4967" s="83"/>
      <c r="BT4967" s="83"/>
      <c r="BU4967" s="83"/>
      <c r="BV4967" s="83"/>
      <c r="BW4967" s="83"/>
      <c r="BX4967" s="83"/>
      <c r="BY4967" s="83"/>
      <c r="BZ4967" s="83"/>
      <c r="CA4967" s="83"/>
      <c r="CB4967" s="83"/>
      <c r="CC4967" s="83"/>
      <c r="CD4967" s="83"/>
      <c r="CE4967" s="83"/>
      <c r="CF4967" s="83"/>
      <c r="CG4967" s="83"/>
      <c r="CH4967" s="83"/>
      <c r="CI4967" s="83"/>
      <c r="CJ4967" s="83"/>
      <c r="CK4967" s="83"/>
      <c r="CL4967" s="83"/>
      <c r="CM4967" s="83"/>
      <c r="CN4967" s="83"/>
      <c r="CO4967" s="83"/>
      <c r="CP4967" s="83"/>
      <c r="CQ4967" s="83"/>
      <c r="CR4967" s="83"/>
      <c r="CS4967" s="83"/>
      <c r="CT4967" s="83"/>
      <c r="CU4967" s="83"/>
      <c r="CV4967" s="83"/>
      <c r="CW4967" s="83"/>
      <c r="CX4967" s="83"/>
      <c r="CY4967" s="83"/>
      <c r="CZ4967" s="83"/>
      <c r="DA4967" s="83"/>
      <c r="DB4967" s="83"/>
      <c r="DC4967" s="83"/>
      <c r="DD4967" s="83"/>
      <c r="DE4967" s="83"/>
      <c r="DF4967" s="83"/>
      <c r="DG4967" s="83"/>
      <c r="DH4967" s="83"/>
      <c r="DI4967" s="83"/>
      <c r="DJ4967" s="83"/>
      <c r="DK4967" s="83"/>
      <c r="DL4967" s="83"/>
      <c r="DM4967" s="83"/>
      <c r="DN4967" s="83"/>
      <c r="DO4967" s="83"/>
      <c r="DP4967" s="83"/>
      <c r="DQ4967" s="83"/>
      <c r="DR4967" s="83"/>
      <c r="DS4967" s="83"/>
      <c r="DT4967" s="83"/>
      <c r="DU4967" s="83"/>
      <c r="DV4967" s="83"/>
      <c r="DW4967" s="83"/>
      <c r="DX4967" s="83"/>
      <c r="DY4967" s="83"/>
      <c r="DZ4967" s="83"/>
      <c r="EA4967" s="83"/>
      <c r="EB4967" s="83"/>
      <c r="EC4967" s="83"/>
      <c r="ED4967" s="83"/>
      <c r="EE4967" s="83"/>
      <c r="EF4967" s="83"/>
      <c r="EG4967" s="83"/>
      <c r="EH4967" s="83"/>
      <c r="EI4967" s="83"/>
      <c r="EJ4967" s="83"/>
      <c r="EK4967" s="83"/>
      <c r="EL4967" s="83"/>
      <c r="EM4967" s="83"/>
      <c r="EN4967" s="83"/>
      <c r="EO4967" s="83"/>
      <c r="EP4967" s="83"/>
      <c r="EQ4967" s="83"/>
      <c r="ER4967" s="83"/>
      <c r="ES4967" s="83"/>
      <c r="ET4967" s="83"/>
      <c r="EU4967" s="83"/>
      <c r="EV4967" s="83"/>
      <c r="EW4967" s="83"/>
      <c r="EX4967" s="83"/>
      <c r="EY4967" s="83"/>
      <c r="EZ4967" s="83"/>
      <c r="FA4967" s="83"/>
      <c r="FB4967" s="83"/>
      <c r="FC4967" s="83"/>
      <c r="FD4967" s="83"/>
      <c r="FE4967" s="83"/>
      <c r="FF4967" s="83"/>
      <c r="FG4967" s="83"/>
      <c r="FH4967" s="83"/>
      <c r="FI4967" s="83"/>
      <c r="FJ4967" s="83"/>
      <c r="FK4967" s="83"/>
      <c r="FL4967" s="83"/>
      <c r="FM4967" s="83"/>
      <c r="FN4967" s="83"/>
      <c r="FO4967" s="83"/>
      <c r="FP4967" s="83"/>
      <c r="FQ4967" s="83"/>
      <c r="FR4967" s="83"/>
      <c r="FS4967" s="83"/>
      <c r="FT4967" s="83"/>
      <c r="FU4967" s="83"/>
      <c r="FV4967" s="83"/>
      <c r="FW4967" s="83"/>
      <c r="FX4967" s="83"/>
      <c r="FY4967" s="83"/>
      <c r="FZ4967" s="83"/>
      <c r="GA4967" s="83"/>
      <c r="GB4967" s="83"/>
      <c r="GC4967" s="83"/>
      <c r="GD4967" s="83"/>
      <c r="GE4967" s="83"/>
      <c r="GF4967" s="83"/>
      <c r="GG4967" s="83"/>
      <c r="GH4967" s="83"/>
      <c r="GI4967" s="83"/>
      <c r="GJ4967" s="83"/>
      <c r="GK4967" s="83"/>
      <c r="GL4967" s="83"/>
      <c r="GM4967" s="83"/>
      <c r="GN4967" s="83"/>
      <c r="GO4967" s="83"/>
      <c r="GP4967" s="83"/>
      <c r="GQ4967" s="83"/>
      <c r="GR4967" s="83"/>
      <c r="GS4967" s="83"/>
      <c r="GT4967" s="83"/>
      <c r="GU4967" s="83"/>
      <c r="GV4967" s="83"/>
      <c r="GW4967" s="83"/>
      <c r="GX4967" s="83"/>
      <c r="GY4967" s="83"/>
      <c r="GZ4967" s="83"/>
      <c r="HA4967" s="83"/>
      <c r="HB4967" s="83"/>
      <c r="HC4967" s="83"/>
      <c r="HD4967" s="83"/>
      <c r="HE4967" s="83"/>
      <c r="HF4967" s="83"/>
      <c r="HG4967" s="83"/>
      <c r="HH4967" s="83"/>
      <c r="HI4967" s="83"/>
      <c r="HJ4967" s="83"/>
      <c r="HK4967" s="83"/>
      <c r="HL4967" s="83"/>
      <c r="HM4967" s="83"/>
      <c r="HN4967" s="83"/>
      <c r="HO4967" s="83"/>
      <c r="HP4967" s="83"/>
      <c r="HQ4967" s="83"/>
      <c r="HR4967" s="83"/>
      <c r="HS4967" s="83"/>
      <c r="HT4967" s="83"/>
      <c r="HU4967" s="83"/>
      <c r="HV4967" s="83"/>
      <c r="HW4967" s="83"/>
      <c r="HX4967" s="83"/>
      <c r="HY4967" s="83"/>
      <c r="HZ4967" s="83"/>
      <c r="IA4967" s="83"/>
      <c r="IB4967" s="83"/>
      <c r="IC4967" s="83"/>
      <c r="ID4967" s="83"/>
      <c r="IE4967" s="83"/>
      <c r="IF4967" s="83"/>
      <c r="IG4967" s="83"/>
      <c r="IH4967" s="83"/>
      <c r="II4967" s="83"/>
      <c r="IJ4967" s="83"/>
      <c r="IK4967" s="83"/>
      <c r="IL4967" s="83"/>
      <c r="IM4967" s="83"/>
      <c r="IN4967" s="83"/>
      <c r="IO4967" s="83"/>
      <c r="IP4967" s="83"/>
      <c r="IQ4967" s="83"/>
      <c r="IR4967" s="83"/>
      <c r="IS4967" s="83"/>
      <c r="IT4967" s="83"/>
      <c r="IU4967" s="83"/>
      <c r="IV4967" s="83"/>
    </row>
    <row r="4968" spans="1:256">
      <c r="A4968" s="155"/>
      <c r="B4968" s="201"/>
      <c r="C4968" s="192"/>
      <c r="D4968" s="233"/>
      <c r="E4968" s="190"/>
      <c r="F4968" s="119"/>
      <c r="G4968" s="83"/>
      <c r="H4968" s="83"/>
      <c r="I4968" s="83"/>
      <c r="J4968" s="83"/>
      <c r="K4968" s="83"/>
      <c r="L4968" s="83"/>
      <c r="M4968" s="83"/>
      <c r="N4968" s="83"/>
      <c r="O4968" s="83"/>
      <c r="P4968" s="83"/>
      <c r="Q4968" s="83"/>
      <c r="R4968" s="83"/>
      <c r="S4968" s="83"/>
      <c r="T4968" s="83"/>
      <c r="U4968" s="83"/>
      <c r="V4968" s="83"/>
      <c r="W4968" s="83"/>
      <c r="X4968" s="83"/>
      <c r="Y4968" s="83"/>
      <c r="Z4968" s="83"/>
      <c r="AA4968" s="83"/>
      <c r="AB4968" s="83"/>
      <c r="AC4968" s="83"/>
      <c r="AD4968" s="83"/>
      <c r="AE4968" s="83"/>
      <c r="AF4968" s="83"/>
      <c r="AG4968" s="83"/>
      <c r="AH4968" s="83"/>
      <c r="AI4968" s="83"/>
      <c r="AJ4968" s="83"/>
      <c r="AK4968" s="83"/>
      <c r="AL4968" s="83"/>
      <c r="AM4968" s="83"/>
      <c r="AN4968" s="83"/>
      <c r="AO4968" s="83"/>
      <c r="AP4968" s="83"/>
      <c r="AQ4968" s="83"/>
      <c r="AR4968" s="83"/>
      <c r="AS4968" s="83"/>
      <c r="AT4968" s="83"/>
      <c r="AU4968" s="83"/>
      <c r="AV4968" s="83"/>
      <c r="AW4968" s="83"/>
      <c r="AX4968" s="83"/>
      <c r="AY4968" s="83"/>
      <c r="AZ4968" s="83"/>
      <c r="BA4968" s="83"/>
      <c r="BB4968" s="83"/>
      <c r="BC4968" s="83"/>
      <c r="BD4968" s="83"/>
      <c r="BE4968" s="83"/>
      <c r="BF4968" s="83"/>
      <c r="BG4968" s="83"/>
      <c r="BH4968" s="83"/>
      <c r="BI4968" s="83"/>
      <c r="BJ4968" s="83"/>
      <c r="BK4968" s="83"/>
      <c r="BL4968" s="83"/>
      <c r="BM4968" s="83"/>
      <c r="BN4968" s="83"/>
      <c r="BO4968" s="83"/>
      <c r="BP4968" s="83"/>
      <c r="BQ4968" s="83"/>
      <c r="BR4968" s="83"/>
      <c r="BS4968" s="83"/>
      <c r="BT4968" s="83"/>
      <c r="BU4968" s="83"/>
      <c r="BV4968" s="83"/>
      <c r="BW4968" s="83"/>
      <c r="BX4968" s="83"/>
      <c r="BY4968" s="83"/>
      <c r="BZ4968" s="83"/>
      <c r="CA4968" s="83"/>
      <c r="CB4968" s="83"/>
      <c r="CC4968" s="83"/>
      <c r="CD4968" s="83"/>
      <c r="CE4968" s="83"/>
      <c r="CF4968" s="83"/>
      <c r="CG4968" s="83"/>
      <c r="CH4968" s="83"/>
      <c r="CI4968" s="83"/>
      <c r="CJ4968" s="83"/>
      <c r="CK4968" s="83"/>
      <c r="CL4968" s="83"/>
      <c r="CM4968" s="83"/>
      <c r="CN4968" s="83"/>
      <c r="CO4968" s="83"/>
      <c r="CP4968" s="83"/>
      <c r="CQ4968" s="83"/>
      <c r="CR4968" s="83"/>
      <c r="CS4968" s="83"/>
      <c r="CT4968" s="83"/>
      <c r="CU4968" s="83"/>
      <c r="CV4968" s="83"/>
      <c r="CW4968" s="83"/>
      <c r="CX4968" s="83"/>
      <c r="CY4968" s="83"/>
      <c r="CZ4968" s="83"/>
      <c r="DA4968" s="83"/>
      <c r="DB4968" s="83"/>
      <c r="DC4968" s="83"/>
      <c r="DD4968" s="83"/>
      <c r="DE4968" s="83"/>
      <c r="DF4968" s="83"/>
      <c r="DG4968" s="83"/>
      <c r="DH4968" s="83"/>
      <c r="DI4968" s="83"/>
      <c r="DJ4968" s="83"/>
      <c r="DK4968" s="83"/>
      <c r="DL4968" s="83"/>
      <c r="DM4968" s="83"/>
      <c r="DN4968" s="83"/>
      <c r="DO4968" s="83"/>
      <c r="DP4968" s="83"/>
      <c r="DQ4968" s="83"/>
      <c r="DR4968" s="83"/>
      <c r="DS4968" s="83"/>
      <c r="DT4968" s="83"/>
      <c r="DU4968" s="83"/>
      <c r="DV4968" s="83"/>
      <c r="DW4968" s="83"/>
      <c r="DX4968" s="83"/>
      <c r="DY4968" s="83"/>
      <c r="DZ4968" s="83"/>
      <c r="EA4968" s="83"/>
      <c r="EB4968" s="83"/>
      <c r="EC4968" s="83"/>
      <c r="ED4968" s="83"/>
      <c r="EE4968" s="83"/>
      <c r="EF4968" s="83"/>
      <c r="EG4968" s="83"/>
      <c r="EH4968" s="83"/>
      <c r="EI4968" s="83"/>
      <c r="EJ4968" s="83"/>
      <c r="EK4968" s="83"/>
      <c r="EL4968" s="83"/>
      <c r="EM4968" s="83"/>
      <c r="EN4968" s="83"/>
      <c r="EO4968" s="83"/>
      <c r="EP4968" s="83"/>
      <c r="EQ4968" s="83"/>
      <c r="ER4968" s="83"/>
      <c r="ES4968" s="83"/>
      <c r="ET4968" s="83"/>
      <c r="EU4968" s="83"/>
      <c r="EV4968" s="83"/>
      <c r="EW4968" s="83"/>
      <c r="EX4968" s="83"/>
      <c r="EY4968" s="83"/>
      <c r="EZ4968" s="83"/>
      <c r="FA4968" s="83"/>
      <c r="FB4968" s="83"/>
      <c r="FC4968" s="83"/>
      <c r="FD4968" s="83"/>
      <c r="FE4968" s="83"/>
      <c r="FF4968" s="83"/>
      <c r="FG4968" s="83"/>
      <c r="FH4968" s="83"/>
      <c r="FI4968" s="83"/>
      <c r="FJ4968" s="83"/>
      <c r="FK4968" s="83"/>
      <c r="FL4968" s="83"/>
      <c r="FM4968" s="83"/>
      <c r="FN4968" s="83"/>
      <c r="FO4968" s="83"/>
      <c r="FP4968" s="83"/>
      <c r="FQ4968" s="83"/>
      <c r="FR4968" s="83"/>
      <c r="FS4968" s="83"/>
      <c r="FT4968" s="83"/>
      <c r="FU4968" s="83"/>
      <c r="FV4968" s="83"/>
      <c r="FW4968" s="83"/>
      <c r="FX4968" s="83"/>
      <c r="FY4968" s="83"/>
      <c r="FZ4968" s="83"/>
      <c r="GA4968" s="83"/>
      <c r="GB4968" s="83"/>
      <c r="GC4968" s="83"/>
      <c r="GD4968" s="83"/>
      <c r="GE4968" s="83"/>
      <c r="GF4968" s="83"/>
      <c r="GG4968" s="83"/>
      <c r="GH4968" s="83"/>
      <c r="GI4968" s="83"/>
      <c r="GJ4968" s="83"/>
      <c r="GK4968" s="83"/>
      <c r="GL4968" s="83"/>
      <c r="GM4968" s="83"/>
      <c r="GN4968" s="83"/>
      <c r="GO4968" s="83"/>
      <c r="GP4968" s="83"/>
      <c r="GQ4968" s="83"/>
      <c r="GR4968" s="83"/>
      <c r="GS4968" s="83"/>
      <c r="GT4968" s="83"/>
      <c r="GU4968" s="83"/>
      <c r="GV4968" s="83"/>
      <c r="GW4968" s="83"/>
      <c r="GX4968" s="83"/>
      <c r="GY4968" s="83"/>
      <c r="GZ4968" s="83"/>
      <c r="HA4968" s="83"/>
      <c r="HB4968" s="83"/>
      <c r="HC4968" s="83"/>
      <c r="HD4968" s="83"/>
      <c r="HE4968" s="83"/>
      <c r="HF4968" s="83"/>
      <c r="HG4968" s="83"/>
      <c r="HH4968" s="83"/>
      <c r="HI4968" s="83"/>
      <c r="HJ4968" s="83"/>
      <c r="HK4968" s="83"/>
      <c r="HL4968" s="83"/>
      <c r="HM4968" s="83"/>
      <c r="HN4968" s="83"/>
      <c r="HO4968" s="83"/>
      <c r="HP4968" s="83"/>
      <c r="HQ4968" s="83"/>
      <c r="HR4968" s="83"/>
      <c r="HS4968" s="83"/>
      <c r="HT4968" s="83"/>
      <c r="HU4968" s="83"/>
      <c r="HV4968" s="83"/>
      <c r="HW4968" s="83"/>
      <c r="HX4968" s="83"/>
      <c r="HY4968" s="83"/>
      <c r="HZ4968" s="83"/>
      <c r="IA4968" s="83"/>
      <c r="IB4968" s="83"/>
      <c r="IC4968" s="83"/>
      <c r="ID4968" s="83"/>
      <c r="IE4968" s="83"/>
      <c r="IF4968" s="83"/>
      <c r="IG4968" s="83"/>
      <c r="IH4968" s="83"/>
      <c r="II4968" s="83"/>
      <c r="IJ4968" s="83"/>
      <c r="IK4968" s="83"/>
      <c r="IL4968" s="83"/>
      <c r="IM4968" s="83"/>
      <c r="IN4968" s="83"/>
      <c r="IO4968" s="83"/>
      <c r="IP4968" s="83"/>
      <c r="IQ4968" s="83"/>
      <c r="IR4968" s="83"/>
      <c r="IS4968" s="83"/>
      <c r="IT4968" s="83"/>
      <c r="IU4968" s="83"/>
      <c r="IV4968" s="83"/>
    </row>
    <row r="4969" spans="1:256">
      <c r="A4969" s="155"/>
      <c r="B4969" s="201"/>
      <c r="C4969" s="192"/>
      <c r="D4969" s="232"/>
      <c r="E4969" s="190"/>
      <c r="F4969" s="119"/>
      <c r="G4969" s="83"/>
      <c r="H4969" s="83"/>
      <c r="I4969" s="83"/>
      <c r="J4969" s="83"/>
      <c r="K4969" s="83"/>
      <c r="L4969" s="83"/>
      <c r="M4969" s="83"/>
      <c r="N4969" s="83"/>
      <c r="O4969" s="83"/>
      <c r="P4969" s="83"/>
      <c r="Q4969" s="83"/>
      <c r="R4969" s="83"/>
      <c r="S4969" s="83"/>
      <c r="T4969" s="83"/>
      <c r="U4969" s="83"/>
      <c r="V4969" s="83"/>
      <c r="W4969" s="83"/>
      <c r="X4969" s="83"/>
      <c r="Y4969" s="83"/>
      <c r="Z4969" s="83"/>
      <c r="AA4969" s="83"/>
      <c r="AB4969" s="83"/>
      <c r="AC4969" s="83"/>
      <c r="AD4969" s="83"/>
      <c r="AE4969" s="83"/>
      <c r="AF4969" s="83"/>
      <c r="AG4969" s="83"/>
      <c r="AH4969" s="83"/>
      <c r="AI4969" s="83"/>
      <c r="AJ4969" s="83"/>
      <c r="AK4969" s="83"/>
      <c r="AL4969" s="83"/>
      <c r="AM4969" s="83"/>
      <c r="AN4969" s="83"/>
      <c r="AO4969" s="83"/>
      <c r="AP4969" s="83"/>
      <c r="AQ4969" s="83"/>
      <c r="AR4969" s="83"/>
      <c r="AS4969" s="83"/>
      <c r="AT4969" s="83"/>
      <c r="AU4969" s="83"/>
      <c r="AV4969" s="83"/>
      <c r="AW4969" s="83"/>
      <c r="AX4969" s="83"/>
      <c r="AY4969" s="83"/>
      <c r="AZ4969" s="83"/>
      <c r="BA4969" s="83"/>
      <c r="BB4969" s="83"/>
      <c r="BC4969" s="83"/>
      <c r="BD4969" s="83"/>
      <c r="BE4969" s="83"/>
      <c r="BF4969" s="83"/>
      <c r="BG4969" s="83"/>
      <c r="BH4969" s="83"/>
      <c r="BI4969" s="83"/>
      <c r="BJ4969" s="83"/>
      <c r="BK4969" s="83"/>
      <c r="BL4969" s="83"/>
      <c r="BM4969" s="83"/>
      <c r="BN4969" s="83"/>
      <c r="BO4969" s="83"/>
      <c r="BP4969" s="83"/>
      <c r="BQ4969" s="83"/>
      <c r="BR4969" s="83"/>
      <c r="BS4969" s="83"/>
      <c r="BT4969" s="83"/>
      <c r="BU4969" s="83"/>
      <c r="BV4969" s="83"/>
      <c r="BW4969" s="83"/>
      <c r="BX4969" s="83"/>
      <c r="BY4969" s="83"/>
      <c r="BZ4969" s="83"/>
      <c r="CA4969" s="83"/>
      <c r="CB4969" s="83"/>
      <c r="CC4969" s="83"/>
      <c r="CD4969" s="83"/>
      <c r="CE4969" s="83"/>
      <c r="CF4969" s="83"/>
      <c r="CG4969" s="83"/>
      <c r="CH4969" s="83"/>
      <c r="CI4969" s="83"/>
      <c r="CJ4969" s="83"/>
      <c r="CK4969" s="83"/>
      <c r="CL4969" s="83"/>
      <c r="CM4969" s="83"/>
      <c r="CN4969" s="83"/>
      <c r="CO4969" s="83"/>
      <c r="CP4969" s="83"/>
      <c r="CQ4969" s="83"/>
      <c r="CR4969" s="83"/>
      <c r="CS4969" s="83"/>
      <c r="CT4969" s="83"/>
      <c r="CU4969" s="83"/>
      <c r="CV4969" s="83"/>
      <c r="CW4969" s="83"/>
      <c r="CX4969" s="83"/>
      <c r="CY4969" s="83"/>
      <c r="CZ4969" s="83"/>
      <c r="DA4969" s="83"/>
      <c r="DB4969" s="83"/>
      <c r="DC4969" s="83"/>
      <c r="DD4969" s="83"/>
      <c r="DE4969" s="83"/>
      <c r="DF4969" s="83"/>
      <c r="DG4969" s="83"/>
      <c r="DH4969" s="83"/>
      <c r="DI4969" s="83"/>
      <c r="DJ4969" s="83"/>
      <c r="DK4969" s="83"/>
      <c r="DL4969" s="83"/>
      <c r="DM4969" s="83"/>
      <c r="DN4969" s="83"/>
      <c r="DO4969" s="83"/>
      <c r="DP4969" s="83"/>
      <c r="DQ4969" s="83"/>
      <c r="DR4969" s="83"/>
      <c r="DS4969" s="83"/>
      <c r="DT4969" s="83"/>
      <c r="DU4969" s="83"/>
      <c r="DV4969" s="83"/>
      <c r="DW4969" s="83"/>
      <c r="DX4969" s="83"/>
      <c r="DY4969" s="83"/>
      <c r="DZ4969" s="83"/>
      <c r="EA4969" s="83"/>
      <c r="EB4969" s="83"/>
      <c r="EC4969" s="83"/>
      <c r="ED4969" s="83"/>
      <c r="EE4969" s="83"/>
      <c r="EF4969" s="83"/>
      <c r="EG4969" s="83"/>
      <c r="EH4969" s="83"/>
      <c r="EI4969" s="83"/>
      <c r="EJ4969" s="83"/>
      <c r="EK4969" s="83"/>
      <c r="EL4969" s="83"/>
      <c r="EM4969" s="83"/>
      <c r="EN4969" s="83"/>
      <c r="EO4969" s="83"/>
      <c r="EP4969" s="83"/>
      <c r="EQ4969" s="83"/>
      <c r="ER4969" s="83"/>
      <c r="ES4969" s="83"/>
      <c r="ET4969" s="83"/>
      <c r="EU4969" s="83"/>
      <c r="EV4969" s="83"/>
      <c r="EW4969" s="83"/>
      <c r="EX4969" s="83"/>
      <c r="EY4969" s="83"/>
      <c r="EZ4969" s="83"/>
      <c r="FA4969" s="83"/>
      <c r="FB4969" s="83"/>
      <c r="FC4969" s="83"/>
      <c r="FD4969" s="83"/>
      <c r="FE4969" s="83"/>
      <c r="FF4969" s="83"/>
      <c r="FG4969" s="83"/>
      <c r="FH4969" s="83"/>
      <c r="FI4969" s="83"/>
      <c r="FJ4969" s="83"/>
      <c r="FK4969" s="83"/>
      <c r="FL4969" s="83"/>
      <c r="FM4969" s="83"/>
      <c r="FN4969" s="83"/>
      <c r="FO4969" s="83"/>
      <c r="FP4969" s="83"/>
      <c r="FQ4969" s="83"/>
      <c r="FR4969" s="83"/>
      <c r="FS4969" s="83"/>
      <c r="FT4969" s="83"/>
      <c r="FU4969" s="83"/>
      <c r="FV4969" s="83"/>
      <c r="FW4969" s="83"/>
      <c r="FX4969" s="83"/>
      <c r="FY4969" s="83"/>
      <c r="FZ4969" s="83"/>
      <c r="GA4969" s="83"/>
      <c r="GB4969" s="83"/>
      <c r="GC4969" s="83"/>
      <c r="GD4969" s="83"/>
      <c r="GE4969" s="83"/>
      <c r="GF4969" s="83"/>
      <c r="GG4969" s="83"/>
      <c r="GH4969" s="83"/>
      <c r="GI4969" s="83"/>
      <c r="GJ4969" s="83"/>
      <c r="GK4969" s="83"/>
      <c r="GL4969" s="83"/>
      <c r="GM4969" s="83"/>
      <c r="GN4969" s="83"/>
      <c r="GO4969" s="83"/>
      <c r="GP4969" s="83"/>
      <c r="GQ4969" s="83"/>
      <c r="GR4969" s="83"/>
      <c r="GS4969" s="83"/>
      <c r="GT4969" s="83"/>
      <c r="GU4969" s="83"/>
      <c r="GV4969" s="83"/>
      <c r="GW4969" s="83"/>
      <c r="GX4969" s="83"/>
      <c r="GY4969" s="83"/>
      <c r="GZ4969" s="83"/>
      <c r="HA4969" s="83"/>
      <c r="HB4969" s="83"/>
      <c r="HC4969" s="83"/>
      <c r="HD4969" s="83"/>
      <c r="HE4969" s="83"/>
      <c r="HF4969" s="83"/>
      <c r="HG4969" s="83"/>
      <c r="HH4969" s="83"/>
      <c r="HI4969" s="83"/>
      <c r="HJ4969" s="83"/>
      <c r="HK4969" s="83"/>
      <c r="HL4969" s="83"/>
      <c r="HM4969" s="83"/>
      <c r="HN4969" s="83"/>
      <c r="HO4969" s="83"/>
      <c r="HP4969" s="83"/>
      <c r="HQ4969" s="83"/>
      <c r="HR4969" s="83"/>
      <c r="HS4969" s="83"/>
      <c r="HT4969" s="83"/>
      <c r="HU4969" s="83"/>
      <c r="HV4969" s="83"/>
      <c r="HW4969" s="83"/>
      <c r="HX4969" s="83"/>
      <c r="HY4969" s="83"/>
      <c r="HZ4969" s="83"/>
      <c r="IA4969" s="83"/>
      <c r="IB4969" s="83"/>
      <c r="IC4969" s="83"/>
      <c r="ID4969" s="83"/>
      <c r="IE4969" s="83"/>
      <c r="IF4969" s="83"/>
      <c r="IG4969" s="83"/>
      <c r="IH4969" s="83"/>
      <c r="II4969" s="83"/>
      <c r="IJ4969" s="83"/>
      <c r="IK4969" s="83"/>
      <c r="IL4969" s="83"/>
      <c r="IM4969" s="83"/>
      <c r="IN4969" s="83"/>
      <c r="IO4969" s="83"/>
      <c r="IP4969" s="83"/>
      <c r="IQ4969" s="83"/>
      <c r="IR4969" s="83"/>
      <c r="IS4969" s="83"/>
      <c r="IT4969" s="83"/>
      <c r="IU4969" s="83"/>
      <c r="IV4969" s="83"/>
    </row>
    <row r="4970" spans="1:256">
      <c r="A4970" s="155"/>
      <c r="B4970" s="234"/>
      <c r="C4970" s="192"/>
      <c r="D4970" s="233"/>
      <c r="E4970" s="190"/>
      <c r="F4970" s="119"/>
      <c r="G4970" s="83"/>
      <c r="H4970" s="83"/>
      <c r="I4970" s="83"/>
      <c r="J4970" s="83"/>
      <c r="K4970" s="83"/>
      <c r="L4970" s="83"/>
      <c r="M4970" s="83"/>
      <c r="N4970" s="83"/>
      <c r="O4970" s="83"/>
      <c r="P4970" s="83"/>
      <c r="Q4970" s="83"/>
      <c r="R4970" s="83"/>
      <c r="S4970" s="83"/>
      <c r="T4970" s="83"/>
      <c r="U4970" s="83"/>
      <c r="V4970" s="83"/>
      <c r="W4970" s="83"/>
      <c r="X4970" s="83"/>
      <c r="Y4970" s="83"/>
      <c r="Z4970" s="83"/>
      <c r="AA4970" s="83"/>
      <c r="AB4970" s="83"/>
      <c r="AC4970" s="83"/>
      <c r="AD4970" s="83"/>
      <c r="AE4970" s="83"/>
      <c r="AF4970" s="83"/>
      <c r="AG4970" s="83"/>
      <c r="AH4970" s="83"/>
      <c r="AI4970" s="83"/>
      <c r="AJ4970" s="83"/>
      <c r="AK4970" s="83"/>
      <c r="AL4970" s="83"/>
      <c r="AM4970" s="83"/>
      <c r="AN4970" s="83"/>
      <c r="AO4970" s="83"/>
      <c r="AP4970" s="83"/>
      <c r="AQ4970" s="83"/>
      <c r="AR4970" s="83"/>
      <c r="AS4970" s="83"/>
      <c r="AT4970" s="83"/>
      <c r="AU4970" s="83"/>
      <c r="AV4970" s="83"/>
      <c r="AW4970" s="83"/>
      <c r="AX4970" s="83"/>
      <c r="AY4970" s="83"/>
      <c r="AZ4970" s="83"/>
      <c r="BA4970" s="83"/>
      <c r="BB4970" s="83"/>
      <c r="BC4970" s="83"/>
      <c r="BD4970" s="83"/>
      <c r="BE4970" s="83"/>
      <c r="BF4970" s="83"/>
      <c r="BG4970" s="83"/>
      <c r="BH4970" s="83"/>
      <c r="BI4970" s="83"/>
      <c r="BJ4970" s="83"/>
      <c r="BK4970" s="83"/>
      <c r="BL4970" s="83"/>
      <c r="BM4970" s="83"/>
      <c r="BN4970" s="83"/>
      <c r="BO4970" s="83"/>
      <c r="BP4970" s="83"/>
      <c r="BQ4970" s="83"/>
      <c r="BR4970" s="83"/>
      <c r="BS4970" s="83"/>
      <c r="BT4970" s="83"/>
      <c r="BU4970" s="83"/>
      <c r="BV4970" s="83"/>
      <c r="BW4970" s="83"/>
      <c r="BX4970" s="83"/>
      <c r="BY4970" s="83"/>
      <c r="BZ4970" s="83"/>
      <c r="CA4970" s="83"/>
      <c r="CB4970" s="83"/>
      <c r="CC4970" s="83"/>
      <c r="CD4970" s="83"/>
      <c r="CE4970" s="83"/>
      <c r="CF4970" s="83"/>
      <c r="CG4970" s="83"/>
      <c r="CH4970" s="83"/>
      <c r="CI4970" s="83"/>
      <c r="CJ4970" s="83"/>
      <c r="CK4970" s="83"/>
      <c r="CL4970" s="83"/>
      <c r="CM4970" s="83"/>
      <c r="CN4970" s="83"/>
      <c r="CO4970" s="83"/>
      <c r="CP4970" s="83"/>
      <c r="CQ4970" s="83"/>
      <c r="CR4970" s="83"/>
      <c r="CS4970" s="83"/>
      <c r="CT4970" s="83"/>
      <c r="CU4970" s="83"/>
      <c r="CV4970" s="83"/>
      <c r="CW4970" s="83"/>
      <c r="CX4970" s="83"/>
      <c r="CY4970" s="83"/>
      <c r="CZ4970" s="83"/>
      <c r="DA4970" s="83"/>
      <c r="DB4970" s="83"/>
      <c r="DC4970" s="83"/>
      <c r="DD4970" s="83"/>
      <c r="DE4970" s="83"/>
      <c r="DF4970" s="83"/>
      <c r="DG4970" s="83"/>
      <c r="DH4970" s="83"/>
      <c r="DI4970" s="83"/>
      <c r="DJ4970" s="83"/>
      <c r="DK4970" s="83"/>
      <c r="DL4970" s="83"/>
      <c r="DM4970" s="83"/>
      <c r="DN4970" s="83"/>
      <c r="DO4970" s="83"/>
      <c r="DP4970" s="83"/>
      <c r="DQ4970" s="83"/>
      <c r="DR4970" s="83"/>
      <c r="DS4970" s="83"/>
      <c r="DT4970" s="83"/>
      <c r="DU4970" s="83"/>
      <c r="DV4970" s="83"/>
      <c r="DW4970" s="83"/>
      <c r="DX4970" s="83"/>
      <c r="DY4970" s="83"/>
      <c r="DZ4970" s="83"/>
      <c r="EA4970" s="83"/>
      <c r="EB4970" s="83"/>
      <c r="EC4970" s="83"/>
      <c r="ED4970" s="83"/>
      <c r="EE4970" s="83"/>
      <c r="EF4970" s="83"/>
      <c r="EG4970" s="83"/>
      <c r="EH4970" s="83"/>
      <c r="EI4970" s="83"/>
      <c r="EJ4970" s="83"/>
      <c r="EK4970" s="83"/>
      <c r="EL4970" s="83"/>
      <c r="EM4970" s="83"/>
      <c r="EN4970" s="83"/>
      <c r="EO4970" s="83"/>
      <c r="EP4970" s="83"/>
      <c r="EQ4970" s="83"/>
      <c r="ER4970" s="83"/>
      <c r="ES4970" s="83"/>
      <c r="ET4970" s="83"/>
      <c r="EU4970" s="83"/>
      <c r="EV4970" s="83"/>
      <c r="EW4970" s="83"/>
      <c r="EX4970" s="83"/>
      <c r="EY4970" s="83"/>
      <c r="EZ4970" s="83"/>
      <c r="FA4970" s="83"/>
      <c r="FB4970" s="83"/>
      <c r="FC4970" s="83"/>
      <c r="FD4970" s="83"/>
      <c r="FE4970" s="83"/>
      <c r="FF4970" s="83"/>
      <c r="FG4970" s="83"/>
      <c r="FH4970" s="83"/>
      <c r="FI4970" s="83"/>
      <c r="FJ4970" s="83"/>
      <c r="FK4970" s="83"/>
      <c r="FL4970" s="83"/>
      <c r="FM4970" s="83"/>
      <c r="FN4970" s="83"/>
      <c r="FO4970" s="83"/>
      <c r="FP4970" s="83"/>
      <c r="FQ4970" s="83"/>
      <c r="FR4970" s="83"/>
      <c r="FS4970" s="83"/>
      <c r="FT4970" s="83"/>
      <c r="FU4970" s="83"/>
      <c r="FV4970" s="83"/>
      <c r="FW4970" s="83"/>
      <c r="FX4970" s="83"/>
      <c r="FY4970" s="83"/>
      <c r="FZ4970" s="83"/>
      <c r="GA4970" s="83"/>
      <c r="GB4970" s="83"/>
      <c r="GC4970" s="83"/>
      <c r="GD4970" s="83"/>
      <c r="GE4970" s="83"/>
      <c r="GF4970" s="83"/>
      <c r="GG4970" s="83"/>
      <c r="GH4970" s="83"/>
      <c r="GI4970" s="83"/>
      <c r="GJ4970" s="83"/>
      <c r="GK4970" s="83"/>
      <c r="GL4970" s="83"/>
      <c r="GM4970" s="83"/>
      <c r="GN4970" s="83"/>
      <c r="GO4970" s="83"/>
      <c r="GP4970" s="83"/>
      <c r="GQ4970" s="83"/>
      <c r="GR4970" s="83"/>
      <c r="GS4970" s="83"/>
      <c r="GT4970" s="83"/>
      <c r="GU4970" s="83"/>
      <c r="GV4970" s="83"/>
      <c r="GW4970" s="83"/>
      <c r="GX4970" s="83"/>
      <c r="GY4970" s="83"/>
      <c r="GZ4970" s="83"/>
      <c r="HA4970" s="83"/>
      <c r="HB4970" s="83"/>
      <c r="HC4970" s="83"/>
      <c r="HD4970" s="83"/>
      <c r="HE4970" s="83"/>
      <c r="HF4970" s="83"/>
      <c r="HG4970" s="83"/>
      <c r="HH4970" s="83"/>
      <c r="HI4970" s="83"/>
      <c r="HJ4970" s="83"/>
      <c r="HK4970" s="83"/>
      <c r="HL4970" s="83"/>
      <c r="HM4970" s="83"/>
      <c r="HN4970" s="83"/>
      <c r="HO4970" s="83"/>
      <c r="HP4970" s="83"/>
      <c r="HQ4970" s="83"/>
      <c r="HR4970" s="83"/>
      <c r="HS4970" s="83"/>
      <c r="HT4970" s="83"/>
      <c r="HU4970" s="83"/>
      <c r="HV4970" s="83"/>
      <c r="HW4970" s="83"/>
      <c r="HX4970" s="83"/>
      <c r="HY4970" s="83"/>
      <c r="HZ4970" s="83"/>
      <c r="IA4970" s="83"/>
      <c r="IB4970" s="83"/>
      <c r="IC4970" s="83"/>
      <c r="ID4970" s="83"/>
      <c r="IE4970" s="83"/>
      <c r="IF4970" s="83"/>
      <c r="IG4970" s="83"/>
      <c r="IH4970" s="83"/>
      <c r="II4970" s="83"/>
      <c r="IJ4970" s="83"/>
      <c r="IK4970" s="83"/>
      <c r="IL4970" s="83"/>
      <c r="IM4970" s="83"/>
      <c r="IN4970" s="83"/>
      <c r="IO4970" s="83"/>
      <c r="IP4970" s="83"/>
      <c r="IQ4970" s="83"/>
      <c r="IR4970" s="83"/>
      <c r="IS4970" s="83"/>
      <c r="IT4970" s="83"/>
      <c r="IU4970" s="83"/>
      <c r="IV4970" s="83"/>
    </row>
    <row r="4971" spans="1:256">
      <c r="A4971" s="155"/>
      <c r="B4971" s="201"/>
      <c r="C4971" s="192"/>
      <c r="D4971" s="232"/>
      <c r="E4971" s="190"/>
      <c r="F4971" s="119"/>
      <c r="G4971" s="83"/>
      <c r="H4971" s="83"/>
      <c r="I4971" s="83"/>
      <c r="J4971" s="83"/>
      <c r="K4971" s="83"/>
      <c r="L4971" s="83"/>
      <c r="M4971" s="83"/>
      <c r="N4971" s="83"/>
      <c r="O4971" s="83"/>
      <c r="P4971" s="83"/>
      <c r="Q4971" s="83"/>
      <c r="R4971" s="83"/>
      <c r="S4971" s="83"/>
      <c r="T4971" s="83"/>
      <c r="U4971" s="83"/>
      <c r="V4971" s="83"/>
      <c r="W4971" s="83"/>
      <c r="X4971" s="83"/>
      <c r="Y4971" s="83"/>
      <c r="Z4971" s="83"/>
      <c r="AA4971" s="83"/>
      <c r="AB4971" s="83"/>
      <c r="AC4971" s="83"/>
      <c r="AD4971" s="83"/>
      <c r="AE4971" s="83"/>
      <c r="AF4971" s="83"/>
      <c r="AG4971" s="83"/>
      <c r="AH4971" s="83"/>
      <c r="AI4971" s="83"/>
      <c r="AJ4971" s="83"/>
      <c r="AK4971" s="83"/>
      <c r="AL4971" s="83"/>
      <c r="AM4971" s="83"/>
      <c r="AN4971" s="83"/>
      <c r="AO4971" s="83"/>
      <c r="AP4971" s="83"/>
      <c r="AQ4971" s="83"/>
      <c r="AR4971" s="83"/>
      <c r="AS4971" s="83"/>
      <c r="AT4971" s="83"/>
      <c r="AU4971" s="83"/>
      <c r="AV4971" s="83"/>
      <c r="AW4971" s="83"/>
      <c r="AX4971" s="83"/>
      <c r="AY4971" s="83"/>
      <c r="AZ4971" s="83"/>
      <c r="BA4971" s="83"/>
      <c r="BB4971" s="83"/>
      <c r="BC4971" s="83"/>
      <c r="BD4971" s="83"/>
      <c r="BE4971" s="83"/>
      <c r="BF4971" s="83"/>
      <c r="BG4971" s="83"/>
      <c r="BH4971" s="83"/>
      <c r="BI4971" s="83"/>
      <c r="BJ4971" s="83"/>
      <c r="BK4971" s="83"/>
      <c r="BL4971" s="83"/>
      <c r="BM4971" s="83"/>
      <c r="BN4971" s="83"/>
      <c r="BO4971" s="83"/>
      <c r="BP4971" s="83"/>
      <c r="BQ4971" s="83"/>
      <c r="BR4971" s="83"/>
      <c r="BS4971" s="83"/>
      <c r="BT4971" s="83"/>
      <c r="BU4971" s="83"/>
      <c r="BV4971" s="83"/>
      <c r="BW4971" s="83"/>
      <c r="BX4971" s="83"/>
      <c r="BY4971" s="83"/>
      <c r="BZ4971" s="83"/>
      <c r="CA4971" s="83"/>
      <c r="CB4971" s="83"/>
      <c r="CC4971" s="83"/>
      <c r="CD4971" s="83"/>
      <c r="CE4971" s="83"/>
      <c r="CF4971" s="83"/>
      <c r="CG4971" s="83"/>
      <c r="CH4971" s="83"/>
      <c r="CI4971" s="83"/>
      <c r="CJ4971" s="83"/>
      <c r="CK4971" s="83"/>
      <c r="CL4971" s="83"/>
      <c r="CM4971" s="83"/>
      <c r="CN4971" s="83"/>
      <c r="CO4971" s="83"/>
      <c r="CP4971" s="83"/>
      <c r="CQ4971" s="83"/>
      <c r="CR4971" s="83"/>
      <c r="CS4971" s="83"/>
      <c r="CT4971" s="83"/>
      <c r="CU4971" s="83"/>
      <c r="CV4971" s="83"/>
      <c r="CW4971" s="83"/>
      <c r="CX4971" s="83"/>
      <c r="CY4971" s="83"/>
      <c r="CZ4971" s="83"/>
      <c r="DA4971" s="83"/>
      <c r="DB4971" s="83"/>
      <c r="DC4971" s="83"/>
      <c r="DD4971" s="83"/>
      <c r="DE4971" s="83"/>
      <c r="DF4971" s="83"/>
      <c r="DG4971" s="83"/>
      <c r="DH4971" s="83"/>
      <c r="DI4971" s="83"/>
      <c r="DJ4971" s="83"/>
      <c r="DK4971" s="83"/>
      <c r="DL4971" s="83"/>
      <c r="DM4971" s="83"/>
      <c r="DN4971" s="83"/>
      <c r="DO4971" s="83"/>
      <c r="DP4971" s="83"/>
      <c r="DQ4971" s="83"/>
      <c r="DR4971" s="83"/>
      <c r="DS4971" s="83"/>
      <c r="DT4971" s="83"/>
      <c r="DU4971" s="83"/>
      <c r="DV4971" s="83"/>
      <c r="DW4971" s="83"/>
      <c r="DX4971" s="83"/>
      <c r="DY4971" s="83"/>
      <c r="DZ4971" s="83"/>
      <c r="EA4971" s="83"/>
      <c r="EB4971" s="83"/>
      <c r="EC4971" s="83"/>
      <c r="ED4971" s="83"/>
      <c r="EE4971" s="83"/>
      <c r="EF4971" s="83"/>
      <c r="EG4971" s="83"/>
      <c r="EH4971" s="83"/>
      <c r="EI4971" s="83"/>
      <c r="EJ4971" s="83"/>
      <c r="EK4971" s="83"/>
      <c r="EL4971" s="83"/>
      <c r="EM4971" s="83"/>
      <c r="EN4971" s="83"/>
      <c r="EO4971" s="83"/>
      <c r="EP4971" s="83"/>
      <c r="EQ4971" s="83"/>
      <c r="ER4971" s="83"/>
      <c r="ES4971" s="83"/>
      <c r="ET4971" s="83"/>
      <c r="EU4971" s="83"/>
      <c r="EV4971" s="83"/>
      <c r="EW4971" s="83"/>
      <c r="EX4971" s="83"/>
      <c r="EY4971" s="83"/>
      <c r="EZ4971" s="83"/>
      <c r="FA4971" s="83"/>
      <c r="FB4971" s="83"/>
      <c r="FC4971" s="83"/>
      <c r="FD4971" s="83"/>
      <c r="FE4971" s="83"/>
      <c r="FF4971" s="83"/>
      <c r="FG4971" s="83"/>
      <c r="FH4971" s="83"/>
      <c r="FI4971" s="83"/>
      <c r="FJ4971" s="83"/>
      <c r="FK4971" s="83"/>
      <c r="FL4971" s="83"/>
      <c r="FM4971" s="83"/>
      <c r="FN4971" s="83"/>
      <c r="FO4971" s="83"/>
      <c r="FP4971" s="83"/>
      <c r="FQ4971" s="83"/>
      <c r="FR4971" s="83"/>
      <c r="FS4971" s="83"/>
      <c r="FT4971" s="83"/>
      <c r="FU4971" s="83"/>
      <c r="FV4971" s="83"/>
      <c r="FW4971" s="83"/>
      <c r="FX4971" s="83"/>
      <c r="FY4971" s="83"/>
      <c r="FZ4971" s="83"/>
      <c r="GA4971" s="83"/>
      <c r="GB4971" s="83"/>
      <c r="GC4971" s="83"/>
      <c r="GD4971" s="83"/>
      <c r="GE4971" s="83"/>
      <c r="GF4971" s="83"/>
      <c r="GG4971" s="83"/>
      <c r="GH4971" s="83"/>
      <c r="GI4971" s="83"/>
      <c r="GJ4971" s="83"/>
      <c r="GK4971" s="83"/>
      <c r="GL4971" s="83"/>
      <c r="GM4971" s="83"/>
      <c r="GN4971" s="83"/>
      <c r="GO4971" s="83"/>
      <c r="GP4971" s="83"/>
      <c r="GQ4971" s="83"/>
      <c r="GR4971" s="83"/>
      <c r="GS4971" s="83"/>
      <c r="GT4971" s="83"/>
      <c r="GU4971" s="83"/>
      <c r="GV4971" s="83"/>
      <c r="GW4971" s="83"/>
      <c r="GX4971" s="83"/>
      <c r="GY4971" s="83"/>
      <c r="GZ4971" s="83"/>
      <c r="HA4971" s="83"/>
      <c r="HB4971" s="83"/>
      <c r="HC4971" s="83"/>
      <c r="HD4971" s="83"/>
      <c r="HE4971" s="83"/>
      <c r="HF4971" s="83"/>
      <c r="HG4971" s="83"/>
      <c r="HH4971" s="83"/>
      <c r="HI4971" s="83"/>
      <c r="HJ4971" s="83"/>
      <c r="HK4971" s="83"/>
      <c r="HL4971" s="83"/>
      <c r="HM4971" s="83"/>
      <c r="HN4971" s="83"/>
      <c r="HO4971" s="83"/>
      <c r="HP4971" s="83"/>
      <c r="HQ4971" s="83"/>
      <c r="HR4971" s="83"/>
      <c r="HS4971" s="83"/>
      <c r="HT4971" s="83"/>
      <c r="HU4971" s="83"/>
      <c r="HV4971" s="83"/>
      <c r="HW4971" s="83"/>
      <c r="HX4971" s="83"/>
      <c r="HY4971" s="83"/>
      <c r="HZ4971" s="83"/>
      <c r="IA4971" s="83"/>
      <c r="IB4971" s="83"/>
      <c r="IC4971" s="83"/>
      <c r="ID4971" s="83"/>
      <c r="IE4971" s="83"/>
      <c r="IF4971" s="83"/>
      <c r="IG4971" s="83"/>
      <c r="IH4971" s="83"/>
      <c r="II4971" s="83"/>
      <c r="IJ4971" s="83"/>
      <c r="IK4971" s="83"/>
      <c r="IL4971" s="83"/>
      <c r="IM4971" s="83"/>
      <c r="IN4971" s="83"/>
      <c r="IO4971" s="83"/>
      <c r="IP4971" s="83"/>
      <c r="IQ4971" s="83"/>
      <c r="IR4971" s="83"/>
      <c r="IS4971" s="83"/>
      <c r="IT4971" s="83"/>
      <c r="IU4971" s="83"/>
      <c r="IV4971" s="83"/>
    </row>
    <row r="4972" spans="1:256">
      <c r="A4972" s="155"/>
      <c r="B4972" s="235"/>
      <c r="C4972" s="192"/>
      <c r="D4972" s="233"/>
      <c r="E4972" s="190"/>
      <c r="F4972" s="119"/>
      <c r="G4972" s="83"/>
      <c r="H4972" s="83"/>
      <c r="I4972" s="83"/>
      <c r="J4972" s="83"/>
      <c r="K4972" s="83"/>
      <c r="L4972" s="83"/>
      <c r="M4972" s="83"/>
      <c r="N4972" s="83"/>
      <c r="O4972" s="83"/>
      <c r="P4972" s="83"/>
      <c r="Q4972" s="83"/>
      <c r="R4972" s="83"/>
      <c r="S4972" s="83"/>
      <c r="T4972" s="83"/>
      <c r="U4972" s="83"/>
      <c r="V4972" s="83"/>
      <c r="W4972" s="83"/>
      <c r="X4972" s="83"/>
      <c r="Y4972" s="83"/>
      <c r="Z4972" s="83"/>
      <c r="AA4972" s="83"/>
      <c r="AB4972" s="83"/>
      <c r="AC4972" s="83"/>
      <c r="AD4972" s="83"/>
      <c r="AE4972" s="83"/>
      <c r="AF4972" s="83"/>
      <c r="AG4972" s="83"/>
      <c r="AH4972" s="83"/>
      <c r="AI4972" s="83"/>
      <c r="AJ4972" s="83"/>
      <c r="AK4972" s="83"/>
      <c r="AL4972" s="83"/>
      <c r="AM4972" s="83"/>
      <c r="AN4972" s="83"/>
      <c r="AO4972" s="83"/>
      <c r="AP4972" s="83"/>
      <c r="AQ4972" s="83"/>
      <c r="AR4972" s="83"/>
      <c r="AS4972" s="83"/>
      <c r="AT4972" s="83"/>
      <c r="AU4972" s="83"/>
      <c r="AV4972" s="83"/>
      <c r="AW4972" s="83"/>
      <c r="AX4972" s="83"/>
      <c r="AY4972" s="83"/>
      <c r="AZ4972" s="83"/>
      <c r="BA4972" s="83"/>
      <c r="BB4972" s="83"/>
      <c r="BC4972" s="83"/>
      <c r="BD4972" s="83"/>
      <c r="BE4972" s="83"/>
      <c r="BF4972" s="83"/>
      <c r="BG4972" s="83"/>
      <c r="BH4972" s="83"/>
      <c r="BI4972" s="83"/>
      <c r="BJ4972" s="83"/>
      <c r="BK4972" s="83"/>
      <c r="BL4972" s="83"/>
      <c r="BM4972" s="83"/>
      <c r="BN4972" s="83"/>
      <c r="BO4972" s="83"/>
      <c r="BP4972" s="83"/>
      <c r="BQ4972" s="83"/>
      <c r="BR4972" s="83"/>
      <c r="BS4972" s="83"/>
      <c r="BT4972" s="83"/>
      <c r="BU4972" s="83"/>
      <c r="BV4972" s="83"/>
      <c r="BW4972" s="83"/>
      <c r="BX4972" s="83"/>
      <c r="BY4972" s="83"/>
      <c r="BZ4972" s="83"/>
      <c r="CA4972" s="83"/>
      <c r="CB4972" s="83"/>
      <c r="CC4972" s="83"/>
      <c r="CD4972" s="83"/>
      <c r="CE4972" s="83"/>
      <c r="CF4972" s="83"/>
      <c r="CG4972" s="83"/>
      <c r="CH4972" s="83"/>
      <c r="CI4972" s="83"/>
      <c r="CJ4972" s="83"/>
      <c r="CK4972" s="83"/>
      <c r="CL4972" s="83"/>
      <c r="CM4972" s="83"/>
      <c r="CN4972" s="83"/>
      <c r="CO4972" s="83"/>
      <c r="CP4972" s="83"/>
      <c r="CQ4972" s="83"/>
      <c r="CR4972" s="83"/>
      <c r="CS4972" s="83"/>
      <c r="CT4972" s="83"/>
      <c r="CU4972" s="83"/>
      <c r="CV4972" s="83"/>
      <c r="CW4972" s="83"/>
      <c r="CX4972" s="83"/>
      <c r="CY4972" s="83"/>
      <c r="CZ4972" s="83"/>
      <c r="DA4972" s="83"/>
      <c r="DB4972" s="83"/>
      <c r="DC4972" s="83"/>
      <c r="DD4972" s="83"/>
      <c r="DE4972" s="83"/>
      <c r="DF4972" s="83"/>
      <c r="DG4972" s="83"/>
      <c r="DH4972" s="83"/>
      <c r="DI4972" s="83"/>
      <c r="DJ4972" s="83"/>
      <c r="DK4972" s="83"/>
      <c r="DL4972" s="83"/>
      <c r="DM4972" s="83"/>
      <c r="DN4972" s="83"/>
      <c r="DO4972" s="83"/>
      <c r="DP4972" s="83"/>
      <c r="DQ4972" s="83"/>
      <c r="DR4972" s="83"/>
      <c r="DS4972" s="83"/>
      <c r="DT4972" s="83"/>
      <c r="DU4972" s="83"/>
      <c r="DV4972" s="83"/>
      <c r="DW4972" s="83"/>
      <c r="DX4972" s="83"/>
      <c r="DY4972" s="83"/>
      <c r="DZ4972" s="83"/>
      <c r="EA4972" s="83"/>
      <c r="EB4972" s="83"/>
      <c r="EC4972" s="83"/>
      <c r="ED4972" s="83"/>
      <c r="EE4972" s="83"/>
      <c r="EF4972" s="83"/>
      <c r="EG4972" s="83"/>
      <c r="EH4972" s="83"/>
      <c r="EI4972" s="83"/>
      <c r="EJ4972" s="83"/>
      <c r="EK4972" s="83"/>
      <c r="EL4972" s="83"/>
      <c r="EM4972" s="83"/>
      <c r="EN4972" s="83"/>
      <c r="EO4972" s="83"/>
      <c r="EP4972" s="83"/>
      <c r="EQ4972" s="83"/>
      <c r="ER4972" s="83"/>
      <c r="ES4972" s="83"/>
      <c r="ET4972" s="83"/>
      <c r="EU4972" s="83"/>
      <c r="EV4972" s="83"/>
      <c r="EW4972" s="83"/>
      <c r="EX4972" s="83"/>
      <c r="EY4972" s="83"/>
      <c r="EZ4972" s="83"/>
      <c r="FA4972" s="83"/>
      <c r="FB4972" s="83"/>
      <c r="FC4972" s="83"/>
      <c r="FD4972" s="83"/>
      <c r="FE4972" s="83"/>
      <c r="FF4972" s="83"/>
      <c r="FG4972" s="83"/>
      <c r="FH4972" s="83"/>
      <c r="FI4972" s="83"/>
      <c r="FJ4972" s="83"/>
      <c r="FK4972" s="83"/>
      <c r="FL4972" s="83"/>
      <c r="FM4972" s="83"/>
      <c r="FN4972" s="83"/>
      <c r="FO4972" s="83"/>
      <c r="FP4972" s="83"/>
      <c r="FQ4972" s="83"/>
      <c r="FR4972" s="83"/>
      <c r="FS4972" s="83"/>
      <c r="FT4972" s="83"/>
      <c r="FU4972" s="83"/>
      <c r="FV4972" s="83"/>
      <c r="FW4972" s="83"/>
      <c r="FX4972" s="83"/>
      <c r="FY4972" s="83"/>
      <c r="FZ4972" s="83"/>
      <c r="GA4972" s="83"/>
      <c r="GB4972" s="83"/>
      <c r="GC4972" s="83"/>
      <c r="GD4972" s="83"/>
      <c r="GE4972" s="83"/>
      <c r="GF4972" s="83"/>
      <c r="GG4972" s="83"/>
      <c r="GH4972" s="83"/>
      <c r="GI4972" s="83"/>
      <c r="GJ4972" s="83"/>
      <c r="GK4972" s="83"/>
      <c r="GL4972" s="83"/>
      <c r="GM4972" s="83"/>
      <c r="GN4972" s="83"/>
      <c r="GO4972" s="83"/>
      <c r="GP4972" s="83"/>
      <c r="GQ4972" s="83"/>
      <c r="GR4972" s="83"/>
      <c r="GS4972" s="83"/>
      <c r="GT4972" s="83"/>
      <c r="GU4972" s="83"/>
      <c r="GV4972" s="83"/>
      <c r="GW4972" s="83"/>
      <c r="GX4972" s="83"/>
      <c r="GY4972" s="83"/>
      <c r="GZ4972" s="83"/>
      <c r="HA4972" s="83"/>
      <c r="HB4972" s="83"/>
      <c r="HC4972" s="83"/>
      <c r="HD4972" s="83"/>
      <c r="HE4972" s="83"/>
      <c r="HF4972" s="83"/>
      <c r="HG4972" s="83"/>
      <c r="HH4972" s="83"/>
      <c r="HI4972" s="83"/>
      <c r="HJ4972" s="83"/>
      <c r="HK4972" s="83"/>
      <c r="HL4972" s="83"/>
      <c r="HM4972" s="83"/>
      <c r="HN4972" s="83"/>
      <c r="HO4972" s="83"/>
      <c r="HP4972" s="83"/>
      <c r="HQ4972" s="83"/>
      <c r="HR4972" s="83"/>
      <c r="HS4972" s="83"/>
      <c r="HT4972" s="83"/>
      <c r="HU4972" s="83"/>
      <c r="HV4972" s="83"/>
      <c r="HW4972" s="83"/>
      <c r="HX4972" s="83"/>
      <c r="HY4972" s="83"/>
      <c r="HZ4972" s="83"/>
      <c r="IA4972" s="83"/>
      <c r="IB4972" s="83"/>
      <c r="IC4972" s="83"/>
      <c r="ID4972" s="83"/>
      <c r="IE4972" s="83"/>
      <c r="IF4972" s="83"/>
      <c r="IG4972" s="83"/>
      <c r="IH4972" s="83"/>
      <c r="II4972" s="83"/>
      <c r="IJ4972" s="83"/>
      <c r="IK4972" s="83"/>
      <c r="IL4972" s="83"/>
      <c r="IM4972" s="83"/>
      <c r="IN4972" s="83"/>
      <c r="IO4972" s="83"/>
      <c r="IP4972" s="83"/>
      <c r="IQ4972" s="83"/>
      <c r="IR4972" s="83"/>
      <c r="IS4972" s="83"/>
      <c r="IT4972" s="83"/>
      <c r="IU4972" s="83"/>
      <c r="IV4972" s="83"/>
    </row>
    <row r="4973" spans="1:256">
      <c r="A4973" s="155"/>
      <c r="B4973" s="201"/>
      <c r="C4973" s="192"/>
      <c r="D4973" s="232"/>
      <c r="E4973" s="190"/>
      <c r="F4973" s="119"/>
      <c r="G4973" s="83"/>
      <c r="H4973" s="83"/>
      <c r="I4973" s="83"/>
      <c r="J4973" s="83"/>
      <c r="K4973" s="83"/>
      <c r="L4973" s="83"/>
      <c r="M4973" s="83"/>
      <c r="N4973" s="83"/>
      <c r="O4973" s="83"/>
      <c r="P4973" s="83"/>
      <c r="Q4973" s="83"/>
      <c r="R4973" s="83"/>
      <c r="S4973" s="83"/>
      <c r="T4973" s="83"/>
      <c r="U4973" s="83"/>
      <c r="V4973" s="83"/>
      <c r="W4973" s="83"/>
      <c r="X4973" s="83"/>
      <c r="Y4973" s="83"/>
      <c r="Z4973" s="83"/>
      <c r="AA4973" s="83"/>
      <c r="AB4973" s="83"/>
      <c r="AC4973" s="83"/>
      <c r="AD4973" s="83"/>
      <c r="AE4973" s="83"/>
      <c r="AF4973" s="83"/>
      <c r="AG4973" s="83"/>
      <c r="AH4973" s="83"/>
      <c r="AI4973" s="83"/>
      <c r="AJ4973" s="83"/>
      <c r="AK4973" s="83"/>
      <c r="AL4973" s="83"/>
      <c r="AM4973" s="83"/>
      <c r="AN4973" s="83"/>
      <c r="AO4973" s="83"/>
      <c r="AP4973" s="83"/>
      <c r="AQ4973" s="83"/>
      <c r="AR4973" s="83"/>
      <c r="AS4973" s="83"/>
      <c r="AT4973" s="83"/>
      <c r="AU4973" s="83"/>
      <c r="AV4973" s="83"/>
      <c r="AW4973" s="83"/>
      <c r="AX4973" s="83"/>
      <c r="AY4973" s="83"/>
      <c r="AZ4973" s="83"/>
      <c r="BA4973" s="83"/>
      <c r="BB4973" s="83"/>
      <c r="BC4973" s="83"/>
      <c r="BD4973" s="83"/>
      <c r="BE4973" s="83"/>
      <c r="BF4973" s="83"/>
      <c r="BG4973" s="83"/>
      <c r="BH4973" s="83"/>
      <c r="BI4973" s="83"/>
      <c r="BJ4973" s="83"/>
      <c r="BK4973" s="83"/>
      <c r="BL4973" s="83"/>
      <c r="BM4973" s="83"/>
      <c r="BN4973" s="83"/>
      <c r="BO4973" s="83"/>
      <c r="BP4973" s="83"/>
      <c r="BQ4973" s="83"/>
      <c r="BR4973" s="83"/>
      <c r="BS4973" s="83"/>
      <c r="BT4973" s="83"/>
      <c r="BU4973" s="83"/>
      <c r="BV4973" s="83"/>
      <c r="BW4973" s="83"/>
      <c r="BX4973" s="83"/>
      <c r="BY4973" s="83"/>
      <c r="BZ4973" s="83"/>
      <c r="CA4973" s="83"/>
      <c r="CB4973" s="83"/>
      <c r="CC4973" s="83"/>
      <c r="CD4973" s="83"/>
      <c r="CE4973" s="83"/>
      <c r="CF4973" s="83"/>
      <c r="CG4973" s="83"/>
      <c r="CH4973" s="83"/>
      <c r="CI4973" s="83"/>
      <c r="CJ4973" s="83"/>
      <c r="CK4973" s="83"/>
      <c r="CL4973" s="83"/>
      <c r="CM4973" s="83"/>
      <c r="CN4973" s="83"/>
      <c r="CO4973" s="83"/>
      <c r="CP4973" s="83"/>
      <c r="CQ4973" s="83"/>
      <c r="CR4973" s="83"/>
      <c r="CS4973" s="83"/>
      <c r="CT4973" s="83"/>
      <c r="CU4973" s="83"/>
      <c r="CV4973" s="83"/>
      <c r="CW4973" s="83"/>
      <c r="CX4973" s="83"/>
      <c r="CY4973" s="83"/>
      <c r="CZ4973" s="83"/>
      <c r="DA4973" s="83"/>
      <c r="DB4973" s="83"/>
      <c r="DC4973" s="83"/>
      <c r="DD4973" s="83"/>
      <c r="DE4973" s="83"/>
      <c r="DF4973" s="83"/>
      <c r="DG4973" s="83"/>
      <c r="DH4973" s="83"/>
      <c r="DI4973" s="83"/>
      <c r="DJ4973" s="83"/>
      <c r="DK4973" s="83"/>
      <c r="DL4973" s="83"/>
      <c r="DM4973" s="83"/>
      <c r="DN4973" s="83"/>
      <c r="DO4973" s="83"/>
      <c r="DP4973" s="83"/>
      <c r="DQ4973" s="83"/>
      <c r="DR4973" s="83"/>
      <c r="DS4973" s="83"/>
      <c r="DT4973" s="83"/>
      <c r="DU4973" s="83"/>
      <c r="DV4973" s="83"/>
      <c r="DW4973" s="83"/>
      <c r="DX4973" s="83"/>
      <c r="DY4973" s="83"/>
      <c r="DZ4973" s="83"/>
      <c r="EA4973" s="83"/>
      <c r="EB4973" s="83"/>
      <c r="EC4973" s="83"/>
      <c r="ED4973" s="83"/>
      <c r="EE4973" s="83"/>
      <c r="EF4973" s="83"/>
      <c r="EG4973" s="83"/>
      <c r="EH4973" s="83"/>
      <c r="EI4973" s="83"/>
      <c r="EJ4973" s="83"/>
      <c r="EK4973" s="83"/>
      <c r="EL4973" s="83"/>
      <c r="EM4973" s="83"/>
      <c r="EN4973" s="83"/>
      <c r="EO4973" s="83"/>
      <c r="EP4973" s="83"/>
      <c r="EQ4973" s="83"/>
      <c r="ER4973" s="83"/>
      <c r="ES4973" s="83"/>
      <c r="ET4973" s="83"/>
      <c r="EU4973" s="83"/>
      <c r="EV4973" s="83"/>
      <c r="EW4973" s="83"/>
      <c r="EX4973" s="83"/>
      <c r="EY4973" s="83"/>
      <c r="EZ4973" s="83"/>
      <c r="FA4973" s="83"/>
      <c r="FB4973" s="83"/>
      <c r="FC4973" s="83"/>
      <c r="FD4973" s="83"/>
      <c r="FE4973" s="83"/>
      <c r="FF4973" s="83"/>
      <c r="FG4973" s="83"/>
      <c r="FH4973" s="83"/>
      <c r="FI4973" s="83"/>
      <c r="FJ4973" s="83"/>
      <c r="FK4973" s="83"/>
      <c r="FL4973" s="83"/>
      <c r="FM4973" s="83"/>
      <c r="FN4973" s="83"/>
      <c r="FO4973" s="83"/>
      <c r="FP4973" s="83"/>
      <c r="FQ4973" s="83"/>
      <c r="FR4973" s="83"/>
      <c r="FS4973" s="83"/>
      <c r="FT4973" s="83"/>
      <c r="FU4973" s="83"/>
      <c r="FV4973" s="83"/>
      <c r="FW4973" s="83"/>
      <c r="FX4973" s="83"/>
      <c r="FY4973" s="83"/>
      <c r="FZ4973" s="83"/>
      <c r="GA4973" s="83"/>
      <c r="GB4973" s="83"/>
      <c r="GC4973" s="83"/>
      <c r="GD4973" s="83"/>
      <c r="GE4973" s="83"/>
      <c r="GF4973" s="83"/>
      <c r="GG4973" s="83"/>
      <c r="GH4973" s="83"/>
      <c r="GI4973" s="83"/>
      <c r="GJ4973" s="83"/>
      <c r="GK4973" s="83"/>
      <c r="GL4973" s="83"/>
      <c r="GM4973" s="83"/>
      <c r="GN4973" s="83"/>
      <c r="GO4973" s="83"/>
      <c r="GP4973" s="83"/>
      <c r="GQ4973" s="83"/>
      <c r="GR4973" s="83"/>
      <c r="GS4973" s="83"/>
      <c r="GT4973" s="83"/>
      <c r="GU4973" s="83"/>
      <c r="GV4973" s="83"/>
      <c r="GW4973" s="83"/>
      <c r="GX4973" s="83"/>
      <c r="GY4973" s="83"/>
      <c r="GZ4973" s="83"/>
      <c r="HA4973" s="83"/>
      <c r="HB4973" s="83"/>
      <c r="HC4973" s="83"/>
      <c r="HD4973" s="83"/>
      <c r="HE4973" s="83"/>
      <c r="HF4973" s="83"/>
      <c r="HG4973" s="83"/>
      <c r="HH4973" s="83"/>
      <c r="HI4973" s="83"/>
      <c r="HJ4973" s="83"/>
      <c r="HK4973" s="83"/>
      <c r="HL4973" s="83"/>
      <c r="HM4973" s="83"/>
      <c r="HN4973" s="83"/>
      <c r="HO4973" s="83"/>
      <c r="HP4973" s="83"/>
      <c r="HQ4973" s="83"/>
      <c r="HR4973" s="83"/>
      <c r="HS4973" s="83"/>
      <c r="HT4973" s="83"/>
      <c r="HU4973" s="83"/>
      <c r="HV4973" s="83"/>
      <c r="HW4973" s="83"/>
      <c r="HX4973" s="83"/>
      <c r="HY4973" s="83"/>
      <c r="HZ4973" s="83"/>
      <c r="IA4973" s="83"/>
      <c r="IB4973" s="83"/>
      <c r="IC4973" s="83"/>
      <c r="ID4973" s="83"/>
      <c r="IE4973" s="83"/>
      <c r="IF4973" s="83"/>
      <c r="IG4973" s="83"/>
      <c r="IH4973" s="83"/>
      <c r="II4973" s="83"/>
      <c r="IJ4973" s="83"/>
      <c r="IK4973" s="83"/>
      <c r="IL4973" s="83"/>
      <c r="IM4973" s="83"/>
      <c r="IN4973" s="83"/>
      <c r="IO4973" s="83"/>
      <c r="IP4973" s="83"/>
      <c r="IQ4973" s="83"/>
      <c r="IR4973" s="83"/>
      <c r="IS4973" s="83"/>
      <c r="IT4973" s="83"/>
      <c r="IU4973" s="83"/>
      <c r="IV4973" s="83"/>
    </row>
    <row r="4974" spans="1:256">
      <c r="A4974" s="155"/>
      <c r="B4974" s="234"/>
      <c r="C4974" s="192"/>
      <c r="D4974" s="233"/>
      <c r="E4974" s="190"/>
      <c r="F4974" s="119"/>
      <c r="G4974" s="83"/>
      <c r="H4974" s="83"/>
      <c r="I4974" s="83"/>
      <c r="J4974" s="83"/>
      <c r="K4974" s="83"/>
      <c r="L4974" s="83"/>
      <c r="M4974" s="83"/>
      <c r="N4974" s="83"/>
      <c r="O4974" s="83"/>
      <c r="P4974" s="83"/>
      <c r="Q4974" s="83"/>
      <c r="R4974" s="83"/>
      <c r="S4974" s="83"/>
      <c r="T4974" s="83"/>
      <c r="U4974" s="83"/>
      <c r="V4974" s="83"/>
      <c r="W4974" s="83"/>
      <c r="X4974" s="83"/>
      <c r="Y4974" s="83"/>
      <c r="Z4974" s="83"/>
      <c r="AA4974" s="83"/>
      <c r="AB4974" s="83"/>
      <c r="AC4974" s="83"/>
      <c r="AD4974" s="83"/>
      <c r="AE4974" s="83"/>
      <c r="AF4974" s="83"/>
      <c r="AG4974" s="83"/>
      <c r="AH4974" s="83"/>
      <c r="AI4974" s="83"/>
      <c r="AJ4974" s="83"/>
      <c r="AK4974" s="83"/>
      <c r="AL4974" s="83"/>
      <c r="AM4974" s="83"/>
      <c r="AN4974" s="83"/>
      <c r="AO4974" s="83"/>
      <c r="AP4974" s="83"/>
      <c r="AQ4974" s="83"/>
      <c r="AR4974" s="83"/>
      <c r="AS4974" s="83"/>
      <c r="AT4974" s="83"/>
      <c r="AU4974" s="83"/>
      <c r="AV4974" s="83"/>
      <c r="AW4974" s="83"/>
      <c r="AX4974" s="83"/>
      <c r="AY4974" s="83"/>
      <c r="AZ4974" s="83"/>
      <c r="BA4974" s="83"/>
      <c r="BB4974" s="83"/>
      <c r="BC4974" s="83"/>
      <c r="BD4974" s="83"/>
      <c r="BE4974" s="83"/>
      <c r="BF4974" s="83"/>
      <c r="BG4974" s="83"/>
      <c r="BH4974" s="83"/>
      <c r="BI4974" s="83"/>
      <c r="BJ4974" s="83"/>
      <c r="BK4974" s="83"/>
      <c r="BL4974" s="83"/>
      <c r="BM4974" s="83"/>
      <c r="BN4974" s="83"/>
      <c r="BO4974" s="83"/>
      <c r="BP4974" s="83"/>
      <c r="BQ4974" s="83"/>
      <c r="BR4974" s="83"/>
      <c r="BS4974" s="83"/>
      <c r="BT4974" s="83"/>
      <c r="BU4974" s="83"/>
      <c r="BV4974" s="83"/>
      <c r="BW4974" s="83"/>
      <c r="BX4974" s="83"/>
      <c r="BY4974" s="83"/>
      <c r="BZ4974" s="83"/>
      <c r="CA4974" s="83"/>
      <c r="CB4974" s="83"/>
      <c r="CC4974" s="83"/>
      <c r="CD4974" s="83"/>
      <c r="CE4974" s="83"/>
      <c r="CF4974" s="83"/>
      <c r="CG4974" s="83"/>
      <c r="CH4974" s="83"/>
      <c r="CI4974" s="83"/>
      <c r="CJ4974" s="83"/>
      <c r="CK4974" s="83"/>
      <c r="CL4974" s="83"/>
      <c r="CM4974" s="83"/>
      <c r="CN4974" s="83"/>
      <c r="CO4974" s="83"/>
      <c r="CP4974" s="83"/>
      <c r="CQ4974" s="83"/>
      <c r="CR4974" s="83"/>
      <c r="CS4974" s="83"/>
      <c r="CT4974" s="83"/>
      <c r="CU4974" s="83"/>
      <c r="CV4974" s="83"/>
      <c r="CW4974" s="83"/>
      <c r="CX4974" s="83"/>
      <c r="CY4974" s="83"/>
      <c r="CZ4974" s="83"/>
      <c r="DA4974" s="83"/>
      <c r="DB4974" s="83"/>
      <c r="DC4974" s="83"/>
      <c r="DD4974" s="83"/>
      <c r="DE4974" s="83"/>
      <c r="DF4974" s="83"/>
      <c r="DG4974" s="83"/>
      <c r="DH4974" s="83"/>
      <c r="DI4974" s="83"/>
      <c r="DJ4974" s="83"/>
      <c r="DK4974" s="83"/>
      <c r="DL4974" s="83"/>
      <c r="DM4974" s="83"/>
      <c r="DN4974" s="83"/>
      <c r="DO4974" s="83"/>
      <c r="DP4974" s="83"/>
      <c r="DQ4974" s="83"/>
      <c r="DR4974" s="83"/>
      <c r="DS4974" s="83"/>
      <c r="DT4974" s="83"/>
      <c r="DU4974" s="83"/>
      <c r="DV4974" s="83"/>
      <c r="DW4974" s="83"/>
      <c r="DX4974" s="83"/>
      <c r="DY4974" s="83"/>
      <c r="DZ4974" s="83"/>
      <c r="EA4974" s="83"/>
      <c r="EB4974" s="83"/>
      <c r="EC4974" s="83"/>
      <c r="ED4974" s="83"/>
      <c r="EE4974" s="83"/>
      <c r="EF4974" s="83"/>
      <c r="EG4974" s="83"/>
      <c r="EH4974" s="83"/>
      <c r="EI4974" s="83"/>
      <c r="EJ4974" s="83"/>
      <c r="EK4974" s="83"/>
      <c r="EL4974" s="83"/>
      <c r="EM4974" s="83"/>
      <c r="EN4974" s="83"/>
      <c r="EO4974" s="83"/>
      <c r="EP4974" s="83"/>
      <c r="EQ4974" s="83"/>
      <c r="ER4974" s="83"/>
      <c r="ES4974" s="83"/>
      <c r="ET4974" s="83"/>
      <c r="EU4974" s="83"/>
      <c r="EV4974" s="83"/>
      <c r="EW4974" s="83"/>
      <c r="EX4974" s="83"/>
      <c r="EY4974" s="83"/>
      <c r="EZ4974" s="83"/>
      <c r="FA4974" s="83"/>
      <c r="FB4974" s="83"/>
      <c r="FC4974" s="83"/>
      <c r="FD4974" s="83"/>
      <c r="FE4974" s="83"/>
      <c r="FF4974" s="83"/>
      <c r="FG4974" s="83"/>
      <c r="FH4974" s="83"/>
      <c r="FI4974" s="83"/>
      <c r="FJ4974" s="83"/>
      <c r="FK4974" s="83"/>
      <c r="FL4974" s="83"/>
      <c r="FM4974" s="83"/>
      <c r="FN4974" s="83"/>
      <c r="FO4974" s="83"/>
      <c r="FP4974" s="83"/>
      <c r="FQ4974" s="83"/>
      <c r="FR4974" s="83"/>
      <c r="FS4974" s="83"/>
      <c r="FT4974" s="83"/>
      <c r="FU4974" s="83"/>
      <c r="FV4974" s="83"/>
      <c r="FW4974" s="83"/>
      <c r="FX4974" s="83"/>
      <c r="FY4974" s="83"/>
      <c r="FZ4974" s="83"/>
      <c r="GA4974" s="83"/>
      <c r="GB4974" s="83"/>
      <c r="GC4974" s="83"/>
      <c r="GD4974" s="83"/>
      <c r="GE4974" s="83"/>
      <c r="GF4974" s="83"/>
      <c r="GG4974" s="83"/>
      <c r="GH4974" s="83"/>
      <c r="GI4974" s="83"/>
      <c r="GJ4974" s="83"/>
      <c r="GK4974" s="83"/>
      <c r="GL4974" s="83"/>
      <c r="GM4974" s="83"/>
      <c r="GN4974" s="83"/>
      <c r="GO4974" s="83"/>
      <c r="GP4974" s="83"/>
      <c r="GQ4974" s="83"/>
      <c r="GR4974" s="83"/>
      <c r="GS4974" s="83"/>
      <c r="GT4974" s="83"/>
      <c r="GU4974" s="83"/>
      <c r="GV4974" s="83"/>
      <c r="GW4974" s="83"/>
      <c r="GX4974" s="83"/>
      <c r="GY4974" s="83"/>
      <c r="GZ4974" s="83"/>
      <c r="HA4974" s="83"/>
      <c r="HB4974" s="83"/>
      <c r="HC4974" s="83"/>
      <c r="HD4974" s="83"/>
      <c r="HE4974" s="83"/>
      <c r="HF4974" s="83"/>
      <c r="HG4974" s="83"/>
      <c r="HH4974" s="83"/>
      <c r="HI4974" s="83"/>
      <c r="HJ4974" s="83"/>
      <c r="HK4974" s="83"/>
      <c r="HL4974" s="83"/>
      <c r="HM4974" s="83"/>
      <c r="HN4974" s="83"/>
      <c r="HO4974" s="83"/>
      <c r="HP4974" s="83"/>
      <c r="HQ4974" s="83"/>
      <c r="HR4974" s="83"/>
      <c r="HS4974" s="83"/>
      <c r="HT4974" s="83"/>
      <c r="HU4974" s="83"/>
      <c r="HV4974" s="83"/>
      <c r="HW4974" s="83"/>
      <c r="HX4974" s="83"/>
      <c r="HY4974" s="83"/>
      <c r="HZ4974" s="83"/>
      <c r="IA4974" s="83"/>
      <c r="IB4974" s="83"/>
      <c r="IC4974" s="83"/>
      <c r="ID4974" s="83"/>
      <c r="IE4974" s="83"/>
      <c r="IF4974" s="83"/>
      <c r="IG4974" s="83"/>
      <c r="IH4974" s="83"/>
      <c r="II4974" s="83"/>
      <c r="IJ4974" s="83"/>
      <c r="IK4974" s="83"/>
      <c r="IL4974" s="83"/>
      <c r="IM4974" s="83"/>
      <c r="IN4974" s="83"/>
      <c r="IO4974" s="83"/>
      <c r="IP4974" s="83"/>
      <c r="IQ4974" s="83"/>
      <c r="IR4974" s="83"/>
      <c r="IS4974" s="83"/>
      <c r="IT4974" s="83"/>
      <c r="IU4974" s="83"/>
      <c r="IV4974" s="83"/>
    </row>
    <row r="4975" spans="1:256">
      <c r="A4975" s="155"/>
      <c r="B4975" s="201"/>
      <c r="C4975" s="192"/>
      <c r="D4975" s="232"/>
      <c r="E4975" s="190"/>
      <c r="F4975" s="119"/>
      <c r="G4975" s="83"/>
      <c r="H4975" s="83"/>
      <c r="I4975" s="83"/>
      <c r="J4975" s="83"/>
      <c r="K4975" s="83"/>
      <c r="L4975" s="83"/>
      <c r="M4975" s="83"/>
      <c r="N4975" s="83"/>
      <c r="O4975" s="83"/>
      <c r="P4975" s="83"/>
      <c r="Q4975" s="83"/>
      <c r="R4975" s="83"/>
      <c r="S4975" s="83"/>
      <c r="T4975" s="83"/>
      <c r="U4975" s="83"/>
      <c r="V4975" s="83"/>
      <c r="W4975" s="83"/>
      <c r="X4975" s="83"/>
      <c r="Y4975" s="83"/>
      <c r="Z4975" s="83"/>
      <c r="AA4975" s="83"/>
      <c r="AB4975" s="83"/>
      <c r="AC4975" s="83"/>
      <c r="AD4975" s="83"/>
      <c r="AE4975" s="83"/>
      <c r="AF4975" s="83"/>
      <c r="AG4975" s="83"/>
      <c r="AH4975" s="83"/>
      <c r="AI4975" s="83"/>
      <c r="AJ4975" s="83"/>
      <c r="AK4975" s="83"/>
      <c r="AL4975" s="83"/>
      <c r="AM4975" s="83"/>
      <c r="AN4975" s="83"/>
      <c r="AO4975" s="83"/>
      <c r="AP4975" s="83"/>
      <c r="AQ4975" s="83"/>
      <c r="AR4975" s="83"/>
      <c r="AS4975" s="83"/>
      <c r="AT4975" s="83"/>
      <c r="AU4975" s="83"/>
      <c r="AV4975" s="83"/>
      <c r="AW4975" s="83"/>
      <c r="AX4975" s="83"/>
      <c r="AY4975" s="83"/>
      <c r="AZ4975" s="83"/>
      <c r="BA4975" s="83"/>
      <c r="BB4975" s="83"/>
      <c r="BC4975" s="83"/>
      <c r="BD4975" s="83"/>
      <c r="BE4975" s="83"/>
      <c r="BF4975" s="83"/>
      <c r="BG4975" s="83"/>
      <c r="BH4975" s="83"/>
      <c r="BI4975" s="83"/>
      <c r="BJ4975" s="83"/>
      <c r="BK4975" s="83"/>
      <c r="BL4975" s="83"/>
      <c r="BM4975" s="83"/>
      <c r="BN4975" s="83"/>
      <c r="BO4975" s="83"/>
      <c r="BP4975" s="83"/>
      <c r="BQ4975" s="83"/>
      <c r="BR4975" s="83"/>
      <c r="BS4975" s="83"/>
      <c r="BT4975" s="83"/>
      <c r="BU4975" s="83"/>
      <c r="BV4975" s="83"/>
      <c r="BW4975" s="83"/>
      <c r="BX4975" s="83"/>
      <c r="BY4975" s="83"/>
      <c r="BZ4975" s="83"/>
      <c r="CA4975" s="83"/>
      <c r="CB4975" s="83"/>
      <c r="CC4975" s="83"/>
      <c r="CD4975" s="83"/>
      <c r="CE4975" s="83"/>
      <c r="CF4975" s="83"/>
      <c r="CG4975" s="83"/>
      <c r="CH4975" s="83"/>
      <c r="CI4975" s="83"/>
      <c r="CJ4975" s="83"/>
      <c r="CK4975" s="83"/>
      <c r="CL4975" s="83"/>
      <c r="CM4975" s="83"/>
      <c r="CN4975" s="83"/>
      <c r="CO4975" s="83"/>
      <c r="CP4975" s="83"/>
      <c r="CQ4975" s="83"/>
      <c r="CR4975" s="83"/>
      <c r="CS4975" s="83"/>
      <c r="CT4975" s="83"/>
      <c r="CU4975" s="83"/>
      <c r="CV4975" s="83"/>
      <c r="CW4975" s="83"/>
      <c r="CX4975" s="83"/>
      <c r="CY4975" s="83"/>
      <c r="CZ4975" s="83"/>
      <c r="DA4975" s="83"/>
      <c r="DB4975" s="83"/>
      <c r="DC4975" s="83"/>
      <c r="DD4975" s="83"/>
      <c r="DE4975" s="83"/>
      <c r="DF4975" s="83"/>
      <c r="DG4975" s="83"/>
      <c r="DH4975" s="83"/>
      <c r="DI4975" s="83"/>
      <c r="DJ4975" s="83"/>
      <c r="DK4975" s="83"/>
      <c r="DL4975" s="83"/>
      <c r="DM4975" s="83"/>
      <c r="DN4975" s="83"/>
      <c r="DO4975" s="83"/>
      <c r="DP4975" s="83"/>
      <c r="DQ4975" s="83"/>
      <c r="DR4975" s="83"/>
      <c r="DS4975" s="83"/>
      <c r="DT4975" s="83"/>
      <c r="DU4975" s="83"/>
      <c r="DV4975" s="83"/>
      <c r="DW4975" s="83"/>
      <c r="DX4975" s="83"/>
      <c r="DY4975" s="83"/>
      <c r="DZ4975" s="83"/>
      <c r="EA4975" s="83"/>
      <c r="EB4975" s="83"/>
      <c r="EC4975" s="83"/>
      <c r="ED4975" s="83"/>
      <c r="EE4975" s="83"/>
      <c r="EF4975" s="83"/>
      <c r="EG4975" s="83"/>
      <c r="EH4975" s="83"/>
      <c r="EI4975" s="83"/>
      <c r="EJ4975" s="83"/>
      <c r="EK4975" s="83"/>
      <c r="EL4975" s="83"/>
      <c r="EM4975" s="83"/>
      <c r="EN4975" s="83"/>
      <c r="EO4975" s="83"/>
      <c r="EP4975" s="83"/>
      <c r="EQ4975" s="83"/>
      <c r="ER4975" s="83"/>
      <c r="ES4975" s="83"/>
      <c r="ET4975" s="83"/>
      <c r="EU4975" s="83"/>
      <c r="EV4975" s="83"/>
      <c r="EW4975" s="83"/>
      <c r="EX4975" s="83"/>
      <c r="EY4975" s="83"/>
      <c r="EZ4975" s="83"/>
      <c r="FA4975" s="83"/>
      <c r="FB4975" s="83"/>
      <c r="FC4975" s="83"/>
      <c r="FD4975" s="83"/>
      <c r="FE4975" s="83"/>
      <c r="FF4975" s="83"/>
      <c r="FG4975" s="83"/>
      <c r="FH4975" s="83"/>
      <c r="FI4975" s="83"/>
      <c r="FJ4975" s="83"/>
      <c r="FK4975" s="83"/>
      <c r="FL4975" s="83"/>
      <c r="FM4975" s="83"/>
      <c r="FN4975" s="83"/>
      <c r="FO4975" s="83"/>
      <c r="FP4975" s="83"/>
      <c r="FQ4975" s="83"/>
      <c r="FR4975" s="83"/>
      <c r="FS4975" s="83"/>
      <c r="FT4975" s="83"/>
      <c r="FU4975" s="83"/>
      <c r="FV4975" s="83"/>
      <c r="FW4975" s="83"/>
      <c r="FX4975" s="83"/>
      <c r="FY4975" s="83"/>
      <c r="FZ4975" s="83"/>
      <c r="GA4975" s="83"/>
      <c r="GB4975" s="83"/>
      <c r="GC4975" s="83"/>
      <c r="GD4975" s="83"/>
      <c r="GE4975" s="83"/>
      <c r="GF4975" s="83"/>
      <c r="GG4975" s="83"/>
      <c r="GH4975" s="83"/>
      <c r="GI4975" s="83"/>
      <c r="GJ4975" s="83"/>
      <c r="GK4975" s="83"/>
      <c r="GL4975" s="83"/>
      <c r="GM4975" s="83"/>
      <c r="GN4975" s="83"/>
      <c r="GO4975" s="83"/>
      <c r="GP4975" s="83"/>
      <c r="GQ4975" s="83"/>
      <c r="GR4975" s="83"/>
      <c r="GS4975" s="83"/>
      <c r="GT4975" s="83"/>
      <c r="GU4975" s="83"/>
      <c r="GV4975" s="83"/>
      <c r="GW4975" s="83"/>
      <c r="GX4975" s="83"/>
      <c r="GY4975" s="83"/>
      <c r="GZ4975" s="83"/>
      <c r="HA4975" s="83"/>
      <c r="HB4975" s="83"/>
      <c r="HC4975" s="83"/>
      <c r="HD4975" s="83"/>
      <c r="HE4975" s="83"/>
      <c r="HF4975" s="83"/>
      <c r="HG4975" s="83"/>
      <c r="HH4975" s="83"/>
      <c r="HI4975" s="83"/>
      <c r="HJ4975" s="83"/>
      <c r="HK4975" s="83"/>
      <c r="HL4975" s="83"/>
      <c r="HM4975" s="83"/>
      <c r="HN4975" s="83"/>
      <c r="HO4975" s="83"/>
      <c r="HP4975" s="83"/>
      <c r="HQ4975" s="83"/>
      <c r="HR4975" s="83"/>
      <c r="HS4975" s="83"/>
      <c r="HT4975" s="83"/>
      <c r="HU4975" s="83"/>
      <c r="HV4975" s="83"/>
      <c r="HW4975" s="83"/>
      <c r="HX4975" s="83"/>
      <c r="HY4975" s="83"/>
      <c r="HZ4975" s="83"/>
      <c r="IA4975" s="83"/>
      <c r="IB4975" s="83"/>
      <c r="IC4975" s="83"/>
      <c r="ID4975" s="83"/>
      <c r="IE4975" s="83"/>
      <c r="IF4975" s="83"/>
      <c r="IG4975" s="83"/>
      <c r="IH4975" s="83"/>
      <c r="II4975" s="83"/>
      <c r="IJ4975" s="83"/>
      <c r="IK4975" s="83"/>
      <c r="IL4975" s="83"/>
      <c r="IM4975" s="83"/>
      <c r="IN4975" s="83"/>
      <c r="IO4975" s="83"/>
      <c r="IP4975" s="83"/>
      <c r="IQ4975" s="83"/>
      <c r="IR4975" s="83"/>
      <c r="IS4975" s="83"/>
      <c r="IT4975" s="83"/>
      <c r="IU4975" s="83"/>
      <c r="IV4975" s="83"/>
    </row>
    <row r="4976" spans="1:256">
      <c r="A4976" s="155"/>
      <c r="B4976" s="201"/>
      <c r="C4976" s="192"/>
      <c r="D4976" s="233"/>
      <c r="E4976" s="190"/>
      <c r="F4976" s="119"/>
      <c r="G4976" s="83"/>
      <c r="H4976" s="83"/>
      <c r="I4976" s="83"/>
      <c r="J4976" s="83"/>
      <c r="K4976" s="83"/>
      <c r="L4976" s="83"/>
      <c r="M4976" s="83"/>
      <c r="N4976" s="83"/>
      <c r="O4976" s="83"/>
      <c r="P4976" s="83"/>
      <c r="Q4976" s="83"/>
      <c r="R4976" s="83"/>
      <c r="S4976" s="83"/>
      <c r="T4976" s="83"/>
      <c r="U4976" s="83"/>
      <c r="V4976" s="83"/>
      <c r="W4976" s="83"/>
      <c r="X4976" s="83"/>
      <c r="Y4976" s="83"/>
      <c r="Z4976" s="83"/>
      <c r="AA4976" s="83"/>
      <c r="AB4976" s="83"/>
      <c r="AC4976" s="83"/>
      <c r="AD4976" s="83"/>
      <c r="AE4976" s="83"/>
      <c r="AF4976" s="83"/>
      <c r="AG4976" s="83"/>
      <c r="AH4976" s="83"/>
      <c r="AI4976" s="83"/>
      <c r="AJ4976" s="83"/>
      <c r="AK4976" s="83"/>
      <c r="AL4976" s="83"/>
      <c r="AM4976" s="83"/>
      <c r="AN4976" s="83"/>
      <c r="AO4976" s="83"/>
      <c r="AP4976" s="83"/>
      <c r="AQ4976" s="83"/>
      <c r="AR4976" s="83"/>
      <c r="AS4976" s="83"/>
      <c r="AT4976" s="83"/>
      <c r="AU4976" s="83"/>
      <c r="AV4976" s="83"/>
      <c r="AW4976" s="83"/>
      <c r="AX4976" s="83"/>
      <c r="AY4976" s="83"/>
      <c r="AZ4976" s="83"/>
      <c r="BA4976" s="83"/>
      <c r="BB4976" s="83"/>
      <c r="BC4976" s="83"/>
      <c r="BD4976" s="83"/>
      <c r="BE4976" s="83"/>
      <c r="BF4976" s="83"/>
      <c r="BG4976" s="83"/>
      <c r="BH4976" s="83"/>
      <c r="BI4976" s="83"/>
      <c r="BJ4976" s="83"/>
      <c r="BK4976" s="83"/>
      <c r="BL4976" s="83"/>
      <c r="BM4976" s="83"/>
      <c r="BN4976" s="83"/>
      <c r="BO4976" s="83"/>
      <c r="BP4976" s="83"/>
      <c r="BQ4976" s="83"/>
      <c r="BR4976" s="83"/>
      <c r="BS4976" s="83"/>
      <c r="BT4976" s="83"/>
      <c r="BU4976" s="83"/>
      <c r="BV4976" s="83"/>
      <c r="BW4976" s="83"/>
      <c r="BX4976" s="83"/>
      <c r="BY4976" s="83"/>
      <c r="BZ4976" s="83"/>
      <c r="CA4976" s="83"/>
      <c r="CB4976" s="83"/>
      <c r="CC4976" s="83"/>
      <c r="CD4976" s="83"/>
      <c r="CE4976" s="83"/>
      <c r="CF4976" s="83"/>
      <c r="CG4976" s="83"/>
      <c r="CH4976" s="83"/>
      <c r="CI4976" s="83"/>
      <c r="CJ4976" s="83"/>
      <c r="CK4976" s="83"/>
      <c r="CL4976" s="83"/>
      <c r="CM4976" s="83"/>
      <c r="CN4976" s="83"/>
      <c r="CO4976" s="83"/>
      <c r="CP4976" s="83"/>
      <c r="CQ4976" s="83"/>
      <c r="CR4976" s="83"/>
      <c r="CS4976" s="83"/>
      <c r="CT4976" s="83"/>
      <c r="CU4976" s="83"/>
      <c r="CV4976" s="83"/>
      <c r="CW4976" s="83"/>
      <c r="CX4976" s="83"/>
      <c r="CY4976" s="83"/>
      <c r="CZ4976" s="83"/>
      <c r="DA4976" s="83"/>
      <c r="DB4976" s="83"/>
      <c r="DC4976" s="83"/>
      <c r="DD4976" s="83"/>
      <c r="DE4976" s="83"/>
      <c r="DF4976" s="83"/>
      <c r="DG4976" s="83"/>
      <c r="DH4976" s="83"/>
      <c r="DI4976" s="83"/>
      <c r="DJ4976" s="83"/>
      <c r="DK4976" s="83"/>
      <c r="DL4976" s="83"/>
      <c r="DM4976" s="83"/>
      <c r="DN4976" s="83"/>
      <c r="DO4976" s="83"/>
      <c r="DP4976" s="83"/>
      <c r="DQ4976" s="83"/>
      <c r="DR4976" s="83"/>
      <c r="DS4976" s="83"/>
      <c r="DT4976" s="83"/>
      <c r="DU4976" s="83"/>
      <c r="DV4976" s="83"/>
      <c r="DW4976" s="83"/>
      <c r="DX4976" s="83"/>
      <c r="DY4976" s="83"/>
      <c r="DZ4976" s="83"/>
      <c r="EA4976" s="83"/>
      <c r="EB4976" s="83"/>
      <c r="EC4976" s="83"/>
      <c r="ED4976" s="83"/>
      <c r="EE4976" s="83"/>
      <c r="EF4976" s="83"/>
      <c r="EG4976" s="83"/>
      <c r="EH4976" s="83"/>
      <c r="EI4976" s="83"/>
      <c r="EJ4976" s="83"/>
      <c r="EK4976" s="83"/>
      <c r="EL4976" s="83"/>
      <c r="EM4976" s="83"/>
      <c r="EN4976" s="83"/>
      <c r="EO4976" s="83"/>
      <c r="EP4976" s="83"/>
      <c r="EQ4976" s="83"/>
      <c r="ER4976" s="83"/>
      <c r="ES4976" s="83"/>
      <c r="ET4976" s="83"/>
      <c r="EU4976" s="83"/>
      <c r="EV4976" s="83"/>
      <c r="EW4976" s="83"/>
      <c r="EX4976" s="83"/>
      <c r="EY4976" s="83"/>
      <c r="EZ4976" s="83"/>
      <c r="FA4976" s="83"/>
      <c r="FB4976" s="83"/>
      <c r="FC4976" s="83"/>
      <c r="FD4976" s="83"/>
      <c r="FE4976" s="83"/>
      <c r="FF4976" s="83"/>
      <c r="FG4976" s="83"/>
      <c r="FH4976" s="83"/>
      <c r="FI4976" s="83"/>
      <c r="FJ4976" s="83"/>
      <c r="FK4976" s="83"/>
      <c r="FL4976" s="83"/>
      <c r="FM4976" s="83"/>
      <c r="FN4976" s="83"/>
      <c r="FO4976" s="83"/>
      <c r="FP4976" s="83"/>
      <c r="FQ4976" s="83"/>
      <c r="FR4976" s="83"/>
      <c r="FS4976" s="83"/>
      <c r="FT4976" s="83"/>
      <c r="FU4976" s="83"/>
      <c r="FV4976" s="83"/>
      <c r="FW4976" s="83"/>
      <c r="FX4976" s="83"/>
      <c r="FY4976" s="83"/>
      <c r="FZ4976" s="83"/>
      <c r="GA4976" s="83"/>
      <c r="GB4976" s="83"/>
      <c r="GC4976" s="83"/>
      <c r="GD4976" s="83"/>
      <c r="GE4976" s="83"/>
      <c r="GF4976" s="83"/>
      <c r="GG4976" s="83"/>
      <c r="GH4976" s="83"/>
      <c r="GI4976" s="83"/>
      <c r="GJ4976" s="83"/>
      <c r="GK4976" s="83"/>
      <c r="GL4976" s="83"/>
      <c r="GM4976" s="83"/>
      <c r="GN4976" s="83"/>
      <c r="GO4976" s="83"/>
      <c r="GP4976" s="83"/>
      <c r="GQ4976" s="83"/>
      <c r="GR4976" s="83"/>
      <c r="GS4976" s="83"/>
      <c r="GT4976" s="83"/>
      <c r="GU4976" s="83"/>
      <c r="GV4976" s="83"/>
      <c r="GW4976" s="83"/>
      <c r="GX4976" s="83"/>
      <c r="GY4976" s="83"/>
      <c r="GZ4976" s="83"/>
      <c r="HA4976" s="83"/>
      <c r="HB4976" s="83"/>
      <c r="HC4976" s="83"/>
      <c r="HD4976" s="83"/>
      <c r="HE4976" s="83"/>
      <c r="HF4976" s="83"/>
      <c r="HG4976" s="83"/>
      <c r="HH4976" s="83"/>
      <c r="HI4976" s="83"/>
      <c r="HJ4976" s="83"/>
      <c r="HK4976" s="83"/>
      <c r="HL4976" s="83"/>
      <c r="HM4976" s="83"/>
      <c r="HN4976" s="83"/>
      <c r="HO4976" s="83"/>
      <c r="HP4976" s="83"/>
      <c r="HQ4976" s="83"/>
      <c r="HR4976" s="83"/>
      <c r="HS4976" s="83"/>
      <c r="HT4976" s="83"/>
      <c r="HU4976" s="83"/>
      <c r="HV4976" s="83"/>
      <c r="HW4976" s="83"/>
      <c r="HX4976" s="83"/>
      <c r="HY4976" s="83"/>
      <c r="HZ4976" s="83"/>
      <c r="IA4976" s="83"/>
      <c r="IB4976" s="83"/>
      <c r="IC4976" s="83"/>
      <c r="ID4976" s="83"/>
      <c r="IE4976" s="83"/>
      <c r="IF4976" s="83"/>
      <c r="IG4976" s="83"/>
      <c r="IH4976" s="83"/>
      <c r="II4976" s="83"/>
      <c r="IJ4976" s="83"/>
      <c r="IK4976" s="83"/>
      <c r="IL4976" s="83"/>
      <c r="IM4976" s="83"/>
      <c r="IN4976" s="83"/>
      <c r="IO4976" s="83"/>
      <c r="IP4976" s="83"/>
      <c r="IQ4976" s="83"/>
      <c r="IR4976" s="83"/>
      <c r="IS4976" s="83"/>
      <c r="IT4976" s="83"/>
      <c r="IU4976" s="83"/>
      <c r="IV4976" s="83"/>
    </row>
    <row r="4977" spans="1:256">
      <c r="A4977" s="195"/>
      <c r="B4977" s="201"/>
      <c r="C4977" s="192"/>
      <c r="D4977" s="233"/>
      <c r="E4977" s="190"/>
      <c r="F4977" s="119"/>
      <c r="G4977" s="83"/>
      <c r="H4977" s="83"/>
      <c r="I4977" s="83"/>
      <c r="J4977" s="83"/>
      <c r="K4977" s="83"/>
      <c r="L4977" s="83"/>
      <c r="M4977" s="83"/>
      <c r="N4977" s="83"/>
      <c r="O4977" s="83"/>
      <c r="P4977" s="83"/>
      <c r="Q4977" s="83"/>
      <c r="R4977" s="83"/>
      <c r="S4977" s="83"/>
      <c r="T4977" s="83"/>
      <c r="U4977" s="83"/>
      <c r="V4977" s="83"/>
      <c r="W4977" s="83"/>
      <c r="X4977" s="83"/>
      <c r="Y4977" s="83"/>
      <c r="Z4977" s="83"/>
      <c r="AA4977" s="83"/>
      <c r="AB4977" s="83"/>
      <c r="AC4977" s="83"/>
      <c r="AD4977" s="83"/>
      <c r="AE4977" s="83"/>
      <c r="AF4977" s="83"/>
      <c r="AG4977" s="83"/>
      <c r="AH4977" s="83"/>
      <c r="AI4977" s="83"/>
      <c r="AJ4977" s="83"/>
      <c r="AK4977" s="83"/>
      <c r="AL4977" s="83"/>
      <c r="AM4977" s="83"/>
      <c r="AN4977" s="83"/>
      <c r="AO4977" s="83"/>
      <c r="AP4977" s="83"/>
      <c r="AQ4977" s="83"/>
      <c r="AR4977" s="83"/>
      <c r="AS4977" s="83"/>
      <c r="AT4977" s="83"/>
      <c r="AU4977" s="83"/>
      <c r="AV4977" s="83"/>
      <c r="AW4977" s="83"/>
      <c r="AX4977" s="83"/>
      <c r="AY4977" s="83"/>
      <c r="AZ4977" s="83"/>
      <c r="BA4977" s="83"/>
      <c r="BB4977" s="83"/>
      <c r="BC4977" s="83"/>
      <c r="BD4977" s="83"/>
      <c r="BE4977" s="83"/>
      <c r="BF4977" s="83"/>
      <c r="BG4977" s="83"/>
      <c r="BH4977" s="83"/>
      <c r="BI4977" s="83"/>
      <c r="BJ4977" s="83"/>
      <c r="BK4977" s="83"/>
      <c r="BL4977" s="83"/>
      <c r="BM4977" s="83"/>
      <c r="BN4977" s="83"/>
      <c r="BO4977" s="83"/>
      <c r="BP4977" s="83"/>
      <c r="BQ4977" s="83"/>
      <c r="BR4977" s="83"/>
      <c r="BS4977" s="83"/>
      <c r="BT4977" s="83"/>
      <c r="BU4977" s="83"/>
      <c r="BV4977" s="83"/>
      <c r="BW4977" s="83"/>
      <c r="BX4977" s="83"/>
      <c r="BY4977" s="83"/>
      <c r="BZ4977" s="83"/>
      <c r="CA4977" s="83"/>
      <c r="CB4977" s="83"/>
      <c r="CC4977" s="83"/>
      <c r="CD4977" s="83"/>
      <c r="CE4977" s="83"/>
      <c r="CF4977" s="83"/>
      <c r="CG4977" s="83"/>
      <c r="CH4977" s="83"/>
      <c r="CI4977" s="83"/>
      <c r="CJ4977" s="83"/>
      <c r="CK4977" s="83"/>
      <c r="CL4977" s="83"/>
      <c r="CM4977" s="83"/>
      <c r="CN4977" s="83"/>
      <c r="CO4977" s="83"/>
      <c r="CP4977" s="83"/>
      <c r="CQ4977" s="83"/>
      <c r="CR4977" s="83"/>
      <c r="CS4977" s="83"/>
      <c r="CT4977" s="83"/>
      <c r="CU4977" s="83"/>
      <c r="CV4977" s="83"/>
      <c r="CW4977" s="83"/>
      <c r="CX4977" s="83"/>
      <c r="CY4977" s="83"/>
      <c r="CZ4977" s="83"/>
      <c r="DA4977" s="83"/>
      <c r="DB4977" s="83"/>
      <c r="DC4977" s="83"/>
      <c r="DD4977" s="83"/>
      <c r="DE4977" s="83"/>
      <c r="DF4977" s="83"/>
      <c r="DG4977" s="83"/>
      <c r="DH4977" s="83"/>
      <c r="DI4977" s="83"/>
      <c r="DJ4977" s="83"/>
      <c r="DK4977" s="83"/>
      <c r="DL4977" s="83"/>
      <c r="DM4977" s="83"/>
      <c r="DN4977" s="83"/>
      <c r="DO4977" s="83"/>
      <c r="DP4977" s="83"/>
      <c r="DQ4977" s="83"/>
      <c r="DR4977" s="83"/>
      <c r="DS4977" s="83"/>
      <c r="DT4977" s="83"/>
      <c r="DU4977" s="83"/>
      <c r="DV4977" s="83"/>
      <c r="DW4977" s="83"/>
      <c r="DX4977" s="83"/>
      <c r="DY4977" s="83"/>
      <c r="DZ4977" s="83"/>
      <c r="EA4977" s="83"/>
      <c r="EB4977" s="83"/>
      <c r="EC4977" s="83"/>
      <c r="ED4977" s="83"/>
      <c r="EE4977" s="83"/>
      <c r="EF4977" s="83"/>
      <c r="EG4977" s="83"/>
      <c r="EH4977" s="83"/>
      <c r="EI4977" s="83"/>
      <c r="EJ4977" s="83"/>
      <c r="EK4977" s="83"/>
      <c r="EL4977" s="83"/>
      <c r="EM4977" s="83"/>
      <c r="EN4977" s="83"/>
      <c r="EO4977" s="83"/>
      <c r="EP4977" s="83"/>
      <c r="EQ4977" s="83"/>
      <c r="ER4977" s="83"/>
      <c r="ES4977" s="83"/>
      <c r="ET4977" s="83"/>
      <c r="EU4977" s="83"/>
      <c r="EV4977" s="83"/>
      <c r="EW4977" s="83"/>
      <c r="EX4977" s="83"/>
      <c r="EY4977" s="83"/>
      <c r="EZ4977" s="83"/>
      <c r="FA4977" s="83"/>
      <c r="FB4977" s="83"/>
      <c r="FC4977" s="83"/>
      <c r="FD4977" s="83"/>
      <c r="FE4977" s="83"/>
      <c r="FF4977" s="83"/>
      <c r="FG4977" s="83"/>
      <c r="FH4977" s="83"/>
      <c r="FI4977" s="83"/>
      <c r="FJ4977" s="83"/>
      <c r="FK4977" s="83"/>
      <c r="FL4977" s="83"/>
      <c r="FM4977" s="83"/>
      <c r="FN4977" s="83"/>
      <c r="FO4977" s="83"/>
      <c r="FP4977" s="83"/>
      <c r="FQ4977" s="83"/>
      <c r="FR4977" s="83"/>
      <c r="FS4977" s="83"/>
      <c r="FT4977" s="83"/>
      <c r="FU4977" s="83"/>
      <c r="FV4977" s="83"/>
      <c r="FW4977" s="83"/>
      <c r="FX4977" s="83"/>
      <c r="FY4977" s="83"/>
      <c r="FZ4977" s="83"/>
      <c r="GA4977" s="83"/>
      <c r="GB4977" s="83"/>
      <c r="GC4977" s="83"/>
      <c r="GD4977" s="83"/>
      <c r="GE4977" s="83"/>
      <c r="GF4977" s="83"/>
      <c r="GG4977" s="83"/>
      <c r="GH4977" s="83"/>
      <c r="GI4977" s="83"/>
      <c r="GJ4977" s="83"/>
      <c r="GK4977" s="83"/>
      <c r="GL4977" s="83"/>
      <c r="GM4977" s="83"/>
      <c r="GN4977" s="83"/>
      <c r="GO4977" s="83"/>
      <c r="GP4977" s="83"/>
      <c r="GQ4977" s="83"/>
      <c r="GR4977" s="83"/>
      <c r="GS4977" s="83"/>
      <c r="GT4977" s="83"/>
      <c r="GU4977" s="83"/>
      <c r="GV4977" s="83"/>
      <c r="GW4977" s="83"/>
      <c r="GX4977" s="83"/>
      <c r="GY4977" s="83"/>
      <c r="GZ4977" s="83"/>
      <c r="HA4977" s="83"/>
      <c r="HB4977" s="83"/>
      <c r="HC4977" s="83"/>
      <c r="HD4977" s="83"/>
      <c r="HE4977" s="83"/>
      <c r="HF4977" s="83"/>
      <c r="HG4977" s="83"/>
      <c r="HH4977" s="83"/>
      <c r="HI4977" s="83"/>
      <c r="HJ4977" s="83"/>
      <c r="HK4977" s="83"/>
      <c r="HL4977" s="83"/>
      <c r="HM4977" s="83"/>
      <c r="HN4977" s="83"/>
      <c r="HO4977" s="83"/>
      <c r="HP4977" s="83"/>
      <c r="HQ4977" s="83"/>
      <c r="HR4977" s="83"/>
      <c r="HS4977" s="83"/>
      <c r="HT4977" s="83"/>
      <c r="HU4977" s="83"/>
      <c r="HV4977" s="83"/>
      <c r="HW4977" s="83"/>
      <c r="HX4977" s="83"/>
      <c r="HY4977" s="83"/>
      <c r="HZ4977" s="83"/>
      <c r="IA4977" s="83"/>
      <c r="IB4977" s="83"/>
      <c r="IC4977" s="83"/>
      <c r="ID4977" s="83"/>
      <c r="IE4977" s="83"/>
      <c r="IF4977" s="83"/>
      <c r="IG4977" s="83"/>
      <c r="IH4977" s="83"/>
      <c r="II4977" s="83"/>
      <c r="IJ4977" s="83"/>
      <c r="IK4977" s="83"/>
      <c r="IL4977" s="83"/>
      <c r="IM4977" s="83"/>
      <c r="IN4977" s="83"/>
      <c r="IO4977" s="83"/>
      <c r="IP4977" s="83"/>
      <c r="IQ4977" s="83"/>
      <c r="IR4977" s="83"/>
      <c r="IS4977" s="83"/>
      <c r="IT4977" s="83"/>
      <c r="IU4977" s="83"/>
      <c r="IV4977" s="83"/>
    </row>
    <row r="4978" spans="1:256">
      <c r="A4978" s="195"/>
      <c r="B4978" s="201"/>
      <c r="C4978" s="192"/>
      <c r="D4978" s="233"/>
      <c r="E4978" s="190"/>
      <c r="F4978" s="119"/>
      <c r="G4978" s="83"/>
      <c r="H4978" s="83"/>
      <c r="I4978" s="83"/>
      <c r="J4978" s="83"/>
      <c r="K4978" s="83"/>
      <c r="L4978" s="83"/>
      <c r="M4978" s="83"/>
      <c r="N4978" s="83"/>
      <c r="O4978" s="83"/>
      <c r="P4978" s="83"/>
      <c r="Q4978" s="83"/>
      <c r="R4978" s="83"/>
      <c r="S4978" s="83"/>
      <c r="T4978" s="83"/>
      <c r="U4978" s="83"/>
      <c r="V4978" s="83"/>
      <c r="W4978" s="83"/>
      <c r="X4978" s="83"/>
      <c r="Y4978" s="83"/>
      <c r="Z4978" s="83"/>
      <c r="AA4978" s="83"/>
      <c r="AB4978" s="83"/>
      <c r="AC4978" s="83"/>
      <c r="AD4978" s="83"/>
      <c r="AE4978" s="83"/>
      <c r="AF4978" s="83"/>
      <c r="AG4978" s="83"/>
      <c r="AH4978" s="83"/>
      <c r="AI4978" s="83"/>
      <c r="AJ4978" s="83"/>
      <c r="AK4978" s="83"/>
      <c r="AL4978" s="83"/>
      <c r="AM4978" s="83"/>
      <c r="AN4978" s="83"/>
      <c r="AO4978" s="83"/>
      <c r="AP4978" s="83"/>
      <c r="AQ4978" s="83"/>
      <c r="AR4978" s="83"/>
      <c r="AS4978" s="83"/>
      <c r="AT4978" s="83"/>
      <c r="AU4978" s="83"/>
      <c r="AV4978" s="83"/>
      <c r="AW4978" s="83"/>
      <c r="AX4978" s="83"/>
      <c r="AY4978" s="83"/>
      <c r="AZ4978" s="83"/>
      <c r="BA4978" s="83"/>
      <c r="BB4978" s="83"/>
      <c r="BC4978" s="83"/>
      <c r="BD4978" s="83"/>
      <c r="BE4978" s="83"/>
      <c r="BF4978" s="83"/>
      <c r="BG4978" s="83"/>
      <c r="BH4978" s="83"/>
      <c r="BI4978" s="83"/>
      <c r="BJ4978" s="83"/>
      <c r="BK4978" s="83"/>
      <c r="BL4978" s="83"/>
      <c r="BM4978" s="83"/>
      <c r="BN4978" s="83"/>
      <c r="BO4978" s="83"/>
      <c r="BP4978" s="83"/>
      <c r="BQ4978" s="83"/>
      <c r="BR4978" s="83"/>
      <c r="BS4978" s="83"/>
      <c r="BT4978" s="83"/>
      <c r="BU4978" s="83"/>
      <c r="BV4978" s="83"/>
      <c r="BW4978" s="83"/>
      <c r="BX4978" s="83"/>
      <c r="BY4978" s="83"/>
      <c r="BZ4978" s="83"/>
      <c r="CA4978" s="83"/>
      <c r="CB4978" s="83"/>
      <c r="CC4978" s="83"/>
      <c r="CD4978" s="83"/>
      <c r="CE4978" s="83"/>
      <c r="CF4978" s="83"/>
      <c r="CG4978" s="83"/>
      <c r="CH4978" s="83"/>
      <c r="CI4978" s="83"/>
      <c r="CJ4978" s="83"/>
      <c r="CK4978" s="83"/>
      <c r="CL4978" s="83"/>
      <c r="CM4978" s="83"/>
      <c r="CN4978" s="83"/>
      <c r="CO4978" s="83"/>
      <c r="CP4978" s="83"/>
      <c r="CQ4978" s="83"/>
      <c r="CR4978" s="83"/>
      <c r="CS4978" s="83"/>
      <c r="CT4978" s="83"/>
      <c r="CU4978" s="83"/>
      <c r="CV4978" s="83"/>
      <c r="CW4978" s="83"/>
      <c r="CX4978" s="83"/>
      <c r="CY4978" s="83"/>
      <c r="CZ4978" s="83"/>
      <c r="DA4978" s="83"/>
      <c r="DB4978" s="83"/>
      <c r="DC4978" s="83"/>
      <c r="DD4978" s="83"/>
      <c r="DE4978" s="83"/>
      <c r="DF4978" s="83"/>
      <c r="DG4978" s="83"/>
      <c r="DH4978" s="83"/>
      <c r="DI4978" s="83"/>
      <c r="DJ4978" s="83"/>
      <c r="DK4978" s="83"/>
      <c r="DL4978" s="83"/>
      <c r="DM4978" s="83"/>
      <c r="DN4978" s="83"/>
      <c r="DO4978" s="83"/>
      <c r="DP4978" s="83"/>
      <c r="DQ4978" s="83"/>
      <c r="DR4978" s="83"/>
      <c r="DS4978" s="83"/>
      <c r="DT4978" s="83"/>
      <c r="DU4978" s="83"/>
      <c r="DV4978" s="83"/>
      <c r="DW4978" s="83"/>
      <c r="DX4978" s="83"/>
      <c r="DY4978" s="83"/>
      <c r="DZ4978" s="83"/>
      <c r="EA4978" s="83"/>
      <c r="EB4978" s="83"/>
      <c r="EC4978" s="83"/>
      <c r="ED4978" s="83"/>
      <c r="EE4978" s="83"/>
      <c r="EF4978" s="83"/>
      <c r="EG4978" s="83"/>
      <c r="EH4978" s="83"/>
      <c r="EI4978" s="83"/>
      <c r="EJ4978" s="83"/>
      <c r="EK4978" s="83"/>
      <c r="EL4978" s="83"/>
      <c r="EM4978" s="83"/>
      <c r="EN4978" s="83"/>
      <c r="EO4978" s="83"/>
      <c r="EP4978" s="83"/>
      <c r="EQ4978" s="83"/>
      <c r="ER4978" s="83"/>
      <c r="ES4978" s="83"/>
      <c r="ET4978" s="83"/>
      <c r="EU4978" s="83"/>
      <c r="EV4978" s="83"/>
      <c r="EW4978" s="83"/>
      <c r="EX4978" s="83"/>
      <c r="EY4978" s="83"/>
      <c r="EZ4978" s="83"/>
      <c r="FA4978" s="83"/>
      <c r="FB4978" s="83"/>
      <c r="FC4978" s="83"/>
      <c r="FD4978" s="83"/>
      <c r="FE4978" s="83"/>
      <c r="FF4978" s="83"/>
      <c r="FG4978" s="83"/>
      <c r="FH4978" s="83"/>
      <c r="FI4978" s="83"/>
      <c r="FJ4978" s="83"/>
      <c r="FK4978" s="83"/>
      <c r="FL4978" s="83"/>
      <c r="FM4978" s="83"/>
      <c r="FN4978" s="83"/>
      <c r="FO4978" s="83"/>
      <c r="FP4978" s="83"/>
      <c r="FQ4978" s="83"/>
      <c r="FR4978" s="83"/>
      <c r="FS4978" s="83"/>
      <c r="FT4978" s="83"/>
      <c r="FU4978" s="83"/>
      <c r="FV4978" s="83"/>
      <c r="FW4978" s="83"/>
      <c r="FX4978" s="83"/>
      <c r="FY4978" s="83"/>
      <c r="FZ4978" s="83"/>
      <c r="GA4978" s="83"/>
      <c r="GB4978" s="83"/>
      <c r="GC4978" s="83"/>
      <c r="GD4978" s="83"/>
      <c r="GE4978" s="83"/>
      <c r="GF4978" s="83"/>
      <c r="GG4978" s="83"/>
      <c r="GH4978" s="83"/>
      <c r="GI4978" s="83"/>
      <c r="GJ4978" s="83"/>
      <c r="GK4978" s="83"/>
      <c r="GL4978" s="83"/>
      <c r="GM4978" s="83"/>
      <c r="GN4978" s="83"/>
      <c r="GO4978" s="83"/>
      <c r="GP4978" s="83"/>
      <c r="GQ4978" s="83"/>
      <c r="GR4978" s="83"/>
      <c r="GS4978" s="83"/>
      <c r="GT4978" s="83"/>
      <c r="GU4978" s="83"/>
      <c r="GV4978" s="83"/>
      <c r="GW4978" s="83"/>
      <c r="GX4978" s="83"/>
      <c r="GY4978" s="83"/>
      <c r="GZ4978" s="83"/>
      <c r="HA4978" s="83"/>
      <c r="HB4978" s="83"/>
      <c r="HC4978" s="83"/>
      <c r="HD4978" s="83"/>
      <c r="HE4978" s="83"/>
      <c r="HF4978" s="83"/>
      <c r="HG4978" s="83"/>
      <c r="HH4978" s="83"/>
      <c r="HI4978" s="83"/>
      <c r="HJ4978" s="83"/>
      <c r="HK4978" s="83"/>
      <c r="HL4978" s="83"/>
      <c r="HM4978" s="83"/>
      <c r="HN4978" s="83"/>
      <c r="HO4978" s="83"/>
      <c r="HP4978" s="83"/>
      <c r="HQ4978" s="83"/>
      <c r="HR4978" s="83"/>
      <c r="HS4978" s="83"/>
      <c r="HT4978" s="83"/>
      <c r="HU4978" s="83"/>
      <c r="HV4978" s="83"/>
      <c r="HW4978" s="83"/>
      <c r="HX4978" s="83"/>
      <c r="HY4978" s="83"/>
      <c r="HZ4978" s="83"/>
      <c r="IA4978" s="83"/>
      <c r="IB4978" s="83"/>
      <c r="IC4978" s="83"/>
      <c r="ID4978" s="83"/>
      <c r="IE4978" s="83"/>
      <c r="IF4978" s="83"/>
      <c r="IG4978" s="83"/>
      <c r="IH4978" s="83"/>
      <c r="II4978" s="83"/>
      <c r="IJ4978" s="83"/>
      <c r="IK4978" s="83"/>
      <c r="IL4978" s="83"/>
      <c r="IM4978" s="83"/>
      <c r="IN4978" s="83"/>
      <c r="IO4978" s="83"/>
      <c r="IP4978" s="83"/>
      <c r="IQ4978" s="83"/>
      <c r="IR4978" s="83"/>
      <c r="IS4978" s="83"/>
      <c r="IT4978" s="83"/>
      <c r="IU4978" s="83"/>
      <c r="IV4978" s="83"/>
    </row>
    <row r="4979" spans="1:256">
      <c r="A4979" s="210"/>
      <c r="B4979" s="213"/>
      <c r="C4979" s="192"/>
      <c r="D4979" s="232"/>
      <c r="E4979" s="190"/>
      <c r="F4979" s="119"/>
      <c r="G4979" s="83"/>
      <c r="H4979" s="83"/>
      <c r="I4979" s="83"/>
      <c r="J4979" s="83"/>
      <c r="K4979" s="83"/>
      <c r="L4979" s="83"/>
      <c r="M4979" s="83"/>
      <c r="N4979" s="83"/>
      <c r="O4979" s="83"/>
      <c r="P4979" s="83"/>
      <c r="Q4979" s="83"/>
      <c r="R4979" s="83"/>
      <c r="S4979" s="83"/>
      <c r="T4979" s="83"/>
      <c r="U4979" s="83"/>
      <c r="V4979" s="83"/>
      <c r="W4979" s="83"/>
      <c r="X4979" s="83"/>
      <c r="Y4979" s="83"/>
      <c r="Z4979" s="83"/>
      <c r="AA4979" s="83"/>
      <c r="AB4979" s="83"/>
      <c r="AC4979" s="83"/>
      <c r="AD4979" s="83"/>
      <c r="AE4979" s="83"/>
      <c r="AF4979" s="83"/>
      <c r="AG4979" s="83"/>
      <c r="AH4979" s="83"/>
      <c r="AI4979" s="83"/>
      <c r="AJ4979" s="83"/>
      <c r="AK4979" s="83"/>
      <c r="AL4979" s="83"/>
      <c r="AM4979" s="83"/>
      <c r="AN4979" s="83"/>
      <c r="AO4979" s="83"/>
      <c r="AP4979" s="83"/>
      <c r="AQ4979" s="83"/>
      <c r="AR4979" s="83"/>
      <c r="AS4979" s="83"/>
      <c r="AT4979" s="83"/>
      <c r="AU4979" s="83"/>
      <c r="AV4979" s="83"/>
      <c r="AW4979" s="83"/>
      <c r="AX4979" s="83"/>
      <c r="AY4979" s="83"/>
      <c r="AZ4979" s="83"/>
      <c r="BA4979" s="83"/>
      <c r="BB4979" s="83"/>
      <c r="BC4979" s="83"/>
      <c r="BD4979" s="83"/>
      <c r="BE4979" s="83"/>
      <c r="BF4979" s="83"/>
      <c r="BG4979" s="83"/>
      <c r="BH4979" s="83"/>
      <c r="BI4979" s="83"/>
      <c r="BJ4979" s="83"/>
      <c r="BK4979" s="83"/>
      <c r="BL4979" s="83"/>
      <c r="BM4979" s="83"/>
      <c r="BN4979" s="83"/>
      <c r="BO4979" s="83"/>
      <c r="BP4979" s="83"/>
      <c r="BQ4979" s="83"/>
      <c r="BR4979" s="83"/>
      <c r="BS4979" s="83"/>
      <c r="BT4979" s="83"/>
      <c r="BU4979" s="83"/>
      <c r="BV4979" s="83"/>
      <c r="BW4979" s="83"/>
      <c r="BX4979" s="83"/>
      <c r="BY4979" s="83"/>
      <c r="BZ4979" s="83"/>
      <c r="CA4979" s="83"/>
      <c r="CB4979" s="83"/>
      <c r="CC4979" s="83"/>
      <c r="CD4979" s="83"/>
      <c r="CE4979" s="83"/>
      <c r="CF4979" s="83"/>
      <c r="CG4979" s="83"/>
      <c r="CH4979" s="83"/>
      <c r="CI4979" s="83"/>
      <c r="CJ4979" s="83"/>
      <c r="CK4979" s="83"/>
      <c r="CL4979" s="83"/>
      <c r="CM4979" s="83"/>
      <c r="CN4979" s="83"/>
      <c r="CO4979" s="83"/>
      <c r="CP4979" s="83"/>
      <c r="CQ4979" s="83"/>
      <c r="CR4979" s="83"/>
      <c r="CS4979" s="83"/>
      <c r="CT4979" s="83"/>
      <c r="CU4979" s="83"/>
      <c r="CV4979" s="83"/>
      <c r="CW4979" s="83"/>
      <c r="CX4979" s="83"/>
      <c r="CY4979" s="83"/>
      <c r="CZ4979" s="83"/>
      <c r="DA4979" s="83"/>
      <c r="DB4979" s="83"/>
      <c r="DC4979" s="83"/>
      <c r="DD4979" s="83"/>
      <c r="DE4979" s="83"/>
      <c r="DF4979" s="83"/>
      <c r="DG4979" s="83"/>
      <c r="DH4979" s="83"/>
      <c r="DI4979" s="83"/>
      <c r="DJ4979" s="83"/>
      <c r="DK4979" s="83"/>
      <c r="DL4979" s="83"/>
      <c r="DM4979" s="83"/>
      <c r="DN4979" s="83"/>
      <c r="DO4979" s="83"/>
      <c r="DP4979" s="83"/>
      <c r="DQ4979" s="83"/>
      <c r="DR4979" s="83"/>
      <c r="DS4979" s="83"/>
      <c r="DT4979" s="83"/>
      <c r="DU4979" s="83"/>
      <c r="DV4979" s="83"/>
      <c r="DW4979" s="83"/>
      <c r="DX4979" s="83"/>
      <c r="DY4979" s="83"/>
      <c r="DZ4979" s="83"/>
      <c r="EA4979" s="83"/>
      <c r="EB4979" s="83"/>
      <c r="EC4979" s="83"/>
      <c r="ED4979" s="83"/>
      <c r="EE4979" s="83"/>
      <c r="EF4979" s="83"/>
      <c r="EG4979" s="83"/>
      <c r="EH4979" s="83"/>
      <c r="EI4979" s="83"/>
      <c r="EJ4979" s="83"/>
      <c r="EK4979" s="83"/>
      <c r="EL4979" s="83"/>
      <c r="EM4979" s="83"/>
      <c r="EN4979" s="83"/>
      <c r="EO4979" s="83"/>
      <c r="EP4979" s="83"/>
      <c r="EQ4979" s="83"/>
      <c r="ER4979" s="83"/>
      <c r="ES4979" s="83"/>
      <c r="ET4979" s="83"/>
      <c r="EU4979" s="83"/>
      <c r="EV4979" s="83"/>
      <c r="EW4979" s="83"/>
      <c r="EX4979" s="83"/>
      <c r="EY4979" s="83"/>
      <c r="EZ4979" s="83"/>
      <c r="FA4979" s="83"/>
      <c r="FB4979" s="83"/>
      <c r="FC4979" s="83"/>
      <c r="FD4979" s="83"/>
      <c r="FE4979" s="83"/>
      <c r="FF4979" s="83"/>
      <c r="FG4979" s="83"/>
      <c r="FH4979" s="83"/>
      <c r="FI4979" s="83"/>
      <c r="FJ4979" s="83"/>
      <c r="FK4979" s="83"/>
      <c r="FL4979" s="83"/>
      <c r="FM4979" s="83"/>
      <c r="FN4979" s="83"/>
      <c r="FO4979" s="83"/>
      <c r="FP4979" s="83"/>
      <c r="FQ4979" s="83"/>
      <c r="FR4979" s="83"/>
      <c r="FS4979" s="83"/>
      <c r="FT4979" s="83"/>
      <c r="FU4979" s="83"/>
      <c r="FV4979" s="83"/>
      <c r="FW4979" s="83"/>
      <c r="FX4979" s="83"/>
      <c r="FY4979" s="83"/>
      <c r="FZ4979" s="83"/>
      <c r="GA4979" s="83"/>
      <c r="GB4979" s="83"/>
      <c r="GC4979" s="83"/>
      <c r="GD4979" s="83"/>
      <c r="GE4979" s="83"/>
      <c r="GF4979" s="83"/>
      <c r="GG4979" s="83"/>
      <c r="GH4979" s="83"/>
      <c r="GI4979" s="83"/>
      <c r="GJ4979" s="83"/>
      <c r="GK4979" s="83"/>
      <c r="GL4979" s="83"/>
      <c r="GM4979" s="83"/>
      <c r="GN4979" s="83"/>
      <c r="GO4979" s="83"/>
      <c r="GP4979" s="83"/>
      <c r="GQ4979" s="83"/>
      <c r="GR4979" s="83"/>
      <c r="GS4979" s="83"/>
      <c r="GT4979" s="83"/>
      <c r="GU4979" s="83"/>
      <c r="GV4979" s="83"/>
      <c r="GW4979" s="83"/>
      <c r="GX4979" s="83"/>
      <c r="GY4979" s="83"/>
      <c r="GZ4979" s="83"/>
      <c r="HA4979" s="83"/>
      <c r="HB4979" s="83"/>
      <c r="HC4979" s="83"/>
      <c r="HD4979" s="83"/>
      <c r="HE4979" s="83"/>
      <c r="HF4979" s="83"/>
      <c r="HG4979" s="83"/>
      <c r="HH4979" s="83"/>
      <c r="HI4979" s="83"/>
      <c r="HJ4979" s="83"/>
      <c r="HK4979" s="83"/>
      <c r="HL4979" s="83"/>
      <c r="HM4979" s="83"/>
      <c r="HN4979" s="83"/>
      <c r="HO4979" s="83"/>
      <c r="HP4979" s="83"/>
      <c r="HQ4979" s="83"/>
      <c r="HR4979" s="83"/>
      <c r="HS4979" s="83"/>
      <c r="HT4979" s="83"/>
      <c r="HU4979" s="83"/>
      <c r="HV4979" s="83"/>
      <c r="HW4979" s="83"/>
      <c r="HX4979" s="83"/>
      <c r="HY4979" s="83"/>
      <c r="HZ4979" s="83"/>
      <c r="IA4979" s="83"/>
      <c r="IB4979" s="83"/>
      <c r="IC4979" s="83"/>
      <c r="ID4979" s="83"/>
      <c r="IE4979" s="83"/>
      <c r="IF4979" s="83"/>
      <c r="IG4979" s="83"/>
      <c r="IH4979" s="83"/>
      <c r="II4979" s="83"/>
      <c r="IJ4979" s="83"/>
      <c r="IK4979" s="83"/>
      <c r="IL4979" s="83"/>
      <c r="IM4979" s="83"/>
      <c r="IN4979" s="83"/>
      <c r="IO4979" s="83"/>
      <c r="IP4979" s="83"/>
      <c r="IQ4979" s="83"/>
      <c r="IR4979" s="83"/>
      <c r="IS4979" s="83"/>
      <c r="IT4979" s="83"/>
      <c r="IU4979" s="83"/>
      <c r="IV4979" s="83"/>
    </row>
    <row r="4980" spans="1:256">
      <c r="A4980" s="162"/>
      <c r="B4980" s="213"/>
      <c r="C4980" s="192"/>
      <c r="D4980" s="232"/>
      <c r="E4980" s="190"/>
      <c r="F4980" s="119"/>
      <c r="G4980" s="83"/>
      <c r="H4980" s="83"/>
      <c r="I4980" s="83"/>
      <c r="J4980" s="83"/>
      <c r="K4980" s="83"/>
      <c r="L4980" s="83"/>
      <c r="M4980" s="83"/>
      <c r="N4980" s="83"/>
      <c r="O4980" s="83"/>
      <c r="P4980" s="83"/>
      <c r="Q4980" s="83"/>
      <c r="R4980" s="83"/>
      <c r="S4980" s="83"/>
      <c r="T4980" s="83"/>
      <c r="U4980" s="83"/>
      <c r="V4980" s="83"/>
      <c r="W4980" s="83"/>
      <c r="X4980" s="83"/>
      <c r="Y4980" s="83"/>
      <c r="Z4980" s="83"/>
      <c r="AA4980" s="83"/>
      <c r="AB4980" s="83"/>
      <c r="AC4980" s="83"/>
      <c r="AD4980" s="83"/>
      <c r="AE4980" s="83"/>
      <c r="AF4980" s="83"/>
      <c r="AG4980" s="83"/>
      <c r="AH4980" s="83"/>
      <c r="AI4980" s="83"/>
      <c r="AJ4980" s="83"/>
      <c r="AK4980" s="83"/>
      <c r="AL4980" s="83"/>
      <c r="AM4980" s="83"/>
      <c r="AN4980" s="83"/>
      <c r="AO4980" s="83"/>
      <c r="AP4980" s="83"/>
      <c r="AQ4980" s="83"/>
      <c r="AR4980" s="83"/>
      <c r="AS4980" s="83"/>
      <c r="AT4980" s="83"/>
      <c r="AU4980" s="83"/>
      <c r="AV4980" s="83"/>
      <c r="AW4980" s="83"/>
      <c r="AX4980" s="83"/>
      <c r="AY4980" s="83"/>
      <c r="AZ4980" s="83"/>
      <c r="BA4980" s="83"/>
      <c r="BB4980" s="83"/>
      <c r="BC4980" s="83"/>
      <c r="BD4980" s="83"/>
      <c r="BE4980" s="83"/>
      <c r="BF4980" s="83"/>
      <c r="BG4980" s="83"/>
      <c r="BH4980" s="83"/>
      <c r="BI4980" s="83"/>
      <c r="BJ4980" s="83"/>
      <c r="BK4980" s="83"/>
      <c r="BL4980" s="83"/>
      <c r="BM4980" s="83"/>
      <c r="BN4980" s="83"/>
      <c r="BO4980" s="83"/>
      <c r="BP4980" s="83"/>
      <c r="BQ4980" s="83"/>
      <c r="BR4980" s="83"/>
      <c r="BS4980" s="83"/>
      <c r="BT4980" s="83"/>
      <c r="BU4980" s="83"/>
      <c r="BV4980" s="83"/>
      <c r="BW4980" s="83"/>
      <c r="BX4980" s="83"/>
      <c r="BY4980" s="83"/>
      <c r="BZ4980" s="83"/>
      <c r="CA4980" s="83"/>
      <c r="CB4980" s="83"/>
      <c r="CC4980" s="83"/>
      <c r="CD4980" s="83"/>
      <c r="CE4980" s="83"/>
      <c r="CF4980" s="83"/>
      <c r="CG4980" s="83"/>
      <c r="CH4980" s="83"/>
      <c r="CI4980" s="83"/>
      <c r="CJ4980" s="83"/>
      <c r="CK4980" s="83"/>
      <c r="CL4980" s="83"/>
      <c r="CM4980" s="83"/>
      <c r="CN4980" s="83"/>
      <c r="CO4980" s="83"/>
      <c r="CP4980" s="83"/>
      <c r="CQ4980" s="83"/>
      <c r="CR4980" s="83"/>
      <c r="CS4980" s="83"/>
      <c r="CT4980" s="83"/>
      <c r="CU4980" s="83"/>
      <c r="CV4980" s="83"/>
      <c r="CW4980" s="83"/>
      <c r="CX4980" s="83"/>
      <c r="CY4980" s="83"/>
      <c r="CZ4980" s="83"/>
      <c r="DA4980" s="83"/>
      <c r="DB4980" s="83"/>
      <c r="DC4980" s="83"/>
      <c r="DD4980" s="83"/>
      <c r="DE4980" s="83"/>
      <c r="DF4980" s="83"/>
      <c r="DG4980" s="83"/>
      <c r="DH4980" s="83"/>
      <c r="DI4980" s="83"/>
      <c r="DJ4980" s="83"/>
      <c r="DK4980" s="83"/>
      <c r="DL4980" s="83"/>
      <c r="DM4980" s="83"/>
      <c r="DN4980" s="83"/>
      <c r="DO4980" s="83"/>
      <c r="DP4980" s="83"/>
      <c r="DQ4980" s="83"/>
      <c r="DR4980" s="83"/>
      <c r="DS4980" s="83"/>
      <c r="DT4980" s="83"/>
      <c r="DU4980" s="83"/>
      <c r="DV4980" s="83"/>
      <c r="DW4980" s="83"/>
      <c r="DX4980" s="83"/>
      <c r="DY4980" s="83"/>
      <c r="DZ4980" s="83"/>
      <c r="EA4980" s="83"/>
      <c r="EB4980" s="83"/>
      <c r="EC4980" s="83"/>
      <c r="ED4980" s="83"/>
      <c r="EE4980" s="83"/>
      <c r="EF4980" s="83"/>
      <c r="EG4980" s="83"/>
      <c r="EH4980" s="83"/>
      <c r="EI4980" s="83"/>
      <c r="EJ4980" s="83"/>
      <c r="EK4980" s="83"/>
      <c r="EL4980" s="83"/>
      <c r="EM4980" s="83"/>
      <c r="EN4980" s="83"/>
      <c r="EO4980" s="83"/>
      <c r="EP4980" s="83"/>
      <c r="EQ4980" s="83"/>
      <c r="ER4980" s="83"/>
      <c r="ES4980" s="83"/>
      <c r="ET4980" s="83"/>
      <c r="EU4980" s="83"/>
      <c r="EV4980" s="83"/>
      <c r="EW4980" s="83"/>
      <c r="EX4980" s="83"/>
      <c r="EY4980" s="83"/>
      <c r="EZ4980" s="83"/>
      <c r="FA4980" s="83"/>
      <c r="FB4980" s="83"/>
      <c r="FC4980" s="83"/>
      <c r="FD4980" s="83"/>
      <c r="FE4980" s="83"/>
      <c r="FF4980" s="83"/>
      <c r="FG4980" s="83"/>
      <c r="FH4980" s="83"/>
      <c r="FI4980" s="83"/>
      <c r="FJ4980" s="83"/>
      <c r="FK4980" s="83"/>
      <c r="FL4980" s="83"/>
      <c r="FM4980" s="83"/>
      <c r="FN4980" s="83"/>
      <c r="FO4980" s="83"/>
      <c r="FP4980" s="83"/>
      <c r="FQ4980" s="83"/>
      <c r="FR4980" s="83"/>
      <c r="FS4980" s="83"/>
      <c r="FT4980" s="83"/>
      <c r="FU4980" s="83"/>
      <c r="FV4980" s="83"/>
      <c r="FW4980" s="83"/>
      <c r="FX4980" s="83"/>
      <c r="FY4980" s="83"/>
      <c r="FZ4980" s="83"/>
      <c r="GA4980" s="83"/>
      <c r="GB4980" s="83"/>
      <c r="GC4980" s="83"/>
      <c r="GD4980" s="83"/>
      <c r="GE4980" s="83"/>
      <c r="GF4980" s="83"/>
      <c r="GG4980" s="83"/>
      <c r="GH4980" s="83"/>
      <c r="GI4980" s="83"/>
      <c r="GJ4980" s="83"/>
      <c r="GK4980" s="83"/>
      <c r="GL4980" s="83"/>
      <c r="GM4980" s="83"/>
      <c r="GN4980" s="83"/>
      <c r="GO4980" s="83"/>
      <c r="GP4980" s="83"/>
      <c r="GQ4980" s="83"/>
      <c r="GR4980" s="83"/>
      <c r="GS4980" s="83"/>
      <c r="GT4980" s="83"/>
      <c r="GU4980" s="83"/>
      <c r="GV4980" s="83"/>
      <c r="GW4980" s="83"/>
      <c r="GX4980" s="83"/>
      <c r="GY4980" s="83"/>
      <c r="GZ4980" s="83"/>
      <c r="HA4980" s="83"/>
      <c r="HB4980" s="83"/>
      <c r="HC4980" s="83"/>
      <c r="HD4980" s="83"/>
      <c r="HE4980" s="83"/>
      <c r="HF4980" s="83"/>
      <c r="HG4980" s="83"/>
      <c r="HH4980" s="83"/>
      <c r="HI4980" s="83"/>
      <c r="HJ4980" s="83"/>
      <c r="HK4980" s="83"/>
      <c r="HL4980" s="83"/>
      <c r="HM4980" s="83"/>
      <c r="HN4980" s="83"/>
      <c r="HO4980" s="83"/>
      <c r="HP4980" s="83"/>
      <c r="HQ4980" s="83"/>
      <c r="HR4980" s="83"/>
      <c r="HS4980" s="83"/>
      <c r="HT4980" s="83"/>
      <c r="HU4980" s="83"/>
      <c r="HV4980" s="83"/>
      <c r="HW4980" s="83"/>
      <c r="HX4980" s="83"/>
      <c r="HY4980" s="83"/>
      <c r="HZ4980" s="83"/>
      <c r="IA4980" s="83"/>
      <c r="IB4980" s="83"/>
      <c r="IC4980" s="83"/>
      <c r="ID4980" s="83"/>
      <c r="IE4980" s="83"/>
      <c r="IF4980" s="83"/>
      <c r="IG4980" s="83"/>
      <c r="IH4980" s="83"/>
      <c r="II4980" s="83"/>
      <c r="IJ4980" s="83"/>
      <c r="IK4980" s="83"/>
      <c r="IL4980" s="83"/>
      <c r="IM4980" s="83"/>
      <c r="IN4980" s="83"/>
      <c r="IO4980" s="83"/>
      <c r="IP4980" s="83"/>
      <c r="IQ4980" s="83"/>
      <c r="IR4980" s="83"/>
      <c r="IS4980" s="83"/>
      <c r="IT4980" s="83"/>
      <c r="IU4980" s="83"/>
      <c r="IV4980" s="83"/>
    </row>
    <row r="4981" spans="1:256">
      <c r="A4981" s="155"/>
      <c r="B4981" s="201"/>
      <c r="C4981" s="192"/>
      <c r="D4981" s="233"/>
      <c r="E4981" s="190"/>
      <c r="F4981" s="119"/>
      <c r="G4981" s="83"/>
      <c r="H4981" s="83"/>
      <c r="I4981" s="83"/>
      <c r="J4981" s="83"/>
      <c r="K4981" s="83"/>
      <c r="L4981" s="83"/>
      <c r="M4981" s="83"/>
      <c r="N4981" s="83"/>
      <c r="O4981" s="83"/>
      <c r="P4981" s="83"/>
      <c r="Q4981" s="83"/>
      <c r="R4981" s="83"/>
      <c r="S4981" s="83"/>
      <c r="T4981" s="83"/>
      <c r="U4981" s="83"/>
      <c r="V4981" s="83"/>
      <c r="W4981" s="83"/>
      <c r="X4981" s="83"/>
      <c r="Y4981" s="83"/>
      <c r="Z4981" s="83"/>
      <c r="AA4981" s="83"/>
      <c r="AB4981" s="83"/>
      <c r="AC4981" s="83"/>
      <c r="AD4981" s="83"/>
      <c r="AE4981" s="83"/>
      <c r="AF4981" s="83"/>
      <c r="AG4981" s="83"/>
      <c r="AH4981" s="83"/>
      <c r="AI4981" s="83"/>
      <c r="AJ4981" s="83"/>
      <c r="AK4981" s="83"/>
      <c r="AL4981" s="83"/>
      <c r="AM4981" s="83"/>
      <c r="AN4981" s="83"/>
      <c r="AO4981" s="83"/>
      <c r="AP4981" s="83"/>
      <c r="AQ4981" s="83"/>
      <c r="AR4981" s="83"/>
      <c r="AS4981" s="83"/>
      <c r="AT4981" s="83"/>
      <c r="AU4981" s="83"/>
      <c r="AV4981" s="83"/>
      <c r="AW4981" s="83"/>
      <c r="AX4981" s="83"/>
      <c r="AY4981" s="83"/>
      <c r="AZ4981" s="83"/>
      <c r="BA4981" s="83"/>
      <c r="BB4981" s="83"/>
      <c r="BC4981" s="83"/>
      <c r="BD4981" s="83"/>
      <c r="BE4981" s="83"/>
      <c r="BF4981" s="83"/>
      <c r="BG4981" s="83"/>
      <c r="BH4981" s="83"/>
      <c r="BI4981" s="83"/>
      <c r="BJ4981" s="83"/>
      <c r="BK4981" s="83"/>
      <c r="BL4981" s="83"/>
      <c r="BM4981" s="83"/>
      <c r="BN4981" s="83"/>
      <c r="BO4981" s="83"/>
      <c r="BP4981" s="83"/>
      <c r="BQ4981" s="83"/>
      <c r="BR4981" s="83"/>
      <c r="BS4981" s="83"/>
      <c r="BT4981" s="83"/>
      <c r="BU4981" s="83"/>
      <c r="BV4981" s="83"/>
      <c r="BW4981" s="83"/>
      <c r="BX4981" s="83"/>
      <c r="BY4981" s="83"/>
      <c r="BZ4981" s="83"/>
      <c r="CA4981" s="83"/>
      <c r="CB4981" s="83"/>
      <c r="CC4981" s="83"/>
      <c r="CD4981" s="83"/>
      <c r="CE4981" s="83"/>
      <c r="CF4981" s="83"/>
      <c r="CG4981" s="83"/>
      <c r="CH4981" s="83"/>
      <c r="CI4981" s="83"/>
      <c r="CJ4981" s="83"/>
      <c r="CK4981" s="83"/>
      <c r="CL4981" s="83"/>
      <c r="CM4981" s="83"/>
      <c r="CN4981" s="83"/>
      <c r="CO4981" s="83"/>
      <c r="CP4981" s="83"/>
      <c r="CQ4981" s="83"/>
      <c r="CR4981" s="83"/>
      <c r="CS4981" s="83"/>
      <c r="CT4981" s="83"/>
      <c r="CU4981" s="83"/>
      <c r="CV4981" s="83"/>
      <c r="CW4981" s="83"/>
      <c r="CX4981" s="83"/>
      <c r="CY4981" s="83"/>
      <c r="CZ4981" s="83"/>
      <c r="DA4981" s="83"/>
      <c r="DB4981" s="83"/>
      <c r="DC4981" s="83"/>
      <c r="DD4981" s="83"/>
      <c r="DE4981" s="83"/>
      <c r="DF4981" s="83"/>
      <c r="DG4981" s="83"/>
      <c r="DH4981" s="83"/>
      <c r="DI4981" s="83"/>
      <c r="DJ4981" s="83"/>
      <c r="DK4981" s="83"/>
      <c r="DL4981" s="83"/>
      <c r="DM4981" s="83"/>
      <c r="DN4981" s="83"/>
      <c r="DO4981" s="83"/>
      <c r="DP4981" s="83"/>
      <c r="DQ4981" s="83"/>
      <c r="DR4981" s="83"/>
      <c r="DS4981" s="83"/>
      <c r="DT4981" s="83"/>
      <c r="DU4981" s="83"/>
      <c r="DV4981" s="83"/>
      <c r="DW4981" s="83"/>
      <c r="DX4981" s="83"/>
      <c r="DY4981" s="83"/>
      <c r="DZ4981" s="83"/>
      <c r="EA4981" s="83"/>
      <c r="EB4981" s="83"/>
      <c r="EC4981" s="83"/>
      <c r="ED4981" s="83"/>
      <c r="EE4981" s="83"/>
      <c r="EF4981" s="83"/>
      <c r="EG4981" s="83"/>
      <c r="EH4981" s="83"/>
      <c r="EI4981" s="83"/>
      <c r="EJ4981" s="83"/>
      <c r="EK4981" s="83"/>
      <c r="EL4981" s="83"/>
      <c r="EM4981" s="83"/>
      <c r="EN4981" s="83"/>
      <c r="EO4981" s="83"/>
      <c r="EP4981" s="83"/>
      <c r="EQ4981" s="83"/>
      <c r="ER4981" s="83"/>
      <c r="ES4981" s="83"/>
      <c r="ET4981" s="83"/>
      <c r="EU4981" s="83"/>
      <c r="EV4981" s="83"/>
      <c r="EW4981" s="83"/>
      <c r="EX4981" s="83"/>
      <c r="EY4981" s="83"/>
      <c r="EZ4981" s="83"/>
      <c r="FA4981" s="83"/>
      <c r="FB4981" s="83"/>
      <c r="FC4981" s="83"/>
      <c r="FD4981" s="83"/>
      <c r="FE4981" s="83"/>
      <c r="FF4981" s="83"/>
      <c r="FG4981" s="83"/>
      <c r="FH4981" s="83"/>
      <c r="FI4981" s="83"/>
      <c r="FJ4981" s="83"/>
      <c r="FK4981" s="83"/>
      <c r="FL4981" s="83"/>
      <c r="FM4981" s="83"/>
      <c r="FN4981" s="83"/>
      <c r="FO4981" s="83"/>
      <c r="FP4981" s="83"/>
      <c r="FQ4981" s="83"/>
      <c r="FR4981" s="83"/>
      <c r="FS4981" s="83"/>
      <c r="FT4981" s="83"/>
      <c r="FU4981" s="83"/>
      <c r="FV4981" s="83"/>
      <c r="FW4981" s="83"/>
      <c r="FX4981" s="83"/>
      <c r="FY4981" s="83"/>
      <c r="FZ4981" s="83"/>
      <c r="GA4981" s="83"/>
      <c r="GB4981" s="83"/>
      <c r="GC4981" s="83"/>
      <c r="GD4981" s="83"/>
      <c r="GE4981" s="83"/>
      <c r="GF4981" s="83"/>
      <c r="GG4981" s="83"/>
      <c r="GH4981" s="83"/>
      <c r="GI4981" s="83"/>
      <c r="GJ4981" s="83"/>
      <c r="GK4981" s="83"/>
      <c r="GL4981" s="83"/>
      <c r="GM4981" s="83"/>
      <c r="GN4981" s="83"/>
      <c r="GO4981" s="83"/>
      <c r="GP4981" s="83"/>
      <c r="GQ4981" s="83"/>
      <c r="GR4981" s="83"/>
      <c r="GS4981" s="83"/>
      <c r="GT4981" s="83"/>
      <c r="GU4981" s="83"/>
      <c r="GV4981" s="83"/>
      <c r="GW4981" s="83"/>
      <c r="GX4981" s="83"/>
      <c r="GY4981" s="83"/>
      <c r="GZ4981" s="83"/>
      <c r="HA4981" s="83"/>
      <c r="HB4981" s="83"/>
      <c r="HC4981" s="83"/>
      <c r="HD4981" s="83"/>
      <c r="HE4981" s="83"/>
      <c r="HF4981" s="83"/>
      <c r="HG4981" s="83"/>
      <c r="HH4981" s="83"/>
      <c r="HI4981" s="83"/>
      <c r="HJ4981" s="83"/>
      <c r="HK4981" s="83"/>
      <c r="HL4981" s="83"/>
      <c r="HM4981" s="83"/>
      <c r="HN4981" s="83"/>
      <c r="HO4981" s="83"/>
      <c r="HP4981" s="83"/>
      <c r="HQ4981" s="83"/>
      <c r="HR4981" s="83"/>
      <c r="HS4981" s="83"/>
      <c r="HT4981" s="83"/>
      <c r="HU4981" s="83"/>
      <c r="HV4981" s="83"/>
      <c r="HW4981" s="83"/>
      <c r="HX4981" s="83"/>
      <c r="HY4981" s="83"/>
      <c r="HZ4981" s="83"/>
      <c r="IA4981" s="83"/>
      <c r="IB4981" s="83"/>
      <c r="IC4981" s="83"/>
      <c r="ID4981" s="83"/>
      <c r="IE4981" s="83"/>
      <c r="IF4981" s="83"/>
      <c r="IG4981" s="83"/>
      <c r="IH4981" s="83"/>
      <c r="II4981" s="83"/>
      <c r="IJ4981" s="83"/>
      <c r="IK4981" s="83"/>
      <c r="IL4981" s="83"/>
      <c r="IM4981" s="83"/>
      <c r="IN4981" s="83"/>
      <c r="IO4981" s="83"/>
      <c r="IP4981" s="83"/>
      <c r="IQ4981" s="83"/>
      <c r="IR4981" s="83"/>
      <c r="IS4981" s="83"/>
      <c r="IT4981" s="83"/>
      <c r="IU4981" s="83"/>
      <c r="IV4981" s="83"/>
    </row>
    <row r="4982" spans="1:256">
      <c r="A4982" s="195"/>
      <c r="B4982" s="201"/>
      <c r="C4982" s="192"/>
      <c r="D4982" s="232"/>
      <c r="E4982" s="190"/>
      <c r="F4982" s="119"/>
      <c r="G4982" s="83"/>
      <c r="H4982" s="83"/>
      <c r="I4982" s="83"/>
      <c r="J4982" s="83"/>
      <c r="K4982" s="83"/>
      <c r="L4982" s="83"/>
      <c r="M4982" s="83"/>
      <c r="N4982" s="83"/>
      <c r="O4982" s="83"/>
      <c r="P4982" s="83"/>
      <c r="Q4982" s="83"/>
      <c r="R4982" s="83"/>
      <c r="S4982" s="83"/>
      <c r="T4982" s="83"/>
      <c r="U4982" s="83"/>
      <c r="V4982" s="83"/>
      <c r="W4982" s="83"/>
      <c r="X4982" s="83"/>
      <c r="Y4982" s="83"/>
      <c r="Z4982" s="83"/>
      <c r="AA4982" s="83"/>
      <c r="AB4982" s="83"/>
      <c r="AC4982" s="83"/>
      <c r="AD4982" s="83"/>
      <c r="AE4982" s="83"/>
      <c r="AF4982" s="83"/>
      <c r="AG4982" s="83"/>
      <c r="AH4982" s="83"/>
      <c r="AI4982" s="83"/>
      <c r="AJ4982" s="83"/>
      <c r="AK4982" s="83"/>
      <c r="AL4982" s="83"/>
      <c r="AM4982" s="83"/>
      <c r="AN4982" s="83"/>
      <c r="AO4982" s="83"/>
      <c r="AP4982" s="83"/>
      <c r="AQ4982" s="83"/>
      <c r="AR4982" s="83"/>
      <c r="AS4982" s="83"/>
      <c r="AT4982" s="83"/>
      <c r="AU4982" s="83"/>
      <c r="AV4982" s="83"/>
      <c r="AW4982" s="83"/>
      <c r="AX4982" s="83"/>
      <c r="AY4982" s="83"/>
      <c r="AZ4982" s="83"/>
      <c r="BA4982" s="83"/>
      <c r="BB4982" s="83"/>
      <c r="BC4982" s="83"/>
      <c r="BD4982" s="83"/>
      <c r="BE4982" s="83"/>
      <c r="BF4982" s="83"/>
      <c r="BG4982" s="83"/>
      <c r="BH4982" s="83"/>
      <c r="BI4982" s="83"/>
      <c r="BJ4982" s="83"/>
      <c r="BK4982" s="83"/>
      <c r="BL4982" s="83"/>
      <c r="BM4982" s="83"/>
      <c r="BN4982" s="83"/>
      <c r="BO4982" s="83"/>
      <c r="BP4982" s="83"/>
      <c r="BQ4982" s="83"/>
      <c r="BR4982" s="83"/>
      <c r="BS4982" s="83"/>
      <c r="BT4982" s="83"/>
      <c r="BU4982" s="83"/>
      <c r="BV4982" s="83"/>
      <c r="BW4982" s="83"/>
      <c r="BX4982" s="83"/>
      <c r="BY4982" s="83"/>
      <c r="BZ4982" s="83"/>
      <c r="CA4982" s="83"/>
      <c r="CB4982" s="83"/>
      <c r="CC4982" s="83"/>
      <c r="CD4982" s="83"/>
      <c r="CE4982" s="83"/>
      <c r="CF4982" s="83"/>
      <c r="CG4982" s="83"/>
      <c r="CH4982" s="83"/>
      <c r="CI4982" s="83"/>
      <c r="CJ4982" s="83"/>
      <c r="CK4982" s="83"/>
      <c r="CL4982" s="83"/>
      <c r="CM4982" s="83"/>
      <c r="CN4982" s="83"/>
      <c r="CO4982" s="83"/>
      <c r="CP4982" s="83"/>
      <c r="CQ4982" s="83"/>
      <c r="CR4982" s="83"/>
      <c r="CS4982" s="83"/>
      <c r="CT4982" s="83"/>
      <c r="CU4982" s="83"/>
      <c r="CV4982" s="83"/>
      <c r="CW4982" s="83"/>
      <c r="CX4982" s="83"/>
      <c r="CY4982" s="83"/>
      <c r="CZ4982" s="83"/>
      <c r="DA4982" s="83"/>
      <c r="DB4982" s="83"/>
      <c r="DC4982" s="83"/>
      <c r="DD4982" s="83"/>
      <c r="DE4982" s="83"/>
      <c r="DF4982" s="83"/>
      <c r="DG4982" s="83"/>
      <c r="DH4982" s="83"/>
      <c r="DI4982" s="83"/>
      <c r="DJ4982" s="83"/>
      <c r="DK4982" s="83"/>
      <c r="DL4982" s="83"/>
      <c r="DM4982" s="83"/>
      <c r="DN4982" s="83"/>
      <c r="DO4982" s="83"/>
      <c r="DP4982" s="83"/>
      <c r="DQ4982" s="83"/>
      <c r="DR4982" s="83"/>
      <c r="DS4982" s="83"/>
      <c r="DT4982" s="83"/>
      <c r="DU4982" s="83"/>
      <c r="DV4982" s="83"/>
      <c r="DW4982" s="83"/>
      <c r="DX4982" s="83"/>
      <c r="DY4982" s="83"/>
      <c r="DZ4982" s="83"/>
      <c r="EA4982" s="83"/>
      <c r="EB4982" s="83"/>
      <c r="EC4982" s="83"/>
      <c r="ED4982" s="83"/>
      <c r="EE4982" s="83"/>
      <c r="EF4982" s="83"/>
      <c r="EG4982" s="83"/>
      <c r="EH4982" s="83"/>
      <c r="EI4982" s="83"/>
      <c r="EJ4982" s="83"/>
      <c r="EK4982" s="83"/>
      <c r="EL4982" s="83"/>
      <c r="EM4982" s="83"/>
      <c r="EN4982" s="83"/>
      <c r="EO4982" s="83"/>
      <c r="EP4982" s="83"/>
      <c r="EQ4982" s="83"/>
      <c r="ER4982" s="83"/>
      <c r="ES4982" s="83"/>
      <c r="ET4982" s="83"/>
      <c r="EU4982" s="83"/>
      <c r="EV4982" s="83"/>
      <c r="EW4982" s="83"/>
      <c r="EX4982" s="83"/>
      <c r="EY4982" s="83"/>
      <c r="EZ4982" s="83"/>
      <c r="FA4982" s="83"/>
      <c r="FB4982" s="83"/>
      <c r="FC4982" s="83"/>
      <c r="FD4982" s="83"/>
      <c r="FE4982" s="83"/>
      <c r="FF4982" s="83"/>
      <c r="FG4982" s="83"/>
      <c r="FH4982" s="83"/>
      <c r="FI4982" s="83"/>
      <c r="FJ4982" s="83"/>
      <c r="FK4982" s="83"/>
      <c r="FL4982" s="83"/>
      <c r="FM4982" s="83"/>
      <c r="FN4982" s="83"/>
      <c r="FO4982" s="83"/>
      <c r="FP4982" s="83"/>
      <c r="FQ4982" s="83"/>
      <c r="FR4982" s="83"/>
      <c r="FS4982" s="83"/>
      <c r="FT4982" s="83"/>
      <c r="FU4982" s="83"/>
      <c r="FV4982" s="83"/>
      <c r="FW4982" s="83"/>
      <c r="FX4982" s="83"/>
      <c r="FY4982" s="83"/>
      <c r="FZ4982" s="83"/>
      <c r="GA4982" s="83"/>
      <c r="GB4982" s="83"/>
      <c r="GC4982" s="83"/>
      <c r="GD4982" s="83"/>
      <c r="GE4982" s="83"/>
      <c r="GF4982" s="83"/>
      <c r="GG4982" s="83"/>
      <c r="GH4982" s="83"/>
      <c r="GI4982" s="83"/>
      <c r="GJ4982" s="83"/>
      <c r="GK4982" s="83"/>
      <c r="GL4982" s="83"/>
      <c r="GM4982" s="83"/>
      <c r="GN4982" s="83"/>
      <c r="GO4982" s="83"/>
      <c r="GP4982" s="83"/>
      <c r="GQ4982" s="83"/>
      <c r="GR4982" s="83"/>
      <c r="GS4982" s="83"/>
      <c r="GT4982" s="83"/>
      <c r="GU4982" s="83"/>
      <c r="GV4982" s="83"/>
      <c r="GW4982" s="83"/>
      <c r="GX4982" s="83"/>
      <c r="GY4982" s="83"/>
      <c r="GZ4982" s="83"/>
      <c r="HA4982" s="83"/>
      <c r="HB4982" s="83"/>
      <c r="HC4982" s="83"/>
      <c r="HD4982" s="83"/>
      <c r="HE4982" s="83"/>
      <c r="HF4982" s="83"/>
      <c r="HG4982" s="83"/>
      <c r="HH4982" s="83"/>
      <c r="HI4982" s="83"/>
      <c r="HJ4982" s="83"/>
      <c r="HK4982" s="83"/>
      <c r="HL4982" s="83"/>
      <c r="HM4982" s="83"/>
      <c r="HN4982" s="83"/>
      <c r="HO4982" s="83"/>
      <c r="HP4982" s="83"/>
      <c r="HQ4982" s="83"/>
      <c r="HR4982" s="83"/>
      <c r="HS4982" s="83"/>
      <c r="HT4982" s="83"/>
      <c r="HU4982" s="83"/>
      <c r="HV4982" s="83"/>
      <c r="HW4982" s="83"/>
      <c r="HX4982" s="83"/>
      <c r="HY4982" s="83"/>
      <c r="HZ4982" s="83"/>
      <c r="IA4982" s="83"/>
      <c r="IB4982" s="83"/>
      <c r="IC4982" s="83"/>
      <c r="ID4982" s="83"/>
      <c r="IE4982" s="83"/>
      <c r="IF4982" s="83"/>
      <c r="IG4982" s="83"/>
      <c r="IH4982" s="83"/>
      <c r="II4982" s="83"/>
      <c r="IJ4982" s="83"/>
      <c r="IK4982" s="83"/>
      <c r="IL4982" s="83"/>
      <c r="IM4982" s="83"/>
      <c r="IN4982" s="83"/>
      <c r="IO4982" s="83"/>
      <c r="IP4982" s="83"/>
      <c r="IQ4982" s="83"/>
      <c r="IR4982" s="83"/>
      <c r="IS4982" s="83"/>
      <c r="IT4982" s="83"/>
      <c r="IU4982" s="83"/>
      <c r="IV4982" s="83"/>
    </row>
    <row r="4983" spans="1:256">
      <c r="A4983" s="155"/>
      <c r="B4983" s="234"/>
      <c r="C4983" s="192"/>
      <c r="D4983" s="233"/>
      <c r="E4983" s="190"/>
      <c r="F4983" s="119"/>
      <c r="G4983" s="83"/>
      <c r="H4983" s="83"/>
      <c r="I4983" s="83"/>
      <c r="J4983" s="83"/>
      <c r="K4983" s="83"/>
      <c r="L4983" s="83"/>
      <c r="M4983" s="83"/>
      <c r="N4983" s="83"/>
      <c r="O4983" s="83"/>
      <c r="P4983" s="83"/>
      <c r="Q4983" s="83"/>
      <c r="R4983" s="83"/>
      <c r="S4983" s="83"/>
      <c r="T4983" s="83"/>
      <c r="U4983" s="83"/>
      <c r="V4983" s="83"/>
      <c r="W4983" s="83"/>
      <c r="X4983" s="83"/>
      <c r="Y4983" s="83"/>
      <c r="Z4983" s="83"/>
      <c r="AA4983" s="83"/>
      <c r="AB4983" s="83"/>
      <c r="AC4983" s="83"/>
      <c r="AD4983" s="83"/>
      <c r="AE4983" s="83"/>
      <c r="AF4983" s="83"/>
      <c r="AG4983" s="83"/>
      <c r="AH4983" s="83"/>
      <c r="AI4983" s="83"/>
      <c r="AJ4983" s="83"/>
      <c r="AK4983" s="83"/>
      <c r="AL4983" s="83"/>
      <c r="AM4983" s="83"/>
      <c r="AN4983" s="83"/>
      <c r="AO4983" s="83"/>
      <c r="AP4983" s="83"/>
      <c r="AQ4983" s="83"/>
      <c r="AR4983" s="83"/>
      <c r="AS4983" s="83"/>
      <c r="AT4983" s="83"/>
      <c r="AU4983" s="83"/>
      <c r="AV4983" s="83"/>
      <c r="AW4983" s="83"/>
      <c r="AX4983" s="83"/>
      <c r="AY4983" s="83"/>
      <c r="AZ4983" s="83"/>
      <c r="BA4983" s="83"/>
      <c r="BB4983" s="83"/>
      <c r="BC4983" s="83"/>
      <c r="BD4983" s="83"/>
      <c r="BE4983" s="83"/>
      <c r="BF4983" s="83"/>
      <c r="BG4983" s="83"/>
      <c r="BH4983" s="83"/>
      <c r="BI4983" s="83"/>
      <c r="BJ4983" s="83"/>
      <c r="BK4983" s="83"/>
      <c r="BL4983" s="83"/>
      <c r="BM4983" s="83"/>
      <c r="BN4983" s="83"/>
      <c r="BO4983" s="83"/>
      <c r="BP4983" s="83"/>
      <c r="BQ4983" s="83"/>
      <c r="BR4983" s="83"/>
      <c r="BS4983" s="83"/>
      <c r="BT4983" s="83"/>
      <c r="BU4983" s="83"/>
      <c r="BV4983" s="83"/>
      <c r="BW4983" s="83"/>
      <c r="BX4983" s="83"/>
      <c r="BY4983" s="83"/>
      <c r="BZ4983" s="83"/>
      <c r="CA4983" s="83"/>
      <c r="CB4983" s="83"/>
      <c r="CC4983" s="83"/>
      <c r="CD4983" s="83"/>
      <c r="CE4983" s="83"/>
      <c r="CF4983" s="83"/>
      <c r="CG4983" s="83"/>
      <c r="CH4983" s="83"/>
      <c r="CI4983" s="83"/>
      <c r="CJ4983" s="83"/>
      <c r="CK4983" s="83"/>
      <c r="CL4983" s="83"/>
      <c r="CM4983" s="83"/>
      <c r="CN4983" s="83"/>
      <c r="CO4983" s="83"/>
      <c r="CP4983" s="83"/>
      <c r="CQ4983" s="83"/>
      <c r="CR4983" s="83"/>
      <c r="CS4983" s="83"/>
      <c r="CT4983" s="83"/>
      <c r="CU4983" s="83"/>
      <c r="CV4983" s="83"/>
      <c r="CW4983" s="83"/>
      <c r="CX4983" s="83"/>
      <c r="CY4983" s="83"/>
      <c r="CZ4983" s="83"/>
      <c r="DA4983" s="83"/>
      <c r="DB4983" s="83"/>
      <c r="DC4983" s="83"/>
      <c r="DD4983" s="83"/>
      <c r="DE4983" s="83"/>
      <c r="DF4983" s="83"/>
      <c r="DG4983" s="83"/>
      <c r="DH4983" s="83"/>
      <c r="DI4983" s="83"/>
      <c r="DJ4983" s="83"/>
      <c r="DK4983" s="83"/>
      <c r="DL4983" s="83"/>
      <c r="DM4983" s="83"/>
      <c r="DN4983" s="83"/>
      <c r="DO4983" s="83"/>
      <c r="DP4983" s="83"/>
      <c r="DQ4983" s="83"/>
      <c r="DR4983" s="83"/>
      <c r="DS4983" s="83"/>
      <c r="DT4983" s="83"/>
      <c r="DU4983" s="83"/>
      <c r="DV4983" s="83"/>
      <c r="DW4983" s="83"/>
      <c r="DX4983" s="83"/>
      <c r="DY4983" s="83"/>
      <c r="DZ4983" s="83"/>
      <c r="EA4983" s="83"/>
      <c r="EB4983" s="83"/>
      <c r="EC4983" s="83"/>
      <c r="ED4983" s="83"/>
      <c r="EE4983" s="83"/>
      <c r="EF4983" s="83"/>
      <c r="EG4983" s="83"/>
      <c r="EH4983" s="83"/>
      <c r="EI4983" s="83"/>
      <c r="EJ4983" s="83"/>
      <c r="EK4983" s="83"/>
      <c r="EL4983" s="83"/>
      <c r="EM4983" s="83"/>
      <c r="EN4983" s="83"/>
      <c r="EO4983" s="83"/>
      <c r="EP4983" s="83"/>
      <c r="EQ4983" s="83"/>
      <c r="ER4983" s="83"/>
      <c r="ES4983" s="83"/>
      <c r="ET4983" s="83"/>
      <c r="EU4983" s="83"/>
      <c r="EV4983" s="83"/>
      <c r="EW4983" s="83"/>
      <c r="EX4983" s="83"/>
      <c r="EY4983" s="83"/>
      <c r="EZ4983" s="83"/>
      <c r="FA4983" s="83"/>
      <c r="FB4983" s="83"/>
      <c r="FC4983" s="83"/>
      <c r="FD4983" s="83"/>
      <c r="FE4983" s="83"/>
      <c r="FF4983" s="83"/>
      <c r="FG4983" s="83"/>
      <c r="FH4983" s="83"/>
      <c r="FI4983" s="83"/>
      <c r="FJ4983" s="83"/>
      <c r="FK4983" s="83"/>
      <c r="FL4983" s="83"/>
      <c r="FM4983" s="83"/>
      <c r="FN4983" s="83"/>
      <c r="FO4983" s="83"/>
      <c r="FP4983" s="83"/>
      <c r="FQ4983" s="83"/>
      <c r="FR4983" s="83"/>
      <c r="FS4983" s="83"/>
      <c r="FT4983" s="83"/>
      <c r="FU4983" s="83"/>
      <c r="FV4983" s="83"/>
      <c r="FW4983" s="83"/>
      <c r="FX4983" s="83"/>
      <c r="FY4983" s="83"/>
      <c r="FZ4983" s="83"/>
      <c r="GA4983" s="83"/>
      <c r="GB4983" s="83"/>
      <c r="GC4983" s="83"/>
      <c r="GD4983" s="83"/>
      <c r="GE4983" s="83"/>
      <c r="GF4983" s="83"/>
      <c r="GG4983" s="83"/>
      <c r="GH4983" s="83"/>
      <c r="GI4983" s="83"/>
      <c r="GJ4983" s="83"/>
      <c r="GK4983" s="83"/>
      <c r="GL4983" s="83"/>
      <c r="GM4983" s="83"/>
      <c r="GN4983" s="83"/>
      <c r="GO4983" s="83"/>
      <c r="GP4983" s="83"/>
      <c r="GQ4983" s="83"/>
      <c r="GR4983" s="83"/>
      <c r="GS4983" s="83"/>
      <c r="GT4983" s="83"/>
      <c r="GU4983" s="83"/>
      <c r="GV4983" s="83"/>
      <c r="GW4983" s="83"/>
      <c r="GX4983" s="83"/>
      <c r="GY4983" s="83"/>
      <c r="GZ4983" s="83"/>
      <c r="HA4983" s="83"/>
      <c r="HB4983" s="83"/>
      <c r="HC4983" s="83"/>
      <c r="HD4983" s="83"/>
      <c r="HE4983" s="83"/>
      <c r="HF4983" s="83"/>
      <c r="HG4983" s="83"/>
      <c r="HH4983" s="83"/>
      <c r="HI4983" s="83"/>
      <c r="HJ4983" s="83"/>
      <c r="HK4983" s="83"/>
      <c r="HL4983" s="83"/>
      <c r="HM4983" s="83"/>
      <c r="HN4983" s="83"/>
      <c r="HO4983" s="83"/>
      <c r="HP4983" s="83"/>
      <c r="HQ4983" s="83"/>
      <c r="HR4983" s="83"/>
      <c r="HS4983" s="83"/>
      <c r="HT4983" s="83"/>
      <c r="HU4983" s="83"/>
      <c r="HV4983" s="83"/>
      <c r="HW4983" s="83"/>
      <c r="HX4983" s="83"/>
      <c r="HY4983" s="83"/>
      <c r="HZ4983" s="83"/>
      <c r="IA4983" s="83"/>
      <c r="IB4983" s="83"/>
      <c r="IC4983" s="83"/>
      <c r="ID4983" s="83"/>
      <c r="IE4983" s="83"/>
      <c r="IF4983" s="83"/>
      <c r="IG4983" s="83"/>
      <c r="IH4983" s="83"/>
      <c r="II4983" s="83"/>
      <c r="IJ4983" s="83"/>
      <c r="IK4983" s="83"/>
      <c r="IL4983" s="83"/>
      <c r="IM4983" s="83"/>
      <c r="IN4983" s="83"/>
      <c r="IO4983" s="83"/>
      <c r="IP4983" s="83"/>
      <c r="IQ4983" s="83"/>
      <c r="IR4983" s="83"/>
      <c r="IS4983" s="83"/>
      <c r="IT4983" s="83"/>
      <c r="IU4983" s="83"/>
      <c r="IV4983" s="83"/>
    </row>
    <row r="4984" spans="1:256">
      <c r="A4984" s="155"/>
      <c r="B4984" s="201"/>
      <c r="C4984" s="192"/>
      <c r="D4984" s="232"/>
      <c r="E4984" s="190"/>
      <c r="F4984" s="119"/>
      <c r="G4984" s="83"/>
      <c r="H4984" s="83"/>
      <c r="I4984" s="83"/>
      <c r="J4984" s="83"/>
      <c r="K4984" s="83"/>
      <c r="L4984" s="83"/>
      <c r="M4984" s="83"/>
      <c r="N4984" s="83"/>
      <c r="O4984" s="83"/>
      <c r="P4984" s="83"/>
      <c r="Q4984" s="83"/>
      <c r="R4984" s="83"/>
      <c r="S4984" s="83"/>
      <c r="T4984" s="83"/>
      <c r="U4984" s="83"/>
      <c r="V4984" s="83"/>
      <c r="W4984" s="83"/>
      <c r="X4984" s="83"/>
      <c r="Y4984" s="83"/>
      <c r="Z4984" s="83"/>
      <c r="AA4984" s="83"/>
      <c r="AB4984" s="83"/>
      <c r="AC4984" s="83"/>
      <c r="AD4984" s="83"/>
      <c r="AE4984" s="83"/>
      <c r="AF4984" s="83"/>
      <c r="AG4984" s="83"/>
      <c r="AH4984" s="83"/>
      <c r="AI4984" s="83"/>
      <c r="AJ4984" s="83"/>
      <c r="AK4984" s="83"/>
      <c r="AL4984" s="83"/>
      <c r="AM4984" s="83"/>
      <c r="AN4984" s="83"/>
      <c r="AO4984" s="83"/>
      <c r="AP4984" s="83"/>
      <c r="AQ4984" s="83"/>
      <c r="AR4984" s="83"/>
      <c r="AS4984" s="83"/>
      <c r="AT4984" s="83"/>
      <c r="AU4984" s="83"/>
      <c r="AV4984" s="83"/>
      <c r="AW4984" s="83"/>
      <c r="AX4984" s="83"/>
      <c r="AY4984" s="83"/>
      <c r="AZ4984" s="83"/>
      <c r="BA4984" s="83"/>
      <c r="BB4984" s="83"/>
      <c r="BC4984" s="83"/>
      <c r="BD4984" s="83"/>
      <c r="BE4984" s="83"/>
      <c r="BF4984" s="83"/>
      <c r="BG4984" s="83"/>
      <c r="BH4984" s="83"/>
      <c r="BI4984" s="83"/>
      <c r="BJ4984" s="83"/>
      <c r="BK4984" s="83"/>
      <c r="BL4984" s="83"/>
      <c r="BM4984" s="83"/>
      <c r="BN4984" s="83"/>
      <c r="BO4984" s="83"/>
      <c r="BP4984" s="83"/>
      <c r="BQ4984" s="83"/>
      <c r="BR4984" s="83"/>
      <c r="BS4984" s="83"/>
      <c r="BT4984" s="83"/>
      <c r="BU4984" s="83"/>
      <c r="BV4984" s="83"/>
      <c r="BW4984" s="83"/>
      <c r="BX4984" s="83"/>
      <c r="BY4984" s="83"/>
      <c r="BZ4984" s="83"/>
      <c r="CA4984" s="83"/>
      <c r="CB4984" s="83"/>
      <c r="CC4984" s="83"/>
      <c r="CD4984" s="83"/>
      <c r="CE4984" s="83"/>
      <c r="CF4984" s="83"/>
      <c r="CG4984" s="83"/>
      <c r="CH4984" s="83"/>
      <c r="CI4984" s="83"/>
      <c r="CJ4984" s="83"/>
      <c r="CK4984" s="83"/>
      <c r="CL4984" s="83"/>
      <c r="CM4984" s="83"/>
      <c r="CN4984" s="83"/>
      <c r="CO4984" s="83"/>
      <c r="CP4984" s="83"/>
      <c r="CQ4984" s="83"/>
      <c r="CR4984" s="83"/>
      <c r="CS4984" s="83"/>
      <c r="CT4984" s="83"/>
      <c r="CU4984" s="83"/>
      <c r="CV4984" s="83"/>
      <c r="CW4984" s="83"/>
      <c r="CX4984" s="83"/>
      <c r="CY4984" s="83"/>
      <c r="CZ4984" s="83"/>
      <c r="DA4984" s="83"/>
      <c r="DB4984" s="83"/>
      <c r="DC4984" s="83"/>
      <c r="DD4984" s="83"/>
      <c r="DE4984" s="83"/>
      <c r="DF4984" s="83"/>
      <c r="DG4984" s="83"/>
      <c r="DH4984" s="83"/>
      <c r="DI4984" s="83"/>
      <c r="DJ4984" s="83"/>
      <c r="DK4984" s="83"/>
      <c r="DL4984" s="83"/>
      <c r="DM4984" s="83"/>
      <c r="DN4984" s="83"/>
      <c r="DO4984" s="83"/>
      <c r="DP4984" s="83"/>
      <c r="DQ4984" s="83"/>
      <c r="DR4984" s="83"/>
      <c r="DS4984" s="83"/>
      <c r="DT4984" s="83"/>
      <c r="DU4984" s="83"/>
      <c r="DV4984" s="83"/>
      <c r="DW4984" s="83"/>
      <c r="DX4984" s="83"/>
      <c r="DY4984" s="83"/>
      <c r="DZ4984" s="83"/>
      <c r="EA4984" s="83"/>
      <c r="EB4984" s="83"/>
      <c r="EC4984" s="83"/>
      <c r="ED4984" s="83"/>
      <c r="EE4984" s="83"/>
      <c r="EF4984" s="83"/>
      <c r="EG4984" s="83"/>
      <c r="EH4984" s="83"/>
      <c r="EI4984" s="83"/>
      <c r="EJ4984" s="83"/>
      <c r="EK4984" s="83"/>
      <c r="EL4984" s="83"/>
      <c r="EM4984" s="83"/>
      <c r="EN4984" s="83"/>
      <c r="EO4984" s="83"/>
      <c r="EP4984" s="83"/>
      <c r="EQ4984" s="83"/>
      <c r="ER4984" s="83"/>
      <c r="ES4984" s="83"/>
      <c r="ET4984" s="83"/>
      <c r="EU4984" s="83"/>
      <c r="EV4984" s="83"/>
      <c r="EW4984" s="83"/>
      <c r="EX4984" s="83"/>
      <c r="EY4984" s="83"/>
      <c r="EZ4984" s="83"/>
      <c r="FA4984" s="83"/>
      <c r="FB4984" s="83"/>
      <c r="FC4984" s="83"/>
      <c r="FD4984" s="83"/>
      <c r="FE4984" s="83"/>
      <c r="FF4984" s="83"/>
      <c r="FG4984" s="83"/>
      <c r="FH4984" s="83"/>
      <c r="FI4984" s="83"/>
      <c r="FJ4984" s="83"/>
      <c r="FK4984" s="83"/>
      <c r="FL4984" s="83"/>
      <c r="FM4984" s="83"/>
      <c r="FN4984" s="83"/>
      <c r="FO4984" s="83"/>
      <c r="FP4984" s="83"/>
      <c r="FQ4984" s="83"/>
      <c r="FR4984" s="83"/>
      <c r="FS4984" s="83"/>
      <c r="FT4984" s="83"/>
      <c r="FU4984" s="83"/>
      <c r="FV4984" s="83"/>
      <c r="FW4984" s="83"/>
      <c r="FX4984" s="83"/>
      <c r="FY4984" s="83"/>
      <c r="FZ4984" s="83"/>
      <c r="GA4984" s="83"/>
      <c r="GB4984" s="83"/>
      <c r="GC4984" s="83"/>
      <c r="GD4984" s="83"/>
      <c r="GE4984" s="83"/>
      <c r="GF4984" s="83"/>
      <c r="GG4984" s="83"/>
      <c r="GH4984" s="83"/>
      <c r="GI4984" s="83"/>
      <c r="GJ4984" s="83"/>
      <c r="GK4984" s="83"/>
      <c r="GL4984" s="83"/>
      <c r="GM4984" s="83"/>
      <c r="GN4984" s="83"/>
      <c r="GO4984" s="83"/>
      <c r="GP4984" s="83"/>
      <c r="GQ4984" s="83"/>
      <c r="GR4984" s="83"/>
      <c r="GS4984" s="83"/>
      <c r="GT4984" s="83"/>
      <c r="GU4984" s="83"/>
      <c r="GV4984" s="83"/>
      <c r="GW4984" s="83"/>
      <c r="GX4984" s="83"/>
      <c r="GY4984" s="83"/>
      <c r="GZ4984" s="83"/>
      <c r="HA4984" s="83"/>
      <c r="HB4984" s="83"/>
      <c r="HC4984" s="83"/>
      <c r="HD4984" s="83"/>
      <c r="HE4984" s="83"/>
      <c r="HF4984" s="83"/>
      <c r="HG4984" s="83"/>
      <c r="HH4984" s="83"/>
      <c r="HI4984" s="83"/>
      <c r="HJ4984" s="83"/>
      <c r="HK4984" s="83"/>
      <c r="HL4984" s="83"/>
      <c r="HM4984" s="83"/>
      <c r="HN4984" s="83"/>
      <c r="HO4984" s="83"/>
      <c r="HP4984" s="83"/>
      <c r="HQ4984" s="83"/>
      <c r="HR4984" s="83"/>
      <c r="HS4984" s="83"/>
      <c r="HT4984" s="83"/>
      <c r="HU4984" s="83"/>
      <c r="HV4984" s="83"/>
      <c r="HW4984" s="83"/>
      <c r="HX4984" s="83"/>
      <c r="HY4984" s="83"/>
      <c r="HZ4984" s="83"/>
      <c r="IA4984" s="83"/>
      <c r="IB4984" s="83"/>
      <c r="IC4984" s="83"/>
      <c r="ID4984" s="83"/>
      <c r="IE4984" s="83"/>
      <c r="IF4984" s="83"/>
      <c r="IG4984" s="83"/>
      <c r="IH4984" s="83"/>
      <c r="II4984" s="83"/>
      <c r="IJ4984" s="83"/>
      <c r="IK4984" s="83"/>
      <c r="IL4984" s="83"/>
      <c r="IM4984" s="83"/>
      <c r="IN4984" s="83"/>
      <c r="IO4984" s="83"/>
      <c r="IP4984" s="83"/>
      <c r="IQ4984" s="83"/>
      <c r="IR4984" s="83"/>
      <c r="IS4984" s="83"/>
      <c r="IT4984" s="83"/>
      <c r="IU4984" s="83"/>
      <c r="IV4984" s="83"/>
    </row>
    <row r="4985" spans="1:256">
      <c r="A4985" s="155"/>
      <c r="B4985" s="235"/>
      <c r="C4985" s="192"/>
      <c r="D4985" s="233"/>
      <c r="E4985" s="190"/>
      <c r="F4985" s="119"/>
      <c r="G4985" s="83"/>
      <c r="H4985" s="83"/>
      <c r="I4985" s="83"/>
      <c r="J4985" s="83"/>
      <c r="K4985" s="83"/>
      <c r="L4985" s="83"/>
      <c r="M4985" s="83"/>
      <c r="N4985" s="83"/>
      <c r="O4985" s="83"/>
      <c r="P4985" s="83"/>
      <c r="Q4985" s="83"/>
      <c r="R4985" s="83"/>
      <c r="S4985" s="83"/>
      <c r="T4985" s="83"/>
      <c r="U4985" s="83"/>
      <c r="V4985" s="83"/>
      <c r="W4985" s="83"/>
      <c r="X4985" s="83"/>
      <c r="Y4985" s="83"/>
      <c r="Z4985" s="83"/>
      <c r="AA4985" s="83"/>
      <c r="AB4985" s="83"/>
      <c r="AC4985" s="83"/>
      <c r="AD4985" s="83"/>
      <c r="AE4985" s="83"/>
      <c r="AF4985" s="83"/>
      <c r="AG4985" s="83"/>
      <c r="AH4985" s="83"/>
      <c r="AI4985" s="83"/>
      <c r="AJ4985" s="83"/>
      <c r="AK4985" s="83"/>
      <c r="AL4985" s="83"/>
      <c r="AM4985" s="83"/>
      <c r="AN4985" s="83"/>
      <c r="AO4985" s="83"/>
      <c r="AP4985" s="83"/>
      <c r="AQ4985" s="83"/>
      <c r="AR4985" s="83"/>
      <c r="AS4985" s="83"/>
      <c r="AT4985" s="83"/>
      <c r="AU4985" s="83"/>
      <c r="AV4985" s="83"/>
      <c r="AW4985" s="83"/>
      <c r="AX4985" s="83"/>
      <c r="AY4985" s="83"/>
      <c r="AZ4985" s="83"/>
      <c r="BA4985" s="83"/>
      <c r="BB4985" s="83"/>
      <c r="BC4985" s="83"/>
      <c r="BD4985" s="83"/>
      <c r="BE4985" s="83"/>
      <c r="BF4985" s="83"/>
      <c r="BG4985" s="83"/>
      <c r="BH4985" s="83"/>
      <c r="BI4985" s="83"/>
      <c r="BJ4985" s="83"/>
      <c r="BK4985" s="83"/>
      <c r="BL4985" s="83"/>
      <c r="BM4985" s="83"/>
      <c r="BN4985" s="83"/>
      <c r="BO4985" s="83"/>
      <c r="BP4985" s="83"/>
      <c r="BQ4985" s="83"/>
      <c r="BR4985" s="83"/>
      <c r="BS4985" s="83"/>
      <c r="BT4985" s="83"/>
      <c r="BU4985" s="83"/>
      <c r="BV4985" s="83"/>
      <c r="BW4985" s="83"/>
      <c r="BX4985" s="83"/>
      <c r="BY4985" s="83"/>
      <c r="BZ4985" s="83"/>
      <c r="CA4985" s="83"/>
      <c r="CB4985" s="83"/>
      <c r="CC4985" s="83"/>
      <c r="CD4985" s="83"/>
      <c r="CE4985" s="83"/>
      <c r="CF4985" s="83"/>
      <c r="CG4985" s="83"/>
      <c r="CH4985" s="83"/>
      <c r="CI4985" s="83"/>
      <c r="CJ4985" s="83"/>
      <c r="CK4985" s="83"/>
      <c r="CL4985" s="83"/>
      <c r="CM4985" s="83"/>
      <c r="CN4985" s="83"/>
      <c r="CO4985" s="83"/>
      <c r="CP4985" s="83"/>
      <c r="CQ4985" s="83"/>
      <c r="CR4985" s="83"/>
      <c r="CS4985" s="83"/>
      <c r="CT4985" s="83"/>
      <c r="CU4985" s="83"/>
      <c r="CV4985" s="83"/>
      <c r="CW4985" s="83"/>
      <c r="CX4985" s="83"/>
      <c r="CY4985" s="83"/>
      <c r="CZ4985" s="83"/>
      <c r="DA4985" s="83"/>
      <c r="DB4985" s="83"/>
      <c r="DC4985" s="83"/>
      <c r="DD4985" s="83"/>
      <c r="DE4985" s="83"/>
      <c r="DF4985" s="83"/>
      <c r="DG4985" s="83"/>
      <c r="DH4985" s="83"/>
      <c r="DI4985" s="83"/>
      <c r="DJ4985" s="83"/>
      <c r="DK4985" s="83"/>
      <c r="DL4985" s="83"/>
      <c r="DM4985" s="83"/>
      <c r="DN4985" s="83"/>
      <c r="DO4985" s="83"/>
      <c r="DP4985" s="83"/>
      <c r="DQ4985" s="83"/>
      <c r="DR4985" s="83"/>
      <c r="DS4985" s="83"/>
      <c r="DT4985" s="83"/>
      <c r="DU4985" s="83"/>
      <c r="DV4985" s="83"/>
      <c r="DW4985" s="83"/>
      <c r="DX4985" s="83"/>
      <c r="DY4985" s="83"/>
      <c r="DZ4985" s="83"/>
      <c r="EA4985" s="83"/>
      <c r="EB4985" s="83"/>
      <c r="EC4985" s="83"/>
      <c r="ED4985" s="83"/>
      <c r="EE4985" s="83"/>
      <c r="EF4985" s="83"/>
      <c r="EG4985" s="83"/>
      <c r="EH4985" s="83"/>
      <c r="EI4985" s="83"/>
      <c r="EJ4985" s="83"/>
      <c r="EK4985" s="83"/>
      <c r="EL4985" s="83"/>
      <c r="EM4985" s="83"/>
      <c r="EN4985" s="83"/>
      <c r="EO4985" s="83"/>
      <c r="EP4985" s="83"/>
      <c r="EQ4985" s="83"/>
      <c r="ER4985" s="83"/>
      <c r="ES4985" s="83"/>
      <c r="ET4985" s="83"/>
      <c r="EU4985" s="83"/>
      <c r="EV4985" s="83"/>
      <c r="EW4985" s="83"/>
      <c r="EX4985" s="83"/>
      <c r="EY4985" s="83"/>
      <c r="EZ4985" s="83"/>
      <c r="FA4985" s="83"/>
      <c r="FB4985" s="83"/>
      <c r="FC4985" s="83"/>
      <c r="FD4985" s="83"/>
      <c r="FE4985" s="83"/>
      <c r="FF4985" s="83"/>
      <c r="FG4985" s="83"/>
      <c r="FH4985" s="83"/>
      <c r="FI4985" s="83"/>
      <c r="FJ4985" s="83"/>
      <c r="FK4985" s="83"/>
      <c r="FL4985" s="83"/>
      <c r="FM4985" s="83"/>
      <c r="FN4985" s="83"/>
      <c r="FO4985" s="83"/>
      <c r="FP4985" s="83"/>
      <c r="FQ4985" s="83"/>
      <c r="FR4985" s="83"/>
      <c r="FS4985" s="83"/>
      <c r="FT4985" s="83"/>
      <c r="FU4985" s="83"/>
      <c r="FV4985" s="83"/>
      <c r="FW4985" s="83"/>
      <c r="FX4985" s="83"/>
      <c r="FY4985" s="83"/>
      <c r="FZ4985" s="83"/>
      <c r="GA4985" s="83"/>
      <c r="GB4985" s="83"/>
      <c r="GC4985" s="83"/>
      <c r="GD4985" s="83"/>
      <c r="GE4985" s="83"/>
      <c r="GF4985" s="83"/>
      <c r="GG4985" s="83"/>
      <c r="GH4985" s="83"/>
      <c r="GI4985" s="83"/>
      <c r="GJ4985" s="83"/>
      <c r="GK4985" s="83"/>
      <c r="GL4985" s="83"/>
      <c r="GM4985" s="83"/>
      <c r="GN4985" s="83"/>
      <c r="GO4985" s="83"/>
      <c r="GP4985" s="83"/>
      <c r="GQ4985" s="83"/>
      <c r="GR4985" s="83"/>
      <c r="GS4985" s="83"/>
      <c r="GT4985" s="83"/>
      <c r="GU4985" s="83"/>
      <c r="GV4985" s="83"/>
      <c r="GW4985" s="83"/>
      <c r="GX4985" s="83"/>
      <c r="GY4985" s="83"/>
      <c r="GZ4985" s="83"/>
      <c r="HA4985" s="83"/>
      <c r="HB4985" s="83"/>
      <c r="HC4985" s="83"/>
      <c r="HD4985" s="83"/>
      <c r="HE4985" s="83"/>
      <c r="HF4985" s="83"/>
      <c r="HG4985" s="83"/>
      <c r="HH4985" s="83"/>
      <c r="HI4985" s="83"/>
      <c r="HJ4985" s="83"/>
      <c r="HK4985" s="83"/>
      <c r="HL4985" s="83"/>
      <c r="HM4985" s="83"/>
      <c r="HN4985" s="83"/>
      <c r="HO4985" s="83"/>
      <c r="HP4985" s="83"/>
      <c r="HQ4985" s="83"/>
      <c r="HR4985" s="83"/>
      <c r="HS4985" s="83"/>
      <c r="HT4985" s="83"/>
      <c r="HU4985" s="83"/>
      <c r="HV4985" s="83"/>
      <c r="HW4985" s="83"/>
      <c r="HX4985" s="83"/>
      <c r="HY4985" s="83"/>
      <c r="HZ4985" s="83"/>
      <c r="IA4985" s="83"/>
      <c r="IB4985" s="83"/>
      <c r="IC4985" s="83"/>
      <c r="ID4985" s="83"/>
      <c r="IE4985" s="83"/>
      <c r="IF4985" s="83"/>
      <c r="IG4985" s="83"/>
      <c r="IH4985" s="83"/>
      <c r="II4985" s="83"/>
      <c r="IJ4985" s="83"/>
      <c r="IK4985" s="83"/>
      <c r="IL4985" s="83"/>
      <c r="IM4985" s="83"/>
      <c r="IN4985" s="83"/>
      <c r="IO4985" s="83"/>
      <c r="IP4985" s="83"/>
      <c r="IQ4985" s="83"/>
      <c r="IR4985" s="83"/>
      <c r="IS4985" s="83"/>
      <c r="IT4985" s="83"/>
      <c r="IU4985" s="83"/>
      <c r="IV4985" s="83"/>
    </row>
    <row r="4986" spans="1:256">
      <c r="A4986" s="155"/>
      <c r="B4986" s="201"/>
      <c r="C4986" s="192"/>
      <c r="D4986" s="232"/>
      <c r="E4986" s="190"/>
      <c r="F4986" s="119"/>
      <c r="G4986" s="83"/>
      <c r="H4986" s="83"/>
      <c r="I4986" s="83"/>
      <c r="J4986" s="83"/>
      <c r="K4986" s="83"/>
      <c r="L4986" s="83"/>
      <c r="M4986" s="83"/>
      <c r="N4986" s="83"/>
      <c r="O4986" s="83"/>
      <c r="P4986" s="83"/>
      <c r="Q4986" s="83"/>
      <c r="R4986" s="83"/>
      <c r="S4986" s="83"/>
      <c r="T4986" s="83"/>
      <c r="U4986" s="83"/>
      <c r="V4986" s="83"/>
      <c r="W4986" s="83"/>
      <c r="X4986" s="83"/>
      <c r="Y4986" s="83"/>
      <c r="Z4986" s="83"/>
      <c r="AA4986" s="83"/>
      <c r="AB4986" s="83"/>
      <c r="AC4986" s="83"/>
      <c r="AD4986" s="83"/>
      <c r="AE4986" s="83"/>
      <c r="AF4986" s="83"/>
      <c r="AG4986" s="83"/>
      <c r="AH4986" s="83"/>
      <c r="AI4986" s="83"/>
      <c r="AJ4986" s="83"/>
      <c r="AK4986" s="83"/>
      <c r="AL4986" s="83"/>
      <c r="AM4986" s="83"/>
      <c r="AN4986" s="83"/>
      <c r="AO4986" s="83"/>
      <c r="AP4986" s="83"/>
      <c r="AQ4986" s="83"/>
      <c r="AR4986" s="83"/>
      <c r="AS4986" s="83"/>
      <c r="AT4986" s="83"/>
      <c r="AU4986" s="83"/>
      <c r="AV4986" s="83"/>
      <c r="AW4986" s="83"/>
      <c r="AX4986" s="83"/>
      <c r="AY4986" s="83"/>
      <c r="AZ4986" s="83"/>
      <c r="BA4986" s="83"/>
      <c r="BB4986" s="83"/>
      <c r="BC4986" s="83"/>
      <c r="BD4986" s="83"/>
      <c r="BE4986" s="83"/>
      <c r="BF4986" s="83"/>
      <c r="BG4986" s="83"/>
      <c r="BH4986" s="83"/>
      <c r="BI4986" s="83"/>
      <c r="BJ4986" s="83"/>
      <c r="BK4986" s="83"/>
      <c r="BL4986" s="83"/>
      <c r="BM4986" s="83"/>
      <c r="BN4986" s="83"/>
      <c r="BO4986" s="83"/>
      <c r="BP4986" s="83"/>
      <c r="BQ4986" s="83"/>
      <c r="BR4986" s="83"/>
      <c r="BS4986" s="83"/>
      <c r="BT4986" s="83"/>
      <c r="BU4986" s="83"/>
      <c r="BV4986" s="83"/>
      <c r="BW4986" s="83"/>
      <c r="BX4986" s="83"/>
      <c r="BY4986" s="83"/>
      <c r="BZ4986" s="83"/>
      <c r="CA4986" s="83"/>
      <c r="CB4986" s="83"/>
      <c r="CC4986" s="83"/>
      <c r="CD4986" s="83"/>
      <c r="CE4986" s="83"/>
      <c r="CF4986" s="83"/>
      <c r="CG4986" s="83"/>
      <c r="CH4986" s="83"/>
      <c r="CI4986" s="83"/>
      <c r="CJ4986" s="83"/>
      <c r="CK4986" s="83"/>
      <c r="CL4986" s="83"/>
      <c r="CM4986" s="83"/>
      <c r="CN4986" s="83"/>
      <c r="CO4986" s="83"/>
      <c r="CP4986" s="83"/>
      <c r="CQ4986" s="83"/>
      <c r="CR4986" s="83"/>
      <c r="CS4986" s="83"/>
      <c r="CT4986" s="83"/>
      <c r="CU4986" s="83"/>
      <c r="CV4986" s="83"/>
      <c r="CW4986" s="83"/>
      <c r="CX4986" s="83"/>
      <c r="CY4986" s="83"/>
      <c r="CZ4986" s="83"/>
      <c r="DA4986" s="83"/>
      <c r="DB4986" s="83"/>
      <c r="DC4986" s="83"/>
      <c r="DD4986" s="83"/>
      <c r="DE4986" s="83"/>
      <c r="DF4986" s="83"/>
      <c r="DG4986" s="83"/>
      <c r="DH4986" s="83"/>
      <c r="DI4986" s="83"/>
      <c r="DJ4986" s="83"/>
      <c r="DK4986" s="83"/>
      <c r="DL4986" s="83"/>
      <c r="DM4986" s="83"/>
      <c r="DN4986" s="83"/>
      <c r="DO4986" s="83"/>
      <c r="DP4986" s="83"/>
      <c r="DQ4986" s="83"/>
      <c r="DR4986" s="83"/>
      <c r="DS4986" s="83"/>
      <c r="DT4986" s="83"/>
      <c r="DU4986" s="83"/>
      <c r="DV4986" s="83"/>
      <c r="DW4986" s="83"/>
      <c r="DX4986" s="83"/>
      <c r="DY4986" s="83"/>
      <c r="DZ4986" s="83"/>
      <c r="EA4986" s="83"/>
      <c r="EB4986" s="83"/>
      <c r="EC4986" s="83"/>
      <c r="ED4986" s="83"/>
      <c r="EE4986" s="83"/>
      <c r="EF4986" s="83"/>
      <c r="EG4986" s="83"/>
      <c r="EH4986" s="83"/>
      <c r="EI4986" s="83"/>
      <c r="EJ4986" s="83"/>
      <c r="EK4986" s="83"/>
      <c r="EL4986" s="83"/>
      <c r="EM4986" s="83"/>
      <c r="EN4986" s="83"/>
      <c r="EO4986" s="83"/>
      <c r="EP4986" s="83"/>
      <c r="EQ4986" s="83"/>
      <c r="ER4986" s="83"/>
      <c r="ES4986" s="83"/>
      <c r="ET4986" s="83"/>
      <c r="EU4986" s="83"/>
      <c r="EV4986" s="83"/>
      <c r="EW4986" s="83"/>
      <c r="EX4986" s="83"/>
      <c r="EY4986" s="83"/>
      <c r="EZ4986" s="83"/>
      <c r="FA4986" s="83"/>
      <c r="FB4986" s="83"/>
      <c r="FC4986" s="83"/>
      <c r="FD4986" s="83"/>
      <c r="FE4986" s="83"/>
      <c r="FF4986" s="83"/>
      <c r="FG4986" s="83"/>
      <c r="FH4986" s="83"/>
      <c r="FI4986" s="83"/>
      <c r="FJ4986" s="83"/>
      <c r="FK4986" s="83"/>
      <c r="FL4986" s="83"/>
      <c r="FM4986" s="83"/>
      <c r="FN4986" s="83"/>
      <c r="FO4986" s="83"/>
      <c r="FP4986" s="83"/>
      <c r="FQ4986" s="83"/>
      <c r="FR4986" s="83"/>
      <c r="FS4986" s="83"/>
      <c r="FT4986" s="83"/>
      <c r="FU4986" s="83"/>
      <c r="FV4986" s="83"/>
      <c r="FW4986" s="83"/>
      <c r="FX4986" s="83"/>
      <c r="FY4986" s="83"/>
      <c r="FZ4986" s="83"/>
      <c r="GA4986" s="83"/>
      <c r="GB4986" s="83"/>
      <c r="GC4986" s="83"/>
      <c r="GD4986" s="83"/>
      <c r="GE4986" s="83"/>
      <c r="GF4986" s="83"/>
      <c r="GG4986" s="83"/>
      <c r="GH4986" s="83"/>
      <c r="GI4986" s="83"/>
      <c r="GJ4986" s="83"/>
      <c r="GK4986" s="83"/>
      <c r="GL4986" s="83"/>
      <c r="GM4986" s="83"/>
      <c r="GN4986" s="83"/>
      <c r="GO4986" s="83"/>
      <c r="GP4986" s="83"/>
      <c r="GQ4986" s="83"/>
      <c r="GR4986" s="83"/>
      <c r="GS4986" s="83"/>
      <c r="GT4986" s="83"/>
      <c r="GU4986" s="83"/>
      <c r="GV4986" s="83"/>
      <c r="GW4986" s="83"/>
      <c r="GX4986" s="83"/>
      <c r="GY4986" s="83"/>
      <c r="GZ4986" s="83"/>
      <c r="HA4986" s="83"/>
      <c r="HB4986" s="83"/>
      <c r="HC4986" s="83"/>
      <c r="HD4986" s="83"/>
      <c r="HE4986" s="83"/>
      <c r="HF4986" s="83"/>
      <c r="HG4986" s="83"/>
      <c r="HH4986" s="83"/>
      <c r="HI4986" s="83"/>
      <c r="HJ4986" s="83"/>
      <c r="HK4986" s="83"/>
      <c r="HL4986" s="83"/>
      <c r="HM4986" s="83"/>
      <c r="HN4986" s="83"/>
      <c r="HO4986" s="83"/>
      <c r="HP4986" s="83"/>
      <c r="HQ4986" s="83"/>
      <c r="HR4986" s="83"/>
      <c r="HS4986" s="83"/>
      <c r="HT4986" s="83"/>
      <c r="HU4986" s="83"/>
      <c r="HV4986" s="83"/>
      <c r="HW4986" s="83"/>
      <c r="HX4986" s="83"/>
      <c r="HY4986" s="83"/>
      <c r="HZ4986" s="83"/>
      <c r="IA4986" s="83"/>
      <c r="IB4986" s="83"/>
      <c r="IC4986" s="83"/>
      <c r="ID4986" s="83"/>
      <c r="IE4986" s="83"/>
      <c r="IF4986" s="83"/>
      <c r="IG4986" s="83"/>
      <c r="IH4986" s="83"/>
      <c r="II4986" s="83"/>
      <c r="IJ4986" s="83"/>
      <c r="IK4986" s="83"/>
      <c r="IL4986" s="83"/>
      <c r="IM4986" s="83"/>
      <c r="IN4986" s="83"/>
      <c r="IO4986" s="83"/>
      <c r="IP4986" s="83"/>
      <c r="IQ4986" s="83"/>
      <c r="IR4986" s="83"/>
      <c r="IS4986" s="83"/>
      <c r="IT4986" s="83"/>
      <c r="IU4986" s="83"/>
      <c r="IV4986" s="83"/>
    </row>
    <row r="4987" spans="1:256">
      <c r="A4987" s="155"/>
      <c r="B4987" s="234"/>
      <c r="C4987" s="192"/>
      <c r="D4987" s="233"/>
      <c r="E4987" s="190"/>
      <c r="F4987" s="119"/>
      <c r="G4987" s="83"/>
      <c r="H4987" s="83"/>
      <c r="I4987" s="83"/>
      <c r="J4987" s="83"/>
      <c r="K4987" s="83"/>
      <c r="L4987" s="83"/>
      <c r="M4987" s="83"/>
      <c r="N4987" s="83"/>
      <c r="O4987" s="83"/>
      <c r="P4987" s="83"/>
      <c r="Q4987" s="83"/>
      <c r="R4987" s="83"/>
      <c r="S4987" s="83"/>
      <c r="T4987" s="83"/>
      <c r="U4987" s="83"/>
      <c r="V4987" s="83"/>
      <c r="W4987" s="83"/>
      <c r="X4987" s="83"/>
      <c r="Y4987" s="83"/>
      <c r="Z4987" s="83"/>
      <c r="AA4987" s="83"/>
      <c r="AB4987" s="83"/>
      <c r="AC4987" s="83"/>
      <c r="AD4987" s="83"/>
      <c r="AE4987" s="83"/>
      <c r="AF4987" s="83"/>
      <c r="AG4987" s="83"/>
      <c r="AH4987" s="83"/>
      <c r="AI4987" s="83"/>
      <c r="AJ4987" s="83"/>
      <c r="AK4987" s="83"/>
      <c r="AL4987" s="83"/>
      <c r="AM4987" s="83"/>
      <c r="AN4987" s="83"/>
      <c r="AO4987" s="83"/>
      <c r="AP4987" s="83"/>
      <c r="AQ4987" s="83"/>
      <c r="AR4987" s="83"/>
      <c r="AS4987" s="83"/>
      <c r="AT4987" s="83"/>
      <c r="AU4987" s="83"/>
      <c r="AV4987" s="83"/>
      <c r="AW4987" s="83"/>
      <c r="AX4987" s="83"/>
      <c r="AY4987" s="83"/>
      <c r="AZ4987" s="83"/>
      <c r="BA4987" s="83"/>
      <c r="BB4987" s="83"/>
      <c r="BC4987" s="83"/>
      <c r="BD4987" s="83"/>
      <c r="BE4987" s="83"/>
      <c r="BF4987" s="83"/>
      <c r="BG4987" s="83"/>
      <c r="BH4987" s="83"/>
      <c r="BI4987" s="83"/>
      <c r="BJ4987" s="83"/>
      <c r="BK4987" s="83"/>
      <c r="BL4987" s="83"/>
      <c r="BM4987" s="83"/>
      <c r="BN4987" s="83"/>
      <c r="BO4987" s="83"/>
      <c r="BP4987" s="83"/>
      <c r="BQ4987" s="83"/>
      <c r="BR4987" s="83"/>
      <c r="BS4987" s="83"/>
      <c r="BT4987" s="83"/>
      <c r="BU4987" s="83"/>
      <c r="BV4987" s="83"/>
      <c r="BW4987" s="83"/>
      <c r="BX4987" s="83"/>
      <c r="BY4987" s="83"/>
      <c r="BZ4987" s="83"/>
      <c r="CA4987" s="83"/>
      <c r="CB4987" s="83"/>
      <c r="CC4987" s="83"/>
      <c r="CD4987" s="83"/>
      <c r="CE4987" s="83"/>
      <c r="CF4987" s="83"/>
      <c r="CG4987" s="83"/>
      <c r="CH4987" s="83"/>
      <c r="CI4987" s="83"/>
      <c r="CJ4987" s="83"/>
      <c r="CK4987" s="83"/>
      <c r="CL4987" s="83"/>
      <c r="CM4987" s="83"/>
      <c r="CN4987" s="83"/>
      <c r="CO4987" s="83"/>
      <c r="CP4987" s="83"/>
      <c r="CQ4987" s="83"/>
      <c r="CR4987" s="83"/>
      <c r="CS4987" s="83"/>
      <c r="CT4987" s="83"/>
      <c r="CU4987" s="83"/>
      <c r="CV4987" s="83"/>
      <c r="CW4987" s="83"/>
      <c r="CX4987" s="83"/>
      <c r="CY4987" s="83"/>
      <c r="CZ4987" s="83"/>
      <c r="DA4987" s="83"/>
      <c r="DB4987" s="83"/>
      <c r="DC4987" s="83"/>
      <c r="DD4987" s="83"/>
      <c r="DE4987" s="83"/>
      <c r="DF4987" s="83"/>
      <c r="DG4987" s="83"/>
      <c r="DH4987" s="83"/>
      <c r="DI4987" s="83"/>
      <c r="DJ4987" s="83"/>
      <c r="DK4987" s="83"/>
      <c r="DL4987" s="83"/>
      <c r="DM4987" s="83"/>
      <c r="DN4987" s="83"/>
      <c r="DO4987" s="83"/>
      <c r="DP4987" s="83"/>
      <c r="DQ4987" s="83"/>
      <c r="DR4987" s="83"/>
      <c r="DS4987" s="83"/>
      <c r="DT4987" s="83"/>
      <c r="DU4987" s="83"/>
      <c r="DV4987" s="83"/>
      <c r="DW4987" s="83"/>
      <c r="DX4987" s="83"/>
      <c r="DY4987" s="83"/>
      <c r="DZ4987" s="83"/>
      <c r="EA4987" s="83"/>
      <c r="EB4987" s="83"/>
      <c r="EC4987" s="83"/>
      <c r="ED4987" s="83"/>
      <c r="EE4987" s="83"/>
      <c r="EF4987" s="83"/>
      <c r="EG4987" s="83"/>
      <c r="EH4987" s="83"/>
      <c r="EI4987" s="83"/>
      <c r="EJ4987" s="83"/>
      <c r="EK4987" s="83"/>
      <c r="EL4987" s="83"/>
      <c r="EM4987" s="83"/>
      <c r="EN4987" s="83"/>
      <c r="EO4987" s="83"/>
      <c r="EP4987" s="83"/>
      <c r="EQ4987" s="83"/>
      <c r="ER4987" s="83"/>
      <c r="ES4987" s="83"/>
      <c r="ET4987" s="83"/>
      <c r="EU4987" s="83"/>
      <c r="EV4987" s="83"/>
      <c r="EW4987" s="83"/>
      <c r="EX4987" s="83"/>
      <c r="EY4987" s="83"/>
      <c r="EZ4987" s="83"/>
      <c r="FA4987" s="83"/>
      <c r="FB4987" s="83"/>
      <c r="FC4987" s="83"/>
      <c r="FD4987" s="83"/>
      <c r="FE4987" s="83"/>
      <c r="FF4987" s="83"/>
      <c r="FG4987" s="83"/>
      <c r="FH4987" s="83"/>
      <c r="FI4987" s="83"/>
      <c r="FJ4987" s="83"/>
      <c r="FK4987" s="83"/>
      <c r="FL4987" s="83"/>
      <c r="FM4987" s="83"/>
      <c r="FN4987" s="83"/>
      <c r="FO4987" s="83"/>
      <c r="FP4987" s="83"/>
      <c r="FQ4987" s="83"/>
      <c r="FR4987" s="83"/>
      <c r="FS4987" s="83"/>
      <c r="FT4987" s="83"/>
      <c r="FU4987" s="83"/>
      <c r="FV4987" s="83"/>
      <c r="FW4987" s="83"/>
      <c r="FX4987" s="83"/>
      <c r="FY4987" s="83"/>
      <c r="FZ4987" s="83"/>
      <c r="GA4987" s="83"/>
      <c r="GB4987" s="83"/>
      <c r="GC4987" s="83"/>
      <c r="GD4987" s="83"/>
      <c r="GE4987" s="83"/>
      <c r="GF4987" s="83"/>
      <c r="GG4987" s="83"/>
      <c r="GH4987" s="83"/>
      <c r="GI4987" s="83"/>
      <c r="GJ4987" s="83"/>
      <c r="GK4987" s="83"/>
      <c r="GL4987" s="83"/>
      <c r="GM4987" s="83"/>
      <c r="GN4987" s="83"/>
      <c r="GO4987" s="83"/>
      <c r="GP4987" s="83"/>
      <c r="GQ4987" s="83"/>
      <c r="GR4987" s="83"/>
      <c r="GS4987" s="83"/>
      <c r="GT4987" s="83"/>
      <c r="GU4987" s="83"/>
      <c r="GV4987" s="83"/>
      <c r="GW4987" s="83"/>
      <c r="GX4987" s="83"/>
      <c r="GY4987" s="83"/>
      <c r="GZ4987" s="83"/>
      <c r="HA4987" s="83"/>
      <c r="HB4987" s="83"/>
      <c r="HC4987" s="83"/>
      <c r="HD4987" s="83"/>
      <c r="HE4987" s="83"/>
      <c r="HF4987" s="83"/>
      <c r="HG4987" s="83"/>
      <c r="HH4987" s="83"/>
      <c r="HI4987" s="83"/>
      <c r="HJ4987" s="83"/>
      <c r="HK4987" s="83"/>
      <c r="HL4987" s="83"/>
      <c r="HM4987" s="83"/>
      <c r="HN4987" s="83"/>
      <c r="HO4987" s="83"/>
      <c r="HP4987" s="83"/>
      <c r="HQ4987" s="83"/>
      <c r="HR4987" s="83"/>
      <c r="HS4987" s="83"/>
      <c r="HT4987" s="83"/>
      <c r="HU4987" s="83"/>
      <c r="HV4987" s="83"/>
      <c r="HW4987" s="83"/>
      <c r="HX4987" s="83"/>
      <c r="HY4987" s="83"/>
      <c r="HZ4987" s="83"/>
      <c r="IA4987" s="83"/>
      <c r="IB4987" s="83"/>
      <c r="IC4987" s="83"/>
      <c r="ID4987" s="83"/>
      <c r="IE4987" s="83"/>
      <c r="IF4987" s="83"/>
      <c r="IG4987" s="83"/>
      <c r="IH4987" s="83"/>
      <c r="II4987" s="83"/>
      <c r="IJ4987" s="83"/>
      <c r="IK4987" s="83"/>
      <c r="IL4987" s="83"/>
      <c r="IM4987" s="83"/>
      <c r="IN4987" s="83"/>
      <c r="IO4987" s="83"/>
      <c r="IP4987" s="83"/>
      <c r="IQ4987" s="83"/>
      <c r="IR4987" s="83"/>
      <c r="IS4987" s="83"/>
      <c r="IT4987" s="83"/>
      <c r="IU4987" s="83"/>
      <c r="IV4987" s="83"/>
    </row>
    <row r="4988" spans="1:256">
      <c r="A4988" s="155"/>
      <c r="B4988" s="201"/>
      <c r="C4988" s="192"/>
      <c r="D4988" s="232"/>
      <c r="E4988" s="190"/>
      <c r="F4988" s="119"/>
      <c r="G4988" s="83"/>
      <c r="H4988" s="83"/>
      <c r="I4988" s="83"/>
      <c r="J4988" s="83"/>
      <c r="K4988" s="83"/>
      <c r="L4988" s="83"/>
      <c r="M4988" s="83"/>
      <c r="N4988" s="83"/>
      <c r="O4988" s="83"/>
      <c r="P4988" s="83"/>
      <c r="Q4988" s="83"/>
      <c r="R4988" s="83"/>
      <c r="S4988" s="83"/>
      <c r="T4988" s="83"/>
      <c r="U4988" s="83"/>
      <c r="V4988" s="83"/>
      <c r="W4988" s="83"/>
      <c r="X4988" s="83"/>
      <c r="Y4988" s="83"/>
      <c r="Z4988" s="83"/>
      <c r="AA4988" s="83"/>
      <c r="AB4988" s="83"/>
      <c r="AC4988" s="83"/>
      <c r="AD4988" s="83"/>
      <c r="AE4988" s="83"/>
      <c r="AF4988" s="83"/>
      <c r="AG4988" s="83"/>
      <c r="AH4988" s="83"/>
      <c r="AI4988" s="83"/>
      <c r="AJ4988" s="83"/>
      <c r="AK4988" s="83"/>
      <c r="AL4988" s="83"/>
      <c r="AM4988" s="83"/>
      <c r="AN4988" s="83"/>
      <c r="AO4988" s="83"/>
      <c r="AP4988" s="83"/>
      <c r="AQ4988" s="83"/>
      <c r="AR4988" s="83"/>
      <c r="AS4988" s="83"/>
      <c r="AT4988" s="83"/>
      <c r="AU4988" s="83"/>
      <c r="AV4988" s="83"/>
      <c r="AW4988" s="83"/>
      <c r="AX4988" s="83"/>
      <c r="AY4988" s="83"/>
      <c r="AZ4988" s="83"/>
      <c r="BA4988" s="83"/>
      <c r="BB4988" s="83"/>
      <c r="BC4988" s="83"/>
      <c r="BD4988" s="83"/>
      <c r="BE4988" s="83"/>
      <c r="BF4988" s="83"/>
      <c r="BG4988" s="83"/>
      <c r="BH4988" s="83"/>
      <c r="BI4988" s="83"/>
      <c r="BJ4988" s="83"/>
      <c r="BK4988" s="83"/>
      <c r="BL4988" s="83"/>
      <c r="BM4988" s="83"/>
      <c r="BN4988" s="83"/>
      <c r="BO4988" s="83"/>
      <c r="BP4988" s="83"/>
      <c r="BQ4988" s="83"/>
      <c r="BR4988" s="83"/>
      <c r="BS4988" s="83"/>
      <c r="BT4988" s="83"/>
      <c r="BU4988" s="83"/>
      <c r="BV4988" s="83"/>
      <c r="BW4988" s="83"/>
      <c r="BX4988" s="83"/>
      <c r="BY4988" s="83"/>
      <c r="BZ4988" s="83"/>
      <c r="CA4988" s="83"/>
      <c r="CB4988" s="83"/>
      <c r="CC4988" s="83"/>
      <c r="CD4988" s="83"/>
      <c r="CE4988" s="83"/>
      <c r="CF4988" s="83"/>
      <c r="CG4988" s="83"/>
      <c r="CH4988" s="83"/>
      <c r="CI4988" s="83"/>
      <c r="CJ4988" s="83"/>
      <c r="CK4988" s="83"/>
      <c r="CL4988" s="83"/>
      <c r="CM4988" s="83"/>
      <c r="CN4988" s="83"/>
      <c r="CO4988" s="83"/>
      <c r="CP4988" s="83"/>
      <c r="CQ4988" s="83"/>
      <c r="CR4988" s="83"/>
      <c r="CS4988" s="83"/>
      <c r="CT4988" s="83"/>
      <c r="CU4988" s="83"/>
      <c r="CV4988" s="83"/>
      <c r="CW4988" s="83"/>
      <c r="CX4988" s="83"/>
      <c r="CY4988" s="83"/>
      <c r="CZ4988" s="83"/>
      <c r="DA4988" s="83"/>
      <c r="DB4988" s="83"/>
      <c r="DC4988" s="83"/>
      <c r="DD4988" s="83"/>
      <c r="DE4988" s="83"/>
      <c r="DF4988" s="83"/>
      <c r="DG4988" s="83"/>
      <c r="DH4988" s="83"/>
      <c r="DI4988" s="83"/>
      <c r="DJ4988" s="83"/>
      <c r="DK4988" s="83"/>
      <c r="DL4988" s="83"/>
      <c r="DM4988" s="83"/>
      <c r="DN4988" s="83"/>
      <c r="DO4988" s="83"/>
      <c r="DP4988" s="83"/>
      <c r="DQ4988" s="83"/>
      <c r="DR4988" s="83"/>
      <c r="DS4988" s="83"/>
      <c r="DT4988" s="83"/>
      <c r="DU4988" s="83"/>
      <c r="DV4988" s="83"/>
      <c r="DW4988" s="83"/>
      <c r="DX4988" s="83"/>
      <c r="DY4988" s="83"/>
      <c r="DZ4988" s="83"/>
      <c r="EA4988" s="83"/>
      <c r="EB4988" s="83"/>
      <c r="EC4988" s="83"/>
      <c r="ED4988" s="83"/>
      <c r="EE4988" s="83"/>
      <c r="EF4988" s="83"/>
      <c r="EG4988" s="83"/>
      <c r="EH4988" s="83"/>
      <c r="EI4988" s="83"/>
      <c r="EJ4988" s="83"/>
      <c r="EK4988" s="83"/>
      <c r="EL4988" s="83"/>
      <c r="EM4988" s="83"/>
      <c r="EN4988" s="83"/>
      <c r="EO4988" s="83"/>
      <c r="EP4988" s="83"/>
      <c r="EQ4988" s="83"/>
      <c r="ER4988" s="83"/>
      <c r="ES4988" s="83"/>
      <c r="ET4988" s="83"/>
      <c r="EU4988" s="83"/>
      <c r="EV4988" s="83"/>
      <c r="EW4988" s="83"/>
      <c r="EX4988" s="83"/>
      <c r="EY4988" s="83"/>
      <c r="EZ4988" s="83"/>
      <c r="FA4988" s="83"/>
      <c r="FB4988" s="83"/>
      <c r="FC4988" s="83"/>
      <c r="FD4988" s="83"/>
      <c r="FE4988" s="83"/>
      <c r="FF4988" s="83"/>
      <c r="FG4988" s="83"/>
      <c r="FH4988" s="83"/>
      <c r="FI4988" s="83"/>
      <c r="FJ4988" s="83"/>
      <c r="FK4988" s="83"/>
      <c r="FL4988" s="83"/>
      <c r="FM4988" s="83"/>
      <c r="FN4988" s="83"/>
      <c r="FO4988" s="83"/>
      <c r="FP4988" s="83"/>
      <c r="FQ4988" s="83"/>
      <c r="FR4988" s="83"/>
      <c r="FS4988" s="83"/>
      <c r="FT4988" s="83"/>
      <c r="FU4988" s="83"/>
      <c r="FV4988" s="83"/>
      <c r="FW4988" s="83"/>
      <c r="FX4988" s="83"/>
      <c r="FY4988" s="83"/>
      <c r="FZ4988" s="83"/>
      <c r="GA4988" s="83"/>
      <c r="GB4988" s="83"/>
      <c r="GC4988" s="83"/>
      <c r="GD4988" s="83"/>
      <c r="GE4988" s="83"/>
      <c r="GF4988" s="83"/>
      <c r="GG4988" s="83"/>
      <c r="GH4988" s="83"/>
      <c r="GI4988" s="83"/>
      <c r="GJ4988" s="83"/>
      <c r="GK4988" s="83"/>
      <c r="GL4988" s="83"/>
      <c r="GM4988" s="83"/>
      <c r="GN4988" s="83"/>
      <c r="GO4988" s="83"/>
      <c r="GP4988" s="83"/>
      <c r="GQ4988" s="83"/>
      <c r="GR4988" s="83"/>
      <c r="GS4988" s="83"/>
      <c r="GT4988" s="83"/>
      <c r="GU4988" s="83"/>
      <c r="GV4988" s="83"/>
      <c r="GW4988" s="83"/>
      <c r="GX4988" s="83"/>
      <c r="GY4988" s="83"/>
      <c r="GZ4988" s="83"/>
      <c r="HA4988" s="83"/>
      <c r="HB4988" s="83"/>
      <c r="HC4988" s="83"/>
      <c r="HD4988" s="83"/>
      <c r="HE4988" s="83"/>
      <c r="HF4988" s="83"/>
      <c r="HG4988" s="83"/>
      <c r="HH4988" s="83"/>
      <c r="HI4988" s="83"/>
      <c r="HJ4988" s="83"/>
      <c r="HK4988" s="83"/>
      <c r="HL4988" s="83"/>
      <c r="HM4988" s="83"/>
      <c r="HN4988" s="83"/>
      <c r="HO4988" s="83"/>
      <c r="HP4988" s="83"/>
      <c r="HQ4988" s="83"/>
      <c r="HR4988" s="83"/>
      <c r="HS4988" s="83"/>
      <c r="HT4988" s="83"/>
      <c r="HU4988" s="83"/>
      <c r="HV4988" s="83"/>
      <c r="HW4988" s="83"/>
      <c r="HX4988" s="83"/>
      <c r="HY4988" s="83"/>
      <c r="HZ4988" s="83"/>
      <c r="IA4988" s="83"/>
      <c r="IB4988" s="83"/>
      <c r="IC4988" s="83"/>
      <c r="ID4988" s="83"/>
      <c r="IE4988" s="83"/>
      <c r="IF4988" s="83"/>
      <c r="IG4988" s="83"/>
      <c r="IH4988" s="83"/>
      <c r="II4988" s="83"/>
      <c r="IJ4988" s="83"/>
      <c r="IK4988" s="83"/>
      <c r="IL4988" s="83"/>
      <c r="IM4988" s="83"/>
      <c r="IN4988" s="83"/>
      <c r="IO4988" s="83"/>
      <c r="IP4988" s="83"/>
      <c r="IQ4988" s="83"/>
      <c r="IR4988" s="83"/>
      <c r="IS4988" s="83"/>
      <c r="IT4988" s="83"/>
      <c r="IU4988" s="83"/>
      <c r="IV4988" s="83"/>
    </row>
    <row r="4989" spans="1:256">
      <c r="A4989" s="155"/>
      <c r="B4989" s="201"/>
      <c r="C4989" s="192"/>
      <c r="D4989" s="233"/>
      <c r="E4989" s="190"/>
      <c r="F4989" s="119"/>
      <c r="G4989" s="83"/>
      <c r="H4989" s="83"/>
      <c r="I4989" s="83"/>
      <c r="J4989" s="83"/>
      <c r="K4989" s="83"/>
      <c r="L4989" s="83"/>
      <c r="M4989" s="83"/>
      <c r="N4989" s="83"/>
      <c r="O4989" s="83"/>
      <c r="P4989" s="83"/>
      <c r="Q4989" s="83"/>
      <c r="R4989" s="83"/>
      <c r="S4989" s="83"/>
      <c r="T4989" s="83"/>
      <c r="U4989" s="83"/>
      <c r="V4989" s="83"/>
      <c r="W4989" s="83"/>
      <c r="X4989" s="83"/>
      <c r="Y4989" s="83"/>
      <c r="Z4989" s="83"/>
      <c r="AA4989" s="83"/>
      <c r="AB4989" s="83"/>
      <c r="AC4989" s="83"/>
      <c r="AD4989" s="83"/>
      <c r="AE4989" s="83"/>
      <c r="AF4989" s="83"/>
      <c r="AG4989" s="83"/>
      <c r="AH4989" s="83"/>
      <c r="AI4989" s="83"/>
      <c r="AJ4989" s="83"/>
      <c r="AK4989" s="83"/>
      <c r="AL4989" s="83"/>
      <c r="AM4989" s="83"/>
      <c r="AN4989" s="83"/>
      <c r="AO4989" s="83"/>
      <c r="AP4989" s="83"/>
      <c r="AQ4989" s="83"/>
      <c r="AR4989" s="83"/>
      <c r="AS4989" s="83"/>
      <c r="AT4989" s="83"/>
      <c r="AU4989" s="83"/>
      <c r="AV4989" s="83"/>
      <c r="AW4989" s="83"/>
      <c r="AX4989" s="83"/>
      <c r="AY4989" s="83"/>
      <c r="AZ4989" s="83"/>
      <c r="BA4989" s="83"/>
      <c r="BB4989" s="83"/>
      <c r="BC4989" s="83"/>
      <c r="BD4989" s="83"/>
      <c r="BE4989" s="83"/>
      <c r="BF4989" s="83"/>
      <c r="BG4989" s="83"/>
      <c r="BH4989" s="83"/>
      <c r="BI4989" s="83"/>
      <c r="BJ4989" s="83"/>
      <c r="BK4989" s="83"/>
      <c r="BL4989" s="83"/>
      <c r="BM4989" s="83"/>
      <c r="BN4989" s="83"/>
      <c r="BO4989" s="83"/>
      <c r="BP4989" s="83"/>
      <c r="BQ4989" s="83"/>
      <c r="BR4989" s="83"/>
      <c r="BS4989" s="83"/>
      <c r="BT4989" s="83"/>
      <c r="BU4989" s="83"/>
      <c r="BV4989" s="83"/>
      <c r="BW4989" s="83"/>
      <c r="BX4989" s="83"/>
      <c r="BY4989" s="83"/>
      <c r="BZ4989" s="83"/>
      <c r="CA4989" s="83"/>
      <c r="CB4989" s="83"/>
      <c r="CC4989" s="83"/>
      <c r="CD4989" s="83"/>
      <c r="CE4989" s="83"/>
      <c r="CF4989" s="83"/>
      <c r="CG4989" s="83"/>
      <c r="CH4989" s="83"/>
      <c r="CI4989" s="83"/>
      <c r="CJ4989" s="83"/>
      <c r="CK4989" s="83"/>
      <c r="CL4989" s="83"/>
      <c r="CM4989" s="83"/>
      <c r="CN4989" s="83"/>
      <c r="CO4989" s="83"/>
      <c r="CP4989" s="83"/>
      <c r="CQ4989" s="83"/>
      <c r="CR4989" s="83"/>
      <c r="CS4989" s="83"/>
      <c r="CT4989" s="83"/>
      <c r="CU4989" s="83"/>
      <c r="CV4989" s="83"/>
      <c r="CW4989" s="83"/>
      <c r="CX4989" s="83"/>
      <c r="CY4989" s="83"/>
      <c r="CZ4989" s="83"/>
      <c r="DA4989" s="83"/>
      <c r="DB4989" s="83"/>
      <c r="DC4989" s="83"/>
      <c r="DD4989" s="83"/>
      <c r="DE4989" s="83"/>
      <c r="DF4989" s="83"/>
      <c r="DG4989" s="83"/>
      <c r="DH4989" s="83"/>
      <c r="DI4989" s="83"/>
      <c r="DJ4989" s="83"/>
      <c r="DK4989" s="83"/>
      <c r="DL4989" s="83"/>
      <c r="DM4989" s="83"/>
      <c r="DN4989" s="83"/>
      <c r="DO4989" s="83"/>
      <c r="DP4989" s="83"/>
      <c r="DQ4989" s="83"/>
      <c r="DR4989" s="83"/>
      <c r="DS4989" s="83"/>
      <c r="DT4989" s="83"/>
      <c r="DU4989" s="83"/>
      <c r="DV4989" s="83"/>
      <c r="DW4989" s="83"/>
      <c r="DX4989" s="83"/>
      <c r="DY4989" s="83"/>
      <c r="DZ4989" s="83"/>
      <c r="EA4989" s="83"/>
      <c r="EB4989" s="83"/>
      <c r="EC4989" s="83"/>
      <c r="ED4989" s="83"/>
      <c r="EE4989" s="83"/>
      <c r="EF4989" s="83"/>
      <c r="EG4989" s="83"/>
      <c r="EH4989" s="83"/>
      <c r="EI4989" s="83"/>
      <c r="EJ4989" s="83"/>
      <c r="EK4989" s="83"/>
      <c r="EL4989" s="83"/>
      <c r="EM4989" s="83"/>
      <c r="EN4989" s="83"/>
      <c r="EO4989" s="83"/>
      <c r="EP4989" s="83"/>
      <c r="EQ4989" s="83"/>
      <c r="ER4989" s="83"/>
      <c r="ES4989" s="83"/>
      <c r="ET4989" s="83"/>
      <c r="EU4989" s="83"/>
      <c r="EV4989" s="83"/>
      <c r="EW4989" s="83"/>
      <c r="EX4989" s="83"/>
      <c r="EY4989" s="83"/>
      <c r="EZ4989" s="83"/>
      <c r="FA4989" s="83"/>
      <c r="FB4989" s="83"/>
      <c r="FC4989" s="83"/>
      <c r="FD4989" s="83"/>
      <c r="FE4989" s="83"/>
      <c r="FF4989" s="83"/>
      <c r="FG4989" s="83"/>
      <c r="FH4989" s="83"/>
      <c r="FI4989" s="83"/>
      <c r="FJ4989" s="83"/>
      <c r="FK4989" s="83"/>
      <c r="FL4989" s="83"/>
      <c r="FM4989" s="83"/>
      <c r="FN4989" s="83"/>
      <c r="FO4989" s="83"/>
      <c r="FP4989" s="83"/>
      <c r="FQ4989" s="83"/>
      <c r="FR4989" s="83"/>
      <c r="FS4989" s="83"/>
      <c r="FT4989" s="83"/>
      <c r="FU4989" s="83"/>
      <c r="FV4989" s="83"/>
      <c r="FW4989" s="83"/>
      <c r="FX4989" s="83"/>
      <c r="FY4989" s="83"/>
      <c r="FZ4989" s="83"/>
      <c r="GA4989" s="83"/>
      <c r="GB4989" s="83"/>
      <c r="GC4989" s="83"/>
      <c r="GD4989" s="83"/>
      <c r="GE4989" s="83"/>
      <c r="GF4989" s="83"/>
      <c r="GG4989" s="83"/>
      <c r="GH4989" s="83"/>
      <c r="GI4989" s="83"/>
      <c r="GJ4989" s="83"/>
      <c r="GK4989" s="83"/>
      <c r="GL4989" s="83"/>
      <c r="GM4989" s="83"/>
      <c r="GN4989" s="83"/>
      <c r="GO4989" s="83"/>
      <c r="GP4989" s="83"/>
      <c r="GQ4989" s="83"/>
      <c r="GR4989" s="83"/>
      <c r="GS4989" s="83"/>
      <c r="GT4989" s="83"/>
      <c r="GU4989" s="83"/>
      <c r="GV4989" s="83"/>
      <c r="GW4989" s="83"/>
      <c r="GX4989" s="83"/>
      <c r="GY4989" s="83"/>
      <c r="GZ4989" s="83"/>
      <c r="HA4989" s="83"/>
      <c r="HB4989" s="83"/>
      <c r="HC4989" s="83"/>
      <c r="HD4989" s="83"/>
      <c r="HE4989" s="83"/>
      <c r="HF4989" s="83"/>
      <c r="HG4989" s="83"/>
      <c r="HH4989" s="83"/>
      <c r="HI4989" s="83"/>
      <c r="HJ4989" s="83"/>
      <c r="HK4989" s="83"/>
      <c r="HL4989" s="83"/>
      <c r="HM4989" s="83"/>
      <c r="HN4989" s="83"/>
      <c r="HO4989" s="83"/>
      <c r="HP4989" s="83"/>
      <c r="HQ4989" s="83"/>
      <c r="HR4989" s="83"/>
      <c r="HS4989" s="83"/>
      <c r="HT4989" s="83"/>
      <c r="HU4989" s="83"/>
      <c r="HV4989" s="83"/>
      <c r="HW4989" s="83"/>
      <c r="HX4989" s="83"/>
      <c r="HY4989" s="83"/>
      <c r="HZ4989" s="83"/>
      <c r="IA4989" s="83"/>
      <c r="IB4989" s="83"/>
      <c r="IC4989" s="83"/>
      <c r="ID4989" s="83"/>
      <c r="IE4989" s="83"/>
      <c r="IF4989" s="83"/>
      <c r="IG4989" s="83"/>
      <c r="IH4989" s="83"/>
      <c r="II4989" s="83"/>
      <c r="IJ4989" s="83"/>
      <c r="IK4989" s="83"/>
      <c r="IL4989" s="83"/>
      <c r="IM4989" s="83"/>
      <c r="IN4989" s="83"/>
      <c r="IO4989" s="83"/>
      <c r="IP4989" s="83"/>
      <c r="IQ4989" s="83"/>
      <c r="IR4989" s="83"/>
      <c r="IS4989" s="83"/>
      <c r="IT4989" s="83"/>
      <c r="IU4989" s="83"/>
      <c r="IV4989" s="83"/>
    </row>
    <row r="4990" spans="1:256">
      <c r="A4990" s="195"/>
      <c r="B4990" s="201"/>
      <c r="C4990" s="192"/>
      <c r="D4990" s="232"/>
      <c r="E4990" s="190"/>
      <c r="F4990" s="119"/>
      <c r="G4990" s="83"/>
      <c r="H4990" s="83"/>
      <c r="I4990" s="83"/>
      <c r="J4990" s="83"/>
      <c r="K4990" s="83"/>
      <c r="L4990" s="83"/>
      <c r="M4990" s="83"/>
      <c r="N4990" s="83"/>
      <c r="O4990" s="83"/>
      <c r="P4990" s="83"/>
      <c r="Q4990" s="83"/>
      <c r="R4990" s="83"/>
      <c r="S4990" s="83"/>
      <c r="T4990" s="83"/>
      <c r="U4990" s="83"/>
      <c r="V4990" s="83"/>
      <c r="W4990" s="83"/>
      <c r="X4990" s="83"/>
      <c r="Y4990" s="83"/>
      <c r="Z4990" s="83"/>
      <c r="AA4990" s="83"/>
      <c r="AB4990" s="83"/>
      <c r="AC4990" s="83"/>
      <c r="AD4990" s="83"/>
      <c r="AE4990" s="83"/>
      <c r="AF4990" s="83"/>
      <c r="AG4990" s="83"/>
      <c r="AH4990" s="83"/>
      <c r="AI4990" s="83"/>
      <c r="AJ4990" s="83"/>
      <c r="AK4990" s="83"/>
      <c r="AL4990" s="83"/>
      <c r="AM4990" s="83"/>
      <c r="AN4990" s="83"/>
      <c r="AO4990" s="83"/>
      <c r="AP4990" s="83"/>
      <c r="AQ4990" s="83"/>
      <c r="AR4990" s="83"/>
      <c r="AS4990" s="83"/>
      <c r="AT4990" s="83"/>
      <c r="AU4990" s="83"/>
      <c r="AV4990" s="83"/>
      <c r="AW4990" s="83"/>
      <c r="AX4990" s="83"/>
      <c r="AY4990" s="83"/>
      <c r="AZ4990" s="83"/>
      <c r="BA4990" s="83"/>
      <c r="BB4990" s="83"/>
      <c r="BC4990" s="83"/>
      <c r="BD4990" s="83"/>
      <c r="BE4990" s="83"/>
      <c r="BF4990" s="83"/>
      <c r="BG4990" s="83"/>
      <c r="BH4990" s="83"/>
      <c r="BI4990" s="83"/>
      <c r="BJ4990" s="83"/>
      <c r="BK4990" s="83"/>
      <c r="BL4990" s="83"/>
      <c r="BM4990" s="83"/>
      <c r="BN4990" s="83"/>
      <c r="BO4990" s="83"/>
      <c r="BP4990" s="83"/>
      <c r="BQ4990" s="83"/>
      <c r="BR4990" s="83"/>
      <c r="BS4990" s="83"/>
      <c r="BT4990" s="83"/>
      <c r="BU4990" s="83"/>
      <c r="BV4990" s="83"/>
      <c r="BW4990" s="83"/>
      <c r="BX4990" s="83"/>
      <c r="BY4990" s="83"/>
      <c r="BZ4990" s="83"/>
      <c r="CA4990" s="83"/>
      <c r="CB4990" s="83"/>
      <c r="CC4990" s="83"/>
      <c r="CD4990" s="83"/>
      <c r="CE4990" s="83"/>
      <c r="CF4990" s="83"/>
      <c r="CG4990" s="83"/>
      <c r="CH4990" s="83"/>
      <c r="CI4990" s="83"/>
      <c r="CJ4990" s="83"/>
      <c r="CK4990" s="83"/>
      <c r="CL4990" s="83"/>
      <c r="CM4990" s="83"/>
      <c r="CN4990" s="83"/>
      <c r="CO4990" s="83"/>
      <c r="CP4990" s="83"/>
      <c r="CQ4990" s="83"/>
      <c r="CR4990" s="83"/>
      <c r="CS4990" s="83"/>
      <c r="CT4990" s="83"/>
      <c r="CU4990" s="83"/>
      <c r="CV4990" s="83"/>
      <c r="CW4990" s="83"/>
      <c r="CX4990" s="83"/>
      <c r="CY4990" s="83"/>
      <c r="CZ4990" s="83"/>
      <c r="DA4990" s="83"/>
      <c r="DB4990" s="83"/>
      <c r="DC4990" s="83"/>
      <c r="DD4990" s="83"/>
      <c r="DE4990" s="83"/>
      <c r="DF4990" s="83"/>
      <c r="DG4990" s="83"/>
      <c r="DH4990" s="83"/>
      <c r="DI4990" s="83"/>
      <c r="DJ4990" s="83"/>
      <c r="DK4990" s="83"/>
      <c r="DL4990" s="83"/>
      <c r="DM4990" s="83"/>
      <c r="DN4990" s="83"/>
      <c r="DO4990" s="83"/>
      <c r="DP4990" s="83"/>
      <c r="DQ4990" s="83"/>
      <c r="DR4990" s="83"/>
      <c r="DS4990" s="83"/>
      <c r="DT4990" s="83"/>
      <c r="DU4990" s="83"/>
      <c r="DV4990" s="83"/>
      <c r="DW4990" s="83"/>
      <c r="DX4990" s="83"/>
      <c r="DY4990" s="83"/>
      <c r="DZ4990" s="83"/>
      <c r="EA4990" s="83"/>
      <c r="EB4990" s="83"/>
      <c r="EC4990" s="83"/>
      <c r="ED4990" s="83"/>
      <c r="EE4990" s="83"/>
      <c r="EF4990" s="83"/>
      <c r="EG4990" s="83"/>
      <c r="EH4990" s="83"/>
      <c r="EI4990" s="83"/>
      <c r="EJ4990" s="83"/>
      <c r="EK4990" s="83"/>
      <c r="EL4990" s="83"/>
      <c r="EM4990" s="83"/>
      <c r="EN4990" s="83"/>
      <c r="EO4990" s="83"/>
      <c r="EP4990" s="83"/>
      <c r="EQ4990" s="83"/>
      <c r="ER4990" s="83"/>
      <c r="ES4990" s="83"/>
      <c r="ET4990" s="83"/>
      <c r="EU4990" s="83"/>
      <c r="EV4990" s="83"/>
      <c r="EW4990" s="83"/>
      <c r="EX4990" s="83"/>
      <c r="EY4990" s="83"/>
      <c r="EZ4990" s="83"/>
      <c r="FA4990" s="83"/>
      <c r="FB4990" s="83"/>
      <c r="FC4990" s="83"/>
      <c r="FD4990" s="83"/>
      <c r="FE4990" s="83"/>
      <c r="FF4990" s="83"/>
      <c r="FG4990" s="83"/>
      <c r="FH4990" s="83"/>
      <c r="FI4990" s="83"/>
      <c r="FJ4990" s="83"/>
      <c r="FK4990" s="83"/>
      <c r="FL4990" s="83"/>
      <c r="FM4990" s="83"/>
      <c r="FN4990" s="83"/>
      <c r="FO4990" s="83"/>
      <c r="FP4990" s="83"/>
      <c r="FQ4990" s="83"/>
      <c r="FR4990" s="83"/>
      <c r="FS4990" s="83"/>
      <c r="FT4990" s="83"/>
      <c r="FU4990" s="83"/>
      <c r="FV4990" s="83"/>
      <c r="FW4990" s="83"/>
      <c r="FX4990" s="83"/>
      <c r="FY4990" s="83"/>
      <c r="FZ4990" s="83"/>
      <c r="GA4990" s="83"/>
      <c r="GB4990" s="83"/>
      <c r="GC4990" s="83"/>
      <c r="GD4990" s="83"/>
      <c r="GE4990" s="83"/>
      <c r="GF4990" s="83"/>
      <c r="GG4990" s="83"/>
      <c r="GH4990" s="83"/>
      <c r="GI4990" s="83"/>
      <c r="GJ4990" s="83"/>
      <c r="GK4990" s="83"/>
      <c r="GL4990" s="83"/>
      <c r="GM4990" s="83"/>
      <c r="GN4990" s="83"/>
      <c r="GO4990" s="83"/>
      <c r="GP4990" s="83"/>
      <c r="GQ4990" s="83"/>
      <c r="GR4990" s="83"/>
      <c r="GS4990" s="83"/>
      <c r="GT4990" s="83"/>
      <c r="GU4990" s="83"/>
      <c r="GV4990" s="83"/>
      <c r="GW4990" s="83"/>
      <c r="GX4990" s="83"/>
      <c r="GY4990" s="83"/>
      <c r="GZ4990" s="83"/>
      <c r="HA4990" s="83"/>
      <c r="HB4990" s="83"/>
      <c r="HC4990" s="83"/>
      <c r="HD4990" s="83"/>
      <c r="HE4990" s="83"/>
      <c r="HF4990" s="83"/>
      <c r="HG4990" s="83"/>
      <c r="HH4990" s="83"/>
      <c r="HI4990" s="83"/>
      <c r="HJ4990" s="83"/>
      <c r="HK4990" s="83"/>
      <c r="HL4990" s="83"/>
      <c r="HM4990" s="83"/>
      <c r="HN4990" s="83"/>
      <c r="HO4990" s="83"/>
      <c r="HP4990" s="83"/>
      <c r="HQ4990" s="83"/>
      <c r="HR4990" s="83"/>
      <c r="HS4990" s="83"/>
      <c r="HT4990" s="83"/>
      <c r="HU4990" s="83"/>
      <c r="HV4990" s="83"/>
      <c r="HW4990" s="83"/>
      <c r="HX4990" s="83"/>
      <c r="HY4990" s="83"/>
      <c r="HZ4990" s="83"/>
      <c r="IA4990" s="83"/>
      <c r="IB4990" s="83"/>
      <c r="IC4990" s="83"/>
      <c r="ID4990" s="83"/>
      <c r="IE4990" s="83"/>
      <c r="IF4990" s="83"/>
      <c r="IG4990" s="83"/>
      <c r="IH4990" s="83"/>
      <c r="II4990" s="83"/>
      <c r="IJ4990" s="83"/>
      <c r="IK4990" s="83"/>
      <c r="IL4990" s="83"/>
      <c r="IM4990" s="83"/>
      <c r="IN4990" s="83"/>
      <c r="IO4990" s="83"/>
      <c r="IP4990" s="83"/>
      <c r="IQ4990" s="83"/>
      <c r="IR4990" s="83"/>
      <c r="IS4990" s="83"/>
      <c r="IT4990" s="83"/>
      <c r="IU4990" s="83"/>
      <c r="IV4990" s="83"/>
    </row>
    <row r="4991" spans="1:256">
      <c r="A4991" s="162"/>
      <c r="B4991" s="213"/>
      <c r="C4991" s="192"/>
      <c r="D4991" s="233"/>
      <c r="E4991" s="190"/>
      <c r="F4991" s="119"/>
      <c r="G4991" s="83"/>
      <c r="H4991" s="83"/>
      <c r="I4991" s="83"/>
      <c r="J4991" s="83"/>
      <c r="K4991" s="83"/>
      <c r="L4991" s="83"/>
      <c r="M4991" s="83"/>
      <c r="N4991" s="83"/>
      <c r="O4991" s="83"/>
      <c r="P4991" s="83"/>
      <c r="Q4991" s="83"/>
      <c r="R4991" s="83"/>
      <c r="S4991" s="83"/>
      <c r="T4991" s="83"/>
      <c r="U4991" s="83"/>
      <c r="V4991" s="83"/>
      <c r="W4991" s="83"/>
      <c r="X4991" s="83"/>
      <c r="Y4991" s="83"/>
      <c r="Z4991" s="83"/>
      <c r="AA4991" s="83"/>
      <c r="AB4991" s="83"/>
      <c r="AC4991" s="83"/>
      <c r="AD4991" s="83"/>
      <c r="AE4991" s="83"/>
      <c r="AF4991" s="83"/>
      <c r="AG4991" s="83"/>
      <c r="AH4991" s="83"/>
      <c r="AI4991" s="83"/>
      <c r="AJ4991" s="83"/>
      <c r="AK4991" s="83"/>
      <c r="AL4991" s="83"/>
      <c r="AM4991" s="83"/>
      <c r="AN4991" s="83"/>
      <c r="AO4991" s="83"/>
      <c r="AP4991" s="83"/>
      <c r="AQ4991" s="83"/>
      <c r="AR4991" s="83"/>
      <c r="AS4991" s="83"/>
      <c r="AT4991" s="83"/>
      <c r="AU4991" s="83"/>
      <c r="AV4991" s="83"/>
      <c r="AW4991" s="83"/>
      <c r="AX4991" s="83"/>
      <c r="AY4991" s="83"/>
      <c r="AZ4991" s="83"/>
      <c r="BA4991" s="83"/>
      <c r="BB4991" s="83"/>
      <c r="BC4991" s="83"/>
      <c r="BD4991" s="83"/>
      <c r="BE4991" s="83"/>
      <c r="BF4991" s="83"/>
      <c r="BG4991" s="83"/>
      <c r="BH4991" s="83"/>
      <c r="BI4991" s="83"/>
      <c r="BJ4991" s="83"/>
      <c r="BK4991" s="83"/>
      <c r="BL4991" s="83"/>
      <c r="BM4991" s="83"/>
      <c r="BN4991" s="83"/>
      <c r="BO4991" s="83"/>
      <c r="BP4991" s="83"/>
      <c r="BQ4991" s="83"/>
      <c r="BR4991" s="83"/>
      <c r="BS4991" s="83"/>
      <c r="BT4991" s="83"/>
      <c r="BU4991" s="83"/>
      <c r="BV4991" s="83"/>
      <c r="BW4991" s="83"/>
      <c r="BX4991" s="83"/>
      <c r="BY4991" s="83"/>
      <c r="BZ4991" s="83"/>
      <c r="CA4991" s="83"/>
      <c r="CB4991" s="83"/>
      <c r="CC4991" s="83"/>
      <c r="CD4991" s="83"/>
      <c r="CE4991" s="83"/>
      <c r="CF4991" s="83"/>
      <c r="CG4991" s="83"/>
      <c r="CH4991" s="83"/>
      <c r="CI4991" s="83"/>
      <c r="CJ4991" s="83"/>
      <c r="CK4991" s="83"/>
      <c r="CL4991" s="83"/>
      <c r="CM4991" s="83"/>
      <c r="CN4991" s="83"/>
      <c r="CO4991" s="83"/>
      <c r="CP4991" s="83"/>
      <c r="CQ4991" s="83"/>
      <c r="CR4991" s="83"/>
      <c r="CS4991" s="83"/>
      <c r="CT4991" s="83"/>
      <c r="CU4991" s="83"/>
      <c r="CV4991" s="83"/>
      <c r="CW4991" s="83"/>
      <c r="CX4991" s="83"/>
      <c r="CY4991" s="83"/>
      <c r="CZ4991" s="83"/>
      <c r="DA4991" s="83"/>
      <c r="DB4991" s="83"/>
      <c r="DC4991" s="83"/>
      <c r="DD4991" s="83"/>
      <c r="DE4991" s="83"/>
      <c r="DF4991" s="83"/>
      <c r="DG4991" s="83"/>
      <c r="DH4991" s="83"/>
      <c r="DI4991" s="83"/>
      <c r="DJ4991" s="83"/>
      <c r="DK4991" s="83"/>
      <c r="DL4991" s="83"/>
      <c r="DM4991" s="83"/>
      <c r="DN4991" s="83"/>
      <c r="DO4991" s="83"/>
      <c r="DP4991" s="83"/>
      <c r="DQ4991" s="83"/>
      <c r="DR4991" s="83"/>
      <c r="DS4991" s="83"/>
      <c r="DT4991" s="83"/>
      <c r="DU4991" s="83"/>
      <c r="DV4991" s="83"/>
      <c r="DW4991" s="83"/>
      <c r="DX4991" s="83"/>
      <c r="DY4991" s="83"/>
      <c r="DZ4991" s="83"/>
      <c r="EA4991" s="83"/>
      <c r="EB4991" s="83"/>
      <c r="EC4991" s="83"/>
      <c r="ED4991" s="83"/>
      <c r="EE4991" s="83"/>
      <c r="EF4991" s="83"/>
      <c r="EG4991" s="83"/>
      <c r="EH4991" s="83"/>
      <c r="EI4991" s="83"/>
      <c r="EJ4991" s="83"/>
      <c r="EK4991" s="83"/>
      <c r="EL4991" s="83"/>
      <c r="EM4991" s="83"/>
      <c r="EN4991" s="83"/>
      <c r="EO4991" s="83"/>
      <c r="EP4991" s="83"/>
      <c r="EQ4991" s="83"/>
      <c r="ER4991" s="83"/>
      <c r="ES4991" s="83"/>
      <c r="ET4991" s="83"/>
      <c r="EU4991" s="83"/>
      <c r="EV4991" s="83"/>
      <c r="EW4991" s="83"/>
      <c r="EX4991" s="83"/>
      <c r="EY4991" s="83"/>
      <c r="EZ4991" s="83"/>
      <c r="FA4991" s="83"/>
      <c r="FB4991" s="83"/>
      <c r="FC4991" s="83"/>
      <c r="FD4991" s="83"/>
      <c r="FE4991" s="83"/>
      <c r="FF4991" s="83"/>
      <c r="FG4991" s="83"/>
      <c r="FH4991" s="83"/>
      <c r="FI4991" s="83"/>
      <c r="FJ4991" s="83"/>
      <c r="FK4991" s="83"/>
      <c r="FL4991" s="83"/>
      <c r="FM4991" s="83"/>
      <c r="FN4991" s="83"/>
      <c r="FO4991" s="83"/>
      <c r="FP4991" s="83"/>
      <c r="FQ4991" s="83"/>
      <c r="FR4991" s="83"/>
      <c r="FS4991" s="83"/>
      <c r="FT4991" s="83"/>
      <c r="FU4991" s="83"/>
      <c r="FV4991" s="83"/>
      <c r="FW4991" s="83"/>
      <c r="FX4991" s="83"/>
      <c r="FY4991" s="83"/>
      <c r="FZ4991" s="83"/>
      <c r="GA4991" s="83"/>
      <c r="GB4991" s="83"/>
      <c r="GC4991" s="83"/>
      <c r="GD4991" s="83"/>
      <c r="GE4991" s="83"/>
      <c r="GF4991" s="83"/>
      <c r="GG4991" s="83"/>
      <c r="GH4991" s="83"/>
      <c r="GI4991" s="83"/>
      <c r="GJ4991" s="83"/>
      <c r="GK4991" s="83"/>
      <c r="GL4991" s="83"/>
      <c r="GM4991" s="83"/>
      <c r="GN4991" s="83"/>
      <c r="GO4991" s="83"/>
      <c r="GP4991" s="83"/>
      <c r="GQ4991" s="83"/>
      <c r="GR4991" s="83"/>
      <c r="GS4991" s="83"/>
      <c r="GT4991" s="83"/>
      <c r="GU4991" s="83"/>
      <c r="GV4991" s="83"/>
      <c r="GW4991" s="83"/>
      <c r="GX4991" s="83"/>
      <c r="GY4991" s="83"/>
      <c r="GZ4991" s="83"/>
      <c r="HA4991" s="83"/>
      <c r="HB4991" s="83"/>
      <c r="HC4991" s="83"/>
      <c r="HD4991" s="83"/>
      <c r="HE4991" s="83"/>
      <c r="HF4991" s="83"/>
      <c r="HG4991" s="83"/>
      <c r="HH4991" s="83"/>
      <c r="HI4991" s="83"/>
      <c r="HJ4991" s="83"/>
      <c r="HK4991" s="83"/>
      <c r="HL4991" s="83"/>
      <c r="HM4991" s="83"/>
      <c r="HN4991" s="83"/>
      <c r="HO4991" s="83"/>
      <c r="HP4991" s="83"/>
      <c r="HQ4991" s="83"/>
      <c r="HR4991" s="83"/>
      <c r="HS4991" s="83"/>
      <c r="HT4991" s="83"/>
      <c r="HU4991" s="83"/>
      <c r="HV4991" s="83"/>
      <c r="HW4991" s="83"/>
      <c r="HX4991" s="83"/>
      <c r="HY4991" s="83"/>
      <c r="HZ4991" s="83"/>
      <c r="IA4991" s="83"/>
      <c r="IB4991" s="83"/>
      <c r="IC4991" s="83"/>
      <c r="ID4991" s="83"/>
      <c r="IE4991" s="83"/>
      <c r="IF4991" s="83"/>
      <c r="IG4991" s="83"/>
      <c r="IH4991" s="83"/>
      <c r="II4991" s="83"/>
      <c r="IJ4991" s="83"/>
      <c r="IK4991" s="83"/>
      <c r="IL4991" s="83"/>
      <c r="IM4991" s="83"/>
      <c r="IN4991" s="83"/>
      <c r="IO4991" s="83"/>
      <c r="IP4991" s="83"/>
      <c r="IQ4991" s="83"/>
      <c r="IR4991" s="83"/>
      <c r="IS4991" s="83"/>
      <c r="IT4991" s="83"/>
      <c r="IU4991" s="83"/>
      <c r="IV4991" s="83"/>
    </row>
    <row r="4992" spans="1:256">
      <c r="A4992" s="162"/>
      <c r="B4992" s="201"/>
      <c r="C4992" s="192"/>
      <c r="D4992" s="233"/>
      <c r="E4992" s="190"/>
      <c r="F4992" s="119"/>
      <c r="G4992" s="83"/>
      <c r="H4992" s="83"/>
      <c r="I4992" s="83"/>
      <c r="J4992" s="83"/>
      <c r="K4992" s="83"/>
      <c r="L4992" s="83"/>
      <c r="M4992" s="83"/>
      <c r="N4992" s="83"/>
      <c r="O4992" s="83"/>
      <c r="P4992" s="83"/>
      <c r="Q4992" s="83"/>
      <c r="R4992" s="83"/>
      <c r="S4992" s="83"/>
      <c r="T4992" s="83"/>
      <c r="U4992" s="83"/>
      <c r="V4992" s="83"/>
      <c r="W4992" s="83"/>
      <c r="X4992" s="83"/>
      <c r="Y4992" s="83"/>
      <c r="Z4992" s="83"/>
      <c r="AA4992" s="83"/>
      <c r="AB4992" s="83"/>
      <c r="AC4992" s="83"/>
      <c r="AD4992" s="83"/>
      <c r="AE4992" s="83"/>
      <c r="AF4992" s="83"/>
      <c r="AG4992" s="83"/>
      <c r="AH4992" s="83"/>
      <c r="AI4992" s="83"/>
      <c r="AJ4992" s="83"/>
      <c r="AK4992" s="83"/>
      <c r="AL4992" s="83"/>
      <c r="AM4992" s="83"/>
      <c r="AN4992" s="83"/>
      <c r="AO4992" s="83"/>
      <c r="AP4992" s="83"/>
      <c r="AQ4992" s="83"/>
      <c r="AR4992" s="83"/>
      <c r="AS4992" s="83"/>
      <c r="AT4992" s="83"/>
      <c r="AU4992" s="83"/>
      <c r="AV4992" s="83"/>
      <c r="AW4992" s="83"/>
      <c r="AX4992" s="83"/>
      <c r="AY4992" s="83"/>
      <c r="AZ4992" s="83"/>
      <c r="BA4992" s="83"/>
      <c r="BB4992" s="83"/>
      <c r="BC4992" s="83"/>
      <c r="BD4992" s="83"/>
      <c r="BE4992" s="83"/>
      <c r="BF4992" s="83"/>
      <c r="BG4992" s="83"/>
      <c r="BH4992" s="83"/>
      <c r="BI4992" s="83"/>
      <c r="BJ4992" s="83"/>
      <c r="BK4992" s="83"/>
      <c r="BL4992" s="83"/>
      <c r="BM4992" s="83"/>
      <c r="BN4992" s="83"/>
      <c r="BO4992" s="83"/>
      <c r="BP4992" s="83"/>
      <c r="BQ4992" s="83"/>
      <c r="BR4992" s="83"/>
      <c r="BS4992" s="83"/>
      <c r="BT4992" s="83"/>
      <c r="BU4992" s="83"/>
      <c r="BV4992" s="83"/>
      <c r="BW4992" s="83"/>
      <c r="BX4992" s="83"/>
      <c r="BY4992" s="83"/>
      <c r="BZ4992" s="83"/>
      <c r="CA4992" s="83"/>
      <c r="CB4992" s="83"/>
      <c r="CC4992" s="83"/>
      <c r="CD4992" s="83"/>
      <c r="CE4992" s="83"/>
      <c r="CF4992" s="83"/>
      <c r="CG4992" s="83"/>
      <c r="CH4992" s="83"/>
      <c r="CI4992" s="83"/>
      <c r="CJ4992" s="83"/>
      <c r="CK4992" s="83"/>
      <c r="CL4992" s="83"/>
      <c r="CM4992" s="83"/>
      <c r="CN4992" s="83"/>
      <c r="CO4992" s="83"/>
      <c r="CP4992" s="83"/>
      <c r="CQ4992" s="83"/>
      <c r="CR4992" s="83"/>
      <c r="CS4992" s="83"/>
      <c r="CT4992" s="83"/>
      <c r="CU4992" s="83"/>
      <c r="CV4992" s="83"/>
      <c r="CW4992" s="83"/>
      <c r="CX4992" s="83"/>
      <c r="CY4992" s="83"/>
      <c r="CZ4992" s="83"/>
      <c r="DA4992" s="83"/>
      <c r="DB4992" s="83"/>
      <c r="DC4992" s="83"/>
      <c r="DD4992" s="83"/>
      <c r="DE4992" s="83"/>
      <c r="DF4992" s="83"/>
      <c r="DG4992" s="83"/>
      <c r="DH4992" s="83"/>
      <c r="DI4992" s="83"/>
      <c r="DJ4992" s="83"/>
      <c r="DK4992" s="83"/>
      <c r="DL4992" s="83"/>
      <c r="DM4992" s="83"/>
      <c r="DN4992" s="83"/>
      <c r="DO4992" s="83"/>
      <c r="DP4992" s="83"/>
      <c r="DQ4992" s="83"/>
      <c r="DR4992" s="83"/>
      <c r="DS4992" s="83"/>
      <c r="DT4992" s="83"/>
      <c r="DU4992" s="83"/>
      <c r="DV4992" s="83"/>
      <c r="DW4992" s="83"/>
      <c r="DX4992" s="83"/>
      <c r="DY4992" s="83"/>
      <c r="DZ4992" s="83"/>
      <c r="EA4992" s="83"/>
      <c r="EB4992" s="83"/>
      <c r="EC4992" s="83"/>
      <c r="ED4992" s="83"/>
      <c r="EE4992" s="83"/>
      <c r="EF4992" s="83"/>
      <c r="EG4992" s="83"/>
      <c r="EH4992" s="83"/>
      <c r="EI4992" s="83"/>
      <c r="EJ4992" s="83"/>
      <c r="EK4992" s="83"/>
      <c r="EL4992" s="83"/>
      <c r="EM4992" s="83"/>
      <c r="EN4992" s="83"/>
      <c r="EO4992" s="83"/>
      <c r="EP4992" s="83"/>
      <c r="EQ4992" s="83"/>
      <c r="ER4992" s="83"/>
      <c r="ES4992" s="83"/>
      <c r="ET4992" s="83"/>
      <c r="EU4992" s="83"/>
      <c r="EV4992" s="83"/>
      <c r="EW4992" s="83"/>
      <c r="EX4992" s="83"/>
      <c r="EY4992" s="83"/>
      <c r="EZ4992" s="83"/>
      <c r="FA4992" s="83"/>
      <c r="FB4992" s="83"/>
      <c r="FC4992" s="83"/>
      <c r="FD4992" s="83"/>
      <c r="FE4992" s="83"/>
      <c r="FF4992" s="83"/>
      <c r="FG4992" s="83"/>
      <c r="FH4992" s="83"/>
      <c r="FI4992" s="83"/>
      <c r="FJ4992" s="83"/>
      <c r="FK4992" s="83"/>
      <c r="FL4992" s="83"/>
      <c r="FM4992" s="83"/>
      <c r="FN4992" s="83"/>
      <c r="FO4992" s="83"/>
      <c r="FP4992" s="83"/>
      <c r="FQ4992" s="83"/>
      <c r="FR4992" s="83"/>
      <c r="FS4992" s="83"/>
      <c r="FT4992" s="83"/>
      <c r="FU4992" s="83"/>
      <c r="FV4992" s="83"/>
      <c r="FW4992" s="83"/>
      <c r="FX4992" s="83"/>
      <c r="FY4992" s="83"/>
      <c r="FZ4992" s="83"/>
      <c r="GA4992" s="83"/>
      <c r="GB4992" s="83"/>
      <c r="GC4992" s="83"/>
      <c r="GD4992" s="83"/>
      <c r="GE4992" s="83"/>
      <c r="GF4992" s="83"/>
      <c r="GG4992" s="83"/>
      <c r="GH4992" s="83"/>
      <c r="GI4992" s="83"/>
      <c r="GJ4992" s="83"/>
      <c r="GK4992" s="83"/>
      <c r="GL4992" s="83"/>
      <c r="GM4992" s="83"/>
      <c r="GN4992" s="83"/>
      <c r="GO4992" s="83"/>
      <c r="GP4992" s="83"/>
      <c r="GQ4992" s="83"/>
      <c r="GR4992" s="83"/>
      <c r="GS4992" s="83"/>
      <c r="GT4992" s="83"/>
      <c r="GU4992" s="83"/>
      <c r="GV4992" s="83"/>
      <c r="GW4992" s="83"/>
      <c r="GX4992" s="83"/>
      <c r="GY4992" s="83"/>
      <c r="GZ4992" s="83"/>
      <c r="HA4992" s="83"/>
      <c r="HB4992" s="83"/>
      <c r="HC4992" s="83"/>
      <c r="HD4992" s="83"/>
      <c r="HE4992" s="83"/>
      <c r="HF4992" s="83"/>
      <c r="HG4992" s="83"/>
      <c r="HH4992" s="83"/>
      <c r="HI4992" s="83"/>
      <c r="HJ4992" s="83"/>
      <c r="HK4992" s="83"/>
      <c r="HL4992" s="83"/>
      <c r="HM4992" s="83"/>
      <c r="HN4992" s="83"/>
      <c r="HO4992" s="83"/>
      <c r="HP4992" s="83"/>
      <c r="HQ4992" s="83"/>
      <c r="HR4992" s="83"/>
      <c r="HS4992" s="83"/>
      <c r="HT4992" s="83"/>
      <c r="HU4992" s="83"/>
      <c r="HV4992" s="83"/>
      <c r="HW4992" s="83"/>
      <c r="HX4992" s="83"/>
      <c r="HY4992" s="83"/>
      <c r="HZ4992" s="83"/>
      <c r="IA4992" s="83"/>
      <c r="IB4992" s="83"/>
      <c r="IC4992" s="83"/>
      <c r="ID4992" s="83"/>
      <c r="IE4992" s="83"/>
      <c r="IF4992" s="83"/>
      <c r="IG4992" s="83"/>
      <c r="IH4992" s="83"/>
      <c r="II4992" s="83"/>
      <c r="IJ4992" s="83"/>
      <c r="IK4992" s="83"/>
      <c r="IL4992" s="83"/>
      <c r="IM4992" s="83"/>
      <c r="IN4992" s="83"/>
      <c r="IO4992" s="83"/>
      <c r="IP4992" s="83"/>
      <c r="IQ4992" s="83"/>
      <c r="IR4992" s="83"/>
      <c r="IS4992" s="83"/>
      <c r="IT4992" s="83"/>
      <c r="IU4992" s="83"/>
      <c r="IV4992" s="83"/>
    </row>
    <row r="4993" spans="1:256">
      <c r="A4993" s="155"/>
      <c r="B4993" s="201"/>
      <c r="C4993" s="192"/>
      <c r="D4993" s="233"/>
      <c r="E4993" s="190"/>
      <c r="F4993" s="119"/>
      <c r="G4993" s="83"/>
      <c r="H4993" s="83"/>
      <c r="I4993" s="83"/>
      <c r="J4993" s="83"/>
      <c r="K4993" s="83"/>
      <c r="L4993" s="83"/>
      <c r="M4993" s="83"/>
      <c r="N4993" s="83"/>
      <c r="O4993" s="83"/>
      <c r="P4993" s="83"/>
      <c r="Q4993" s="83"/>
      <c r="R4993" s="83"/>
      <c r="S4993" s="83"/>
      <c r="T4993" s="83"/>
      <c r="U4993" s="83"/>
      <c r="V4993" s="83"/>
      <c r="W4993" s="83"/>
      <c r="X4993" s="83"/>
      <c r="Y4993" s="83"/>
      <c r="Z4993" s="83"/>
      <c r="AA4993" s="83"/>
      <c r="AB4993" s="83"/>
      <c r="AC4993" s="83"/>
      <c r="AD4993" s="83"/>
      <c r="AE4993" s="83"/>
      <c r="AF4993" s="83"/>
      <c r="AG4993" s="83"/>
      <c r="AH4993" s="83"/>
      <c r="AI4993" s="83"/>
      <c r="AJ4993" s="83"/>
      <c r="AK4993" s="83"/>
      <c r="AL4993" s="83"/>
      <c r="AM4993" s="83"/>
      <c r="AN4993" s="83"/>
      <c r="AO4993" s="83"/>
      <c r="AP4993" s="83"/>
      <c r="AQ4993" s="83"/>
      <c r="AR4993" s="83"/>
      <c r="AS4993" s="83"/>
      <c r="AT4993" s="83"/>
      <c r="AU4993" s="83"/>
      <c r="AV4993" s="83"/>
      <c r="AW4993" s="83"/>
      <c r="AX4993" s="83"/>
      <c r="AY4993" s="83"/>
      <c r="AZ4993" s="83"/>
      <c r="BA4993" s="83"/>
      <c r="BB4993" s="83"/>
      <c r="BC4993" s="83"/>
      <c r="BD4993" s="83"/>
      <c r="BE4993" s="83"/>
      <c r="BF4993" s="83"/>
      <c r="BG4993" s="83"/>
      <c r="BH4993" s="83"/>
      <c r="BI4993" s="83"/>
      <c r="BJ4993" s="83"/>
      <c r="BK4993" s="83"/>
      <c r="BL4993" s="83"/>
      <c r="BM4993" s="83"/>
      <c r="BN4993" s="83"/>
      <c r="BO4993" s="83"/>
      <c r="BP4993" s="83"/>
      <c r="BQ4993" s="83"/>
      <c r="BR4993" s="83"/>
      <c r="BS4993" s="83"/>
      <c r="BT4993" s="83"/>
      <c r="BU4993" s="83"/>
      <c r="BV4993" s="83"/>
      <c r="BW4993" s="83"/>
      <c r="BX4993" s="83"/>
      <c r="BY4993" s="83"/>
      <c r="BZ4993" s="83"/>
      <c r="CA4993" s="83"/>
      <c r="CB4993" s="83"/>
      <c r="CC4993" s="83"/>
      <c r="CD4993" s="83"/>
      <c r="CE4993" s="83"/>
      <c r="CF4993" s="83"/>
      <c r="CG4993" s="83"/>
      <c r="CH4993" s="83"/>
      <c r="CI4993" s="83"/>
      <c r="CJ4993" s="83"/>
      <c r="CK4993" s="83"/>
      <c r="CL4993" s="83"/>
      <c r="CM4993" s="83"/>
      <c r="CN4993" s="83"/>
      <c r="CO4993" s="83"/>
      <c r="CP4993" s="83"/>
      <c r="CQ4993" s="83"/>
      <c r="CR4993" s="83"/>
      <c r="CS4993" s="83"/>
      <c r="CT4993" s="83"/>
      <c r="CU4993" s="83"/>
      <c r="CV4993" s="83"/>
      <c r="CW4993" s="83"/>
      <c r="CX4993" s="83"/>
      <c r="CY4993" s="83"/>
      <c r="CZ4993" s="83"/>
      <c r="DA4993" s="83"/>
      <c r="DB4993" s="83"/>
      <c r="DC4993" s="83"/>
      <c r="DD4993" s="83"/>
      <c r="DE4993" s="83"/>
      <c r="DF4993" s="83"/>
      <c r="DG4993" s="83"/>
      <c r="DH4993" s="83"/>
      <c r="DI4993" s="83"/>
      <c r="DJ4993" s="83"/>
      <c r="DK4993" s="83"/>
      <c r="DL4993" s="83"/>
      <c r="DM4993" s="83"/>
      <c r="DN4993" s="83"/>
      <c r="DO4993" s="83"/>
      <c r="DP4993" s="83"/>
      <c r="DQ4993" s="83"/>
      <c r="DR4993" s="83"/>
      <c r="DS4993" s="83"/>
      <c r="DT4993" s="83"/>
      <c r="DU4993" s="83"/>
      <c r="DV4993" s="83"/>
      <c r="DW4993" s="83"/>
      <c r="DX4993" s="83"/>
      <c r="DY4993" s="83"/>
      <c r="DZ4993" s="83"/>
      <c r="EA4993" s="83"/>
      <c r="EB4993" s="83"/>
      <c r="EC4993" s="83"/>
      <c r="ED4993" s="83"/>
      <c r="EE4993" s="83"/>
      <c r="EF4993" s="83"/>
      <c r="EG4993" s="83"/>
      <c r="EH4993" s="83"/>
      <c r="EI4993" s="83"/>
      <c r="EJ4993" s="83"/>
      <c r="EK4993" s="83"/>
      <c r="EL4993" s="83"/>
      <c r="EM4993" s="83"/>
      <c r="EN4993" s="83"/>
      <c r="EO4993" s="83"/>
      <c r="EP4993" s="83"/>
      <c r="EQ4993" s="83"/>
      <c r="ER4993" s="83"/>
      <c r="ES4993" s="83"/>
      <c r="ET4993" s="83"/>
      <c r="EU4993" s="83"/>
      <c r="EV4993" s="83"/>
      <c r="EW4993" s="83"/>
      <c r="EX4993" s="83"/>
      <c r="EY4993" s="83"/>
      <c r="EZ4993" s="83"/>
      <c r="FA4993" s="83"/>
      <c r="FB4993" s="83"/>
      <c r="FC4993" s="83"/>
      <c r="FD4993" s="83"/>
      <c r="FE4993" s="83"/>
      <c r="FF4993" s="83"/>
      <c r="FG4993" s="83"/>
      <c r="FH4993" s="83"/>
      <c r="FI4993" s="83"/>
      <c r="FJ4993" s="83"/>
      <c r="FK4993" s="83"/>
      <c r="FL4993" s="83"/>
      <c r="FM4993" s="83"/>
      <c r="FN4993" s="83"/>
      <c r="FO4993" s="83"/>
      <c r="FP4993" s="83"/>
      <c r="FQ4993" s="83"/>
      <c r="FR4993" s="83"/>
      <c r="FS4993" s="83"/>
      <c r="FT4993" s="83"/>
      <c r="FU4993" s="83"/>
      <c r="FV4993" s="83"/>
      <c r="FW4993" s="83"/>
      <c r="FX4993" s="83"/>
      <c r="FY4993" s="83"/>
      <c r="FZ4993" s="83"/>
      <c r="GA4993" s="83"/>
      <c r="GB4993" s="83"/>
      <c r="GC4993" s="83"/>
      <c r="GD4993" s="83"/>
      <c r="GE4993" s="83"/>
      <c r="GF4993" s="83"/>
      <c r="GG4993" s="83"/>
      <c r="GH4993" s="83"/>
      <c r="GI4993" s="83"/>
      <c r="GJ4993" s="83"/>
      <c r="GK4993" s="83"/>
      <c r="GL4993" s="83"/>
      <c r="GM4993" s="83"/>
      <c r="GN4993" s="83"/>
      <c r="GO4993" s="83"/>
      <c r="GP4993" s="83"/>
      <c r="GQ4993" s="83"/>
      <c r="GR4993" s="83"/>
      <c r="GS4993" s="83"/>
      <c r="GT4993" s="83"/>
      <c r="GU4993" s="83"/>
      <c r="GV4993" s="83"/>
      <c r="GW4993" s="83"/>
      <c r="GX4993" s="83"/>
      <c r="GY4993" s="83"/>
      <c r="GZ4993" s="83"/>
      <c r="HA4993" s="83"/>
      <c r="HB4993" s="83"/>
      <c r="HC4993" s="83"/>
      <c r="HD4993" s="83"/>
      <c r="HE4993" s="83"/>
      <c r="HF4993" s="83"/>
      <c r="HG4993" s="83"/>
      <c r="HH4993" s="83"/>
      <c r="HI4993" s="83"/>
      <c r="HJ4993" s="83"/>
      <c r="HK4993" s="83"/>
      <c r="HL4993" s="83"/>
      <c r="HM4993" s="83"/>
      <c r="HN4993" s="83"/>
      <c r="HO4993" s="83"/>
      <c r="HP4993" s="83"/>
      <c r="HQ4993" s="83"/>
      <c r="HR4993" s="83"/>
      <c r="HS4993" s="83"/>
      <c r="HT4993" s="83"/>
      <c r="HU4993" s="83"/>
      <c r="HV4993" s="83"/>
      <c r="HW4993" s="83"/>
      <c r="HX4993" s="83"/>
      <c r="HY4993" s="83"/>
      <c r="HZ4993" s="83"/>
      <c r="IA4993" s="83"/>
      <c r="IB4993" s="83"/>
      <c r="IC4993" s="83"/>
      <c r="ID4993" s="83"/>
      <c r="IE4993" s="83"/>
      <c r="IF4993" s="83"/>
      <c r="IG4993" s="83"/>
      <c r="IH4993" s="83"/>
      <c r="II4993" s="83"/>
      <c r="IJ4993" s="83"/>
      <c r="IK4993" s="83"/>
      <c r="IL4993" s="83"/>
      <c r="IM4993" s="83"/>
      <c r="IN4993" s="83"/>
      <c r="IO4993" s="83"/>
      <c r="IP4993" s="83"/>
      <c r="IQ4993" s="83"/>
      <c r="IR4993" s="83"/>
      <c r="IS4993" s="83"/>
      <c r="IT4993" s="83"/>
      <c r="IU4993" s="83"/>
      <c r="IV4993" s="83"/>
    </row>
    <row r="4994" spans="1:256">
      <c r="A4994" s="155"/>
      <c r="B4994" s="201"/>
      <c r="C4994" s="192"/>
      <c r="D4994" s="232"/>
      <c r="E4994" s="190"/>
      <c r="F4994" s="119"/>
      <c r="G4994" s="83"/>
      <c r="H4994" s="83"/>
      <c r="I4994" s="83"/>
      <c r="J4994" s="83"/>
      <c r="K4994" s="83"/>
      <c r="L4994" s="83"/>
      <c r="M4994" s="83"/>
      <c r="N4994" s="83"/>
      <c r="O4994" s="83"/>
      <c r="P4994" s="83"/>
      <c r="Q4994" s="83"/>
      <c r="R4994" s="83"/>
      <c r="S4994" s="83"/>
      <c r="T4994" s="83"/>
      <c r="U4994" s="83"/>
      <c r="V4994" s="83"/>
      <c r="W4994" s="83"/>
      <c r="X4994" s="83"/>
      <c r="Y4994" s="83"/>
      <c r="Z4994" s="83"/>
      <c r="AA4994" s="83"/>
      <c r="AB4994" s="83"/>
      <c r="AC4994" s="83"/>
      <c r="AD4994" s="83"/>
      <c r="AE4994" s="83"/>
      <c r="AF4994" s="83"/>
      <c r="AG4994" s="83"/>
      <c r="AH4994" s="83"/>
      <c r="AI4994" s="83"/>
      <c r="AJ4994" s="83"/>
      <c r="AK4994" s="83"/>
      <c r="AL4994" s="83"/>
      <c r="AM4994" s="83"/>
      <c r="AN4994" s="83"/>
      <c r="AO4994" s="83"/>
      <c r="AP4994" s="83"/>
      <c r="AQ4994" s="83"/>
      <c r="AR4994" s="83"/>
      <c r="AS4994" s="83"/>
      <c r="AT4994" s="83"/>
      <c r="AU4994" s="83"/>
      <c r="AV4994" s="83"/>
      <c r="AW4994" s="83"/>
      <c r="AX4994" s="83"/>
      <c r="AY4994" s="83"/>
      <c r="AZ4994" s="83"/>
      <c r="BA4994" s="83"/>
      <c r="BB4994" s="83"/>
      <c r="BC4994" s="83"/>
      <c r="BD4994" s="83"/>
      <c r="BE4994" s="83"/>
      <c r="BF4994" s="83"/>
      <c r="BG4994" s="83"/>
      <c r="BH4994" s="83"/>
      <c r="BI4994" s="83"/>
      <c r="BJ4994" s="83"/>
      <c r="BK4994" s="83"/>
      <c r="BL4994" s="83"/>
      <c r="BM4994" s="83"/>
      <c r="BN4994" s="83"/>
      <c r="BO4994" s="83"/>
      <c r="BP4994" s="83"/>
      <c r="BQ4994" s="83"/>
      <c r="BR4994" s="83"/>
      <c r="BS4994" s="83"/>
      <c r="BT4994" s="83"/>
      <c r="BU4994" s="83"/>
      <c r="BV4994" s="83"/>
      <c r="BW4994" s="83"/>
      <c r="BX4994" s="83"/>
      <c r="BY4994" s="83"/>
      <c r="BZ4994" s="83"/>
      <c r="CA4994" s="83"/>
      <c r="CB4994" s="83"/>
      <c r="CC4994" s="83"/>
      <c r="CD4994" s="83"/>
      <c r="CE4994" s="83"/>
      <c r="CF4994" s="83"/>
      <c r="CG4994" s="83"/>
      <c r="CH4994" s="83"/>
      <c r="CI4994" s="83"/>
      <c r="CJ4994" s="83"/>
      <c r="CK4994" s="83"/>
      <c r="CL4994" s="83"/>
      <c r="CM4994" s="83"/>
      <c r="CN4994" s="83"/>
      <c r="CO4994" s="83"/>
      <c r="CP4994" s="83"/>
      <c r="CQ4994" s="83"/>
      <c r="CR4994" s="83"/>
      <c r="CS4994" s="83"/>
      <c r="CT4994" s="83"/>
      <c r="CU4994" s="83"/>
      <c r="CV4994" s="83"/>
      <c r="CW4994" s="83"/>
      <c r="CX4994" s="83"/>
      <c r="CY4994" s="83"/>
      <c r="CZ4994" s="83"/>
      <c r="DA4994" s="83"/>
      <c r="DB4994" s="83"/>
      <c r="DC4994" s="83"/>
      <c r="DD4994" s="83"/>
      <c r="DE4994" s="83"/>
      <c r="DF4994" s="83"/>
      <c r="DG4994" s="83"/>
      <c r="DH4994" s="83"/>
      <c r="DI4994" s="83"/>
      <c r="DJ4994" s="83"/>
      <c r="DK4994" s="83"/>
      <c r="DL4994" s="83"/>
      <c r="DM4994" s="83"/>
      <c r="DN4994" s="83"/>
      <c r="DO4994" s="83"/>
      <c r="DP4994" s="83"/>
      <c r="DQ4994" s="83"/>
      <c r="DR4994" s="83"/>
      <c r="DS4994" s="83"/>
      <c r="DT4994" s="83"/>
      <c r="DU4994" s="83"/>
      <c r="DV4994" s="83"/>
      <c r="DW4994" s="83"/>
      <c r="DX4994" s="83"/>
      <c r="DY4994" s="83"/>
      <c r="DZ4994" s="83"/>
      <c r="EA4994" s="83"/>
      <c r="EB4994" s="83"/>
      <c r="EC4994" s="83"/>
      <c r="ED4994" s="83"/>
      <c r="EE4994" s="83"/>
      <c r="EF4994" s="83"/>
      <c r="EG4994" s="83"/>
      <c r="EH4994" s="83"/>
      <c r="EI4994" s="83"/>
      <c r="EJ4994" s="83"/>
      <c r="EK4994" s="83"/>
      <c r="EL4994" s="83"/>
      <c r="EM4994" s="83"/>
      <c r="EN4994" s="83"/>
      <c r="EO4994" s="83"/>
      <c r="EP4994" s="83"/>
      <c r="EQ4994" s="83"/>
      <c r="ER4994" s="83"/>
      <c r="ES4994" s="83"/>
      <c r="ET4994" s="83"/>
      <c r="EU4994" s="83"/>
      <c r="EV4994" s="83"/>
      <c r="EW4994" s="83"/>
      <c r="EX4994" s="83"/>
      <c r="EY4994" s="83"/>
      <c r="EZ4994" s="83"/>
      <c r="FA4994" s="83"/>
      <c r="FB4994" s="83"/>
      <c r="FC4994" s="83"/>
      <c r="FD4994" s="83"/>
      <c r="FE4994" s="83"/>
      <c r="FF4994" s="83"/>
      <c r="FG4994" s="83"/>
      <c r="FH4994" s="83"/>
      <c r="FI4994" s="83"/>
      <c r="FJ4994" s="83"/>
      <c r="FK4994" s="83"/>
      <c r="FL4994" s="83"/>
      <c r="FM4994" s="83"/>
      <c r="FN4994" s="83"/>
      <c r="FO4994" s="83"/>
      <c r="FP4994" s="83"/>
      <c r="FQ4994" s="83"/>
      <c r="FR4994" s="83"/>
      <c r="FS4994" s="83"/>
      <c r="FT4994" s="83"/>
      <c r="FU4994" s="83"/>
      <c r="FV4994" s="83"/>
      <c r="FW4994" s="83"/>
      <c r="FX4994" s="83"/>
      <c r="FY4994" s="83"/>
      <c r="FZ4994" s="83"/>
      <c r="GA4994" s="83"/>
      <c r="GB4994" s="83"/>
      <c r="GC4994" s="83"/>
      <c r="GD4994" s="83"/>
      <c r="GE4994" s="83"/>
      <c r="GF4994" s="83"/>
      <c r="GG4994" s="83"/>
      <c r="GH4994" s="83"/>
      <c r="GI4994" s="83"/>
      <c r="GJ4994" s="83"/>
      <c r="GK4994" s="83"/>
      <c r="GL4994" s="83"/>
      <c r="GM4994" s="83"/>
      <c r="GN4994" s="83"/>
      <c r="GO4994" s="83"/>
      <c r="GP4994" s="83"/>
      <c r="GQ4994" s="83"/>
      <c r="GR4994" s="83"/>
      <c r="GS4994" s="83"/>
      <c r="GT4994" s="83"/>
      <c r="GU4994" s="83"/>
      <c r="GV4994" s="83"/>
      <c r="GW4994" s="83"/>
      <c r="GX4994" s="83"/>
      <c r="GY4994" s="83"/>
      <c r="GZ4994" s="83"/>
      <c r="HA4994" s="83"/>
      <c r="HB4994" s="83"/>
      <c r="HC4994" s="83"/>
      <c r="HD4994" s="83"/>
      <c r="HE4994" s="83"/>
      <c r="HF4994" s="83"/>
      <c r="HG4994" s="83"/>
      <c r="HH4994" s="83"/>
      <c r="HI4994" s="83"/>
      <c r="HJ4994" s="83"/>
      <c r="HK4994" s="83"/>
      <c r="HL4994" s="83"/>
      <c r="HM4994" s="83"/>
      <c r="HN4994" s="83"/>
      <c r="HO4994" s="83"/>
      <c r="HP4994" s="83"/>
      <c r="HQ4994" s="83"/>
      <c r="HR4994" s="83"/>
      <c r="HS4994" s="83"/>
      <c r="HT4994" s="83"/>
      <c r="HU4994" s="83"/>
      <c r="HV4994" s="83"/>
      <c r="HW4994" s="83"/>
      <c r="HX4994" s="83"/>
      <c r="HY4994" s="83"/>
      <c r="HZ4994" s="83"/>
      <c r="IA4994" s="83"/>
      <c r="IB4994" s="83"/>
      <c r="IC4994" s="83"/>
      <c r="ID4994" s="83"/>
      <c r="IE4994" s="83"/>
      <c r="IF4994" s="83"/>
      <c r="IG4994" s="83"/>
      <c r="IH4994" s="83"/>
      <c r="II4994" s="83"/>
      <c r="IJ4994" s="83"/>
      <c r="IK4994" s="83"/>
      <c r="IL4994" s="83"/>
      <c r="IM4994" s="83"/>
      <c r="IN4994" s="83"/>
      <c r="IO4994" s="83"/>
      <c r="IP4994" s="83"/>
      <c r="IQ4994" s="83"/>
      <c r="IR4994" s="83"/>
      <c r="IS4994" s="83"/>
      <c r="IT4994" s="83"/>
      <c r="IU4994" s="83"/>
      <c r="IV4994" s="83"/>
    </row>
    <row r="4995" spans="1:256">
      <c r="A4995" s="155"/>
      <c r="B4995" s="235"/>
      <c r="C4995" s="192"/>
      <c r="D4995" s="233"/>
      <c r="E4995" s="190"/>
      <c r="F4995" s="119"/>
      <c r="G4995" s="83"/>
      <c r="H4995" s="83"/>
      <c r="I4995" s="83"/>
      <c r="J4995" s="83"/>
      <c r="K4995" s="83"/>
      <c r="L4995" s="83"/>
      <c r="M4995" s="83"/>
      <c r="N4995" s="83"/>
      <c r="O4995" s="83"/>
      <c r="P4995" s="83"/>
      <c r="Q4995" s="83"/>
      <c r="R4995" s="83"/>
      <c r="S4995" s="83"/>
      <c r="T4995" s="83"/>
      <c r="U4995" s="83"/>
      <c r="V4995" s="83"/>
      <c r="W4995" s="83"/>
      <c r="X4995" s="83"/>
      <c r="Y4995" s="83"/>
      <c r="Z4995" s="83"/>
      <c r="AA4995" s="83"/>
      <c r="AB4995" s="83"/>
      <c r="AC4995" s="83"/>
      <c r="AD4995" s="83"/>
      <c r="AE4995" s="83"/>
      <c r="AF4995" s="83"/>
      <c r="AG4995" s="83"/>
      <c r="AH4995" s="83"/>
      <c r="AI4995" s="83"/>
      <c r="AJ4995" s="83"/>
      <c r="AK4995" s="83"/>
      <c r="AL4995" s="83"/>
      <c r="AM4995" s="83"/>
      <c r="AN4995" s="83"/>
      <c r="AO4995" s="83"/>
      <c r="AP4995" s="83"/>
      <c r="AQ4995" s="83"/>
      <c r="AR4995" s="83"/>
      <c r="AS4995" s="83"/>
      <c r="AT4995" s="83"/>
      <c r="AU4995" s="83"/>
      <c r="AV4995" s="83"/>
      <c r="AW4995" s="83"/>
      <c r="AX4995" s="83"/>
      <c r="AY4995" s="83"/>
      <c r="AZ4995" s="83"/>
      <c r="BA4995" s="83"/>
      <c r="BB4995" s="83"/>
      <c r="BC4995" s="83"/>
      <c r="BD4995" s="83"/>
      <c r="BE4995" s="83"/>
      <c r="BF4995" s="83"/>
      <c r="BG4995" s="83"/>
      <c r="BH4995" s="83"/>
      <c r="BI4995" s="83"/>
      <c r="BJ4995" s="83"/>
      <c r="BK4995" s="83"/>
      <c r="BL4995" s="83"/>
      <c r="BM4995" s="83"/>
      <c r="BN4995" s="83"/>
      <c r="BO4995" s="83"/>
      <c r="BP4995" s="83"/>
      <c r="BQ4995" s="83"/>
      <c r="BR4995" s="83"/>
      <c r="BS4995" s="83"/>
      <c r="BT4995" s="83"/>
      <c r="BU4995" s="83"/>
      <c r="BV4995" s="83"/>
      <c r="BW4995" s="83"/>
      <c r="BX4995" s="83"/>
      <c r="BY4995" s="83"/>
      <c r="BZ4995" s="83"/>
      <c r="CA4995" s="83"/>
      <c r="CB4995" s="83"/>
      <c r="CC4995" s="83"/>
      <c r="CD4995" s="83"/>
      <c r="CE4995" s="83"/>
      <c r="CF4995" s="83"/>
      <c r="CG4995" s="83"/>
      <c r="CH4995" s="83"/>
      <c r="CI4995" s="83"/>
      <c r="CJ4995" s="83"/>
      <c r="CK4995" s="83"/>
      <c r="CL4995" s="83"/>
      <c r="CM4995" s="83"/>
      <c r="CN4995" s="83"/>
      <c r="CO4995" s="83"/>
      <c r="CP4995" s="83"/>
      <c r="CQ4995" s="83"/>
      <c r="CR4995" s="83"/>
      <c r="CS4995" s="83"/>
      <c r="CT4995" s="83"/>
      <c r="CU4995" s="83"/>
      <c r="CV4995" s="83"/>
      <c r="CW4995" s="83"/>
      <c r="CX4995" s="83"/>
      <c r="CY4995" s="83"/>
      <c r="CZ4995" s="83"/>
      <c r="DA4995" s="83"/>
      <c r="DB4995" s="83"/>
      <c r="DC4995" s="83"/>
      <c r="DD4995" s="83"/>
      <c r="DE4995" s="83"/>
      <c r="DF4995" s="83"/>
      <c r="DG4995" s="83"/>
      <c r="DH4995" s="83"/>
      <c r="DI4995" s="83"/>
      <c r="DJ4995" s="83"/>
      <c r="DK4995" s="83"/>
      <c r="DL4995" s="83"/>
      <c r="DM4995" s="83"/>
      <c r="DN4995" s="83"/>
      <c r="DO4995" s="83"/>
      <c r="DP4995" s="83"/>
      <c r="DQ4995" s="83"/>
      <c r="DR4995" s="83"/>
      <c r="DS4995" s="83"/>
      <c r="DT4995" s="83"/>
      <c r="DU4995" s="83"/>
      <c r="DV4995" s="83"/>
      <c r="DW4995" s="83"/>
      <c r="DX4995" s="83"/>
      <c r="DY4995" s="83"/>
      <c r="DZ4995" s="83"/>
      <c r="EA4995" s="83"/>
      <c r="EB4995" s="83"/>
      <c r="EC4995" s="83"/>
      <c r="ED4995" s="83"/>
      <c r="EE4995" s="83"/>
      <c r="EF4995" s="83"/>
      <c r="EG4995" s="83"/>
      <c r="EH4995" s="83"/>
      <c r="EI4995" s="83"/>
      <c r="EJ4995" s="83"/>
      <c r="EK4995" s="83"/>
      <c r="EL4995" s="83"/>
      <c r="EM4995" s="83"/>
      <c r="EN4995" s="83"/>
      <c r="EO4995" s="83"/>
      <c r="EP4995" s="83"/>
      <c r="EQ4995" s="83"/>
      <c r="ER4995" s="83"/>
      <c r="ES4995" s="83"/>
      <c r="ET4995" s="83"/>
      <c r="EU4995" s="83"/>
      <c r="EV4995" s="83"/>
      <c r="EW4995" s="83"/>
      <c r="EX4995" s="83"/>
      <c r="EY4995" s="83"/>
      <c r="EZ4995" s="83"/>
      <c r="FA4995" s="83"/>
      <c r="FB4995" s="83"/>
      <c r="FC4995" s="83"/>
      <c r="FD4995" s="83"/>
      <c r="FE4995" s="83"/>
      <c r="FF4995" s="83"/>
      <c r="FG4995" s="83"/>
      <c r="FH4995" s="83"/>
      <c r="FI4995" s="83"/>
      <c r="FJ4995" s="83"/>
      <c r="FK4995" s="83"/>
      <c r="FL4995" s="83"/>
      <c r="FM4995" s="83"/>
      <c r="FN4995" s="83"/>
      <c r="FO4995" s="83"/>
      <c r="FP4995" s="83"/>
      <c r="FQ4995" s="83"/>
      <c r="FR4995" s="83"/>
      <c r="FS4995" s="83"/>
      <c r="FT4995" s="83"/>
      <c r="FU4995" s="83"/>
      <c r="FV4995" s="83"/>
      <c r="FW4995" s="83"/>
      <c r="FX4995" s="83"/>
      <c r="FY4995" s="83"/>
      <c r="FZ4995" s="83"/>
      <c r="GA4995" s="83"/>
      <c r="GB4995" s="83"/>
      <c r="GC4995" s="83"/>
      <c r="GD4995" s="83"/>
      <c r="GE4995" s="83"/>
      <c r="GF4995" s="83"/>
      <c r="GG4995" s="83"/>
      <c r="GH4995" s="83"/>
      <c r="GI4995" s="83"/>
      <c r="GJ4995" s="83"/>
      <c r="GK4995" s="83"/>
      <c r="GL4995" s="83"/>
      <c r="GM4995" s="83"/>
      <c r="GN4995" s="83"/>
      <c r="GO4995" s="83"/>
      <c r="GP4995" s="83"/>
      <c r="GQ4995" s="83"/>
      <c r="GR4995" s="83"/>
      <c r="GS4995" s="83"/>
      <c r="GT4995" s="83"/>
      <c r="GU4995" s="83"/>
      <c r="GV4995" s="83"/>
      <c r="GW4995" s="83"/>
      <c r="GX4995" s="83"/>
      <c r="GY4995" s="83"/>
      <c r="GZ4995" s="83"/>
      <c r="HA4995" s="83"/>
      <c r="HB4995" s="83"/>
      <c r="HC4995" s="83"/>
      <c r="HD4995" s="83"/>
      <c r="HE4995" s="83"/>
      <c r="HF4995" s="83"/>
      <c r="HG4995" s="83"/>
      <c r="HH4995" s="83"/>
      <c r="HI4995" s="83"/>
      <c r="HJ4995" s="83"/>
      <c r="HK4995" s="83"/>
      <c r="HL4995" s="83"/>
      <c r="HM4995" s="83"/>
      <c r="HN4995" s="83"/>
      <c r="HO4995" s="83"/>
      <c r="HP4995" s="83"/>
      <c r="HQ4995" s="83"/>
      <c r="HR4995" s="83"/>
      <c r="HS4995" s="83"/>
      <c r="HT4995" s="83"/>
      <c r="HU4995" s="83"/>
      <c r="HV4995" s="83"/>
      <c r="HW4995" s="83"/>
      <c r="HX4995" s="83"/>
      <c r="HY4995" s="83"/>
      <c r="HZ4995" s="83"/>
      <c r="IA4995" s="83"/>
      <c r="IB4995" s="83"/>
      <c r="IC4995" s="83"/>
      <c r="ID4995" s="83"/>
      <c r="IE4995" s="83"/>
      <c r="IF4995" s="83"/>
      <c r="IG4995" s="83"/>
      <c r="IH4995" s="83"/>
      <c r="II4995" s="83"/>
      <c r="IJ4995" s="83"/>
      <c r="IK4995" s="83"/>
      <c r="IL4995" s="83"/>
      <c r="IM4995" s="83"/>
      <c r="IN4995" s="83"/>
      <c r="IO4995" s="83"/>
      <c r="IP4995" s="83"/>
      <c r="IQ4995" s="83"/>
      <c r="IR4995" s="83"/>
      <c r="IS4995" s="83"/>
      <c r="IT4995" s="83"/>
      <c r="IU4995" s="83"/>
      <c r="IV4995" s="83"/>
    </row>
    <row r="4996" spans="1:256">
      <c r="A4996" s="155"/>
      <c r="B4996" s="201"/>
      <c r="C4996" s="202"/>
      <c r="D4996" s="203"/>
      <c r="E4996" s="190"/>
      <c r="F4996" s="119"/>
      <c r="G4996" s="83"/>
      <c r="H4996" s="83"/>
      <c r="I4996" s="83"/>
      <c r="J4996" s="83"/>
      <c r="K4996" s="83"/>
      <c r="L4996" s="83"/>
      <c r="M4996" s="83"/>
      <c r="N4996" s="83"/>
      <c r="O4996" s="83"/>
      <c r="P4996" s="83"/>
      <c r="Q4996" s="83"/>
      <c r="R4996" s="83"/>
      <c r="S4996" s="83"/>
      <c r="T4996" s="83"/>
      <c r="U4996" s="83"/>
      <c r="V4996" s="83"/>
      <c r="W4996" s="83"/>
      <c r="X4996" s="83"/>
      <c r="Y4996" s="83"/>
      <c r="Z4996" s="83"/>
      <c r="AA4996" s="83"/>
      <c r="AB4996" s="83"/>
      <c r="AC4996" s="83"/>
      <c r="AD4996" s="83"/>
      <c r="AE4996" s="83"/>
      <c r="AF4996" s="83"/>
      <c r="AG4996" s="83"/>
      <c r="AH4996" s="83"/>
      <c r="AI4996" s="83"/>
      <c r="AJ4996" s="83"/>
      <c r="AK4996" s="83"/>
      <c r="AL4996" s="83"/>
      <c r="AM4996" s="83"/>
      <c r="AN4996" s="83"/>
      <c r="AO4996" s="83"/>
      <c r="AP4996" s="83"/>
      <c r="AQ4996" s="83"/>
      <c r="AR4996" s="83"/>
      <c r="AS4996" s="83"/>
      <c r="AT4996" s="83"/>
      <c r="AU4996" s="83"/>
      <c r="AV4996" s="83"/>
      <c r="AW4996" s="83"/>
      <c r="AX4996" s="83"/>
      <c r="AY4996" s="83"/>
      <c r="AZ4996" s="83"/>
      <c r="BA4996" s="83"/>
      <c r="BB4996" s="83"/>
      <c r="BC4996" s="83"/>
      <c r="BD4996" s="83"/>
      <c r="BE4996" s="83"/>
      <c r="BF4996" s="83"/>
      <c r="BG4996" s="83"/>
      <c r="BH4996" s="83"/>
      <c r="BI4996" s="83"/>
      <c r="BJ4996" s="83"/>
      <c r="BK4996" s="83"/>
      <c r="BL4996" s="83"/>
      <c r="BM4996" s="83"/>
      <c r="BN4996" s="83"/>
      <c r="BO4996" s="83"/>
      <c r="BP4996" s="83"/>
      <c r="BQ4996" s="83"/>
      <c r="BR4996" s="83"/>
      <c r="BS4996" s="83"/>
      <c r="BT4996" s="83"/>
      <c r="BU4996" s="83"/>
      <c r="BV4996" s="83"/>
      <c r="BW4996" s="83"/>
      <c r="BX4996" s="83"/>
      <c r="BY4996" s="83"/>
      <c r="BZ4996" s="83"/>
      <c r="CA4996" s="83"/>
      <c r="CB4996" s="83"/>
      <c r="CC4996" s="83"/>
      <c r="CD4996" s="83"/>
      <c r="CE4996" s="83"/>
      <c r="CF4996" s="83"/>
      <c r="CG4996" s="83"/>
      <c r="CH4996" s="83"/>
      <c r="CI4996" s="83"/>
      <c r="CJ4996" s="83"/>
      <c r="CK4996" s="83"/>
      <c r="CL4996" s="83"/>
      <c r="CM4996" s="83"/>
      <c r="CN4996" s="83"/>
      <c r="CO4996" s="83"/>
      <c r="CP4996" s="83"/>
      <c r="CQ4996" s="83"/>
      <c r="CR4996" s="83"/>
      <c r="CS4996" s="83"/>
      <c r="CT4996" s="83"/>
      <c r="CU4996" s="83"/>
      <c r="CV4996" s="83"/>
      <c r="CW4996" s="83"/>
      <c r="CX4996" s="83"/>
      <c r="CY4996" s="83"/>
      <c r="CZ4996" s="83"/>
      <c r="DA4996" s="83"/>
      <c r="DB4996" s="83"/>
      <c r="DC4996" s="83"/>
      <c r="DD4996" s="83"/>
      <c r="DE4996" s="83"/>
      <c r="DF4996" s="83"/>
      <c r="DG4996" s="83"/>
      <c r="DH4996" s="83"/>
      <c r="DI4996" s="83"/>
      <c r="DJ4996" s="83"/>
      <c r="DK4996" s="83"/>
      <c r="DL4996" s="83"/>
      <c r="DM4996" s="83"/>
      <c r="DN4996" s="83"/>
      <c r="DO4996" s="83"/>
      <c r="DP4996" s="83"/>
      <c r="DQ4996" s="83"/>
      <c r="DR4996" s="83"/>
      <c r="DS4996" s="83"/>
      <c r="DT4996" s="83"/>
      <c r="DU4996" s="83"/>
      <c r="DV4996" s="83"/>
      <c r="DW4996" s="83"/>
      <c r="DX4996" s="83"/>
      <c r="DY4996" s="83"/>
      <c r="DZ4996" s="83"/>
      <c r="EA4996" s="83"/>
      <c r="EB4996" s="83"/>
      <c r="EC4996" s="83"/>
      <c r="ED4996" s="83"/>
      <c r="EE4996" s="83"/>
      <c r="EF4996" s="83"/>
      <c r="EG4996" s="83"/>
      <c r="EH4996" s="83"/>
      <c r="EI4996" s="83"/>
      <c r="EJ4996" s="83"/>
      <c r="EK4996" s="83"/>
      <c r="EL4996" s="83"/>
      <c r="EM4996" s="83"/>
      <c r="EN4996" s="83"/>
      <c r="EO4996" s="83"/>
      <c r="EP4996" s="83"/>
      <c r="EQ4996" s="83"/>
      <c r="ER4996" s="83"/>
      <c r="ES4996" s="83"/>
      <c r="ET4996" s="83"/>
      <c r="EU4996" s="83"/>
      <c r="EV4996" s="83"/>
      <c r="EW4996" s="83"/>
      <c r="EX4996" s="83"/>
      <c r="EY4996" s="83"/>
      <c r="EZ4996" s="83"/>
      <c r="FA4996" s="83"/>
      <c r="FB4996" s="83"/>
      <c r="FC4996" s="83"/>
      <c r="FD4996" s="83"/>
      <c r="FE4996" s="83"/>
      <c r="FF4996" s="83"/>
      <c r="FG4996" s="83"/>
      <c r="FH4996" s="83"/>
      <c r="FI4996" s="83"/>
      <c r="FJ4996" s="83"/>
      <c r="FK4996" s="83"/>
      <c r="FL4996" s="83"/>
      <c r="FM4996" s="83"/>
      <c r="FN4996" s="83"/>
      <c r="FO4996" s="83"/>
      <c r="FP4996" s="83"/>
      <c r="FQ4996" s="83"/>
      <c r="FR4996" s="83"/>
      <c r="FS4996" s="83"/>
      <c r="FT4996" s="83"/>
      <c r="FU4996" s="83"/>
      <c r="FV4996" s="83"/>
      <c r="FW4996" s="83"/>
      <c r="FX4996" s="83"/>
      <c r="FY4996" s="83"/>
      <c r="FZ4996" s="83"/>
      <c r="GA4996" s="83"/>
      <c r="GB4996" s="83"/>
      <c r="GC4996" s="83"/>
      <c r="GD4996" s="83"/>
      <c r="GE4996" s="83"/>
      <c r="GF4996" s="83"/>
      <c r="GG4996" s="83"/>
      <c r="GH4996" s="83"/>
      <c r="GI4996" s="83"/>
      <c r="GJ4996" s="83"/>
      <c r="GK4996" s="83"/>
      <c r="GL4996" s="83"/>
      <c r="GM4996" s="83"/>
      <c r="GN4996" s="83"/>
      <c r="GO4996" s="83"/>
      <c r="GP4996" s="83"/>
      <c r="GQ4996" s="83"/>
      <c r="GR4996" s="83"/>
      <c r="GS4996" s="83"/>
      <c r="GT4996" s="83"/>
      <c r="GU4996" s="83"/>
      <c r="GV4996" s="83"/>
      <c r="GW4996" s="83"/>
      <c r="GX4996" s="83"/>
      <c r="GY4996" s="83"/>
      <c r="GZ4996" s="83"/>
      <c r="HA4996" s="83"/>
      <c r="HB4996" s="83"/>
      <c r="HC4996" s="83"/>
      <c r="HD4996" s="83"/>
      <c r="HE4996" s="83"/>
      <c r="HF4996" s="83"/>
      <c r="HG4996" s="83"/>
      <c r="HH4996" s="83"/>
      <c r="HI4996" s="83"/>
      <c r="HJ4996" s="83"/>
      <c r="HK4996" s="83"/>
      <c r="HL4996" s="83"/>
      <c r="HM4996" s="83"/>
      <c r="HN4996" s="83"/>
      <c r="HO4996" s="83"/>
      <c r="HP4996" s="83"/>
      <c r="HQ4996" s="83"/>
      <c r="HR4996" s="83"/>
      <c r="HS4996" s="83"/>
      <c r="HT4996" s="83"/>
      <c r="HU4996" s="83"/>
      <c r="HV4996" s="83"/>
      <c r="HW4996" s="83"/>
      <c r="HX4996" s="83"/>
      <c r="HY4996" s="83"/>
      <c r="HZ4996" s="83"/>
      <c r="IA4996" s="83"/>
      <c r="IB4996" s="83"/>
      <c r="IC4996" s="83"/>
      <c r="ID4996" s="83"/>
      <c r="IE4996" s="83"/>
      <c r="IF4996" s="83"/>
      <c r="IG4996" s="83"/>
      <c r="IH4996" s="83"/>
      <c r="II4996" s="83"/>
      <c r="IJ4996" s="83"/>
      <c r="IK4996" s="83"/>
      <c r="IL4996" s="83"/>
      <c r="IM4996" s="83"/>
      <c r="IN4996" s="83"/>
      <c r="IO4996" s="83"/>
      <c r="IP4996" s="83"/>
      <c r="IQ4996" s="83"/>
      <c r="IR4996" s="83"/>
      <c r="IS4996" s="83"/>
      <c r="IT4996" s="83"/>
      <c r="IU4996" s="83"/>
      <c r="IV4996" s="83"/>
    </row>
    <row r="4997" spans="1:256">
      <c r="A4997" s="162"/>
      <c r="B4997" s="236"/>
      <c r="C4997" s="237"/>
      <c r="D4997" s="238"/>
      <c r="E4997" s="190"/>
      <c r="F4997" s="119"/>
      <c r="G4997" s="83"/>
      <c r="H4997" s="83"/>
      <c r="I4997" s="83"/>
      <c r="J4997" s="83"/>
      <c r="K4997" s="83"/>
      <c r="L4997" s="83"/>
      <c r="M4997" s="83"/>
      <c r="N4997" s="83"/>
      <c r="O4997" s="83"/>
      <c r="P4997" s="83"/>
      <c r="Q4997" s="83"/>
      <c r="R4997" s="83"/>
      <c r="S4997" s="83"/>
      <c r="T4997" s="83"/>
      <c r="U4997" s="83"/>
      <c r="V4997" s="83"/>
      <c r="W4997" s="83"/>
      <c r="X4997" s="83"/>
      <c r="Y4997" s="83"/>
      <c r="Z4997" s="83"/>
      <c r="AA4997" s="83"/>
      <c r="AB4997" s="83"/>
      <c r="AC4997" s="83"/>
      <c r="AD4997" s="83"/>
      <c r="AE4997" s="83"/>
      <c r="AF4997" s="83"/>
      <c r="AG4997" s="83"/>
      <c r="AH4997" s="83"/>
      <c r="AI4997" s="83"/>
      <c r="AJ4997" s="83"/>
      <c r="AK4997" s="83"/>
      <c r="AL4997" s="83"/>
      <c r="AM4997" s="83"/>
      <c r="AN4997" s="83"/>
      <c r="AO4997" s="83"/>
      <c r="AP4997" s="83"/>
      <c r="AQ4997" s="83"/>
      <c r="AR4997" s="83"/>
      <c r="AS4997" s="83"/>
      <c r="AT4997" s="83"/>
      <c r="AU4997" s="83"/>
      <c r="AV4997" s="83"/>
      <c r="AW4997" s="83"/>
      <c r="AX4997" s="83"/>
      <c r="AY4997" s="83"/>
      <c r="AZ4997" s="83"/>
      <c r="BA4997" s="83"/>
      <c r="BB4997" s="83"/>
      <c r="BC4997" s="83"/>
      <c r="BD4997" s="83"/>
      <c r="BE4997" s="83"/>
      <c r="BF4997" s="83"/>
      <c r="BG4997" s="83"/>
      <c r="BH4997" s="83"/>
      <c r="BI4997" s="83"/>
      <c r="BJ4997" s="83"/>
      <c r="BK4997" s="83"/>
      <c r="BL4997" s="83"/>
      <c r="BM4997" s="83"/>
      <c r="BN4997" s="83"/>
      <c r="BO4997" s="83"/>
      <c r="BP4997" s="83"/>
      <c r="BQ4997" s="83"/>
      <c r="BR4997" s="83"/>
      <c r="BS4997" s="83"/>
      <c r="BT4997" s="83"/>
      <c r="BU4997" s="83"/>
      <c r="BV4997" s="83"/>
      <c r="BW4997" s="83"/>
      <c r="BX4997" s="83"/>
      <c r="BY4997" s="83"/>
      <c r="BZ4997" s="83"/>
      <c r="CA4997" s="83"/>
      <c r="CB4997" s="83"/>
      <c r="CC4997" s="83"/>
      <c r="CD4997" s="83"/>
      <c r="CE4997" s="83"/>
      <c r="CF4997" s="83"/>
      <c r="CG4997" s="83"/>
      <c r="CH4997" s="83"/>
      <c r="CI4997" s="83"/>
      <c r="CJ4997" s="83"/>
      <c r="CK4997" s="83"/>
      <c r="CL4997" s="83"/>
      <c r="CM4997" s="83"/>
      <c r="CN4997" s="83"/>
      <c r="CO4997" s="83"/>
      <c r="CP4997" s="83"/>
      <c r="CQ4997" s="83"/>
      <c r="CR4997" s="83"/>
      <c r="CS4997" s="83"/>
      <c r="CT4997" s="83"/>
      <c r="CU4997" s="83"/>
      <c r="CV4997" s="83"/>
      <c r="CW4997" s="83"/>
      <c r="CX4997" s="83"/>
      <c r="CY4997" s="83"/>
      <c r="CZ4997" s="83"/>
      <c r="DA4997" s="83"/>
      <c r="DB4997" s="83"/>
      <c r="DC4997" s="83"/>
      <c r="DD4997" s="83"/>
      <c r="DE4997" s="83"/>
      <c r="DF4997" s="83"/>
      <c r="DG4997" s="83"/>
      <c r="DH4997" s="83"/>
      <c r="DI4997" s="83"/>
      <c r="DJ4997" s="83"/>
      <c r="DK4997" s="83"/>
      <c r="DL4997" s="83"/>
      <c r="DM4997" s="83"/>
      <c r="DN4997" s="83"/>
      <c r="DO4997" s="83"/>
      <c r="DP4997" s="83"/>
      <c r="DQ4997" s="83"/>
      <c r="DR4997" s="83"/>
      <c r="DS4997" s="83"/>
      <c r="DT4997" s="83"/>
      <c r="DU4997" s="83"/>
      <c r="DV4997" s="83"/>
      <c r="DW4997" s="83"/>
      <c r="DX4997" s="83"/>
      <c r="DY4997" s="83"/>
      <c r="DZ4997" s="83"/>
      <c r="EA4997" s="83"/>
      <c r="EB4997" s="83"/>
      <c r="EC4997" s="83"/>
      <c r="ED4997" s="83"/>
      <c r="EE4997" s="83"/>
      <c r="EF4997" s="83"/>
      <c r="EG4997" s="83"/>
      <c r="EH4997" s="83"/>
      <c r="EI4997" s="83"/>
      <c r="EJ4997" s="83"/>
      <c r="EK4997" s="83"/>
      <c r="EL4997" s="83"/>
      <c r="EM4997" s="83"/>
      <c r="EN4997" s="83"/>
      <c r="EO4997" s="83"/>
      <c r="EP4997" s="83"/>
      <c r="EQ4997" s="83"/>
      <c r="ER4997" s="83"/>
      <c r="ES4997" s="83"/>
      <c r="ET4997" s="83"/>
      <c r="EU4997" s="83"/>
      <c r="EV4997" s="83"/>
      <c r="EW4997" s="83"/>
      <c r="EX4997" s="83"/>
      <c r="EY4997" s="83"/>
      <c r="EZ4997" s="83"/>
      <c r="FA4997" s="83"/>
      <c r="FB4997" s="83"/>
      <c r="FC4997" s="83"/>
      <c r="FD4997" s="83"/>
      <c r="FE4997" s="83"/>
      <c r="FF4997" s="83"/>
      <c r="FG4997" s="83"/>
      <c r="FH4997" s="83"/>
      <c r="FI4997" s="83"/>
      <c r="FJ4997" s="83"/>
      <c r="FK4997" s="83"/>
      <c r="FL4997" s="83"/>
      <c r="FM4997" s="83"/>
      <c r="FN4997" s="83"/>
      <c r="FO4997" s="83"/>
      <c r="FP4997" s="83"/>
      <c r="FQ4997" s="83"/>
      <c r="FR4997" s="83"/>
      <c r="FS4997" s="83"/>
      <c r="FT4997" s="83"/>
      <c r="FU4997" s="83"/>
      <c r="FV4997" s="83"/>
      <c r="FW4997" s="83"/>
      <c r="FX4997" s="83"/>
      <c r="FY4997" s="83"/>
      <c r="FZ4997" s="83"/>
      <c r="GA4997" s="83"/>
      <c r="GB4997" s="83"/>
      <c r="GC4997" s="83"/>
      <c r="GD4997" s="83"/>
      <c r="GE4997" s="83"/>
      <c r="GF4997" s="83"/>
      <c r="GG4997" s="83"/>
      <c r="GH4997" s="83"/>
      <c r="GI4997" s="83"/>
      <c r="GJ4997" s="83"/>
      <c r="GK4997" s="83"/>
      <c r="GL4997" s="83"/>
      <c r="GM4997" s="83"/>
      <c r="GN4997" s="83"/>
      <c r="GO4997" s="83"/>
      <c r="GP4997" s="83"/>
      <c r="GQ4997" s="83"/>
      <c r="GR4997" s="83"/>
      <c r="GS4997" s="83"/>
      <c r="GT4997" s="83"/>
      <c r="GU4997" s="83"/>
      <c r="GV4997" s="83"/>
      <c r="GW4997" s="83"/>
      <c r="GX4997" s="83"/>
      <c r="GY4997" s="83"/>
      <c r="GZ4997" s="83"/>
      <c r="HA4997" s="83"/>
      <c r="HB4997" s="83"/>
      <c r="HC4997" s="83"/>
      <c r="HD4997" s="83"/>
      <c r="HE4997" s="83"/>
      <c r="HF4997" s="83"/>
      <c r="HG4997" s="83"/>
      <c r="HH4997" s="83"/>
      <c r="HI4997" s="83"/>
      <c r="HJ4997" s="83"/>
      <c r="HK4997" s="83"/>
      <c r="HL4997" s="83"/>
      <c r="HM4997" s="83"/>
      <c r="HN4997" s="83"/>
      <c r="HO4997" s="83"/>
      <c r="HP4997" s="83"/>
      <c r="HQ4997" s="83"/>
      <c r="HR4997" s="83"/>
      <c r="HS4997" s="83"/>
      <c r="HT4997" s="83"/>
      <c r="HU4997" s="83"/>
      <c r="HV4997" s="83"/>
      <c r="HW4997" s="83"/>
      <c r="HX4997" s="83"/>
      <c r="HY4997" s="83"/>
      <c r="HZ4997" s="83"/>
      <c r="IA4997" s="83"/>
      <c r="IB4997" s="83"/>
      <c r="IC4997" s="83"/>
      <c r="ID4997" s="83"/>
      <c r="IE4997" s="83"/>
      <c r="IF4997" s="83"/>
      <c r="IG4997" s="83"/>
      <c r="IH4997" s="83"/>
      <c r="II4997" s="83"/>
      <c r="IJ4997" s="83"/>
      <c r="IK4997" s="83"/>
      <c r="IL4997" s="83"/>
      <c r="IM4997" s="83"/>
      <c r="IN4997" s="83"/>
      <c r="IO4997" s="83"/>
      <c r="IP4997" s="83"/>
      <c r="IQ4997" s="83"/>
      <c r="IR4997" s="83"/>
      <c r="IS4997" s="83"/>
      <c r="IT4997" s="83"/>
      <c r="IU4997" s="83"/>
      <c r="IV4997" s="83"/>
    </row>
    <row r="4998" spans="1:256">
      <c r="A4998" s="162"/>
      <c r="B4998" s="236"/>
      <c r="C4998" s="237"/>
      <c r="D4998" s="239"/>
      <c r="E4998" s="190"/>
      <c r="F4998" s="119"/>
      <c r="G4998" s="83"/>
      <c r="H4998" s="83"/>
      <c r="I4998" s="83"/>
      <c r="J4998" s="83"/>
      <c r="K4998" s="83"/>
      <c r="L4998" s="83"/>
      <c r="M4998" s="83"/>
      <c r="N4998" s="83"/>
      <c r="O4998" s="83"/>
      <c r="P4998" s="83"/>
      <c r="Q4998" s="83"/>
      <c r="R4998" s="83"/>
      <c r="S4998" s="83"/>
      <c r="T4998" s="83"/>
      <c r="U4998" s="83"/>
      <c r="V4998" s="83"/>
      <c r="W4998" s="83"/>
      <c r="X4998" s="83"/>
      <c r="Y4998" s="83"/>
      <c r="Z4998" s="83"/>
      <c r="AA4998" s="83"/>
      <c r="AB4998" s="83"/>
      <c r="AC4998" s="83"/>
      <c r="AD4998" s="83"/>
      <c r="AE4998" s="83"/>
      <c r="AF4998" s="83"/>
      <c r="AG4998" s="83"/>
      <c r="AH4998" s="83"/>
      <c r="AI4998" s="83"/>
      <c r="AJ4998" s="83"/>
      <c r="AK4998" s="83"/>
      <c r="AL4998" s="83"/>
      <c r="AM4998" s="83"/>
      <c r="AN4998" s="83"/>
      <c r="AO4998" s="83"/>
      <c r="AP4998" s="83"/>
      <c r="AQ4998" s="83"/>
      <c r="AR4998" s="83"/>
      <c r="AS4998" s="83"/>
      <c r="AT4998" s="83"/>
      <c r="AU4998" s="83"/>
      <c r="AV4998" s="83"/>
      <c r="AW4998" s="83"/>
      <c r="AX4998" s="83"/>
      <c r="AY4998" s="83"/>
      <c r="AZ4998" s="83"/>
      <c r="BA4998" s="83"/>
      <c r="BB4998" s="83"/>
      <c r="BC4998" s="83"/>
      <c r="BD4998" s="83"/>
      <c r="BE4998" s="83"/>
      <c r="BF4998" s="83"/>
      <c r="BG4998" s="83"/>
      <c r="BH4998" s="83"/>
      <c r="BI4998" s="83"/>
      <c r="BJ4998" s="83"/>
      <c r="BK4998" s="83"/>
      <c r="BL4998" s="83"/>
      <c r="BM4998" s="83"/>
      <c r="BN4998" s="83"/>
      <c r="BO4998" s="83"/>
      <c r="BP4998" s="83"/>
      <c r="BQ4998" s="83"/>
      <c r="BR4998" s="83"/>
      <c r="BS4998" s="83"/>
      <c r="BT4998" s="83"/>
      <c r="BU4998" s="83"/>
      <c r="BV4998" s="83"/>
      <c r="BW4998" s="83"/>
      <c r="BX4998" s="83"/>
      <c r="BY4998" s="83"/>
      <c r="BZ4998" s="83"/>
      <c r="CA4998" s="83"/>
      <c r="CB4998" s="83"/>
      <c r="CC4998" s="83"/>
      <c r="CD4998" s="83"/>
      <c r="CE4998" s="83"/>
      <c r="CF4998" s="83"/>
      <c r="CG4998" s="83"/>
      <c r="CH4998" s="83"/>
      <c r="CI4998" s="83"/>
      <c r="CJ4998" s="83"/>
      <c r="CK4998" s="83"/>
      <c r="CL4998" s="83"/>
      <c r="CM4998" s="83"/>
      <c r="CN4998" s="83"/>
      <c r="CO4998" s="83"/>
      <c r="CP4998" s="83"/>
      <c r="CQ4998" s="83"/>
      <c r="CR4998" s="83"/>
      <c r="CS4998" s="83"/>
      <c r="CT4998" s="83"/>
      <c r="CU4998" s="83"/>
      <c r="CV4998" s="83"/>
      <c r="CW4998" s="83"/>
      <c r="CX4998" s="83"/>
      <c r="CY4998" s="83"/>
      <c r="CZ4998" s="83"/>
      <c r="DA4998" s="83"/>
      <c r="DB4998" s="83"/>
      <c r="DC4998" s="83"/>
      <c r="DD4998" s="83"/>
      <c r="DE4998" s="83"/>
      <c r="DF4998" s="83"/>
      <c r="DG4998" s="83"/>
      <c r="DH4998" s="83"/>
      <c r="DI4998" s="83"/>
      <c r="DJ4998" s="83"/>
      <c r="DK4998" s="83"/>
      <c r="DL4998" s="83"/>
      <c r="DM4998" s="83"/>
      <c r="DN4998" s="83"/>
      <c r="DO4998" s="83"/>
      <c r="DP4998" s="83"/>
      <c r="DQ4998" s="83"/>
      <c r="DR4998" s="83"/>
      <c r="DS4998" s="83"/>
      <c r="DT4998" s="83"/>
      <c r="DU4998" s="83"/>
      <c r="DV4998" s="83"/>
      <c r="DW4998" s="83"/>
      <c r="DX4998" s="83"/>
      <c r="DY4998" s="83"/>
      <c r="DZ4998" s="83"/>
      <c r="EA4998" s="83"/>
      <c r="EB4998" s="83"/>
      <c r="EC4998" s="83"/>
      <c r="ED4998" s="83"/>
      <c r="EE4998" s="83"/>
      <c r="EF4998" s="83"/>
      <c r="EG4998" s="83"/>
      <c r="EH4998" s="83"/>
      <c r="EI4998" s="83"/>
      <c r="EJ4998" s="83"/>
      <c r="EK4998" s="83"/>
      <c r="EL4998" s="83"/>
      <c r="EM4998" s="83"/>
      <c r="EN4998" s="83"/>
      <c r="EO4998" s="83"/>
      <c r="EP4998" s="83"/>
      <c r="EQ4998" s="83"/>
      <c r="ER4998" s="83"/>
      <c r="ES4998" s="83"/>
      <c r="ET4998" s="83"/>
      <c r="EU4998" s="83"/>
      <c r="EV4998" s="83"/>
      <c r="EW4998" s="83"/>
      <c r="EX4998" s="83"/>
      <c r="EY4998" s="83"/>
      <c r="EZ4998" s="83"/>
      <c r="FA4998" s="83"/>
      <c r="FB4998" s="83"/>
      <c r="FC4998" s="83"/>
      <c r="FD4998" s="83"/>
      <c r="FE4998" s="83"/>
      <c r="FF4998" s="83"/>
      <c r="FG4998" s="83"/>
      <c r="FH4998" s="83"/>
      <c r="FI4998" s="83"/>
      <c r="FJ4998" s="83"/>
      <c r="FK4998" s="83"/>
      <c r="FL4998" s="83"/>
      <c r="FM4998" s="83"/>
      <c r="FN4998" s="83"/>
      <c r="FO4998" s="83"/>
      <c r="FP4998" s="83"/>
      <c r="FQ4998" s="83"/>
      <c r="FR4998" s="83"/>
      <c r="FS4998" s="83"/>
      <c r="FT4998" s="83"/>
      <c r="FU4998" s="83"/>
      <c r="FV4998" s="83"/>
      <c r="FW4998" s="83"/>
      <c r="FX4998" s="83"/>
      <c r="FY4998" s="83"/>
      <c r="FZ4998" s="83"/>
      <c r="GA4998" s="83"/>
      <c r="GB4998" s="83"/>
      <c r="GC4998" s="83"/>
      <c r="GD4998" s="83"/>
      <c r="GE4998" s="83"/>
      <c r="GF4998" s="83"/>
      <c r="GG4998" s="83"/>
      <c r="GH4998" s="83"/>
      <c r="GI4998" s="83"/>
      <c r="GJ4998" s="83"/>
      <c r="GK4998" s="83"/>
      <c r="GL4998" s="83"/>
      <c r="GM4998" s="83"/>
      <c r="GN4998" s="83"/>
      <c r="GO4998" s="83"/>
      <c r="GP4998" s="83"/>
      <c r="GQ4998" s="83"/>
      <c r="GR4998" s="83"/>
      <c r="GS4998" s="83"/>
      <c r="GT4998" s="83"/>
      <c r="GU4998" s="83"/>
      <c r="GV4998" s="83"/>
      <c r="GW4998" s="83"/>
      <c r="GX4998" s="83"/>
      <c r="GY4998" s="83"/>
      <c r="GZ4998" s="83"/>
      <c r="HA4998" s="83"/>
      <c r="HB4998" s="83"/>
      <c r="HC4998" s="83"/>
      <c r="HD4998" s="83"/>
      <c r="HE4998" s="83"/>
      <c r="HF4998" s="83"/>
      <c r="HG4998" s="83"/>
      <c r="HH4998" s="83"/>
      <c r="HI4998" s="83"/>
      <c r="HJ4998" s="83"/>
      <c r="HK4998" s="83"/>
      <c r="HL4998" s="83"/>
      <c r="HM4998" s="83"/>
      <c r="HN4998" s="83"/>
      <c r="HO4998" s="83"/>
      <c r="HP4998" s="83"/>
      <c r="HQ4998" s="83"/>
      <c r="HR4998" s="83"/>
      <c r="HS4998" s="83"/>
      <c r="HT4998" s="83"/>
      <c r="HU4998" s="83"/>
      <c r="HV4998" s="83"/>
      <c r="HW4998" s="83"/>
      <c r="HX4998" s="83"/>
      <c r="HY4998" s="83"/>
      <c r="HZ4998" s="83"/>
      <c r="IA4998" s="83"/>
      <c r="IB4998" s="83"/>
      <c r="IC4998" s="83"/>
      <c r="ID4998" s="83"/>
      <c r="IE4998" s="83"/>
      <c r="IF4998" s="83"/>
      <c r="IG4998" s="83"/>
      <c r="IH4998" s="83"/>
      <c r="II4998" s="83"/>
      <c r="IJ4998" s="83"/>
      <c r="IK4998" s="83"/>
      <c r="IL4998" s="83"/>
      <c r="IM4998" s="83"/>
      <c r="IN4998" s="83"/>
      <c r="IO4998" s="83"/>
      <c r="IP4998" s="83"/>
      <c r="IQ4998" s="83"/>
      <c r="IR4998" s="83"/>
      <c r="IS4998" s="83"/>
      <c r="IT4998" s="83"/>
      <c r="IU4998" s="83"/>
      <c r="IV4998" s="83"/>
    </row>
    <row r="4999" spans="1:256">
      <c r="A4999" s="155"/>
      <c r="B4999" s="240"/>
      <c r="C4999" s="192"/>
      <c r="D4999" s="233"/>
      <c r="E4999" s="190"/>
      <c r="F4999" s="119"/>
      <c r="G4999" s="83"/>
      <c r="H4999" s="83"/>
      <c r="I4999" s="83"/>
      <c r="J4999" s="83"/>
      <c r="K4999" s="83"/>
      <c r="L4999" s="83"/>
      <c r="M4999" s="83"/>
      <c r="N4999" s="83"/>
      <c r="O4999" s="83"/>
      <c r="P4999" s="83"/>
      <c r="Q4999" s="83"/>
      <c r="R4999" s="83"/>
      <c r="S4999" s="83"/>
      <c r="T4999" s="83"/>
      <c r="U4999" s="83"/>
      <c r="V4999" s="83"/>
      <c r="W4999" s="83"/>
      <c r="X4999" s="83"/>
      <c r="Y4999" s="83"/>
      <c r="Z4999" s="83"/>
      <c r="AA4999" s="83"/>
      <c r="AB4999" s="83"/>
      <c r="AC4999" s="83"/>
      <c r="AD4999" s="83"/>
      <c r="AE4999" s="83"/>
      <c r="AF4999" s="83"/>
      <c r="AG4999" s="83"/>
      <c r="AH4999" s="83"/>
      <c r="AI4999" s="83"/>
      <c r="AJ4999" s="83"/>
      <c r="AK4999" s="83"/>
      <c r="AL4999" s="83"/>
      <c r="AM4999" s="83"/>
      <c r="AN4999" s="83"/>
      <c r="AO4999" s="83"/>
      <c r="AP4999" s="83"/>
      <c r="AQ4999" s="83"/>
      <c r="AR4999" s="83"/>
      <c r="AS4999" s="83"/>
      <c r="AT4999" s="83"/>
      <c r="AU4999" s="83"/>
      <c r="AV4999" s="83"/>
      <c r="AW4999" s="83"/>
      <c r="AX4999" s="83"/>
      <c r="AY4999" s="83"/>
      <c r="AZ4999" s="83"/>
      <c r="BA4999" s="83"/>
      <c r="BB4999" s="83"/>
      <c r="BC4999" s="83"/>
      <c r="BD4999" s="83"/>
      <c r="BE4999" s="83"/>
      <c r="BF4999" s="83"/>
      <c r="BG4999" s="83"/>
      <c r="BH4999" s="83"/>
      <c r="BI4999" s="83"/>
      <c r="BJ4999" s="83"/>
      <c r="BK4999" s="83"/>
      <c r="BL4999" s="83"/>
      <c r="BM4999" s="83"/>
      <c r="BN4999" s="83"/>
      <c r="BO4999" s="83"/>
      <c r="BP4999" s="83"/>
      <c r="BQ4999" s="83"/>
      <c r="BR4999" s="83"/>
      <c r="BS4999" s="83"/>
      <c r="BT4999" s="83"/>
      <c r="BU4999" s="83"/>
      <c r="BV4999" s="83"/>
      <c r="BW4999" s="83"/>
      <c r="BX4999" s="83"/>
      <c r="BY4999" s="83"/>
      <c r="BZ4999" s="83"/>
      <c r="CA4999" s="83"/>
      <c r="CB4999" s="83"/>
      <c r="CC4999" s="83"/>
      <c r="CD4999" s="83"/>
      <c r="CE4999" s="83"/>
      <c r="CF4999" s="83"/>
      <c r="CG4999" s="83"/>
      <c r="CH4999" s="83"/>
      <c r="CI4999" s="83"/>
      <c r="CJ4999" s="83"/>
      <c r="CK4999" s="83"/>
      <c r="CL4999" s="83"/>
      <c r="CM4999" s="83"/>
      <c r="CN4999" s="83"/>
      <c r="CO4999" s="83"/>
      <c r="CP4999" s="83"/>
      <c r="CQ4999" s="83"/>
      <c r="CR4999" s="83"/>
      <c r="CS4999" s="83"/>
      <c r="CT4999" s="83"/>
      <c r="CU4999" s="83"/>
      <c r="CV4999" s="83"/>
      <c r="CW4999" s="83"/>
      <c r="CX4999" s="83"/>
      <c r="CY4999" s="83"/>
      <c r="CZ4999" s="83"/>
      <c r="DA4999" s="83"/>
      <c r="DB4999" s="83"/>
      <c r="DC4999" s="83"/>
      <c r="DD4999" s="83"/>
      <c r="DE4999" s="83"/>
      <c r="DF4999" s="83"/>
      <c r="DG4999" s="83"/>
      <c r="DH4999" s="83"/>
      <c r="DI4999" s="83"/>
      <c r="DJ4999" s="83"/>
      <c r="DK4999" s="83"/>
      <c r="DL4999" s="83"/>
      <c r="DM4999" s="83"/>
      <c r="DN4999" s="83"/>
      <c r="DO4999" s="83"/>
      <c r="DP4999" s="83"/>
      <c r="DQ4999" s="83"/>
      <c r="DR4999" s="83"/>
      <c r="DS4999" s="83"/>
      <c r="DT4999" s="83"/>
      <c r="DU4999" s="83"/>
      <c r="DV4999" s="83"/>
      <c r="DW4999" s="83"/>
      <c r="DX4999" s="83"/>
      <c r="DY4999" s="83"/>
      <c r="DZ4999" s="83"/>
      <c r="EA4999" s="83"/>
      <c r="EB4999" s="83"/>
      <c r="EC4999" s="83"/>
      <c r="ED4999" s="83"/>
      <c r="EE4999" s="83"/>
      <c r="EF4999" s="83"/>
      <c r="EG4999" s="83"/>
      <c r="EH4999" s="83"/>
      <c r="EI4999" s="83"/>
      <c r="EJ4999" s="83"/>
      <c r="EK4999" s="83"/>
      <c r="EL4999" s="83"/>
      <c r="EM4999" s="83"/>
      <c r="EN4999" s="83"/>
      <c r="EO4999" s="83"/>
      <c r="EP4999" s="83"/>
      <c r="EQ4999" s="83"/>
      <c r="ER4999" s="83"/>
      <c r="ES4999" s="83"/>
      <c r="ET4999" s="83"/>
      <c r="EU4999" s="83"/>
      <c r="EV4999" s="83"/>
      <c r="EW4999" s="83"/>
      <c r="EX4999" s="83"/>
      <c r="EY4999" s="83"/>
      <c r="EZ4999" s="83"/>
      <c r="FA4999" s="83"/>
      <c r="FB4999" s="83"/>
      <c r="FC4999" s="83"/>
      <c r="FD4999" s="83"/>
      <c r="FE4999" s="83"/>
      <c r="FF4999" s="83"/>
      <c r="FG4999" s="83"/>
      <c r="FH4999" s="83"/>
      <c r="FI4999" s="83"/>
      <c r="FJ4999" s="83"/>
      <c r="FK4999" s="83"/>
      <c r="FL4999" s="83"/>
      <c r="FM4999" s="83"/>
      <c r="FN4999" s="83"/>
      <c r="FO4999" s="83"/>
      <c r="FP4999" s="83"/>
      <c r="FQ4999" s="83"/>
      <c r="FR4999" s="83"/>
      <c r="FS4999" s="83"/>
      <c r="FT4999" s="83"/>
      <c r="FU4999" s="83"/>
      <c r="FV4999" s="83"/>
      <c r="FW4999" s="83"/>
      <c r="FX4999" s="83"/>
      <c r="FY4999" s="83"/>
      <c r="FZ4999" s="83"/>
      <c r="GA4999" s="83"/>
      <c r="GB4999" s="83"/>
      <c r="GC4999" s="83"/>
      <c r="GD4999" s="83"/>
      <c r="GE4999" s="83"/>
      <c r="GF4999" s="83"/>
      <c r="GG4999" s="83"/>
      <c r="GH4999" s="83"/>
      <c r="GI4999" s="83"/>
      <c r="GJ4999" s="83"/>
      <c r="GK4999" s="83"/>
      <c r="GL4999" s="83"/>
      <c r="GM4999" s="83"/>
      <c r="GN4999" s="83"/>
      <c r="GO4999" s="83"/>
      <c r="GP4999" s="83"/>
      <c r="GQ4999" s="83"/>
      <c r="GR4999" s="83"/>
      <c r="GS4999" s="83"/>
      <c r="GT4999" s="83"/>
      <c r="GU4999" s="83"/>
      <c r="GV4999" s="83"/>
      <c r="GW4999" s="83"/>
      <c r="GX4999" s="83"/>
      <c r="GY4999" s="83"/>
      <c r="GZ4999" s="83"/>
      <c r="HA4999" s="83"/>
      <c r="HB4999" s="83"/>
      <c r="HC4999" s="83"/>
      <c r="HD4999" s="83"/>
      <c r="HE4999" s="83"/>
      <c r="HF4999" s="83"/>
      <c r="HG4999" s="83"/>
      <c r="HH4999" s="83"/>
      <c r="HI4999" s="83"/>
      <c r="HJ4999" s="83"/>
      <c r="HK4999" s="83"/>
      <c r="HL4999" s="83"/>
      <c r="HM4999" s="83"/>
      <c r="HN4999" s="83"/>
      <c r="HO4999" s="83"/>
      <c r="HP4999" s="83"/>
      <c r="HQ4999" s="83"/>
      <c r="HR4999" s="83"/>
      <c r="HS4999" s="83"/>
      <c r="HT4999" s="83"/>
      <c r="HU4999" s="83"/>
      <c r="HV4999" s="83"/>
      <c r="HW4999" s="83"/>
      <c r="HX4999" s="83"/>
      <c r="HY4999" s="83"/>
      <c r="HZ4999" s="83"/>
      <c r="IA4999" s="83"/>
      <c r="IB4999" s="83"/>
      <c r="IC4999" s="83"/>
      <c r="ID4999" s="83"/>
      <c r="IE4999" s="83"/>
      <c r="IF4999" s="83"/>
      <c r="IG4999" s="83"/>
      <c r="IH4999" s="83"/>
      <c r="II4999" s="83"/>
      <c r="IJ4999" s="83"/>
      <c r="IK4999" s="83"/>
      <c r="IL4999" s="83"/>
      <c r="IM4999" s="83"/>
      <c r="IN4999" s="83"/>
      <c r="IO4999" s="83"/>
      <c r="IP4999" s="83"/>
      <c r="IQ4999" s="83"/>
      <c r="IR4999" s="83"/>
      <c r="IS4999" s="83"/>
      <c r="IT4999" s="83"/>
      <c r="IU4999" s="83"/>
      <c r="IV4999" s="83"/>
    </row>
    <row r="5000" spans="1:256">
      <c r="A5000" s="155"/>
      <c r="B5000" s="240"/>
      <c r="C5000" s="192"/>
      <c r="D5000" s="233"/>
      <c r="E5000" s="190"/>
      <c r="F5000" s="119"/>
      <c r="G5000" s="83"/>
      <c r="H5000" s="83"/>
      <c r="I5000" s="83"/>
      <c r="J5000" s="83"/>
      <c r="K5000" s="83"/>
      <c r="L5000" s="83"/>
      <c r="M5000" s="83"/>
      <c r="N5000" s="83"/>
      <c r="O5000" s="83"/>
      <c r="P5000" s="83"/>
      <c r="Q5000" s="83"/>
      <c r="R5000" s="83"/>
      <c r="S5000" s="83"/>
      <c r="T5000" s="83"/>
      <c r="U5000" s="83"/>
      <c r="V5000" s="83"/>
      <c r="W5000" s="83"/>
      <c r="X5000" s="83"/>
      <c r="Y5000" s="83"/>
      <c r="Z5000" s="83"/>
      <c r="AA5000" s="83"/>
      <c r="AB5000" s="83"/>
      <c r="AC5000" s="83"/>
      <c r="AD5000" s="83"/>
      <c r="AE5000" s="83"/>
      <c r="AF5000" s="83"/>
      <c r="AG5000" s="83"/>
      <c r="AH5000" s="83"/>
      <c r="AI5000" s="83"/>
      <c r="AJ5000" s="83"/>
      <c r="AK5000" s="83"/>
      <c r="AL5000" s="83"/>
      <c r="AM5000" s="83"/>
      <c r="AN5000" s="83"/>
      <c r="AO5000" s="83"/>
      <c r="AP5000" s="83"/>
      <c r="AQ5000" s="83"/>
      <c r="AR5000" s="83"/>
      <c r="AS5000" s="83"/>
      <c r="AT5000" s="83"/>
      <c r="AU5000" s="83"/>
      <c r="AV5000" s="83"/>
      <c r="AW5000" s="83"/>
      <c r="AX5000" s="83"/>
      <c r="AY5000" s="83"/>
      <c r="AZ5000" s="83"/>
      <c r="BA5000" s="83"/>
      <c r="BB5000" s="83"/>
      <c r="BC5000" s="83"/>
      <c r="BD5000" s="83"/>
      <c r="BE5000" s="83"/>
      <c r="BF5000" s="83"/>
      <c r="BG5000" s="83"/>
      <c r="BH5000" s="83"/>
      <c r="BI5000" s="83"/>
      <c r="BJ5000" s="83"/>
      <c r="BK5000" s="83"/>
      <c r="BL5000" s="83"/>
      <c r="BM5000" s="83"/>
      <c r="BN5000" s="83"/>
      <c r="BO5000" s="83"/>
      <c r="BP5000" s="83"/>
      <c r="BQ5000" s="83"/>
      <c r="BR5000" s="83"/>
      <c r="BS5000" s="83"/>
      <c r="BT5000" s="83"/>
      <c r="BU5000" s="83"/>
      <c r="BV5000" s="83"/>
      <c r="BW5000" s="83"/>
      <c r="BX5000" s="83"/>
      <c r="BY5000" s="83"/>
      <c r="BZ5000" s="83"/>
      <c r="CA5000" s="83"/>
      <c r="CB5000" s="83"/>
      <c r="CC5000" s="83"/>
      <c r="CD5000" s="83"/>
      <c r="CE5000" s="83"/>
      <c r="CF5000" s="83"/>
      <c r="CG5000" s="83"/>
      <c r="CH5000" s="83"/>
      <c r="CI5000" s="83"/>
      <c r="CJ5000" s="83"/>
      <c r="CK5000" s="83"/>
      <c r="CL5000" s="83"/>
      <c r="CM5000" s="83"/>
      <c r="CN5000" s="83"/>
      <c r="CO5000" s="83"/>
      <c r="CP5000" s="83"/>
      <c r="CQ5000" s="83"/>
      <c r="CR5000" s="83"/>
      <c r="CS5000" s="83"/>
      <c r="CT5000" s="83"/>
      <c r="CU5000" s="83"/>
      <c r="CV5000" s="83"/>
      <c r="CW5000" s="83"/>
      <c r="CX5000" s="83"/>
      <c r="CY5000" s="83"/>
      <c r="CZ5000" s="83"/>
      <c r="DA5000" s="83"/>
      <c r="DB5000" s="83"/>
      <c r="DC5000" s="83"/>
      <c r="DD5000" s="83"/>
      <c r="DE5000" s="83"/>
      <c r="DF5000" s="83"/>
      <c r="DG5000" s="83"/>
      <c r="DH5000" s="83"/>
      <c r="DI5000" s="83"/>
      <c r="DJ5000" s="83"/>
      <c r="DK5000" s="83"/>
      <c r="DL5000" s="83"/>
      <c r="DM5000" s="83"/>
      <c r="DN5000" s="83"/>
      <c r="DO5000" s="83"/>
      <c r="DP5000" s="83"/>
      <c r="DQ5000" s="83"/>
      <c r="DR5000" s="83"/>
      <c r="DS5000" s="83"/>
      <c r="DT5000" s="83"/>
      <c r="DU5000" s="83"/>
      <c r="DV5000" s="83"/>
      <c r="DW5000" s="83"/>
      <c r="DX5000" s="83"/>
      <c r="DY5000" s="83"/>
      <c r="DZ5000" s="83"/>
      <c r="EA5000" s="83"/>
      <c r="EB5000" s="83"/>
      <c r="EC5000" s="83"/>
      <c r="ED5000" s="83"/>
      <c r="EE5000" s="83"/>
      <c r="EF5000" s="83"/>
      <c r="EG5000" s="83"/>
      <c r="EH5000" s="83"/>
      <c r="EI5000" s="83"/>
      <c r="EJ5000" s="83"/>
      <c r="EK5000" s="83"/>
      <c r="EL5000" s="83"/>
      <c r="EM5000" s="83"/>
      <c r="EN5000" s="83"/>
      <c r="EO5000" s="83"/>
      <c r="EP5000" s="83"/>
      <c r="EQ5000" s="83"/>
      <c r="ER5000" s="83"/>
      <c r="ES5000" s="83"/>
      <c r="ET5000" s="83"/>
      <c r="EU5000" s="83"/>
      <c r="EV5000" s="83"/>
      <c r="EW5000" s="83"/>
      <c r="EX5000" s="83"/>
      <c r="EY5000" s="83"/>
      <c r="EZ5000" s="83"/>
      <c r="FA5000" s="83"/>
      <c r="FB5000" s="83"/>
      <c r="FC5000" s="83"/>
      <c r="FD5000" s="83"/>
      <c r="FE5000" s="83"/>
      <c r="FF5000" s="83"/>
      <c r="FG5000" s="83"/>
      <c r="FH5000" s="83"/>
      <c r="FI5000" s="83"/>
      <c r="FJ5000" s="83"/>
      <c r="FK5000" s="83"/>
      <c r="FL5000" s="83"/>
      <c r="FM5000" s="83"/>
      <c r="FN5000" s="83"/>
      <c r="FO5000" s="83"/>
      <c r="FP5000" s="83"/>
      <c r="FQ5000" s="83"/>
      <c r="FR5000" s="83"/>
      <c r="FS5000" s="83"/>
      <c r="FT5000" s="83"/>
      <c r="FU5000" s="83"/>
      <c r="FV5000" s="83"/>
      <c r="FW5000" s="83"/>
      <c r="FX5000" s="83"/>
      <c r="FY5000" s="83"/>
      <c r="FZ5000" s="83"/>
      <c r="GA5000" s="83"/>
      <c r="GB5000" s="83"/>
      <c r="GC5000" s="83"/>
      <c r="GD5000" s="83"/>
      <c r="GE5000" s="83"/>
      <c r="GF5000" s="83"/>
      <c r="GG5000" s="83"/>
      <c r="GH5000" s="83"/>
      <c r="GI5000" s="83"/>
      <c r="GJ5000" s="83"/>
      <c r="GK5000" s="83"/>
      <c r="GL5000" s="83"/>
      <c r="GM5000" s="83"/>
      <c r="GN5000" s="83"/>
      <c r="GO5000" s="83"/>
      <c r="GP5000" s="83"/>
      <c r="GQ5000" s="83"/>
      <c r="GR5000" s="83"/>
      <c r="GS5000" s="83"/>
      <c r="GT5000" s="83"/>
      <c r="GU5000" s="83"/>
      <c r="GV5000" s="83"/>
      <c r="GW5000" s="83"/>
      <c r="GX5000" s="83"/>
      <c r="GY5000" s="83"/>
      <c r="GZ5000" s="83"/>
      <c r="HA5000" s="83"/>
      <c r="HB5000" s="83"/>
      <c r="HC5000" s="83"/>
      <c r="HD5000" s="83"/>
      <c r="HE5000" s="83"/>
      <c r="HF5000" s="83"/>
      <c r="HG5000" s="83"/>
      <c r="HH5000" s="83"/>
      <c r="HI5000" s="83"/>
      <c r="HJ5000" s="83"/>
      <c r="HK5000" s="83"/>
      <c r="HL5000" s="83"/>
      <c r="HM5000" s="83"/>
      <c r="HN5000" s="83"/>
      <c r="HO5000" s="83"/>
      <c r="HP5000" s="83"/>
      <c r="HQ5000" s="83"/>
      <c r="HR5000" s="83"/>
      <c r="HS5000" s="83"/>
      <c r="HT5000" s="83"/>
      <c r="HU5000" s="83"/>
      <c r="HV5000" s="83"/>
      <c r="HW5000" s="83"/>
      <c r="HX5000" s="83"/>
      <c r="HY5000" s="83"/>
      <c r="HZ5000" s="83"/>
      <c r="IA5000" s="83"/>
      <c r="IB5000" s="83"/>
      <c r="IC5000" s="83"/>
      <c r="ID5000" s="83"/>
      <c r="IE5000" s="83"/>
      <c r="IF5000" s="83"/>
      <c r="IG5000" s="83"/>
      <c r="IH5000" s="83"/>
      <c r="II5000" s="83"/>
      <c r="IJ5000" s="83"/>
      <c r="IK5000" s="83"/>
      <c r="IL5000" s="83"/>
      <c r="IM5000" s="83"/>
      <c r="IN5000" s="83"/>
      <c r="IO5000" s="83"/>
      <c r="IP5000" s="83"/>
      <c r="IQ5000" s="83"/>
      <c r="IR5000" s="83"/>
      <c r="IS5000" s="83"/>
      <c r="IT5000" s="83"/>
      <c r="IU5000" s="83"/>
      <c r="IV5000" s="83"/>
    </row>
    <row r="5001" spans="1:256">
      <c r="A5001" s="155"/>
      <c r="B5001" s="240"/>
      <c r="C5001" s="192"/>
      <c r="D5001" s="233"/>
      <c r="E5001" s="190"/>
      <c r="F5001" s="119"/>
      <c r="G5001" s="83"/>
      <c r="H5001" s="83"/>
      <c r="I5001" s="83"/>
      <c r="J5001" s="83"/>
      <c r="K5001" s="83"/>
      <c r="L5001" s="83"/>
      <c r="M5001" s="83"/>
      <c r="N5001" s="83"/>
      <c r="O5001" s="83"/>
      <c r="P5001" s="83"/>
      <c r="Q5001" s="83"/>
      <c r="R5001" s="83"/>
      <c r="S5001" s="83"/>
      <c r="T5001" s="83"/>
      <c r="U5001" s="83"/>
      <c r="V5001" s="83"/>
      <c r="W5001" s="83"/>
      <c r="X5001" s="83"/>
      <c r="Y5001" s="83"/>
      <c r="Z5001" s="83"/>
      <c r="AA5001" s="83"/>
      <c r="AB5001" s="83"/>
      <c r="AC5001" s="83"/>
      <c r="AD5001" s="83"/>
      <c r="AE5001" s="83"/>
      <c r="AF5001" s="83"/>
      <c r="AG5001" s="83"/>
      <c r="AH5001" s="83"/>
      <c r="AI5001" s="83"/>
      <c r="AJ5001" s="83"/>
      <c r="AK5001" s="83"/>
      <c r="AL5001" s="83"/>
      <c r="AM5001" s="83"/>
      <c r="AN5001" s="83"/>
      <c r="AO5001" s="83"/>
      <c r="AP5001" s="83"/>
      <c r="AQ5001" s="83"/>
      <c r="AR5001" s="83"/>
      <c r="AS5001" s="83"/>
      <c r="AT5001" s="83"/>
      <c r="AU5001" s="83"/>
      <c r="AV5001" s="83"/>
      <c r="AW5001" s="83"/>
      <c r="AX5001" s="83"/>
      <c r="AY5001" s="83"/>
      <c r="AZ5001" s="83"/>
      <c r="BA5001" s="83"/>
      <c r="BB5001" s="83"/>
      <c r="BC5001" s="83"/>
      <c r="BD5001" s="83"/>
      <c r="BE5001" s="83"/>
      <c r="BF5001" s="83"/>
      <c r="BG5001" s="83"/>
      <c r="BH5001" s="83"/>
      <c r="BI5001" s="83"/>
      <c r="BJ5001" s="83"/>
      <c r="BK5001" s="83"/>
      <c r="BL5001" s="83"/>
      <c r="BM5001" s="83"/>
      <c r="BN5001" s="83"/>
      <c r="BO5001" s="83"/>
      <c r="BP5001" s="83"/>
      <c r="BQ5001" s="83"/>
      <c r="BR5001" s="83"/>
      <c r="BS5001" s="83"/>
      <c r="BT5001" s="83"/>
      <c r="BU5001" s="83"/>
      <c r="BV5001" s="83"/>
      <c r="BW5001" s="83"/>
      <c r="BX5001" s="83"/>
      <c r="BY5001" s="83"/>
      <c r="BZ5001" s="83"/>
      <c r="CA5001" s="83"/>
      <c r="CB5001" s="83"/>
      <c r="CC5001" s="83"/>
      <c r="CD5001" s="83"/>
      <c r="CE5001" s="83"/>
      <c r="CF5001" s="83"/>
      <c r="CG5001" s="83"/>
      <c r="CH5001" s="83"/>
      <c r="CI5001" s="83"/>
      <c r="CJ5001" s="83"/>
      <c r="CK5001" s="83"/>
      <c r="CL5001" s="83"/>
      <c r="CM5001" s="83"/>
      <c r="CN5001" s="83"/>
      <c r="CO5001" s="83"/>
      <c r="CP5001" s="83"/>
      <c r="CQ5001" s="83"/>
      <c r="CR5001" s="83"/>
      <c r="CS5001" s="83"/>
      <c r="CT5001" s="83"/>
      <c r="CU5001" s="83"/>
      <c r="CV5001" s="83"/>
      <c r="CW5001" s="83"/>
      <c r="CX5001" s="83"/>
      <c r="CY5001" s="83"/>
      <c r="CZ5001" s="83"/>
      <c r="DA5001" s="83"/>
      <c r="DB5001" s="83"/>
      <c r="DC5001" s="83"/>
      <c r="DD5001" s="83"/>
      <c r="DE5001" s="83"/>
      <c r="DF5001" s="83"/>
      <c r="DG5001" s="83"/>
      <c r="DH5001" s="83"/>
      <c r="DI5001" s="83"/>
      <c r="DJ5001" s="83"/>
      <c r="DK5001" s="83"/>
      <c r="DL5001" s="83"/>
      <c r="DM5001" s="83"/>
      <c r="DN5001" s="83"/>
      <c r="DO5001" s="83"/>
      <c r="DP5001" s="83"/>
      <c r="DQ5001" s="83"/>
      <c r="DR5001" s="83"/>
      <c r="DS5001" s="83"/>
      <c r="DT5001" s="83"/>
      <c r="DU5001" s="83"/>
      <c r="DV5001" s="83"/>
      <c r="DW5001" s="83"/>
      <c r="DX5001" s="83"/>
      <c r="DY5001" s="83"/>
      <c r="DZ5001" s="83"/>
      <c r="EA5001" s="83"/>
      <c r="EB5001" s="83"/>
      <c r="EC5001" s="83"/>
      <c r="ED5001" s="83"/>
      <c r="EE5001" s="83"/>
      <c r="EF5001" s="83"/>
      <c r="EG5001" s="83"/>
      <c r="EH5001" s="83"/>
      <c r="EI5001" s="83"/>
      <c r="EJ5001" s="83"/>
      <c r="EK5001" s="83"/>
      <c r="EL5001" s="83"/>
      <c r="EM5001" s="83"/>
      <c r="EN5001" s="83"/>
      <c r="EO5001" s="83"/>
      <c r="EP5001" s="83"/>
      <c r="EQ5001" s="83"/>
      <c r="ER5001" s="83"/>
      <c r="ES5001" s="83"/>
      <c r="ET5001" s="83"/>
      <c r="EU5001" s="83"/>
      <c r="EV5001" s="83"/>
      <c r="EW5001" s="83"/>
      <c r="EX5001" s="83"/>
      <c r="EY5001" s="83"/>
      <c r="EZ5001" s="83"/>
      <c r="FA5001" s="83"/>
      <c r="FB5001" s="83"/>
      <c r="FC5001" s="83"/>
      <c r="FD5001" s="83"/>
      <c r="FE5001" s="83"/>
      <c r="FF5001" s="83"/>
      <c r="FG5001" s="83"/>
      <c r="FH5001" s="83"/>
      <c r="FI5001" s="83"/>
      <c r="FJ5001" s="83"/>
      <c r="FK5001" s="83"/>
      <c r="FL5001" s="83"/>
      <c r="FM5001" s="83"/>
      <c r="FN5001" s="83"/>
      <c r="FO5001" s="83"/>
      <c r="FP5001" s="83"/>
      <c r="FQ5001" s="83"/>
      <c r="FR5001" s="83"/>
      <c r="FS5001" s="83"/>
      <c r="FT5001" s="83"/>
      <c r="FU5001" s="83"/>
      <c r="FV5001" s="83"/>
      <c r="FW5001" s="83"/>
      <c r="FX5001" s="83"/>
      <c r="FY5001" s="83"/>
      <c r="FZ5001" s="83"/>
      <c r="GA5001" s="83"/>
      <c r="GB5001" s="83"/>
      <c r="GC5001" s="83"/>
      <c r="GD5001" s="83"/>
      <c r="GE5001" s="83"/>
      <c r="GF5001" s="83"/>
      <c r="GG5001" s="83"/>
      <c r="GH5001" s="83"/>
      <c r="GI5001" s="83"/>
      <c r="GJ5001" s="83"/>
      <c r="GK5001" s="83"/>
      <c r="GL5001" s="83"/>
      <c r="GM5001" s="83"/>
      <c r="GN5001" s="83"/>
      <c r="GO5001" s="83"/>
      <c r="GP5001" s="83"/>
      <c r="GQ5001" s="83"/>
      <c r="GR5001" s="83"/>
      <c r="GS5001" s="83"/>
      <c r="GT5001" s="83"/>
      <c r="GU5001" s="83"/>
      <c r="GV5001" s="83"/>
      <c r="GW5001" s="83"/>
      <c r="GX5001" s="83"/>
      <c r="GY5001" s="83"/>
      <c r="GZ5001" s="83"/>
      <c r="HA5001" s="83"/>
      <c r="HB5001" s="83"/>
      <c r="HC5001" s="83"/>
      <c r="HD5001" s="83"/>
      <c r="HE5001" s="83"/>
      <c r="HF5001" s="83"/>
      <c r="HG5001" s="83"/>
      <c r="HH5001" s="83"/>
      <c r="HI5001" s="83"/>
      <c r="HJ5001" s="83"/>
      <c r="HK5001" s="83"/>
      <c r="HL5001" s="83"/>
      <c r="HM5001" s="83"/>
      <c r="HN5001" s="83"/>
      <c r="HO5001" s="83"/>
      <c r="HP5001" s="83"/>
      <c r="HQ5001" s="83"/>
      <c r="HR5001" s="83"/>
      <c r="HS5001" s="83"/>
      <c r="HT5001" s="83"/>
      <c r="HU5001" s="83"/>
      <c r="HV5001" s="83"/>
      <c r="HW5001" s="83"/>
      <c r="HX5001" s="83"/>
      <c r="HY5001" s="83"/>
      <c r="HZ5001" s="83"/>
      <c r="IA5001" s="83"/>
      <c r="IB5001" s="83"/>
      <c r="IC5001" s="83"/>
      <c r="ID5001" s="83"/>
      <c r="IE5001" s="83"/>
      <c r="IF5001" s="83"/>
      <c r="IG5001" s="83"/>
      <c r="IH5001" s="83"/>
      <c r="II5001" s="83"/>
      <c r="IJ5001" s="83"/>
      <c r="IK5001" s="83"/>
      <c r="IL5001" s="83"/>
      <c r="IM5001" s="83"/>
      <c r="IN5001" s="83"/>
      <c r="IO5001" s="83"/>
      <c r="IP5001" s="83"/>
      <c r="IQ5001" s="83"/>
      <c r="IR5001" s="83"/>
      <c r="IS5001" s="83"/>
      <c r="IT5001" s="83"/>
      <c r="IU5001" s="83"/>
      <c r="IV5001" s="83"/>
    </row>
    <row r="5002" spans="1:256">
      <c r="A5002" s="155"/>
      <c r="B5002" s="240"/>
      <c r="C5002" s="192"/>
      <c r="D5002" s="233"/>
      <c r="E5002" s="190"/>
      <c r="F5002" s="119"/>
      <c r="G5002" s="83"/>
      <c r="H5002" s="83"/>
      <c r="I5002" s="83"/>
      <c r="J5002" s="83"/>
      <c r="K5002" s="83"/>
      <c r="L5002" s="83"/>
      <c r="M5002" s="83"/>
      <c r="N5002" s="83"/>
      <c r="O5002" s="83"/>
      <c r="P5002" s="83"/>
      <c r="Q5002" s="83"/>
      <c r="R5002" s="83"/>
      <c r="S5002" s="83"/>
      <c r="T5002" s="83"/>
      <c r="U5002" s="83"/>
      <c r="V5002" s="83"/>
      <c r="W5002" s="83"/>
      <c r="X5002" s="83"/>
      <c r="Y5002" s="83"/>
      <c r="Z5002" s="83"/>
      <c r="AA5002" s="83"/>
      <c r="AB5002" s="83"/>
      <c r="AC5002" s="83"/>
      <c r="AD5002" s="83"/>
      <c r="AE5002" s="83"/>
      <c r="AF5002" s="83"/>
      <c r="AG5002" s="83"/>
      <c r="AH5002" s="83"/>
      <c r="AI5002" s="83"/>
      <c r="AJ5002" s="83"/>
      <c r="AK5002" s="83"/>
      <c r="AL5002" s="83"/>
      <c r="AM5002" s="83"/>
      <c r="AN5002" s="83"/>
      <c r="AO5002" s="83"/>
      <c r="AP5002" s="83"/>
      <c r="AQ5002" s="83"/>
      <c r="AR5002" s="83"/>
      <c r="AS5002" s="83"/>
      <c r="AT5002" s="83"/>
      <c r="AU5002" s="83"/>
      <c r="AV5002" s="83"/>
      <c r="AW5002" s="83"/>
      <c r="AX5002" s="83"/>
      <c r="AY5002" s="83"/>
      <c r="AZ5002" s="83"/>
      <c r="BA5002" s="83"/>
      <c r="BB5002" s="83"/>
      <c r="BC5002" s="83"/>
      <c r="BD5002" s="83"/>
      <c r="BE5002" s="83"/>
      <c r="BF5002" s="83"/>
      <c r="BG5002" s="83"/>
      <c r="BH5002" s="83"/>
      <c r="BI5002" s="83"/>
      <c r="BJ5002" s="83"/>
      <c r="BK5002" s="83"/>
      <c r="BL5002" s="83"/>
      <c r="BM5002" s="83"/>
      <c r="BN5002" s="83"/>
      <c r="BO5002" s="83"/>
      <c r="BP5002" s="83"/>
      <c r="BQ5002" s="83"/>
      <c r="BR5002" s="83"/>
      <c r="BS5002" s="83"/>
      <c r="BT5002" s="83"/>
      <c r="BU5002" s="83"/>
      <c r="BV5002" s="83"/>
      <c r="BW5002" s="83"/>
      <c r="BX5002" s="83"/>
      <c r="BY5002" s="83"/>
      <c r="BZ5002" s="83"/>
      <c r="CA5002" s="83"/>
      <c r="CB5002" s="83"/>
      <c r="CC5002" s="83"/>
      <c r="CD5002" s="83"/>
      <c r="CE5002" s="83"/>
      <c r="CF5002" s="83"/>
      <c r="CG5002" s="83"/>
      <c r="CH5002" s="83"/>
      <c r="CI5002" s="83"/>
      <c r="CJ5002" s="83"/>
      <c r="CK5002" s="83"/>
      <c r="CL5002" s="83"/>
      <c r="CM5002" s="83"/>
      <c r="CN5002" s="83"/>
      <c r="CO5002" s="83"/>
      <c r="CP5002" s="83"/>
      <c r="CQ5002" s="83"/>
      <c r="CR5002" s="83"/>
      <c r="CS5002" s="83"/>
      <c r="CT5002" s="83"/>
      <c r="CU5002" s="83"/>
      <c r="CV5002" s="83"/>
      <c r="CW5002" s="83"/>
      <c r="CX5002" s="83"/>
      <c r="CY5002" s="83"/>
      <c r="CZ5002" s="83"/>
      <c r="DA5002" s="83"/>
      <c r="DB5002" s="83"/>
      <c r="DC5002" s="83"/>
      <c r="DD5002" s="83"/>
      <c r="DE5002" s="83"/>
      <c r="DF5002" s="83"/>
      <c r="DG5002" s="83"/>
      <c r="DH5002" s="83"/>
      <c r="DI5002" s="83"/>
      <c r="DJ5002" s="83"/>
      <c r="DK5002" s="83"/>
      <c r="DL5002" s="83"/>
      <c r="DM5002" s="83"/>
      <c r="DN5002" s="83"/>
      <c r="DO5002" s="83"/>
      <c r="DP5002" s="83"/>
      <c r="DQ5002" s="83"/>
      <c r="DR5002" s="83"/>
      <c r="DS5002" s="83"/>
      <c r="DT5002" s="83"/>
      <c r="DU5002" s="83"/>
      <c r="DV5002" s="83"/>
      <c r="DW5002" s="83"/>
      <c r="DX5002" s="83"/>
      <c r="DY5002" s="83"/>
      <c r="DZ5002" s="83"/>
      <c r="EA5002" s="83"/>
      <c r="EB5002" s="83"/>
      <c r="EC5002" s="83"/>
      <c r="ED5002" s="83"/>
      <c r="EE5002" s="83"/>
      <c r="EF5002" s="83"/>
      <c r="EG5002" s="83"/>
      <c r="EH5002" s="83"/>
      <c r="EI5002" s="83"/>
      <c r="EJ5002" s="83"/>
      <c r="EK5002" s="83"/>
      <c r="EL5002" s="83"/>
      <c r="EM5002" s="83"/>
      <c r="EN5002" s="83"/>
      <c r="EO5002" s="83"/>
      <c r="EP5002" s="83"/>
      <c r="EQ5002" s="83"/>
      <c r="ER5002" s="83"/>
      <c r="ES5002" s="83"/>
      <c r="ET5002" s="83"/>
      <c r="EU5002" s="83"/>
      <c r="EV5002" s="83"/>
      <c r="EW5002" s="83"/>
      <c r="EX5002" s="83"/>
      <c r="EY5002" s="83"/>
      <c r="EZ5002" s="83"/>
      <c r="FA5002" s="83"/>
      <c r="FB5002" s="83"/>
      <c r="FC5002" s="83"/>
      <c r="FD5002" s="83"/>
      <c r="FE5002" s="83"/>
      <c r="FF5002" s="83"/>
      <c r="FG5002" s="83"/>
      <c r="FH5002" s="83"/>
      <c r="FI5002" s="83"/>
      <c r="FJ5002" s="83"/>
      <c r="FK5002" s="83"/>
      <c r="FL5002" s="83"/>
      <c r="FM5002" s="83"/>
      <c r="FN5002" s="83"/>
      <c r="FO5002" s="83"/>
      <c r="FP5002" s="83"/>
      <c r="FQ5002" s="83"/>
      <c r="FR5002" s="83"/>
      <c r="FS5002" s="83"/>
      <c r="FT5002" s="83"/>
      <c r="FU5002" s="83"/>
      <c r="FV5002" s="83"/>
      <c r="FW5002" s="83"/>
      <c r="FX5002" s="83"/>
      <c r="FY5002" s="83"/>
      <c r="FZ5002" s="83"/>
      <c r="GA5002" s="83"/>
      <c r="GB5002" s="83"/>
      <c r="GC5002" s="83"/>
      <c r="GD5002" s="83"/>
      <c r="GE5002" s="83"/>
      <c r="GF5002" s="83"/>
      <c r="GG5002" s="83"/>
      <c r="GH5002" s="83"/>
      <c r="GI5002" s="83"/>
      <c r="GJ5002" s="83"/>
      <c r="GK5002" s="83"/>
      <c r="GL5002" s="83"/>
      <c r="GM5002" s="83"/>
      <c r="GN5002" s="83"/>
      <c r="GO5002" s="83"/>
      <c r="GP5002" s="83"/>
      <c r="GQ5002" s="83"/>
      <c r="GR5002" s="83"/>
      <c r="GS5002" s="83"/>
      <c r="GT5002" s="83"/>
      <c r="GU5002" s="83"/>
      <c r="GV5002" s="83"/>
      <c r="GW5002" s="83"/>
      <c r="GX5002" s="83"/>
      <c r="GY5002" s="83"/>
      <c r="GZ5002" s="83"/>
      <c r="HA5002" s="83"/>
      <c r="HB5002" s="83"/>
      <c r="HC5002" s="83"/>
      <c r="HD5002" s="83"/>
      <c r="HE5002" s="83"/>
      <c r="HF5002" s="83"/>
      <c r="HG5002" s="83"/>
      <c r="HH5002" s="83"/>
      <c r="HI5002" s="83"/>
      <c r="HJ5002" s="83"/>
      <c r="HK5002" s="83"/>
      <c r="HL5002" s="83"/>
      <c r="HM5002" s="83"/>
      <c r="HN5002" s="83"/>
      <c r="HO5002" s="83"/>
      <c r="HP5002" s="83"/>
      <c r="HQ5002" s="83"/>
      <c r="HR5002" s="83"/>
      <c r="HS5002" s="83"/>
      <c r="HT5002" s="83"/>
      <c r="HU5002" s="83"/>
      <c r="HV5002" s="83"/>
      <c r="HW5002" s="83"/>
      <c r="HX5002" s="83"/>
      <c r="HY5002" s="83"/>
      <c r="HZ5002" s="83"/>
      <c r="IA5002" s="83"/>
      <c r="IB5002" s="83"/>
      <c r="IC5002" s="83"/>
      <c r="ID5002" s="83"/>
      <c r="IE5002" s="83"/>
      <c r="IF5002" s="83"/>
      <c r="IG5002" s="83"/>
      <c r="IH5002" s="83"/>
      <c r="II5002" s="83"/>
      <c r="IJ5002" s="83"/>
      <c r="IK5002" s="83"/>
      <c r="IL5002" s="83"/>
      <c r="IM5002" s="83"/>
      <c r="IN5002" s="83"/>
      <c r="IO5002" s="83"/>
      <c r="IP5002" s="83"/>
      <c r="IQ5002" s="83"/>
      <c r="IR5002" s="83"/>
      <c r="IS5002" s="83"/>
      <c r="IT5002" s="83"/>
      <c r="IU5002" s="83"/>
      <c r="IV5002" s="83"/>
    </row>
    <row r="5003" spans="1:256">
      <c r="A5003" s="155"/>
      <c r="B5003" s="240"/>
      <c r="C5003" s="192"/>
      <c r="D5003" s="233"/>
      <c r="E5003" s="190"/>
      <c r="F5003" s="119"/>
      <c r="G5003" s="83"/>
      <c r="H5003" s="83"/>
      <c r="I5003" s="83"/>
      <c r="J5003" s="83"/>
      <c r="K5003" s="83"/>
      <c r="L5003" s="83"/>
      <c r="M5003" s="83"/>
      <c r="N5003" s="83"/>
      <c r="O5003" s="83"/>
      <c r="P5003" s="83"/>
      <c r="Q5003" s="83"/>
      <c r="R5003" s="83"/>
      <c r="S5003" s="83"/>
      <c r="T5003" s="83"/>
      <c r="U5003" s="83"/>
      <c r="V5003" s="83"/>
      <c r="W5003" s="83"/>
      <c r="X5003" s="83"/>
      <c r="Y5003" s="83"/>
      <c r="Z5003" s="83"/>
      <c r="AA5003" s="83"/>
      <c r="AB5003" s="83"/>
      <c r="AC5003" s="83"/>
      <c r="AD5003" s="83"/>
      <c r="AE5003" s="83"/>
      <c r="AF5003" s="83"/>
      <c r="AG5003" s="83"/>
      <c r="AH5003" s="83"/>
      <c r="AI5003" s="83"/>
      <c r="AJ5003" s="83"/>
      <c r="AK5003" s="83"/>
      <c r="AL5003" s="83"/>
      <c r="AM5003" s="83"/>
      <c r="AN5003" s="83"/>
      <c r="AO5003" s="83"/>
      <c r="AP5003" s="83"/>
      <c r="AQ5003" s="83"/>
      <c r="AR5003" s="83"/>
      <c r="AS5003" s="83"/>
      <c r="AT5003" s="83"/>
      <c r="AU5003" s="83"/>
      <c r="AV5003" s="83"/>
      <c r="AW5003" s="83"/>
      <c r="AX5003" s="83"/>
      <c r="AY5003" s="83"/>
      <c r="AZ5003" s="83"/>
      <c r="BA5003" s="83"/>
      <c r="BB5003" s="83"/>
      <c r="BC5003" s="83"/>
      <c r="BD5003" s="83"/>
      <c r="BE5003" s="83"/>
      <c r="BF5003" s="83"/>
      <c r="BG5003" s="83"/>
      <c r="BH5003" s="83"/>
      <c r="BI5003" s="83"/>
      <c r="BJ5003" s="83"/>
      <c r="BK5003" s="83"/>
      <c r="BL5003" s="83"/>
      <c r="BM5003" s="83"/>
      <c r="BN5003" s="83"/>
      <c r="BO5003" s="83"/>
      <c r="BP5003" s="83"/>
      <c r="BQ5003" s="83"/>
      <c r="BR5003" s="83"/>
      <c r="BS5003" s="83"/>
      <c r="BT5003" s="83"/>
      <c r="BU5003" s="83"/>
      <c r="BV5003" s="83"/>
      <c r="BW5003" s="83"/>
      <c r="BX5003" s="83"/>
      <c r="BY5003" s="83"/>
      <c r="BZ5003" s="83"/>
      <c r="CA5003" s="83"/>
      <c r="CB5003" s="83"/>
      <c r="CC5003" s="83"/>
      <c r="CD5003" s="83"/>
      <c r="CE5003" s="83"/>
      <c r="CF5003" s="83"/>
      <c r="CG5003" s="83"/>
      <c r="CH5003" s="83"/>
      <c r="CI5003" s="83"/>
      <c r="CJ5003" s="83"/>
      <c r="CK5003" s="83"/>
      <c r="CL5003" s="83"/>
      <c r="CM5003" s="83"/>
      <c r="CN5003" s="83"/>
      <c r="CO5003" s="83"/>
      <c r="CP5003" s="83"/>
      <c r="CQ5003" s="83"/>
      <c r="CR5003" s="83"/>
      <c r="CS5003" s="83"/>
      <c r="CT5003" s="83"/>
      <c r="CU5003" s="83"/>
      <c r="CV5003" s="83"/>
      <c r="CW5003" s="83"/>
      <c r="CX5003" s="83"/>
      <c r="CY5003" s="83"/>
      <c r="CZ5003" s="83"/>
      <c r="DA5003" s="83"/>
      <c r="DB5003" s="83"/>
      <c r="DC5003" s="83"/>
      <c r="DD5003" s="83"/>
      <c r="DE5003" s="83"/>
      <c r="DF5003" s="83"/>
      <c r="DG5003" s="83"/>
      <c r="DH5003" s="83"/>
      <c r="DI5003" s="83"/>
      <c r="DJ5003" s="83"/>
      <c r="DK5003" s="83"/>
      <c r="DL5003" s="83"/>
      <c r="DM5003" s="83"/>
      <c r="DN5003" s="83"/>
      <c r="DO5003" s="83"/>
      <c r="DP5003" s="83"/>
      <c r="DQ5003" s="83"/>
      <c r="DR5003" s="83"/>
      <c r="DS5003" s="83"/>
      <c r="DT5003" s="83"/>
      <c r="DU5003" s="83"/>
      <c r="DV5003" s="83"/>
      <c r="DW5003" s="83"/>
      <c r="DX5003" s="83"/>
      <c r="DY5003" s="83"/>
      <c r="DZ5003" s="83"/>
      <c r="EA5003" s="83"/>
      <c r="EB5003" s="83"/>
      <c r="EC5003" s="83"/>
      <c r="ED5003" s="83"/>
      <c r="EE5003" s="83"/>
      <c r="EF5003" s="83"/>
      <c r="EG5003" s="83"/>
      <c r="EH5003" s="83"/>
      <c r="EI5003" s="83"/>
      <c r="EJ5003" s="83"/>
      <c r="EK5003" s="83"/>
      <c r="EL5003" s="83"/>
      <c r="EM5003" s="83"/>
      <c r="EN5003" s="83"/>
      <c r="EO5003" s="83"/>
      <c r="EP5003" s="83"/>
      <c r="EQ5003" s="83"/>
      <c r="ER5003" s="83"/>
      <c r="ES5003" s="83"/>
      <c r="ET5003" s="83"/>
      <c r="EU5003" s="83"/>
      <c r="EV5003" s="83"/>
      <c r="EW5003" s="83"/>
      <c r="EX5003" s="83"/>
      <c r="EY5003" s="83"/>
      <c r="EZ5003" s="83"/>
      <c r="FA5003" s="83"/>
      <c r="FB5003" s="83"/>
      <c r="FC5003" s="83"/>
      <c r="FD5003" s="83"/>
      <c r="FE5003" s="83"/>
      <c r="FF5003" s="83"/>
      <c r="FG5003" s="83"/>
      <c r="FH5003" s="83"/>
      <c r="FI5003" s="83"/>
      <c r="FJ5003" s="83"/>
      <c r="FK5003" s="83"/>
      <c r="FL5003" s="83"/>
      <c r="FM5003" s="83"/>
      <c r="FN5003" s="83"/>
      <c r="FO5003" s="83"/>
      <c r="FP5003" s="83"/>
      <c r="FQ5003" s="83"/>
      <c r="FR5003" s="83"/>
      <c r="FS5003" s="83"/>
      <c r="FT5003" s="83"/>
      <c r="FU5003" s="83"/>
      <c r="FV5003" s="83"/>
      <c r="FW5003" s="83"/>
      <c r="FX5003" s="83"/>
      <c r="FY5003" s="83"/>
      <c r="FZ5003" s="83"/>
      <c r="GA5003" s="83"/>
      <c r="GB5003" s="83"/>
      <c r="GC5003" s="83"/>
      <c r="GD5003" s="83"/>
      <c r="GE5003" s="83"/>
      <c r="GF5003" s="83"/>
      <c r="GG5003" s="83"/>
      <c r="GH5003" s="83"/>
      <c r="GI5003" s="83"/>
      <c r="GJ5003" s="83"/>
      <c r="GK5003" s="83"/>
      <c r="GL5003" s="83"/>
      <c r="GM5003" s="83"/>
      <c r="GN5003" s="83"/>
      <c r="GO5003" s="83"/>
      <c r="GP5003" s="83"/>
      <c r="GQ5003" s="83"/>
      <c r="GR5003" s="83"/>
      <c r="GS5003" s="83"/>
      <c r="GT5003" s="83"/>
      <c r="GU5003" s="83"/>
      <c r="GV5003" s="83"/>
      <c r="GW5003" s="83"/>
      <c r="GX5003" s="83"/>
      <c r="GY5003" s="83"/>
      <c r="GZ5003" s="83"/>
      <c r="HA5003" s="83"/>
      <c r="HB5003" s="83"/>
      <c r="HC5003" s="83"/>
      <c r="HD5003" s="83"/>
      <c r="HE5003" s="83"/>
      <c r="HF5003" s="83"/>
      <c r="HG5003" s="83"/>
      <c r="HH5003" s="83"/>
      <c r="HI5003" s="83"/>
      <c r="HJ5003" s="83"/>
      <c r="HK5003" s="83"/>
      <c r="HL5003" s="83"/>
      <c r="HM5003" s="83"/>
      <c r="HN5003" s="83"/>
      <c r="HO5003" s="83"/>
      <c r="HP5003" s="83"/>
      <c r="HQ5003" s="83"/>
      <c r="HR5003" s="83"/>
      <c r="HS5003" s="83"/>
      <c r="HT5003" s="83"/>
      <c r="HU5003" s="83"/>
      <c r="HV5003" s="83"/>
      <c r="HW5003" s="83"/>
      <c r="HX5003" s="83"/>
      <c r="HY5003" s="83"/>
      <c r="HZ5003" s="83"/>
      <c r="IA5003" s="83"/>
      <c r="IB5003" s="83"/>
      <c r="IC5003" s="83"/>
      <c r="ID5003" s="83"/>
      <c r="IE5003" s="83"/>
      <c r="IF5003" s="83"/>
      <c r="IG5003" s="83"/>
      <c r="IH5003" s="83"/>
      <c r="II5003" s="83"/>
      <c r="IJ5003" s="83"/>
      <c r="IK5003" s="83"/>
      <c r="IL5003" s="83"/>
      <c r="IM5003" s="83"/>
      <c r="IN5003" s="83"/>
      <c r="IO5003" s="83"/>
      <c r="IP5003" s="83"/>
      <c r="IQ5003" s="83"/>
      <c r="IR5003" s="83"/>
      <c r="IS5003" s="83"/>
      <c r="IT5003" s="83"/>
      <c r="IU5003" s="83"/>
      <c r="IV5003" s="83"/>
    </row>
    <row r="5004" spans="1:256">
      <c r="A5004" s="155"/>
      <c r="B5004" s="240"/>
      <c r="C5004" s="192"/>
      <c r="D5004" s="233"/>
      <c r="E5004" s="190"/>
      <c r="F5004" s="119"/>
      <c r="G5004" s="83"/>
      <c r="H5004" s="83"/>
      <c r="I5004" s="83"/>
      <c r="J5004" s="83"/>
      <c r="K5004" s="83"/>
      <c r="L5004" s="83"/>
      <c r="M5004" s="83"/>
      <c r="N5004" s="83"/>
      <c r="O5004" s="83"/>
      <c r="P5004" s="83"/>
      <c r="Q5004" s="83"/>
      <c r="R5004" s="83"/>
      <c r="S5004" s="83"/>
      <c r="T5004" s="83"/>
      <c r="U5004" s="83"/>
      <c r="V5004" s="83"/>
      <c r="W5004" s="83"/>
      <c r="X5004" s="83"/>
      <c r="Y5004" s="83"/>
      <c r="Z5004" s="83"/>
      <c r="AA5004" s="83"/>
      <c r="AB5004" s="83"/>
      <c r="AC5004" s="83"/>
      <c r="AD5004" s="83"/>
      <c r="AE5004" s="83"/>
      <c r="AF5004" s="83"/>
      <c r="AG5004" s="83"/>
      <c r="AH5004" s="83"/>
      <c r="AI5004" s="83"/>
      <c r="AJ5004" s="83"/>
      <c r="AK5004" s="83"/>
      <c r="AL5004" s="83"/>
      <c r="AM5004" s="83"/>
      <c r="AN5004" s="83"/>
      <c r="AO5004" s="83"/>
      <c r="AP5004" s="83"/>
      <c r="AQ5004" s="83"/>
      <c r="AR5004" s="83"/>
      <c r="AS5004" s="83"/>
      <c r="AT5004" s="83"/>
      <c r="AU5004" s="83"/>
      <c r="AV5004" s="83"/>
      <c r="AW5004" s="83"/>
      <c r="AX5004" s="83"/>
      <c r="AY5004" s="83"/>
      <c r="AZ5004" s="83"/>
      <c r="BA5004" s="83"/>
      <c r="BB5004" s="83"/>
      <c r="BC5004" s="83"/>
      <c r="BD5004" s="83"/>
      <c r="BE5004" s="83"/>
      <c r="BF5004" s="83"/>
      <c r="BG5004" s="83"/>
      <c r="BH5004" s="83"/>
      <c r="BI5004" s="83"/>
      <c r="BJ5004" s="83"/>
      <c r="BK5004" s="83"/>
      <c r="BL5004" s="83"/>
      <c r="BM5004" s="83"/>
      <c r="BN5004" s="83"/>
      <c r="BO5004" s="83"/>
      <c r="BP5004" s="83"/>
      <c r="BQ5004" s="83"/>
      <c r="BR5004" s="83"/>
      <c r="BS5004" s="83"/>
      <c r="BT5004" s="83"/>
      <c r="BU5004" s="83"/>
      <c r="BV5004" s="83"/>
      <c r="BW5004" s="83"/>
      <c r="BX5004" s="83"/>
      <c r="BY5004" s="83"/>
      <c r="BZ5004" s="83"/>
      <c r="CA5004" s="83"/>
      <c r="CB5004" s="83"/>
      <c r="CC5004" s="83"/>
      <c r="CD5004" s="83"/>
      <c r="CE5004" s="83"/>
      <c r="CF5004" s="83"/>
      <c r="CG5004" s="83"/>
      <c r="CH5004" s="83"/>
      <c r="CI5004" s="83"/>
      <c r="CJ5004" s="83"/>
      <c r="CK5004" s="83"/>
      <c r="CL5004" s="83"/>
      <c r="CM5004" s="83"/>
      <c r="CN5004" s="83"/>
      <c r="CO5004" s="83"/>
      <c r="CP5004" s="83"/>
      <c r="CQ5004" s="83"/>
      <c r="CR5004" s="83"/>
      <c r="CS5004" s="83"/>
      <c r="CT5004" s="83"/>
      <c r="CU5004" s="83"/>
      <c r="CV5004" s="83"/>
      <c r="CW5004" s="83"/>
      <c r="CX5004" s="83"/>
      <c r="CY5004" s="83"/>
      <c r="CZ5004" s="83"/>
      <c r="DA5004" s="83"/>
      <c r="DB5004" s="83"/>
      <c r="DC5004" s="83"/>
      <c r="DD5004" s="83"/>
      <c r="DE5004" s="83"/>
      <c r="DF5004" s="83"/>
      <c r="DG5004" s="83"/>
      <c r="DH5004" s="83"/>
      <c r="DI5004" s="83"/>
      <c r="DJ5004" s="83"/>
      <c r="DK5004" s="83"/>
      <c r="DL5004" s="83"/>
      <c r="DM5004" s="83"/>
      <c r="DN5004" s="83"/>
      <c r="DO5004" s="83"/>
      <c r="DP5004" s="83"/>
      <c r="DQ5004" s="83"/>
      <c r="DR5004" s="83"/>
      <c r="DS5004" s="83"/>
      <c r="DT5004" s="83"/>
      <c r="DU5004" s="83"/>
      <c r="DV5004" s="83"/>
      <c r="DW5004" s="83"/>
      <c r="DX5004" s="83"/>
      <c r="DY5004" s="83"/>
      <c r="DZ5004" s="83"/>
      <c r="EA5004" s="83"/>
      <c r="EB5004" s="83"/>
      <c r="EC5004" s="83"/>
      <c r="ED5004" s="83"/>
      <c r="EE5004" s="83"/>
      <c r="EF5004" s="83"/>
      <c r="EG5004" s="83"/>
      <c r="EH5004" s="83"/>
      <c r="EI5004" s="83"/>
      <c r="EJ5004" s="83"/>
      <c r="EK5004" s="83"/>
      <c r="EL5004" s="83"/>
      <c r="EM5004" s="83"/>
      <c r="EN5004" s="83"/>
      <c r="EO5004" s="83"/>
      <c r="EP5004" s="83"/>
      <c r="EQ5004" s="83"/>
      <c r="ER5004" s="83"/>
      <c r="ES5004" s="83"/>
      <c r="ET5004" s="83"/>
      <c r="EU5004" s="83"/>
      <c r="EV5004" s="83"/>
      <c r="EW5004" s="83"/>
      <c r="EX5004" s="83"/>
      <c r="EY5004" s="83"/>
      <c r="EZ5004" s="83"/>
      <c r="FA5004" s="83"/>
      <c r="FB5004" s="83"/>
      <c r="FC5004" s="83"/>
      <c r="FD5004" s="83"/>
      <c r="FE5004" s="83"/>
      <c r="FF5004" s="83"/>
      <c r="FG5004" s="83"/>
      <c r="FH5004" s="83"/>
      <c r="FI5004" s="83"/>
      <c r="FJ5004" s="83"/>
      <c r="FK5004" s="83"/>
      <c r="FL5004" s="83"/>
      <c r="FM5004" s="83"/>
      <c r="FN5004" s="83"/>
      <c r="FO5004" s="83"/>
      <c r="FP5004" s="83"/>
      <c r="FQ5004" s="83"/>
      <c r="FR5004" s="83"/>
      <c r="FS5004" s="83"/>
      <c r="FT5004" s="83"/>
      <c r="FU5004" s="83"/>
      <c r="FV5004" s="83"/>
      <c r="FW5004" s="83"/>
      <c r="FX5004" s="83"/>
      <c r="FY5004" s="83"/>
      <c r="FZ5004" s="83"/>
      <c r="GA5004" s="83"/>
      <c r="GB5004" s="83"/>
      <c r="GC5004" s="83"/>
      <c r="GD5004" s="83"/>
      <c r="GE5004" s="83"/>
      <c r="GF5004" s="83"/>
      <c r="GG5004" s="83"/>
      <c r="GH5004" s="83"/>
      <c r="GI5004" s="83"/>
      <c r="GJ5004" s="83"/>
      <c r="GK5004" s="83"/>
      <c r="GL5004" s="83"/>
      <c r="GM5004" s="83"/>
      <c r="GN5004" s="83"/>
      <c r="GO5004" s="83"/>
      <c r="GP5004" s="83"/>
      <c r="GQ5004" s="83"/>
      <c r="GR5004" s="83"/>
      <c r="GS5004" s="83"/>
      <c r="GT5004" s="83"/>
      <c r="GU5004" s="83"/>
      <c r="GV5004" s="83"/>
      <c r="GW5004" s="83"/>
      <c r="GX5004" s="83"/>
      <c r="GY5004" s="83"/>
      <c r="GZ5004" s="83"/>
      <c r="HA5004" s="83"/>
      <c r="HB5004" s="83"/>
      <c r="HC5004" s="83"/>
      <c r="HD5004" s="83"/>
      <c r="HE5004" s="83"/>
      <c r="HF5004" s="83"/>
      <c r="HG5004" s="83"/>
      <c r="HH5004" s="83"/>
      <c r="HI5004" s="83"/>
      <c r="HJ5004" s="83"/>
      <c r="HK5004" s="83"/>
      <c r="HL5004" s="83"/>
      <c r="HM5004" s="83"/>
      <c r="HN5004" s="83"/>
      <c r="HO5004" s="83"/>
      <c r="HP5004" s="83"/>
      <c r="HQ5004" s="83"/>
      <c r="HR5004" s="83"/>
      <c r="HS5004" s="83"/>
      <c r="HT5004" s="83"/>
      <c r="HU5004" s="83"/>
      <c r="HV5004" s="83"/>
      <c r="HW5004" s="83"/>
      <c r="HX5004" s="83"/>
      <c r="HY5004" s="83"/>
      <c r="HZ5004" s="83"/>
      <c r="IA5004" s="83"/>
      <c r="IB5004" s="83"/>
      <c r="IC5004" s="83"/>
      <c r="ID5004" s="83"/>
      <c r="IE5004" s="83"/>
      <c r="IF5004" s="83"/>
      <c r="IG5004" s="83"/>
      <c r="IH5004" s="83"/>
      <c r="II5004" s="83"/>
      <c r="IJ5004" s="83"/>
      <c r="IK5004" s="83"/>
      <c r="IL5004" s="83"/>
      <c r="IM5004" s="83"/>
      <c r="IN5004" s="83"/>
      <c r="IO5004" s="83"/>
      <c r="IP5004" s="83"/>
      <c r="IQ5004" s="83"/>
      <c r="IR5004" s="83"/>
      <c r="IS5004" s="83"/>
      <c r="IT5004" s="83"/>
      <c r="IU5004" s="83"/>
      <c r="IV5004" s="83"/>
    </row>
    <row r="5005" spans="1:256">
      <c r="A5005" s="155"/>
      <c r="B5005" s="240"/>
      <c r="C5005" s="192"/>
      <c r="D5005" s="233"/>
      <c r="E5005" s="190"/>
      <c r="F5005" s="119"/>
      <c r="G5005" s="83"/>
      <c r="H5005" s="83"/>
      <c r="I5005" s="83"/>
      <c r="J5005" s="83"/>
      <c r="K5005" s="83"/>
      <c r="L5005" s="83"/>
      <c r="M5005" s="83"/>
      <c r="N5005" s="83"/>
      <c r="O5005" s="83"/>
      <c r="P5005" s="83"/>
      <c r="Q5005" s="83"/>
      <c r="R5005" s="83"/>
      <c r="S5005" s="83"/>
      <c r="T5005" s="83"/>
      <c r="U5005" s="83"/>
      <c r="V5005" s="83"/>
      <c r="W5005" s="83"/>
      <c r="X5005" s="83"/>
      <c r="Y5005" s="83"/>
      <c r="Z5005" s="83"/>
      <c r="AA5005" s="83"/>
      <c r="AB5005" s="83"/>
      <c r="AC5005" s="83"/>
      <c r="AD5005" s="83"/>
      <c r="AE5005" s="83"/>
      <c r="AF5005" s="83"/>
      <c r="AG5005" s="83"/>
      <c r="AH5005" s="83"/>
      <c r="AI5005" s="83"/>
      <c r="AJ5005" s="83"/>
      <c r="AK5005" s="83"/>
      <c r="AL5005" s="83"/>
      <c r="AM5005" s="83"/>
      <c r="AN5005" s="83"/>
      <c r="AO5005" s="83"/>
      <c r="AP5005" s="83"/>
      <c r="AQ5005" s="83"/>
      <c r="AR5005" s="83"/>
      <c r="AS5005" s="83"/>
      <c r="AT5005" s="83"/>
      <c r="AU5005" s="83"/>
      <c r="AV5005" s="83"/>
      <c r="AW5005" s="83"/>
      <c r="AX5005" s="83"/>
      <c r="AY5005" s="83"/>
      <c r="AZ5005" s="83"/>
      <c r="BA5005" s="83"/>
      <c r="BB5005" s="83"/>
      <c r="BC5005" s="83"/>
      <c r="BD5005" s="83"/>
      <c r="BE5005" s="83"/>
      <c r="BF5005" s="83"/>
      <c r="BG5005" s="83"/>
      <c r="BH5005" s="83"/>
      <c r="BI5005" s="83"/>
      <c r="BJ5005" s="83"/>
      <c r="BK5005" s="83"/>
      <c r="BL5005" s="83"/>
      <c r="BM5005" s="83"/>
      <c r="BN5005" s="83"/>
      <c r="BO5005" s="83"/>
      <c r="BP5005" s="83"/>
      <c r="BQ5005" s="83"/>
      <c r="BR5005" s="83"/>
      <c r="BS5005" s="83"/>
      <c r="BT5005" s="83"/>
      <c r="BU5005" s="83"/>
      <c r="BV5005" s="83"/>
      <c r="BW5005" s="83"/>
      <c r="BX5005" s="83"/>
      <c r="BY5005" s="83"/>
      <c r="BZ5005" s="83"/>
      <c r="CA5005" s="83"/>
      <c r="CB5005" s="83"/>
      <c r="CC5005" s="83"/>
      <c r="CD5005" s="83"/>
      <c r="CE5005" s="83"/>
      <c r="CF5005" s="83"/>
      <c r="CG5005" s="83"/>
      <c r="CH5005" s="83"/>
      <c r="CI5005" s="83"/>
      <c r="CJ5005" s="83"/>
      <c r="CK5005" s="83"/>
      <c r="CL5005" s="83"/>
      <c r="CM5005" s="83"/>
      <c r="CN5005" s="83"/>
      <c r="CO5005" s="83"/>
      <c r="CP5005" s="83"/>
      <c r="CQ5005" s="83"/>
      <c r="CR5005" s="83"/>
      <c r="CS5005" s="83"/>
      <c r="CT5005" s="83"/>
      <c r="CU5005" s="83"/>
      <c r="CV5005" s="83"/>
      <c r="CW5005" s="83"/>
      <c r="CX5005" s="83"/>
      <c r="CY5005" s="83"/>
      <c r="CZ5005" s="83"/>
      <c r="DA5005" s="83"/>
      <c r="DB5005" s="83"/>
      <c r="DC5005" s="83"/>
      <c r="DD5005" s="83"/>
      <c r="DE5005" s="83"/>
      <c r="DF5005" s="83"/>
      <c r="DG5005" s="83"/>
      <c r="DH5005" s="83"/>
      <c r="DI5005" s="83"/>
      <c r="DJ5005" s="83"/>
      <c r="DK5005" s="83"/>
      <c r="DL5005" s="83"/>
      <c r="DM5005" s="83"/>
      <c r="DN5005" s="83"/>
      <c r="DO5005" s="83"/>
      <c r="DP5005" s="83"/>
      <c r="DQ5005" s="83"/>
      <c r="DR5005" s="83"/>
      <c r="DS5005" s="83"/>
      <c r="DT5005" s="83"/>
      <c r="DU5005" s="83"/>
      <c r="DV5005" s="83"/>
      <c r="DW5005" s="83"/>
      <c r="DX5005" s="83"/>
      <c r="DY5005" s="83"/>
      <c r="DZ5005" s="83"/>
      <c r="EA5005" s="83"/>
      <c r="EB5005" s="83"/>
      <c r="EC5005" s="83"/>
      <c r="ED5005" s="83"/>
      <c r="EE5005" s="83"/>
      <c r="EF5005" s="83"/>
      <c r="EG5005" s="83"/>
      <c r="EH5005" s="83"/>
      <c r="EI5005" s="83"/>
      <c r="EJ5005" s="83"/>
      <c r="EK5005" s="83"/>
      <c r="EL5005" s="83"/>
      <c r="EM5005" s="83"/>
      <c r="EN5005" s="83"/>
      <c r="EO5005" s="83"/>
      <c r="EP5005" s="83"/>
      <c r="EQ5005" s="83"/>
      <c r="ER5005" s="83"/>
      <c r="ES5005" s="83"/>
      <c r="ET5005" s="83"/>
      <c r="EU5005" s="83"/>
      <c r="EV5005" s="83"/>
      <c r="EW5005" s="83"/>
      <c r="EX5005" s="83"/>
      <c r="EY5005" s="83"/>
      <c r="EZ5005" s="83"/>
      <c r="FA5005" s="83"/>
      <c r="FB5005" s="83"/>
      <c r="FC5005" s="83"/>
      <c r="FD5005" s="83"/>
      <c r="FE5005" s="83"/>
      <c r="FF5005" s="83"/>
      <c r="FG5005" s="83"/>
      <c r="FH5005" s="83"/>
      <c r="FI5005" s="83"/>
      <c r="FJ5005" s="83"/>
      <c r="FK5005" s="83"/>
      <c r="FL5005" s="83"/>
      <c r="FM5005" s="83"/>
      <c r="FN5005" s="83"/>
      <c r="FO5005" s="83"/>
      <c r="FP5005" s="83"/>
      <c r="FQ5005" s="83"/>
      <c r="FR5005" s="83"/>
      <c r="FS5005" s="83"/>
      <c r="FT5005" s="83"/>
      <c r="FU5005" s="83"/>
      <c r="FV5005" s="83"/>
      <c r="FW5005" s="83"/>
      <c r="FX5005" s="83"/>
      <c r="FY5005" s="83"/>
      <c r="FZ5005" s="83"/>
      <c r="GA5005" s="83"/>
      <c r="GB5005" s="83"/>
      <c r="GC5005" s="83"/>
      <c r="GD5005" s="83"/>
      <c r="GE5005" s="83"/>
      <c r="GF5005" s="83"/>
      <c r="GG5005" s="83"/>
      <c r="GH5005" s="83"/>
      <c r="GI5005" s="83"/>
      <c r="GJ5005" s="83"/>
      <c r="GK5005" s="83"/>
      <c r="GL5005" s="83"/>
      <c r="GM5005" s="83"/>
      <c r="GN5005" s="83"/>
      <c r="GO5005" s="83"/>
      <c r="GP5005" s="83"/>
      <c r="GQ5005" s="83"/>
      <c r="GR5005" s="83"/>
      <c r="GS5005" s="83"/>
      <c r="GT5005" s="83"/>
      <c r="GU5005" s="83"/>
      <c r="GV5005" s="83"/>
      <c r="GW5005" s="83"/>
      <c r="GX5005" s="83"/>
      <c r="GY5005" s="83"/>
      <c r="GZ5005" s="83"/>
      <c r="HA5005" s="83"/>
      <c r="HB5005" s="83"/>
      <c r="HC5005" s="83"/>
      <c r="HD5005" s="83"/>
      <c r="HE5005" s="83"/>
      <c r="HF5005" s="83"/>
      <c r="HG5005" s="83"/>
      <c r="HH5005" s="83"/>
      <c r="HI5005" s="83"/>
      <c r="HJ5005" s="83"/>
      <c r="HK5005" s="83"/>
      <c r="HL5005" s="83"/>
      <c r="HM5005" s="83"/>
      <c r="HN5005" s="83"/>
      <c r="HO5005" s="83"/>
      <c r="HP5005" s="83"/>
      <c r="HQ5005" s="83"/>
      <c r="HR5005" s="83"/>
      <c r="HS5005" s="83"/>
      <c r="HT5005" s="83"/>
      <c r="HU5005" s="83"/>
      <c r="HV5005" s="83"/>
      <c r="HW5005" s="83"/>
      <c r="HX5005" s="83"/>
      <c r="HY5005" s="83"/>
      <c r="HZ5005" s="83"/>
      <c r="IA5005" s="83"/>
      <c r="IB5005" s="83"/>
      <c r="IC5005" s="83"/>
      <c r="ID5005" s="83"/>
      <c r="IE5005" s="83"/>
      <c r="IF5005" s="83"/>
      <c r="IG5005" s="83"/>
      <c r="IH5005" s="83"/>
      <c r="II5005" s="83"/>
      <c r="IJ5005" s="83"/>
      <c r="IK5005" s="83"/>
      <c r="IL5005" s="83"/>
      <c r="IM5005" s="83"/>
      <c r="IN5005" s="83"/>
      <c r="IO5005" s="83"/>
      <c r="IP5005" s="83"/>
      <c r="IQ5005" s="83"/>
      <c r="IR5005" s="83"/>
      <c r="IS5005" s="83"/>
      <c r="IT5005" s="83"/>
      <c r="IU5005" s="83"/>
      <c r="IV5005" s="83"/>
    </row>
    <row r="5006" spans="1:256">
      <c r="A5006" s="155"/>
      <c r="B5006" s="240"/>
      <c r="C5006" s="192"/>
      <c r="D5006" s="233"/>
      <c r="E5006" s="190"/>
      <c r="F5006" s="119"/>
      <c r="G5006" s="83"/>
      <c r="H5006" s="83"/>
      <c r="I5006" s="83"/>
      <c r="J5006" s="83"/>
      <c r="K5006" s="83"/>
      <c r="L5006" s="83"/>
      <c r="M5006" s="83"/>
      <c r="N5006" s="83"/>
      <c r="O5006" s="83"/>
      <c r="P5006" s="83"/>
      <c r="Q5006" s="83"/>
      <c r="R5006" s="83"/>
      <c r="S5006" s="83"/>
      <c r="T5006" s="83"/>
      <c r="U5006" s="83"/>
      <c r="V5006" s="83"/>
      <c r="W5006" s="83"/>
      <c r="X5006" s="83"/>
      <c r="Y5006" s="83"/>
      <c r="Z5006" s="83"/>
      <c r="AA5006" s="83"/>
      <c r="AB5006" s="83"/>
      <c r="AC5006" s="83"/>
      <c r="AD5006" s="83"/>
      <c r="AE5006" s="83"/>
      <c r="AF5006" s="83"/>
      <c r="AG5006" s="83"/>
      <c r="AH5006" s="83"/>
      <c r="AI5006" s="83"/>
      <c r="AJ5006" s="83"/>
      <c r="AK5006" s="83"/>
      <c r="AL5006" s="83"/>
      <c r="AM5006" s="83"/>
      <c r="AN5006" s="83"/>
      <c r="AO5006" s="83"/>
      <c r="AP5006" s="83"/>
      <c r="AQ5006" s="83"/>
      <c r="AR5006" s="83"/>
      <c r="AS5006" s="83"/>
      <c r="AT5006" s="83"/>
      <c r="AU5006" s="83"/>
      <c r="AV5006" s="83"/>
      <c r="AW5006" s="83"/>
      <c r="AX5006" s="83"/>
      <c r="AY5006" s="83"/>
      <c r="AZ5006" s="83"/>
      <c r="BA5006" s="83"/>
      <c r="BB5006" s="83"/>
      <c r="BC5006" s="83"/>
      <c r="BD5006" s="83"/>
      <c r="BE5006" s="83"/>
      <c r="BF5006" s="83"/>
      <c r="BG5006" s="83"/>
      <c r="BH5006" s="83"/>
      <c r="BI5006" s="83"/>
      <c r="BJ5006" s="83"/>
      <c r="BK5006" s="83"/>
      <c r="BL5006" s="83"/>
      <c r="BM5006" s="83"/>
      <c r="BN5006" s="83"/>
      <c r="BO5006" s="83"/>
      <c r="BP5006" s="83"/>
      <c r="BQ5006" s="83"/>
      <c r="BR5006" s="83"/>
      <c r="BS5006" s="83"/>
      <c r="BT5006" s="83"/>
      <c r="BU5006" s="83"/>
      <c r="BV5006" s="83"/>
      <c r="BW5006" s="83"/>
      <c r="BX5006" s="83"/>
      <c r="BY5006" s="83"/>
      <c r="BZ5006" s="83"/>
      <c r="CA5006" s="83"/>
      <c r="CB5006" s="83"/>
      <c r="CC5006" s="83"/>
      <c r="CD5006" s="83"/>
      <c r="CE5006" s="83"/>
      <c r="CF5006" s="83"/>
      <c r="CG5006" s="83"/>
      <c r="CH5006" s="83"/>
      <c r="CI5006" s="83"/>
      <c r="CJ5006" s="83"/>
      <c r="CK5006" s="83"/>
      <c r="CL5006" s="83"/>
      <c r="CM5006" s="83"/>
      <c r="CN5006" s="83"/>
      <c r="CO5006" s="83"/>
      <c r="CP5006" s="83"/>
      <c r="CQ5006" s="83"/>
      <c r="CR5006" s="83"/>
      <c r="CS5006" s="83"/>
      <c r="CT5006" s="83"/>
      <c r="CU5006" s="83"/>
      <c r="CV5006" s="83"/>
      <c r="CW5006" s="83"/>
      <c r="CX5006" s="83"/>
      <c r="CY5006" s="83"/>
      <c r="CZ5006" s="83"/>
      <c r="DA5006" s="83"/>
      <c r="DB5006" s="83"/>
      <c r="DC5006" s="83"/>
      <c r="DD5006" s="83"/>
      <c r="DE5006" s="83"/>
      <c r="DF5006" s="83"/>
      <c r="DG5006" s="83"/>
      <c r="DH5006" s="83"/>
      <c r="DI5006" s="83"/>
      <c r="DJ5006" s="83"/>
      <c r="DK5006" s="83"/>
      <c r="DL5006" s="83"/>
      <c r="DM5006" s="83"/>
      <c r="DN5006" s="83"/>
      <c r="DO5006" s="83"/>
      <c r="DP5006" s="83"/>
      <c r="DQ5006" s="83"/>
      <c r="DR5006" s="83"/>
      <c r="DS5006" s="83"/>
      <c r="DT5006" s="83"/>
      <c r="DU5006" s="83"/>
      <c r="DV5006" s="83"/>
      <c r="DW5006" s="83"/>
      <c r="DX5006" s="83"/>
      <c r="DY5006" s="83"/>
      <c r="DZ5006" s="83"/>
      <c r="EA5006" s="83"/>
      <c r="EB5006" s="83"/>
      <c r="EC5006" s="83"/>
      <c r="ED5006" s="83"/>
      <c r="EE5006" s="83"/>
      <c r="EF5006" s="83"/>
      <c r="EG5006" s="83"/>
      <c r="EH5006" s="83"/>
      <c r="EI5006" s="83"/>
      <c r="EJ5006" s="83"/>
      <c r="EK5006" s="83"/>
      <c r="EL5006" s="83"/>
      <c r="EM5006" s="83"/>
      <c r="EN5006" s="83"/>
      <c r="EO5006" s="83"/>
      <c r="EP5006" s="83"/>
      <c r="EQ5006" s="83"/>
      <c r="ER5006" s="83"/>
      <c r="ES5006" s="83"/>
      <c r="ET5006" s="83"/>
      <c r="EU5006" s="83"/>
      <c r="EV5006" s="83"/>
      <c r="EW5006" s="83"/>
      <c r="EX5006" s="83"/>
      <c r="EY5006" s="83"/>
      <c r="EZ5006" s="83"/>
      <c r="FA5006" s="83"/>
      <c r="FB5006" s="83"/>
      <c r="FC5006" s="83"/>
      <c r="FD5006" s="83"/>
      <c r="FE5006" s="83"/>
      <c r="FF5006" s="83"/>
      <c r="FG5006" s="83"/>
      <c r="FH5006" s="83"/>
      <c r="FI5006" s="83"/>
      <c r="FJ5006" s="83"/>
      <c r="FK5006" s="83"/>
      <c r="FL5006" s="83"/>
      <c r="FM5006" s="83"/>
      <c r="FN5006" s="83"/>
      <c r="FO5006" s="83"/>
      <c r="FP5006" s="83"/>
      <c r="FQ5006" s="83"/>
      <c r="FR5006" s="83"/>
      <c r="FS5006" s="83"/>
      <c r="FT5006" s="83"/>
      <c r="FU5006" s="83"/>
      <c r="FV5006" s="83"/>
      <c r="FW5006" s="83"/>
      <c r="FX5006" s="83"/>
      <c r="FY5006" s="83"/>
      <c r="FZ5006" s="83"/>
      <c r="GA5006" s="83"/>
      <c r="GB5006" s="83"/>
      <c r="GC5006" s="83"/>
      <c r="GD5006" s="83"/>
      <c r="GE5006" s="83"/>
      <c r="GF5006" s="83"/>
      <c r="GG5006" s="83"/>
      <c r="GH5006" s="83"/>
      <c r="GI5006" s="83"/>
      <c r="GJ5006" s="83"/>
      <c r="GK5006" s="83"/>
      <c r="GL5006" s="83"/>
      <c r="GM5006" s="83"/>
      <c r="GN5006" s="83"/>
      <c r="GO5006" s="83"/>
      <c r="GP5006" s="83"/>
      <c r="GQ5006" s="83"/>
      <c r="GR5006" s="83"/>
      <c r="GS5006" s="83"/>
      <c r="GT5006" s="83"/>
      <c r="GU5006" s="83"/>
      <c r="GV5006" s="83"/>
      <c r="GW5006" s="83"/>
      <c r="GX5006" s="83"/>
      <c r="GY5006" s="83"/>
      <c r="GZ5006" s="83"/>
      <c r="HA5006" s="83"/>
      <c r="HB5006" s="83"/>
      <c r="HC5006" s="83"/>
      <c r="HD5006" s="83"/>
      <c r="HE5006" s="83"/>
      <c r="HF5006" s="83"/>
      <c r="HG5006" s="83"/>
      <c r="HH5006" s="83"/>
      <c r="HI5006" s="83"/>
      <c r="HJ5006" s="83"/>
      <c r="HK5006" s="83"/>
      <c r="HL5006" s="83"/>
      <c r="HM5006" s="83"/>
      <c r="HN5006" s="83"/>
      <c r="HO5006" s="83"/>
      <c r="HP5006" s="83"/>
      <c r="HQ5006" s="83"/>
      <c r="HR5006" s="83"/>
      <c r="HS5006" s="83"/>
      <c r="HT5006" s="83"/>
      <c r="HU5006" s="83"/>
      <c r="HV5006" s="83"/>
      <c r="HW5006" s="83"/>
      <c r="HX5006" s="83"/>
      <c r="HY5006" s="83"/>
      <c r="HZ5006" s="83"/>
      <c r="IA5006" s="83"/>
      <c r="IB5006" s="83"/>
      <c r="IC5006" s="83"/>
      <c r="ID5006" s="83"/>
      <c r="IE5006" s="83"/>
      <c r="IF5006" s="83"/>
      <c r="IG5006" s="83"/>
      <c r="IH5006" s="83"/>
      <c r="II5006" s="83"/>
      <c r="IJ5006" s="83"/>
      <c r="IK5006" s="83"/>
      <c r="IL5006" s="83"/>
      <c r="IM5006" s="83"/>
      <c r="IN5006" s="83"/>
      <c r="IO5006" s="83"/>
      <c r="IP5006" s="83"/>
      <c r="IQ5006" s="83"/>
      <c r="IR5006" s="83"/>
      <c r="IS5006" s="83"/>
      <c r="IT5006" s="83"/>
      <c r="IU5006" s="83"/>
      <c r="IV5006" s="83"/>
    </row>
    <row r="5007" spans="1:256">
      <c r="A5007" s="155"/>
      <c r="B5007" s="240"/>
      <c r="C5007" s="192"/>
      <c r="D5007" s="233"/>
      <c r="E5007" s="190"/>
      <c r="F5007" s="119"/>
      <c r="G5007" s="83"/>
      <c r="H5007" s="83"/>
      <c r="I5007" s="83"/>
      <c r="J5007" s="83"/>
      <c r="K5007" s="83"/>
      <c r="L5007" s="83"/>
      <c r="M5007" s="83"/>
      <c r="N5007" s="83"/>
      <c r="O5007" s="83"/>
      <c r="P5007" s="83"/>
      <c r="Q5007" s="83"/>
      <c r="R5007" s="83"/>
      <c r="S5007" s="83"/>
      <c r="T5007" s="83"/>
      <c r="U5007" s="83"/>
      <c r="V5007" s="83"/>
      <c r="W5007" s="83"/>
      <c r="X5007" s="83"/>
      <c r="Y5007" s="83"/>
      <c r="Z5007" s="83"/>
      <c r="AA5007" s="83"/>
      <c r="AB5007" s="83"/>
      <c r="AC5007" s="83"/>
      <c r="AD5007" s="83"/>
      <c r="AE5007" s="83"/>
      <c r="AF5007" s="83"/>
      <c r="AG5007" s="83"/>
      <c r="AH5007" s="83"/>
      <c r="AI5007" s="83"/>
      <c r="AJ5007" s="83"/>
      <c r="AK5007" s="83"/>
      <c r="AL5007" s="83"/>
      <c r="AM5007" s="83"/>
      <c r="AN5007" s="83"/>
      <c r="AO5007" s="83"/>
      <c r="AP5007" s="83"/>
      <c r="AQ5007" s="83"/>
      <c r="AR5007" s="83"/>
      <c r="AS5007" s="83"/>
      <c r="AT5007" s="83"/>
      <c r="AU5007" s="83"/>
      <c r="AV5007" s="83"/>
      <c r="AW5007" s="83"/>
      <c r="AX5007" s="83"/>
      <c r="AY5007" s="83"/>
      <c r="AZ5007" s="83"/>
      <c r="BA5007" s="83"/>
      <c r="BB5007" s="83"/>
      <c r="BC5007" s="83"/>
      <c r="BD5007" s="83"/>
      <c r="BE5007" s="83"/>
      <c r="BF5007" s="83"/>
      <c r="BG5007" s="83"/>
      <c r="BH5007" s="83"/>
      <c r="BI5007" s="83"/>
      <c r="BJ5007" s="83"/>
      <c r="BK5007" s="83"/>
      <c r="BL5007" s="83"/>
      <c r="BM5007" s="83"/>
      <c r="BN5007" s="83"/>
      <c r="BO5007" s="83"/>
      <c r="BP5007" s="83"/>
      <c r="BQ5007" s="83"/>
      <c r="BR5007" s="83"/>
      <c r="BS5007" s="83"/>
      <c r="BT5007" s="83"/>
      <c r="BU5007" s="83"/>
      <c r="BV5007" s="83"/>
      <c r="BW5007" s="83"/>
      <c r="BX5007" s="83"/>
      <c r="BY5007" s="83"/>
      <c r="BZ5007" s="83"/>
      <c r="CA5007" s="83"/>
      <c r="CB5007" s="83"/>
      <c r="CC5007" s="83"/>
      <c r="CD5007" s="83"/>
      <c r="CE5007" s="83"/>
      <c r="CF5007" s="83"/>
      <c r="CG5007" s="83"/>
      <c r="CH5007" s="83"/>
      <c r="CI5007" s="83"/>
      <c r="CJ5007" s="83"/>
      <c r="CK5007" s="83"/>
      <c r="CL5007" s="83"/>
      <c r="CM5007" s="83"/>
      <c r="CN5007" s="83"/>
      <c r="CO5007" s="83"/>
      <c r="CP5007" s="83"/>
      <c r="CQ5007" s="83"/>
      <c r="CR5007" s="83"/>
      <c r="CS5007" s="83"/>
      <c r="CT5007" s="83"/>
      <c r="CU5007" s="83"/>
      <c r="CV5007" s="83"/>
      <c r="CW5007" s="83"/>
      <c r="CX5007" s="83"/>
      <c r="CY5007" s="83"/>
      <c r="CZ5007" s="83"/>
      <c r="DA5007" s="83"/>
      <c r="DB5007" s="83"/>
      <c r="DC5007" s="83"/>
      <c r="DD5007" s="83"/>
      <c r="DE5007" s="83"/>
      <c r="DF5007" s="83"/>
      <c r="DG5007" s="83"/>
      <c r="DH5007" s="83"/>
      <c r="DI5007" s="83"/>
      <c r="DJ5007" s="83"/>
      <c r="DK5007" s="83"/>
      <c r="DL5007" s="83"/>
      <c r="DM5007" s="83"/>
      <c r="DN5007" s="83"/>
      <c r="DO5007" s="83"/>
      <c r="DP5007" s="83"/>
      <c r="DQ5007" s="83"/>
      <c r="DR5007" s="83"/>
      <c r="DS5007" s="83"/>
      <c r="DT5007" s="83"/>
      <c r="DU5007" s="83"/>
      <c r="DV5007" s="83"/>
      <c r="DW5007" s="83"/>
      <c r="DX5007" s="83"/>
      <c r="DY5007" s="83"/>
      <c r="DZ5007" s="83"/>
      <c r="EA5007" s="83"/>
      <c r="EB5007" s="83"/>
      <c r="EC5007" s="83"/>
      <c r="ED5007" s="83"/>
      <c r="EE5007" s="83"/>
      <c r="EF5007" s="83"/>
      <c r="EG5007" s="83"/>
      <c r="EH5007" s="83"/>
      <c r="EI5007" s="83"/>
      <c r="EJ5007" s="83"/>
      <c r="EK5007" s="83"/>
      <c r="EL5007" s="83"/>
      <c r="EM5007" s="83"/>
      <c r="EN5007" s="83"/>
      <c r="EO5007" s="83"/>
      <c r="EP5007" s="83"/>
      <c r="EQ5007" s="83"/>
      <c r="ER5007" s="83"/>
      <c r="ES5007" s="83"/>
      <c r="ET5007" s="83"/>
      <c r="EU5007" s="83"/>
      <c r="EV5007" s="83"/>
      <c r="EW5007" s="83"/>
      <c r="EX5007" s="83"/>
      <c r="EY5007" s="83"/>
      <c r="EZ5007" s="83"/>
      <c r="FA5007" s="83"/>
      <c r="FB5007" s="83"/>
      <c r="FC5007" s="83"/>
      <c r="FD5007" s="83"/>
      <c r="FE5007" s="83"/>
      <c r="FF5007" s="83"/>
      <c r="FG5007" s="83"/>
      <c r="FH5007" s="83"/>
      <c r="FI5007" s="83"/>
      <c r="FJ5007" s="83"/>
      <c r="FK5007" s="83"/>
      <c r="FL5007" s="83"/>
      <c r="FM5007" s="83"/>
      <c r="FN5007" s="83"/>
      <c r="FO5007" s="83"/>
      <c r="FP5007" s="83"/>
      <c r="FQ5007" s="83"/>
      <c r="FR5007" s="83"/>
      <c r="FS5007" s="83"/>
      <c r="FT5007" s="83"/>
      <c r="FU5007" s="83"/>
      <c r="FV5007" s="83"/>
      <c r="FW5007" s="83"/>
      <c r="FX5007" s="83"/>
      <c r="FY5007" s="83"/>
      <c r="FZ5007" s="83"/>
      <c r="GA5007" s="83"/>
      <c r="GB5007" s="83"/>
      <c r="GC5007" s="83"/>
      <c r="GD5007" s="83"/>
      <c r="GE5007" s="83"/>
      <c r="GF5007" s="83"/>
      <c r="GG5007" s="83"/>
      <c r="GH5007" s="83"/>
      <c r="GI5007" s="83"/>
      <c r="GJ5007" s="83"/>
      <c r="GK5007" s="83"/>
      <c r="GL5007" s="83"/>
      <c r="GM5007" s="83"/>
      <c r="GN5007" s="83"/>
      <c r="GO5007" s="83"/>
      <c r="GP5007" s="83"/>
      <c r="GQ5007" s="83"/>
      <c r="GR5007" s="83"/>
      <c r="GS5007" s="83"/>
      <c r="GT5007" s="83"/>
      <c r="GU5007" s="83"/>
      <c r="GV5007" s="83"/>
      <c r="GW5007" s="83"/>
      <c r="GX5007" s="83"/>
      <c r="GY5007" s="83"/>
      <c r="GZ5007" s="83"/>
      <c r="HA5007" s="83"/>
      <c r="HB5007" s="83"/>
      <c r="HC5007" s="83"/>
      <c r="HD5007" s="83"/>
      <c r="HE5007" s="83"/>
      <c r="HF5007" s="83"/>
      <c r="HG5007" s="83"/>
      <c r="HH5007" s="83"/>
      <c r="HI5007" s="83"/>
      <c r="HJ5007" s="83"/>
      <c r="HK5007" s="83"/>
      <c r="HL5007" s="83"/>
      <c r="HM5007" s="83"/>
      <c r="HN5007" s="83"/>
      <c r="HO5007" s="83"/>
      <c r="HP5007" s="83"/>
      <c r="HQ5007" s="83"/>
      <c r="HR5007" s="83"/>
      <c r="HS5007" s="83"/>
      <c r="HT5007" s="83"/>
      <c r="HU5007" s="83"/>
      <c r="HV5007" s="83"/>
      <c r="HW5007" s="83"/>
      <c r="HX5007" s="83"/>
      <c r="HY5007" s="83"/>
      <c r="HZ5007" s="83"/>
      <c r="IA5007" s="83"/>
      <c r="IB5007" s="83"/>
      <c r="IC5007" s="83"/>
      <c r="ID5007" s="83"/>
      <c r="IE5007" s="83"/>
      <c r="IF5007" s="83"/>
      <c r="IG5007" s="83"/>
      <c r="IH5007" s="83"/>
      <c r="II5007" s="83"/>
      <c r="IJ5007" s="83"/>
      <c r="IK5007" s="83"/>
      <c r="IL5007" s="83"/>
      <c r="IM5007" s="83"/>
      <c r="IN5007" s="83"/>
      <c r="IO5007" s="83"/>
      <c r="IP5007" s="83"/>
      <c r="IQ5007" s="83"/>
      <c r="IR5007" s="83"/>
      <c r="IS5007" s="83"/>
      <c r="IT5007" s="83"/>
      <c r="IU5007" s="83"/>
      <c r="IV5007" s="83"/>
    </row>
    <row r="5008" spans="1:256">
      <c r="A5008" s="155"/>
      <c r="B5008" s="240"/>
      <c r="C5008" s="192"/>
      <c r="D5008" s="233"/>
      <c r="E5008" s="190"/>
      <c r="F5008" s="119"/>
      <c r="G5008" s="83"/>
      <c r="H5008" s="83"/>
      <c r="I5008" s="83"/>
      <c r="J5008" s="83"/>
      <c r="K5008" s="83"/>
      <c r="L5008" s="83"/>
      <c r="M5008" s="83"/>
      <c r="N5008" s="83"/>
      <c r="O5008" s="83"/>
      <c r="P5008" s="83"/>
      <c r="Q5008" s="83"/>
      <c r="R5008" s="83"/>
      <c r="S5008" s="83"/>
      <c r="T5008" s="83"/>
      <c r="U5008" s="83"/>
      <c r="V5008" s="83"/>
      <c r="W5008" s="83"/>
      <c r="X5008" s="83"/>
      <c r="Y5008" s="83"/>
      <c r="Z5008" s="83"/>
      <c r="AA5008" s="83"/>
      <c r="AB5008" s="83"/>
      <c r="AC5008" s="83"/>
      <c r="AD5008" s="83"/>
      <c r="AE5008" s="83"/>
      <c r="AF5008" s="83"/>
      <c r="AG5008" s="83"/>
      <c r="AH5008" s="83"/>
      <c r="AI5008" s="83"/>
      <c r="AJ5008" s="83"/>
      <c r="AK5008" s="83"/>
      <c r="AL5008" s="83"/>
      <c r="AM5008" s="83"/>
      <c r="AN5008" s="83"/>
      <c r="AO5008" s="83"/>
      <c r="AP5008" s="83"/>
      <c r="AQ5008" s="83"/>
      <c r="AR5008" s="83"/>
      <c r="AS5008" s="83"/>
      <c r="AT5008" s="83"/>
      <c r="AU5008" s="83"/>
      <c r="AV5008" s="83"/>
      <c r="AW5008" s="83"/>
      <c r="AX5008" s="83"/>
      <c r="AY5008" s="83"/>
      <c r="AZ5008" s="83"/>
      <c r="BA5008" s="83"/>
      <c r="BB5008" s="83"/>
      <c r="BC5008" s="83"/>
      <c r="BD5008" s="83"/>
      <c r="BE5008" s="83"/>
      <c r="BF5008" s="83"/>
      <c r="BG5008" s="83"/>
      <c r="BH5008" s="83"/>
      <c r="BI5008" s="83"/>
      <c r="BJ5008" s="83"/>
      <c r="BK5008" s="83"/>
      <c r="BL5008" s="83"/>
      <c r="BM5008" s="83"/>
      <c r="BN5008" s="83"/>
      <c r="BO5008" s="83"/>
      <c r="BP5008" s="83"/>
      <c r="BQ5008" s="83"/>
      <c r="BR5008" s="83"/>
      <c r="BS5008" s="83"/>
      <c r="BT5008" s="83"/>
      <c r="BU5008" s="83"/>
      <c r="BV5008" s="83"/>
      <c r="BW5008" s="83"/>
      <c r="BX5008" s="83"/>
      <c r="BY5008" s="83"/>
      <c r="BZ5008" s="83"/>
      <c r="CA5008" s="83"/>
      <c r="CB5008" s="83"/>
      <c r="CC5008" s="83"/>
      <c r="CD5008" s="83"/>
      <c r="CE5008" s="83"/>
      <c r="CF5008" s="83"/>
      <c r="CG5008" s="83"/>
      <c r="CH5008" s="83"/>
      <c r="CI5008" s="83"/>
      <c r="CJ5008" s="83"/>
      <c r="CK5008" s="83"/>
      <c r="CL5008" s="83"/>
      <c r="CM5008" s="83"/>
      <c r="CN5008" s="83"/>
      <c r="CO5008" s="83"/>
      <c r="CP5008" s="83"/>
      <c r="CQ5008" s="83"/>
      <c r="CR5008" s="83"/>
      <c r="CS5008" s="83"/>
      <c r="CT5008" s="83"/>
      <c r="CU5008" s="83"/>
      <c r="CV5008" s="83"/>
      <c r="CW5008" s="83"/>
      <c r="CX5008" s="83"/>
      <c r="CY5008" s="83"/>
      <c r="CZ5008" s="83"/>
      <c r="DA5008" s="83"/>
      <c r="DB5008" s="83"/>
      <c r="DC5008" s="83"/>
      <c r="DD5008" s="83"/>
      <c r="DE5008" s="83"/>
      <c r="DF5008" s="83"/>
      <c r="DG5008" s="83"/>
      <c r="DH5008" s="83"/>
      <c r="DI5008" s="83"/>
      <c r="DJ5008" s="83"/>
      <c r="DK5008" s="83"/>
      <c r="DL5008" s="83"/>
      <c r="DM5008" s="83"/>
      <c r="DN5008" s="83"/>
      <c r="DO5008" s="83"/>
      <c r="DP5008" s="83"/>
      <c r="DQ5008" s="83"/>
      <c r="DR5008" s="83"/>
      <c r="DS5008" s="83"/>
      <c r="DT5008" s="83"/>
      <c r="DU5008" s="83"/>
      <c r="DV5008" s="83"/>
      <c r="DW5008" s="83"/>
      <c r="DX5008" s="83"/>
      <c r="DY5008" s="83"/>
      <c r="DZ5008" s="83"/>
      <c r="EA5008" s="83"/>
      <c r="EB5008" s="83"/>
      <c r="EC5008" s="83"/>
      <c r="ED5008" s="83"/>
      <c r="EE5008" s="83"/>
      <c r="EF5008" s="83"/>
      <c r="EG5008" s="83"/>
      <c r="EH5008" s="83"/>
      <c r="EI5008" s="83"/>
      <c r="EJ5008" s="83"/>
      <c r="EK5008" s="83"/>
      <c r="EL5008" s="83"/>
      <c r="EM5008" s="83"/>
      <c r="EN5008" s="83"/>
      <c r="EO5008" s="83"/>
      <c r="EP5008" s="83"/>
      <c r="EQ5008" s="83"/>
      <c r="ER5008" s="83"/>
      <c r="ES5008" s="83"/>
      <c r="ET5008" s="83"/>
      <c r="EU5008" s="83"/>
      <c r="EV5008" s="83"/>
      <c r="EW5008" s="83"/>
      <c r="EX5008" s="83"/>
      <c r="EY5008" s="83"/>
      <c r="EZ5008" s="83"/>
      <c r="FA5008" s="83"/>
      <c r="FB5008" s="83"/>
      <c r="FC5008" s="83"/>
      <c r="FD5008" s="83"/>
      <c r="FE5008" s="83"/>
      <c r="FF5008" s="83"/>
      <c r="FG5008" s="83"/>
      <c r="FH5008" s="83"/>
      <c r="FI5008" s="83"/>
      <c r="FJ5008" s="83"/>
      <c r="FK5008" s="83"/>
      <c r="FL5008" s="83"/>
      <c r="FM5008" s="83"/>
      <c r="FN5008" s="83"/>
      <c r="FO5008" s="83"/>
      <c r="FP5008" s="83"/>
      <c r="FQ5008" s="83"/>
      <c r="FR5008" s="83"/>
      <c r="FS5008" s="83"/>
      <c r="FT5008" s="83"/>
      <c r="FU5008" s="83"/>
      <c r="FV5008" s="83"/>
      <c r="FW5008" s="83"/>
      <c r="FX5008" s="83"/>
      <c r="FY5008" s="83"/>
      <c r="FZ5008" s="83"/>
      <c r="GA5008" s="83"/>
      <c r="GB5008" s="83"/>
      <c r="GC5008" s="83"/>
      <c r="GD5008" s="83"/>
      <c r="GE5008" s="83"/>
      <c r="GF5008" s="83"/>
      <c r="GG5008" s="83"/>
      <c r="GH5008" s="83"/>
      <c r="GI5008" s="83"/>
      <c r="GJ5008" s="83"/>
      <c r="GK5008" s="83"/>
      <c r="GL5008" s="83"/>
      <c r="GM5008" s="83"/>
      <c r="GN5008" s="83"/>
      <c r="GO5008" s="83"/>
      <c r="GP5008" s="83"/>
      <c r="GQ5008" s="83"/>
      <c r="GR5008" s="83"/>
      <c r="GS5008" s="83"/>
      <c r="GT5008" s="83"/>
      <c r="GU5008" s="83"/>
      <c r="GV5008" s="83"/>
      <c r="GW5008" s="83"/>
      <c r="GX5008" s="83"/>
      <c r="GY5008" s="83"/>
      <c r="GZ5008" s="83"/>
      <c r="HA5008" s="83"/>
      <c r="HB5008" s="83"/>
      <c r="HC5008" s="83"/>
      <c r="HD5008" s="83"/>
      <c r="HE5008" s="83"/>
      <c r="HF5008" s="83"/>
      <c r="HG5008" s="83"/>
      <c r="HH5008" s="83"/>
      <c r="HI5008" s="83"/>
      <c r="HJ5008" s="83"/>
      <c r="HK5008" s="83"/>
      <c r="HL5008" s="83"/>
      <c r="HM5008" s="83"/>
      <c r="HN5008" s="83"/>
      <c r="HO5008" s="83"/>
      <c r="HP5008" s="83"/>
      <c r="HQ5008" s="83"/>
      <c r="HR5008" s="83"/>
      <c r="HS5008" s="83"/>
      <c r="HT5008" s="83"/>
      <c r="HU5008" s="83"/>
      <c r="HV5008" s="83"/>
      <c r="HW5008" s="83"/>
      <c r="HX5008" s="83"/>
      <c r="HY5008" s="83"/>
      <c r="HZ5008" s="83"/>
      <c r="IA5008" s="83"/>
      <c r="IB5008" s="83"/>
      <c r="IC5008" s="83"/>
      <c r="ID5008" s="83"/>
      <c r="IE5008" s="83"/>
      <c r="IF5008" s="83"/>
      <c r="IG5008" s="83"/>
      <c r="IH5008" s="83"/>
      <c r="II5008" s="83"/>
      <c r="IJ5008" s="83"/>
      <c r="IK5008" s="83"/>
      <c r="IL5008" s="83"/>
      <c r="IM5008" s="83"/>
      <c r="IN5008" s="83"/>
      <c r="IO5008" s="83"/>
      <c r="IP5008" s="83"/>
      <c r="IQ5008" s="83"/>
      <c r="IR5008" s="83"/>
      <c r="IS5008" s="83"/>
      <c r="IT5008" s="83"/>
      <c r="IU5008" s="83"/>
      <c r="IV5008" s="83"/>
    </row>
    <row r="5009" spans="1:256">
      <c r="A5009" s="155"/>
      <c r="B5009" s="240"/>
      <c r="C5009" s="192"/>
      <c r="D5009" s="233"/>
      <c r="E5009" s="190"/>
      <c r="F5009" s="119"/>
      <c r="G5009" s="83"/>
      <c r="H5009" s="83"/>
      <c r="I5009" s="83"/>
      <c r="J5009" s="83"/>
      <c r="K5009" s="83"/>
      <c r="L5009" s="83"/>
      <c r="M5009" s="83"/>
      <c r="N5009" s="83"/>
      <c r="O5009" s="83"/>
      <c r="P5009" s="83"/>
      <c r="Q5009" s="83"/>
      <c r="R5009" s="83"/>
      <c r="S5009" s="83"/>
      <c r="T5009" s="83"/>
      <c r="U5009" s="83"/>
      <c r="V5009" s="83"/>
      <c r="W5009" s="83"/>
      <c r="X5009" s="83"/>
      <c r="Y5009" s="83"/>
      <c r="Z5009" s="83"/>
      <c r="AA5009" s="83"/>
      <c r="AB5009" s="83"/>
      <c r="AC5009" s="83"/>
      <c r="AD5009" s="83"/>
      <c r="AE5009" s="83"/>
      <c r="AF5009" s="83"/>
      <c r="AG5009" s="83"/>
      <c r="AH5009" s="83"/>
      <c r="AI5009" s="83"/>
      <c r="AJ5009" s="83"/>
      <c r="AK5009" s="83"/>
      <c r="AL5009" s="83"/>
      <c r="AM5009" s="83"/>
      <c r="AN5009" s="83"/>
      <c r="AO5009" s="83"/>
      <c r="AP5009" s="83"/>
      <c r="AQ5009" s="83"/>
      <c r="AR5009" s="83"/>
      <c r="AS5009" s="83"/>
      <c r="AT5009" s="83"/>
      <c r="AU5009" s="83"/>
      <c r="AV5009" s="83"/>
      <c r="AW5009" s="83"/>
      <c r="AX5009" s="83"/>
      <c r="AY5009" s="83"/>
      <c r="AZ5009" s="83"/>
      <c r="BA5009" s="83"/>
      <c r="BB5009" s="83"/>
      <c r="BC5009" s="83"/>
      <c r="BD5009" s="83"/>
      <c r="BE5009" s="83"/>
      <c r="BF5009" s="83"/>
      <c r="BG5009" s="83"/>
      <c r="BH5009" s="83"/>
      <c r="BI5009" s="83"/>
      <c r="BJ5009" s="83"/>
      <c r="BK5009" s="83"/>
      <c r="BL5009" s="83"/>
      <c r="BM5009" s="83"/>
      <c r="BN5009" s="83"/>
      <c r="BO5009" s="83"/>
      <c r="BP5009" s="83"/>
      <c r="BQ5009" s="83"/>
      <c r="BR5009" s="83"/>
      <c r="BS5009" s="83"/>
      <c r="BT5009" s="83"/>
      <c r="BU5009" s="83"/>
      <c r="BV5009" s="83"/>
      <c r="BW5009" s="83"/>
      <c r="BX5009" s="83"/>
      <c r="BY5009" s="83"/>
      <c r="BZ5009" s="83"/>
      <c r="CA5009" s="83"/>
      <c r="CB5009" s="83"/>
      <c r="CC5009" s="83"/>
      <c r="CD5009" s="83"/>
      <c r="CE5009" s="83"/>
      <c r="CF5009" s="83"/>
      <c r="CG5009" s="83"/>
      <c r="CH5009" s="83"/>
      <c r="CI5009" s="83"/>
      <c r="CJ5009" s="83"/>
      <c r="CK5009" s="83"/>
      <c r="CL5009" s="83"/>
      <c r="CM5009" s="83"/>
      <c r="CN5009" s="83"/>
      <c r="CO5009" s="83"/>
      <c r="CP5009" s="83"/>
      <c r="CQ5009" s="83"/>
      <c r="CR5009" s="83"/>
      <c r="CS5009" s="83"/>
      <c r="CT5009" s="83"/>
      <c r="CU5009" s="83"/>
      <c r="CV5009" s="83"/>
      <c r="CW5009" s="83"/>
      <c r="CX5009" s="83"/>
      <c r="CY5009" s="83"/>
      <c r="CZ5009" s="83"/>
      <c r="DA5009" s="83"/>
      <c r="DB5009" s="83"/>
      <c r="DC5009" s="83"/>
      <c r="DD5009" s="83"/>
      <c r="DE5009" s="83"/>
      <c r="DF5009" s="83"/>
      <c r="DG5009" s="83"/>
      <c r="DH5009" s="83"/>
      <c r="DI5009" s="83"/>
      <c r="DJ5009" s="83"/>
      <c r="DK5009" s="83"/>
      <c r="DL5009" s="83"/>
      <c r="DM5009" s="83"/>
      <c r="DN5009" s="83"/>
      <c r="DO5009" s="83"/>
      <c r="DP5009" s="83"/>
      <c r="DQ5009" s="83"/>
      <c r="DR5009" s="83"/>
      <c r="DS5009" s="83"/>
      <c r="DT5009" s="83"/>
      <c r="DU5009" s="83"/>
      <c r="DV5009" s="83"/>
      <c r="DW5009" s="83"/>
      <c r="DX5009" s="83"/>
      <c r="DY5009" s="83"/>
      <c r="DZ5009" s="83"/>
      <c r="EA5009" s="83"/>
      <c r="EB5009" s="83"/>
      <c r="EC5009" s="83"/>
      <c r="ED5009" s="83"/>
      <c r="EE5009" s="83"/>
      <c r="EF5009" s="83"/>
      <c r="EG5009" s="83"/>
      <c r="EH5009" s="83"/>
      <c r="EI5009" s="83"/>
      <c r="EJ5009" s="83"/>
      <c r="EK5009" s="83"/>
      <c r="EL5009" s="83"/>
      <c r="EM5009" s="83"/>
      <c r="EN5009" s="83"/>
      <c r="EO5009" s="83"/>
      <c r="EP5009" s="83"/>
      <c r="EQ5009" s="83"/>
      <c r="ER5009" s="83"/>
      <c r="ES5009" s="83"/>
      <c r="ET5009" s="83"/>
      <c r="EU5009" s="83"/>
      <c r="EV5009" s="83"/>
      <c r="EW5009" s="83"/>
      <c r="EX5009" s="83"/>
      <c r="EY5009" s="83"/>
      <c r="EZ5009" s="83"/>
      <c r="FA5009" s="83"/>
      <c r="FB5009" s="83"/>
      <c r="FC5009" s="83"/>
      <c r="FD5009" s="83"/>
      <c r="FE5009" s="83"/>
      <c r="FF5009" s="83"/>
      <c r="FG5009" s="83"/>
      <c r="FH5009" s="83"/>
      <c r="FI5009" s="83"/>
      <c r="FJ5009" s="83"/>
      <c r="FK5009" s="83"/>
      <c r="FL5009" s="83"/>
      <c r="FM5009" s="83"/>
      <c r="FN5009" s="83"/>
      <c r="FO5009" s="83"/>
      <c r="FP5009" s="83"/>
      <c r="FQ5009" s="83"/>
      <c r="FR5009" s="83"/>
      <c r="FS5009" s="83"/>
      <c r="FT5009" s="83"/>
      <c r="FU5009" s="83"/>
      <c r="FV5009" s="83"/>
      <c r="FW5009" s="83"/>
      <c r="FX5009" s="83"/>
      <c r="FY5009" s="83"/>
      <c r="FZ5009" s="83"/>
      <c r="GA5009" s="83"/>
      <c r="GB5009" s="83"/>
      <c r="GC5009" s="83"/>
      <c r="GD5009" s="83"/>
      <c r="GE5009" s="83"/>
      <c r="GF5009" s="83"/>
      <c r="GG5009" s="83"/>
      <c r="GH5009" s="83"/>
      <c r="GI5009" s="83"/>
      <c r="GJ5009" s="83"/>
      <c r="GK5009" s="83"/>
      <c r="GL5009" s="83"/>
      <c r="GM5009" s="83"/>
      <c r="GN5009" s="83"/>
      <c r="GO5009" s="83"/>
      <c r="GP5009" s="83"/>
      <c r="GQ5009" s="83"/>
      <c r="GR5009" s="83"/>
      <c r="GS5009" s="83"/>
      <c r="GT5009" s="83"/>
      <c r="GU5009" s="83"/>
      <c r="GV5009" s="83"/>
      <c r="GW5009" s="83"/>
      <c r="GX5009" s="83"/>
      <c r="GY5009" s="83"/>
      <c r="GZ5009" s="83"/>
      <c r="HA5009" s="83"/>
      <c r="HB5009" s="83"/>
      <c r="HC5009" s="83"/>
      <c r="HD5009" s="83"/>
      <c r="HE5009" s="83"/>
      <c r="HF5009" s="83"/>
      <c r="HG5009" s="83"/>
      <c r="HH5009" s="83"/>
      <c r="HI5009" s="83"/>
      <c r="HJ5009" s="83"/>
      <c r="HK5009" s="83"/>
      <c r="HL5009" s="83"/>
      <c r="HM5009" s="83"/>
      <c r="HN5009" s="83"/>
      <c r="HO5009" s="83"/>
      <c r="HP5009" s="83"/>
      <c r="HQ5009" s="83"/>
      <c r="HR5009" s="83"/>
      <c r="HS5009" s="83"/>
      <c r="HT5009" s="83"/>
      <c r="HU5009" s="83"/>
      <c r="HV5009" s="83"/>
      <c r="HW5009" s="83"/>
      <c r="HX5009" s="83"/>
      <c r="HY5009" s="83"/>
      <c r="HZ5009" s="83"/>
      <c r="IA5009" s="83"/>
      <c r="IB5009" s="83"/>
      <c r="IC5009" s="83"/>
      <c r="ID5009" s="83"/>
      <c r="IE5009" s="83"/>
      <c r="IF5009" s="83"/>
      <c r="IG5009" s="83"/>
      <c r="IH5009" s="83"/>
      <c r="II5009" s="83"/>
      <c r="IJ5009" s="83"/>
      <c r="IK5009" s="83"/>
      <c r="IL5009" s="83"/>
      <c r="IM5009" s="83"/>
      <c r="IN5009" s="83"/>
      <c r="IO5009" s="83"/>
      <c r="IP5009" s="83"/>
      <c r="IQ5009" s="83"/>
      <c r="IR5009" s="83"/>
      <c r="IS5009" s="83"/>
      <c r="IT5009" s="83"/>
      <c r="IU5009" s="83"/>
      <c r="IV5009" s="83"/>
    </row>
    <row r="5010" spans="1:256">
      <c r="A5010" s="155"/>
      <c r="B5010" s="240"/>
      <c r="C5010" s="192"/>
      <c r="D5010" s="233"/>
      <c r="E5010" s="190"/>
      <c r="F5010" s="119"/>
      <c r="G5010" s="83"/>
      <c r="H5010" s="83"/>
      <c r="I5010" s="83"/>
      <c r="J5010" s="83"/>
      <c r="K5010" s="83"/>
      <c r="L5010" s="83"/>
      <c r="M5010" s="83"/>
      <c r="N5010" s="83"/>
      <c r="O5010" s="83"/>
      <c r="P5010" s="83"/>
      <c r="Q5010" s="83"/>
      <c r="R5010" s="83"/>
      <c r="S5010" s="83"/>
      <c r="T5010" s="83"/>
      <c r="U5010" s="83"/>
      <c r="V5010" s="83"/>
      <c r="W5010" s="83"/>
      <c r="X5010" s="83"/>
      <c r="Y5010" s="83"/>
      <c r="Z5010" s="83"/>
      <c r="AA5010" s="83"/>
      <c r="AB5010" s="83"/>
      <c r="AC5010" s="83"/>
      <c r="AD5010" s="83"/>
      <c r="AE5010" s="83"/>
      <c r="AF5010" s="83"/>
      <c r="AG5010" s="83"/>
      <c r="AH5010" s="83"/>
      <c r="AI5010" s="83"/>
      <c r="AJ5010" s="83"/>
      <c r="AK5010" s="83"/>
      <c r="AL5010" s="83"/>
      <c r="AM5010" s="83"/>
      <c r="AN5010" s="83"/>
      <c r="AO5010" s="83"/>
      <c r="AP5010" s="83"/>
      <c r="AQ5010" s="83"/>
      <c r="AR5010" s="83"/>
      <c r="AS5010" s="83"/>
      <c r="AT5010" s="83"/>
      <c r="AU5010" s="83"/>
      <c r="AV5010" s="83"/>
      <c r="AW5010" s="83"/>
      <c r="AX5010" s="83"/>
      <c r="AY5010" s="83"/>
      <c r="AZ5010" s="83"/>
      <c r="BA5010" s="83"/>
      <c r="BB5010" s="83"/>
      <c r="BC5010" s="83"/>
      <c r="BD5010" s="83"/>
      <c r="BE5010" s="83"/>
      <c r="BF5010" s="83"/>
      <c r="BG5010" s="83"/>
      <c r="BH5010" s="83"/>
      <c r="BI5010" s="83"/>
      <c r="BJ5010" s="83"/>
      <c r="BK5010" s="83"/>
      <c r="BL5010" s="83"/>
      <c r="BM5010" s="83"/>
      <c r="BN5010" s="83"/>
      <c r="BO5010" s="83"/>
      <c r="BP5010" s="83"/>
      <c r="BQ5010" s="83"/>
      <c r="BR5010" s="83"/>
      <c r="BS5010" s="83"/>
      <c r="BT5010" s="83"/>
      <c r="BU5010" s="83"/>
      <c r="BV5010" s="83"/>
      <c r="BW5010" s="83"/>
      <c r="BX5010" s="83"/>
      <c r="BY5010" s="83"/>
      <c r="BZ5010" s="83"/>
      <c r="CA5010" s="83"/>
      <c r="CB5010" s="83"/>
      <c r="CC5010" s="83"/>
      <c r="CD5010" s="83"/>
      <c r="CE5010" s="83"/>
      <c r="CF5010" s="83"/>
      <c r="CG5010" s="83"/>
      <c r="CH5010" s="83"/>
      <c r="CI5010" s="83"/>
      <c r="CJ5010" s="83"/>
      <c r="CK5010" s="83"/>
      <c r="CL5010" s="83"/>
      <c r="CM5010" s="83"/>
      <c r="CN5010" s="83"/>
      <c r="CO5010" s="83"/>
      <c r="CP5010" s="83"/>
      <c r="CQ5010" s="83"/>
      <c r="CR5010" s="83"/>
      <c r="CS5010" s="83"/>
      <c r="CT5010" s="83"/>
      <c r="CU5010" s="83"/>
      <c r="CV5010" s="83"/>
      <c r="CW5010" s="83"/>
      <c r="CX5010" s="83"/>
      <c r="CY5010" s="83"/>
      <c r="CZ5010" s="83"/>
      <c r="DA5010" s="83"/>
      <c r="DB5010" s="83"/>
      <c r="DC5010" s="83"/>
      <c r="DD5010" s="83"/>
      <c r="DE5010" s="83"/>
      <c r="DF5010" s="83"/>
      <c r="DG5010" s="83"/>
      <c r="DH5010" s="83"/>
      <c r="DI5010" s="83"/>
      <c r="DJ5010" s="83"/>
      <c r="DK5010" s="83"/>
      <c r="DL5010" s="83"/>
      <c r="DM5010" s="83"/>
      <c r="DN5010" s="83"/>
      <c r="DO5010" s="83"/>
      <c r="DP5010" s="83"/>
      <c r="DQ5010" s="83"/>
      <c r="DR5010" s="83"/>
      <c r="DS5010" s="83"/>
      <c r="DT5010" s="83"/>
      <c r="DU5010" s="83"/>
      <c r="DV5010" s="83"/>
      <c r="DW5010" s="83"/>
      <c r="DX5010" s="83"/>
      <c r="DY5010" s="83"/>
      <c r="DZ5010" s="83"/>
      <c r="EA5010" s="83"/>
      <c r="EB5010" s="83"/>
      <c r="EC5010" s="83"/>
      <c r="ED5010" s="83"/>
      <c r="EE5010" s="83"/>
      <c r="EF5010" s="83"/>
      <c r="EG5010" s="83"/>
      <c r="EH5010" s="83"/>
      <c r="EI5010" s="83"/>
      <c r="EJ5010" s="83"/>
      <c r="EK5010" s="83"/>
      <c r="EL5010" s="83"/>
      <c r="EM5010" s="83"/>
      <c r="EN5010" s="83"/>
      <c r="EO5010" s="83"/>
      <c r="EP5010" s="83"/>
      <c r="EQ5010" s="83"/>
      <c r="ER5010" s="83"/>
      <c r="ES5010" s="83"/>
      <c r="ET5010" s="83"/>
      <c r="EU5010" s="83"/>
      <c r="EV5010" s="83"/>
      <c r="EW5010" s="83"/>
      <c r="EX5010" s="83"/>
      <c r="EY5010" s="83"/>
      <c r="EZ5010" s="83"/>
      <c r="FA5010" s="83"/>
      <c r="FB5010" s="83"/>
      <c r="FC5010" s="83"/>
      <c r="FD5010" s="83"/>
      <c r="FE5010" s="83"/>
      <c r="FF5010" s="83"/>
      <c r="FG5010" s="83"/>
      <c r="FH5010" s="83"/>
      <c r="FI5010" s="83"/>
      <c r="FJ5010" s="83"/>
      <c r="FK5010" s="83"/>
      <c r="FL5010" s="83"/>
      <c r="FM5010" s="83"/>
      <c r="FN5010" s="83"/>
      <c r="FO5010" s="83"/>
      <c r="FP5010" s="83"/>
      <c r="FQ5010" s="83"/>
      <c r="FR5010" s="83"/>
      <c r="FS5010" s="83"/>
      <c r="FT5010" s="83"/>
      <c r="FU5010" s="83"/>
      <c r="FV5010" s="83"/>
      <c r="FW5010" s="83"/>
      <c r="FX5010" s="83"/>
      <c r="FY5010" s="83"/>
      <c r="FZ5010" s="83"/>
      <c r="GA5010" s="83"/>
      <c r="GB5010" s="83"/>
      <c r="GC5010" s="83"/>
      <c r="GD5010" s="83"/>
      <c r="GE5010" s="83"/>
      <c r="GF5010" s="83"/>
      <c r="GG5010" s="83"/>
      <c r="GH5010" s="83"/>
      <c r="GI5010" s="83"/>
      <c r="GJ5010" s="83"/>
      <c r="GK5010" s="83"/>
      <c r="GL5010" s="83"/>
      <c r="GM5010" s="83"/>
      <c r="GN5010" s="83"/>
      <c r="GO5010" s="83"/>
      <c r="GP5010" s="83"/>
      <c r="GQ5010" s="83"/>
      <c r="GR5010" s="83"/>
      <c r="GS5010" s="83"/>
      <c r="GT5010" s="83"/>
      <c r="GU5010" s="83"/>
      <c r="GV5010" s="83"/>
      <c r="GW5010" s="83"/>
      <c r="GX5010" s="83"/>
      <c r="GY5010" s="83"/>
      <c r="GZ5010" s="83"/>
      <c r="HA5010" s="83"/>
      <c r="HB5010" s="83"/>
      <c r="HC5010" s="83"/>
      <c r="HD5010" s="83"/>
      <c r="HE5010" s="83"/>
      <c r="HF5010" s="83"/>
      <c r="HG5010" s="83"/>
      <c r="HH5010" s="83"/>
      <c r="HI5010" s="83"/>
      <c r="HJ5010" s="83"/>
      <c r="HK5010" s="83"/>
      <c r="HL5010" s="83"/>
      <c r="HM5010" s="83"/>
      <c r="HN5010" s="83"/>
      <c r="HO5010" s="83"/>
      <c r="HP5010" s="83"/>
      <c r="HQ5010" s="83"/>
      <c r="HR5010" s="83"/>
      <c r="HS5010" s="83"/>
      <c r="HT5010" s="83"/>
      <c r="HU5010" s="83"/>
      <c r="HV5010" s="83"/>
      <c r="HW5010" s="83"/>
      <c r="HX5010" s="83"/>
      <c r="HY5010" s="83"/>
      <c r="HZ5010" s="83"/>
      <c r="IA5010" s="83"/>
      <c r="IB5010" s="83"/>
      <c r="IC5010" s="83"/>
      <c r="ID5010" s="83"/>
      <c r="IE5010" s="83"/>
      <c r="IF5010" s="83"/>
      <c r="IG5010" s="83"/>
      <c r="IH5010" s="83"/>
      <c r="II5010" s="83"/>
      <c r="IJ5010" s="83"/>
      <c r="IK5010" s="83"/>
      <c r="IL5010" s="83"/>
      <c r="IM5010" s="83"/>
      <c r="IN5010" s="83"/>
      <c r="IO5010" s="83"/>
      <c r="IP5010" s="83"/>
      <c r="IQ5010" s="83"/>
      <c r="IR5010" s="83"/>
      <c r="IS5010" s="83"/>
      <c r="IT5010" s="83"/>
      <c r="IU5010" s="83"/>
      <c r="IV5010" s="83"/>
    </row>
    <row r="5011" spans="1:256">
      <c r="A5011" s="155"/>
      <c r="B5011" s="240"/>
      <c r="C5011" s="192"/>
      <c r="D5011" s="233"/>
      <c r="E5011" s="190"/>
      <c r="F5011" s="119"/>
      <c r="G5011" s="83"/>
      <c r="H5011" s="83"/>
      <c r="I5011" s="83"/>
      <c r="J5011" s="83"/>
      <c r="K5011" s="83"/>
      <c r="L5011" s="83"/>
      <c r="M5011" s="83"/>
      <c r="N5011" s="83"/>
      <c r="O5011" s="83"/>
      <c r="P5011" s="83"/>
      <c r="Q5011" s="83"/>
      <c r="R5011" s="83"/>
      <c r="S5011" s="83"/>
      <c r="T5011" s="83"/>
      <c r="U5011" s="83"/>
      <c r="V5011" s="83"/>
      <c r="W5011" s="83"/>
      <c r="X5011" s="83"/>
      <c r="Y5011" s="83"/>
      <c r="Z5011" s="83"/>
      <c r="AA5011" s="83"/>
      <c r="AB5011" s="83"/>
      <c r="AC5011" s="83"/>
      <c r="AD5011" s="83"/>
      <c r="AE5011" s="83"/>
      <c r="AF5011" s="83"/>
      <c r="AG5011" s="83"/>
      <c r="AH5011" s="83"/>
      <c r="AI5011" s="83"/>
      <c r="AJ5011" s="83"/>
      <c r="AK5011" s="83"/>
      <c r="AL5011" s="83"/>
      <c r="AM5011" s="83"/>
      <c r="AN5011" s="83"/>
      <c r="AO5011" s="83"/>
      <c r="AP5011" s="83"/>
      <c r="AQ5011" s="83"/>
      <c r="AR5011" s="83"/>
      <c r="AS5011" s="83"/>
      <c r="AT5011" s="83"/>
      <c r="AU5011" s="83"/>
      <c r="AV5011" s="83"/>
      <c r="AW5011" s="83"/>
      <c r="AX5011" s="83"/>
      <c r="AY5011" s="83"/>
      <c r="AZ5011" s="83"/>
      <c r="BA5011" s="83"/>
      <c r="BB5011" s="83"/>
      <c r="BC5011" s="83"/>
      <c r="BD5011" s="83"/>
      <c r="BE5011" s="83"/>
      <c r="BF5011" s="83"/>
      <c r="BG5011" s="83"/>
      <c r="BH5011" s="83"/>
      <c r="BI5011" s="83"/>
      <c r="BJ5011" s="83"/>
      <c r="BK5011" s="83"/>
      <c r="BL5011" s="83"/>
      <c r="BM5011" s="83"/>
      <c r="BN5011" s="83"/>
      <c r="BO5011" s="83"/>
      <c r="BP5011" s="83"/>
      <c r="BQ5011" s="83"/>
      <c r="BR5011" s="83"/>
      <c r="BS5011" s="83"/>
      <c r="BT5011" s="83"/>
      <c r="BU5011" s="83"/>
      <c r="BV5011" s="83"/>
      <c r="BW5011" s="83"/>
      <c r="BX5011" s="83"/>
      <c r="BY5011" s="83"/>
      <c r="BZ5011" s="83"/>
      <c r="CA5011" s="83"/>
      <c r="CB5011" s="83"/>
      <c r="CC5011" s="83"/>
      <c r="CD5011" s="83"/>
      <c r="CE5011" s="83"/>
      <c r="CF5011" s="83"/>
      <c r="CG5011" s="83"/>
      <c r="CH5011" s="83"/>
      <c r="CI5011" s="83"/>
      <c r="CJ5011" s="83"/>
      <c r="CK5011" s="83"/>
      <c r="CL5011" s="83"/>
      <c r="CM5011" s="83"/>
      <c r="CN5011" s="83"/>
      <c r="CO5011" s="83"/>
      <c r="CP5011" s="83"/>
      <c r="CQ5011" s="83"/>
      <c r="CR5011" s="83"/>
      <c r="CS5011" s="83"/>
      <c r="CT5011" s="83"/>
      <c r="CU5011" s="83"/>
      <c r="CV5011" s="83"/>
      <c r="CW5011" s="83"/>
      <c r="CX5011" s="83"/>
      <c r="CY5011" s="83"/>
      <c r="CZ5011" s="83"/>
      <c r="DA5011" s="83"/>
      <c r="DB5011" s="83"/>
      <c r="DC5011" s="83"/>
      <c r="DD5011" s="83"/>
      <c r="DE5011" s="83"/>
      <c r="DF5011" s="83"/>
      <c r="DG5011" s="83"/>
      <c r="DH5011" s="83"/>
      <c r="DI5011" s="83"/>
      <c r="DJ5011" s="83"/>
      <c r="DK5011" s="83"/>
      <c r="DL5011" s="83"/>
      <c r="DM5011" s="83"/>
      <c r="DN5011" s="83"/>
      <c r="DO5011" s="83"/>
      <c r="DP5011" s="83"/>
      <c r="DQ5011" s="83"/>
      <c r="DR5011" s="83"/>
      <c r="DS5011" s="83"/>
      <c r="DT5011" s="83"/>
      <c r="DU5011" s="83"/>
      <c r="DV5011" s="83"/>
      <c r="DW5011" s="83"/>
      <c r="DX5011" s="83"/>
      <c r="DY5011" s="83"/>
      <c r="DZ5011" s="83"/>
      <c r="EA5011" s="83"/>
      <c r="EB5011" s="83"/>
      <c r="EC5011" s="83"/>
      <c r="ED5011" s="83"/>
      <c r="EE5011" s="83"/>
      <c r="EF5011" s="83"/>
      <c r="EG5011" s="83"/>
      <c r="EH5011" s="83"/>
      <c r="EI5011" s="83"/>
      <c r="EJ5011" s="83"/>
      <c r="EK5011" s="83"/>
      <c r="EL5011" s="83"/>
      <c r="EM5011" s="83"/>
      <c r="EN5011" s="83"/>
      <c r="EO5011" s="83"/>
      <c r="EP5011" s="83"/>
      <c r="EQ5011" s="83"/>
      <c r="ER5011" s="83"/>
      <c r="ES5011" s="83"/>
      <c r="ET5011" s="83"/>
      <c r="EU5011" s="83"/>
      <c r="EV5011" s="83"/>
      <c r="EW5011" s="83"/>
      <c r="EX5011" s="83"/>
      <c r="EY5011" s="83"/>
      <c r="EZ5011" s="83"/>
      <c r="FA5011" s="83"/>
      <c r="FB5011" s="83"/>
      <c r="FC5011" s="83"/>
      <c r="FD5011" s="83"/>
      <c r="FE5011" s="83"/>
      <c r="FF5011" s="83"/>
      <c r="FG5011" s="83"/>
      <c r="FH5011" s="83"/>
      <c r="FI5011" s="83"/>
      <c r="FJ5011" s="83"/>
      <c r="FK5011" s="83"/>
      <c r="FL5011" s="83"/>
      <c r="FM5011" s="83"/>
      <c r="FN5011" s="83"/>
      <c r="FO5011" s="83"/>
      <c r="FP5011" s="83"/>
      <c r="FQ5011" s="83"/>
      <c r="FR5011" s="83"/>
      <c r="FS5011" s="83"/>
      <c r="FT5011" s="83"/>
      <c r="FU5011" s="83"/>
      <c r="FV5011" s="83"/>
      <c r="FW5011" s="83"/>
      <c r="FX5011" s="83"/>
      <c r="FY5011" s="83"/>
      <c r="FZ5011" s="83"/>
      <c r="GA5011" s="83"/>
      <c r="GB5011" s="83"/>
      <c r="GC5011" s="83"/>
      <c r="GD5011" s="83"/>
      <c r="GE5011" s="83"/>
      <c r="GF5011" s="83"/>
      <c r="GG5011" s="83"/>
      <c r="GH5011" s="83"/>
      <c r="GI5011" s="83"/>
      <c r="GJ5011" s="83"/>
      <c r="GK5011" s="83"/>
      <c r="GL5011" s="83"/>
      <c r="GM5011" s="83"/>
      <c r="GN5011" s="83"/>
      <c r="GO5011" s="83"/>
      <c r="GP5011" s="83"/>
      <c r="GQ5011" s="83"/>
      <c r="GR5011" s="83"/>
      <c r="GS5011" s="83"/>
      <c r="GT5011" s="83"/>
      <c r="GU5011" s="83"/>
      <c r="GV5011" s="83"/>
      <c r="GW5011" s="83"/>
      <c r="GX5011" s="83"/>
      <c r="GY5011" s="83"/>
      <c r="GZ5011" s="83"/>
      <c r="HA5011" s="83"/>
      <c r="HB5011" s="83"/>
      <c r="HC5011" s="83"/>
      <c r="HD5011" s="83"/>
      <c r="HE5011" s="83"/>
      <c r="HF5011" s="83"/>
      <c r="HG5011" s="83"/>
      <c r="HH5011" s="83"/>
      <c r="HI5011" s="83"/>
      <c r="HJ5011" s="83"/>
      <c r="HK5011" s="83"/>
      <c r="HL5011" s="83"/>
      <c r="HM5011" s="83"/>
      <c r="HN5011" s="83"/>
      <c r="HO5011" s="83"/>
      <c r="HP5011" s="83"/>
      <c r="HQ5011" s="83"/>
      <c r="HR5011" s="83"/>
      <c r="HS5011" s="83"/>
      <c r="HT5011" s="83"/>
      <c r="HU5011" s="83"/>
      <c r="HV5011" s="83"/>
      <c r="HW5011" s="83"/>
      <c r="HX5011" s="83"/>
      <c r="HY5011" s="83"/>
      <c r="HZ5011" s="83"/>
      <c r="IA5011" s="83"/>
      <c r="IB5011" s="83"/>
      <c r="IC5011" s="83"/>
      <c r="ID5011" s="83"/>
      <c r="IE5011" s="83"/>
      <c r="IF5011" s="83"/>
      <c r="IG5011" s="83"/>
      <c r="IH5011" s="83"/>
      <c r="II5011" s="83"/>
      <c r="IJ5011" s="83"/>
      <c r="IK5011" s="83"/>
      <c r="IL5011" s="83"/>
      <c r="IM5011" s="83"/>
      <c r="IN5011" s="83"/>
      <c r="IO5011" s="83"/>
      <c r="IP5011" s="83"/>
      <c r="IQ5011" s="83"/>
      <c r="IR5011" s="83"/>
      <c r="IS5011" s="83"/>
      <c r="IT5011" s="83"/>
      <c r="IU5011" s="83"/>
      <c r="IV5011" s="83"/>
    </row>
    <row r="5012" spans="1:256">
      <c r="A5012" s="155"/>
      <c r="B5012" s="240"/>
      <c r="C5012" s="192"/>
      <c r="D5012" s="233"/>
      <c r="E5012" s="190"/>
      <c r="F5012" s="119"/>
      <c r="G5012" s="83"/>
      <c r="H5012" s="83"/>
      <c r="I5012" s="83"/>
      <c r="J5012" s="83"/>
      <c r="K5012" s="83"/>
      <c r="L5012" s="83"/>
      <c r="M5012" s="83"/>
      <c r="N5012" s="83"/>
      <c r="O5012" s="83"/>
      <c r="P5012" s="83"/>
      <c r="Q5012" s="83"/>
      <c r="R5012" s="83"/>
      <c r="S5012" s="83"/>
      <c r="T5012" s="83"/>
      <c r="U5012" s="83"/>
      <c r="V5012" s="83"/>
      <c r="W5012" s="83"/>
      <c r="X5012" s="83"/>
      <c r="Y5012" s="83"/>
      <c r="Z5012" s="83"/>
      <c r="AA5012" s="83"/>
      <c r="AB5012" s="83"/>
      <c r="AC5012" s="83"/>
      <c r="AD5012" s="83"/>
      <c r="AE5012" s="83"/>
      <c r="AF5012" s="83"/>
      <c r="AG5012" s="83"/>
      <c r="AH5012" s="83"/>
      <c r="AI5012" s="83"/>
      <c r="AJ5012" s="83"/>
      <c r="AK5012" s="83"/>
      <c r="AL5012" s="83"/>
      <c r="AM5012" s="83"/>
      <c r="AN5012" s="83"/>
      <c r="AO5012" s="83"/>
      <c r="AP5012" s="83"/>
      <c r="AQ5012" s="83"/>
      <c r="AR5012" s="83"/>
      <c r="AS5012" s="83"/>
      <c r="AT5012" s="83"/>
      <c r="AU5012" s="83"/>
      <c r="AV5012" s="83"/>
      <c r="AW5012" s="83"/>
      <c r="AX5012" s="83"/>
      <c r="AY5012" s="83"/>
      <c r="AZ5012" s="83"/>
      <c r="BA5012" s="83"/>
      <c r="BB5012" s="83"/>
      <c r="BC5012" s="83"/>
      <c r="BD5012" s="83"/>
      <c r="BE5012" s="83"/>
      <c r="BF5012" s="83"/>
      <c r="BG5012" s="83"/>
      <c r="BH5012" s="83"/>
      <c r="BI5012" s="83"/>
      <c r="BJ5012" s="83"/>
      <c r="BK5012" s="83"/>
      <c r="BL5012" s="83"/>
      <c r="BM5012" s="83"/>
      <c r="BN5012" s="83"/>
      <c r="BO5012" s="83"/>
      <c r="BP5012" s="83"/>
      <c r="BQ5012" s="83"/>
      <c r="BR5012" s="83"/>
      <c r="BS5012" s="83"/>
      <c r="BT5012" s="83"/>
      <c r="BU5012" s="83"/>
      <c r="BV5012" s="83"/>
      <c r="BW5012" s="83"/>
      <c r="BX5012" s="83"/>
      <c r="BY5012" s="83"/>
      <c r="BZ5012" s="83"/>
      <c r="CA5012" s="83"/>
      <c r="CB5012" s="83"/>
      <c r="CC5012" s="83"/>
      <c r="CD5012" s="83"/>
      <c r="CE5012" s="83"/>
      <c r="CF5012" s="83"/>
      <c r="CG5012" s="83"/>
      <c r="CH5012" s="83"/>
      <c r="CI5012" s="83"/>
      <c r="CJ5012" s="83"/>
      <c r="CK5012" s="83"/>
      <c r="CL5012" s="83"/>
      <c r="CM5012" s="83"/>
      <c r="CN5012" s="83"/>
      <c r="CO5012" s="83"/>
      <c r="CP5012" s="83"/>
      <c r="CQ5012" s="83"/>
      <c r="CR5012" s="83"/>
      <c r="CS5012" s="83"/>
      <c r="CT5012" s="83"/>
      <c r="CU5012" s="83"/>
      <c r="CV5012" s="83"/>
      <c r="CW5012" s="83"/>
      <c r="CX5012" s="83"/>
      <c r="CY5012" s="83"/>
      <c r="CZ5012" s="83"/>
      <c r="DA5012" s="83"/>
      <c r="DB5012" s="83"/>
      <c r="DC5012" s="83"/>
      <c r="DD5012" s="83"/>
      <c r="DE5012" s="83"/>
      <c r="DF5012" s="83"/>
      <c r="DG5012" s="83"/>
      <c r="DH5012" s="83"/>
      <c r="DI5012" s="83"/>
      <c r="DJ5012" s="83"/>
      <c r="DK5012" s="83"/>
      <c r="DL5012" s="83"/>
      <c r="DM5012" s="83"/>
      <c r="DN5012" s="83"/>
      <c r="DO5012" s="83"/>
      <c r="DP5012" s="83"/>
      <c r="DQ5012" s="83"/>
      <c r="DR5012" s="83"/>
      <c r="DS5012" s="83"/>
      <c r="DT5012" s="83"/>
      <c r="DU5012" s="83"/>
      <c r="DV5012" s="83"/>
      <c r="DW5012" s="83"/>
      <c r="DX5012" s="83"/>
      <c r="DY5012" s="83"/>
      <c r="DZ5012" s="83"/>
      <c r="EA5012" s="83"/>
      <c r="EB5012" s="83"/>
      <c r="EC5012" s="83"/>
      <c r="ED5012" s="83"/>
      <c r="EE5012" s="83"/>
      <c r="EF5012" s="83"/>
      <c r="EG5012" s="83"/>
      <c r="EH5012" s="83"/>
      <c r="EI5012" s="83"/>
      <c r="EJ5012" s="83"/>
      <c r="EK5012" s="83"/>
      <c r="EL5012" s="83"/>
      <c r="EM5012" s="83"/>
      <c r="EN5012" s="83"/>
      <c r="EO5012" s="83"/>
      <c r="EP5012" s="83"/>
      <c r="EQ5012" s="83"/>
      <c r="ER5012" s="83"/>
      <c r="ES5012" s="83"/>
      <c r="ET5012" s="83"/>
      <c r="EU5012" s="83"/>
      <c r="EV5012" s="83"/>
      <c r="EW5012" s="83"/>
      <c r="EX5012" s="83"/>
      <c r="EY5012" s="83"/>
      <c r="EZ5012" s="83"/>
      <c r="FA5012" s="83"/>
      <c r="FB5012" s="83"/>
      <c r="FC5012" s="83"/>
      <c r="FD5012" s="83"/>
      <c r="FE5012" s="83"/>
      <c r="FF5012" s="83"/>
      <c r="FG5012" s="83"/>
      <c r="FH5012" s="83"/>
      <c r="FI5012" s="83"/>
      <c r="FJ5012" s="83"/>
      <c r="FK5012" s="83"/>
      <c r="FL5012" s="83"/>
      <c r="FM5012" s="83"/>
      <c r="FN5012" s="83"/>
      <c r="FO5012" s="83"/>
      <c r="FP5012" s="83"/>
      <c r="FQ5012" s="83"/>
      <c r="FR5012" s="83"/>
      <c r="FS5012" s="83"/>
      <c r="FT5012" s="83"/>
      <c r="FU5012" s="83"/>
      <c r="FV5012" s="83"/>
      <c r="FW5012" s="83"/>
      <c r="FX5012" s="83"/>
      <c r="FY5012" s="83"/>
      <c r="FZ5012" s="83"/>
      <c r="GA5012" s="83"/>
      <c r="GB5012" s="83"/>
      <c r="GC5012" s="83"/>
      <c r="GD5012" s="83"/>
      <c r="GE5012" s="83"/>
      <c r="GF5012" s="83"/>
      <c r="GG5012" s="83"/>
      <c r="GH5012" s="83"/>
      <c r="GI5012" s="83"/>
      <c r="GJ5012" s="83"/>
      <c r="GK5012" s="83"/>
      <c r="GL5012" s="83"/>
      <c r="GM5012" s="83"/>
      <c r="GN5012" s="83"/>
      <c r="GO5012" s="83"/>
      <c r="GP5012" s="83"/>
      <c r="GQ5012" s="83"/>
      <c r="GR5012" s="83"/>
      <c r="GS5012" s="83"/>
      <c r="GT5012" s="83"/>
      <c r="GU5012" s="83"/>
      <c r="GV5012" s="83"/>
      <c r="GW5012" s="83"/>
      <c r="GX5012" s="83"/>
      <c r="GY5012" s="83"/>
      <c r="GZ5012" s="83"/>
      <c r="HA5012" s="83"/>
      <c r="HB5012" s="83"/>
      <c r="HC5012" s="83"/>
      <c r="HD5012" s="83"/>
      <c r="HE5012" s="83"/>
      <c r="HF5012" s="83"/>
      <c r="HG5012" s="83"/>
      <c r="HH5012" s="83"/>
      <c r="HI5012" s="83"/>
      <c r="HJ5012" s="83"/>
      <c r="HK5012" s="83"/>
      <c r="HL5012" s="83"/>
      <c r="HM5012" s="83"/>
      <c r="HN5012" s="83"/>
      <c r="HO5012" s="83"/>
      <c r="HP5012" s="83"/>
      <c r="HQ5012" s="83"/>
      <c r="HR5012" s="83"/>
      <c r="HS5012" s="83"/>
      <c r="HT5012" s="83"/>
      <c r="HU5012" s="83"/>
      <c r="HV5012" s="83"/>
      <c r="HW5012" s="83"/>
      <c r="HX5012" s="83"/>
      <c r="HY5012" s="83"/>
      <c r="HZ5012" s="83"/>
      <c r="IA5012" s="83"/>
      <c r="IB5012" s="83"/>
      <c r="IC5012" s="83"/>
      <c r="ID5012" s="83"/>
      <c r="IE5012" s="83"/>
      <c r="IF5012" s="83"/>
      <c r="IG5012" s="83"/>
      <c r="IH5012" s="83"/>
      <c r="II5012" s="83"/>
      <c r="IJ5012" s="83"/>
      <c r="IK5012" s="83"/>
      <c r="IL5012" s="83"/>
      <c r="IM5012" s="83"/>
      <c r="IN5012" s="83"/>
      <c r="IO5012" s="83"/>
      <c r="IP5012" s="83"/>
      <c r="IQ5012" s="83"/>
      <c r="IR5012" s="83"/>
      <c r="IS5012" s="83"/>
      <c r="IT5012" s="83"/>
      <c r="IU5012" s="83"/>
      <c r="IV5012" s="83"/>
    </row>
    <row r="5013" spans="1:256">
      <c r="A5013" s="155"/>
      <c r="B5013" s="240"/>
      <c r="C5013" s="192"/>
      <c r="D5013" s="233"/>
      <c r="E5013" s="190"/>
      <c r="F5013" s="119"/>
      <c r="G5013" s="83"/>
      <c r="H5013" s="83"/>
      <c r="I5013" s="83"/>
      <c r="J5013" s="83"/>
      <c r="K5013" s="83"/>
      <c r="L5013" s="83"/>
      <c r="M5013" s="83"/>
      <c r="N5013" s="83"/>
      <c r="O5013" s="83"/>
      <c r="P5013" s="83"/>
      <c r="Q5013" s="83"/>
      <c r="R5013" s="83"/>
      <c r="S5013" s="83"/>
      <c r="T5013" s="83"/>
      <c r="U5013" s="83"/>
      <c r="V5013" s="83"/>
      <c r="W5013" s="83"/>
      <c r="X5013" s="83"/>
      <c r="Y5013" s="83"/>
      <c r="Z5013" s="83"/>
      <c r="AA5013" s="83"/>
      <c r="AB5013" s="83"/>
      <c r="AC5013" s="83"/>
      <c r="AD5013" s="83"/>
      <c r="AE5013" s="83"/>
      <c r="AF5013" s="83"/>
      <c r="AG5013" s="83"/>
      <c r="AH5013" s="83"/>
      <c r="AI5013" s="83"/>
      <c r="AJ5013" s="83"/>
      <c r="AK5013" s="83"/>
      <c r="AL5013" s="83"/>
      <c r="AM5013" s="83"/>
      <c r="AN5013" s="83"/>
      <c r="AO5013" s="83"/>
      <c r="AP5013" s="83"/>
      <c r="AQ5013" s="83"/>
      <c r="AR5013" s="83"/>
      <c r="AS5013" s="83"/>
      <c r="AT5013" s="83"/>
      <c r="AU5013" s="83"/>
      <c r="AV5013" s="83"/>
      <c r="AW5013" s="83"/>
      <c r="AX5013" s="83"/>
      <c r="AY5013" s="83"/>
      <c r="AZ5013" s="83"/>
      <c r="BA5013" s="83"/>
      <c r="BB5013" s="83"/>
      <c r="BC5013" s="83"/>
      <c r="BD5013" s="83"/>
      <c r="BE5013" s="83"/>
      <c r="BF5013" s="83"/>
      <c r="BG5013" s="83"/>
      <c r="BH5013" s="83"/>
      <c r="BI5013" s="83"/>
      <c r="BJ5013" s="83"/>
      <c r="BK5013" s="83"/>
      <c r="BL5013" s="83"/>
      <c r="BM5013" s="83"/>
      <c r="BN5013" s="83"/>
      <c r="BO5013" s="83"/>
      <c r="BP5013" s="83"/>
      <c r="BQ5013" s="83"/>
      <c r="BR5013" s="83"/>
      <c r="BS5013" s="83"/>
      <c r="BT5013" s="83"/>
      <c r="BU5013" s="83"/>
      <c r="BV5013" s="83"/>
      <c r="BW5013" s="83"/>
      <c r="BX5013" s="83"/>
      <c r="BY5013" s="83"/>
      <c r="BZ5013" s="83"/>
      <c r="CA5013" s="83"/>
      <c r="CB5013" s="83"/>
      <c r="CC5013" s="83"/>
      <c r="CD5013" s="83"/>
      <c r="CE5013" s="83"/>
      <c r="CF5013" s="83"/>
      <c r="CG5013" s="83"/>
      <c r="CH5013" s="83"/>
      <c r="CI5013" s="83"/>
      <c r="CJ5013" s="83"/>
      <c r="CK5013" s="83"/>
      <c r="CL5013" s="83"/>
      <c r="CM5013" s="83"/>
      <c r="CN5013" s="83"/>
      <c r="CO5013" s="83"/>
      <c r="CP5013" s="83"/>
      <c r="CQ5013" s="83"/>
      <c r="CR5013" s="83"/>
      <c r="CS5013" s="83"/>
      <c r="CT5013" s="83"/>
      <c r="CU5013" s="83"/>
      <c r="CV5013" s="83"/>
      <c r="CW5013" s="83"/>
      <c r="CX5013" s="83"/>
      <c r="CY5013" s="83"/>
      <c r="CZ5013" s="83"/>
      <c r="DA5013" s="83"/>
      <c r="DB5013" s="83"/>
      <c r="DC5013" s="83"/>
      <c r="DD5013" s="83"/>
      <c r="DE5013" s="83"/>
      <c r="DF5013" s="83"/>
      <c r="DG5013" s="83"/>
      <c r="DH5013" s="83"/>
      <c r="DI5013" s="83"/>
      <c r="DJ5013" s="83"/>
      <c r="DK5013" s="83"/>
      <c r="DL5013" s="83"/>
      <c r="DM5013" s="83"/>
      <c r="DN5013" s="83"/>
      <c r="DO5013" s="83"/>
      <c r="DP5013" s="83"/>
      <c r="DQ5013" s="83"/>
      <c r="DR5013" s="83"/>
      <c r="DS5013" s="83"/>
      <c r="DT5013" s="83"/>
      <c r="DU5013" s="83"/>
      <c r="DV5013" s="83"/>
      <c r="DW5013" s="83"/>
      <c r="DX5013" s="83"/>
      <c r="DY5013" s="83"/>
      <c r="DZ5013" s="83"/>
      <c r="EA5013" s="83"/>
      <c r="EB5013" s="83"/>
      <c r="EC5013" s="83"/>
      <c r="ED5013" s="83"/>
      <c r="EE5013" s="83"/>
      <c r="EF5013" s="83"/>
      <c r="EG5013" s="83"/>
      <c r="EH5013" s="83"/>
      <c r="EI5013" s="83"/>
      <c r="EJ5013" s="83"/>
      <c r="EK5013" s="83"/>
      <c r="EL5013" s="83"/>
      <c r="EM5013" s="83"/>
      <c r="EN5013" s="83"/>
      <c r="EO5013" s="83"/>
      <c r="EP5013" s="83"/>
      <c r="EQ5013" s="83"/>
      <c r="ER5013" s="83"/>
      <c r="ES5013" s="83"/>
      <c r="ET5013" s="83"/>
      <c r="EU5013" s="83"/>
      <c r="EV5013" s="83"/>
      <c r="EW5013" s="83"/>
      <c r="EX5013" s="83"/>
      <c r="EY5013" s="83"/>
      <c r="EZ5013" s="83"/>
      <c r="FA5013" s="83"/>
      <c r="FB5013" s="83"/>
      <c r="FC5013" s="83"/>
      <c r="FD5013" s="83"/>
      <c r="FE5013" s="83"/>
      <c r="FF5013" s="83"/>
      <c r="FG5013" s="83"/>
      <c r="FH5013" s="83"/>
      <c r="FI5013" s="83"/>
      <c r="FJ5013" s="83"/>
      <c r="FK5013" s="83"/>
      <c r="FL5013" s="83"/>
      <c r="FM5013" s="83"/>
      <c r="FN5013" s="83"/>
      <c r="FO5013" s="83"/>
      <c r="FP5013" s="83"/>
      <c r="FQ5013" s="83"/>
      <c r="FR5013" s="83"/>
      <c r="FS5013" s="83"/>
      <c r="FT5013" s="83"/>
      <c r="FU5013" s="83"/>
      <c r="FV5013" s="83"/>
      <c r="FW5013" s="83"/>
      <c r="FX5013" s="83"/>
      <c r="FY5013" s="83"/>
      <c r="FZ5013" s="83"/>
      <c r="GA5013" s="83"/>
      <c r="GB5013" s="83"/>
      <c r="GC5013" s="83"/>
      <c r="GD5013" s="83"/>
      <c r="GE5013" s="83"/>
      <c r="GF5013" s="83"/>
      <c r="GG5013" s="83"/>
      <c r="GH5013" s="83"/>
      <c r="GI5013" s="83"/>
      <c r="GJ5013" s="83"/>
      <c r="GK5013" s="83"/>
      <c r="GL5013" s="83"/>
      <c r="GM5013" s="83"/>
      <c r="GN5013" s="83"/>
      <c r="GO5013" s="83"/>
      <c r="GP5013" s="83"/>
      <c r="GQ5013" s="83"/>
      <c r="GR5013" s="83"/>
      <c r="GS5013" s="83"/>
      <c r="GT5013" s="83"/>
      <c r="GU5013" s="83"/>
      <c r="GV5013" s="83"/>
      <c r="GW5013" s="83"/>
      <c r="GX5013" s="83"/>
      <c r="GY5013" s="83"/>
      <c r="GZ5013" s="83"/>
      <c r="HA5013" s="83"/>
      <c r="HB5013" s="83"/>
      <c r="HC5013" s="83"/>
      <c r="HD5013" s="83"/>
      <c r="HE5013" s="83"/>
      <c r="HF5013" s="83"/>
      <c r="HG5013" s="83"/>
      <c r="HH5013" s="83"/>
      <c r="HI5013" s="83"/>
      <c r="HJ5013" s="83"/>
      <c r="HK5013" s="83"/>
      <c r="HL5013" s="83"/>
      <c r="HM5013" s="83"/>
      <c r="HN5013" s="83"/>
      <c r="HO5013" s="83"/>
      <c r="HP5013" s="83"/>
      <c r="HQ5013" s="83"/>
      <c r="HR5013" s="83"/>
      <c r="HS5013" s="83"/>
      <c r="HT5013" s="83"/>
      <c r="HU5013" s="83"/>
      <c r="HV5013" s="83"/>
      <c r="HW5013" s="83"/>
      <c r="HX5013" s="83"/>
      <c r="HY5013" s="83"/>
      <c r="HZ5013" s="83"/>
      <c r="IA5013" s="83"/>
      <c r="IB5013" s="83"/>
      <c r="IC5013" s="83"/>
      <c r="ID5013" s="83"/>
      <c r="IE5013" s="83"/>
      <c r="IF5013" s="83"/>
      <c r="IG5013" s="83"/>
      <c r="IH5013" s="83"/>
      <c r="II5013" s="83"/>
      <c r="IJ5013" s="83"/>
      <c r="IK5013" s="83"/>
      <c r="IL5013" s="83"/>
      <c r="IM5013" s="83"/>
      <c r="IN5013" s="83"/>
      <c r="IO5013" s="83"/>
      <c r="IP5013" s="83"/>
      <c r="IQ5013" s="83"/>
      <c r="IR5013" s="83"/>
      <c r="IS5013" s="83"/>
      <c r="IT5013" s="83"/>
      <c r="IU5013" s="83"/>
      <c r="IV5013" s="83"/>
    </row>
    <row r="5014" spans="1:256">
      <c r="A5014" s="155"/>
      <c r="B5014" s="240"/>
      <c r="C5014" s="192"/>
      <c r="D5014" s="233"/>
      <c r="E5014" s="190"/>
      <c r="F5014" s="119"/>
      <c r="G5014" s="83"/>
      <c r="H5014" s="83"/>
      <c r="I5014" s="83"/>
      <c r="J5014" s="83"/>
      <c r="K5014" s="83"/>
      <c r="L5014" s="83"/>
      <c r="M5014" s="83"/>
      <c r="N5014" s="83"/>
      <c r="O5014" s="83"/>
      <c r="P5014" s="83"/>
      <c r="Q5014" s="83"/>
      <c r="R5014" s="83"/>
      <c r="S5014" s="83"/>
      <c r="T5014" s="83"/>
      <c r="U5014" s="83"/>
      <c r="V5014" s="83"/>
      <c r="W5014" s="83"/>
      <c r="X5014" s="83"/>
      <c r="Y5014" s="83"/>
      <c r="Z5014" s="83"/>
      <c r="AA5014" s="83"/>
      <c r="AB5014" s="83"/>
      <c r="AC5014" s="83"/>
      <c r="AD5014" s="83"/>
      <c r="AE5014" s="83"/>
      <c r="AF5014" s="83"/>
      <c r="AG5014" s="83"/>
      <c r="AH5014" s="83"/>
      <c r="AI5014" s="83"/>
      <c r="AJ5014" s="83"/>
      <c r="AK5014" s="83"/>
      <c r="AL5014" s="83"/>
      <c r="AM5014" s="83"/>
      <c r="AN5014" s="83"/>
      <c r="AO5014" s="83"/>
      <c r="AP5014" s="83"/>
      <c r="AQ5014" s="83"/>
      <c r="AR5014" s="83"/>
      <c r="AS5014" s="83"/>
      <c r="AT5014" s="83"/>
      <c r="AU5014" s="83"/>
      <c r="AV5014" s="83"/>
      <c r="AW5014" s="83"/>
      <c r="AX5014" s="83"/>
      <c r="AY5014" s="83"/>
      <c r="AZ5014" s="83"/>
      <c r="BA5014" s="83"/>
      <c r="BB5014" s="83"/>
      <c r="BC5014" s="83"/>
      <c r="BD5014" s="83"/>
      <c r="BE5014" s="83"/>
      <c r="BF5014" s="83"/>
      <c r="BG5014" s="83"/>
      <c r="BH5014" s="83"/>
      <c r="BI5014" s="83"/>
      <c r="BJ5014" s="83"/>
      <c r="BK5014" s="83"/>
      <c r="BL5014" s="83"/>
      <c r="BM5014" s="83"/>
      <c r="BN5014" s="83"/>
      <c r="BO5014" s="83"/>
      <c r="BP5014" s="83"/>
      <c r="BQ5014" s="83"/>
      <c r="BR5014" s="83"/>
      <c r="BS5014" s="83"/>
      <c r="BT5014" s="83"/>
      <c r="BU5014" s="83"/>
      <c r="BV5014" s="83"/>
      <c r="BW5014" s="83"/>
      <c r="BX5014" s="83"/>
      <c r="BY5014" s="83"/>
      <c r="BZ5014" s="83"/>
      <c r="CA5014" s="83"/>
      <c r="CB5014" s="83"/>
      <c r="CC5014" s="83"/>
      <c r="CD5014" s="83"/>
      <c r="CE5014" s="83"/>
      <c r="CF5014" s="83"/>
      <c r="CG5014" s="83"/>
      <c r="CH5014" s="83"/>
      <c r="CI5014" s="83"/>
      <c r="CJ5014" s="83"/>
      <c r="CK5014" s="83"/>
      <c r="CL5014" s="83"/>
      <c r="CM5014" s="83"/>
      <c r="CN5014" s="83"/>
      <c r="CO5014" s="83"/>
      <c r="CP5014" s="83"/>
      <c r="CQ5014" s="83"/>
      <c r="CR5014" s="83"/>
      <c r="CS5014" s="83"/>
      <c r="CT5014" s="83"/>
      <c r="CU5014" s="83"/>
      <c r="CV5014" s="83"/>
      <c r="CW5014" s="83"/>
      <c r="CX5014" s="83"/>
      <c r="CY5014" s="83"/>
      <c r="CZ5014" s="83"/>
      <c r="DA5014" s="83"/>
      <c r="DB5014" s="83"/>
      <c r="DC5014" s="83"/>
      <c r="DD5014" s="83"/>
      <c r="DE5014" s="83"/>
      <c r="DF5014" s="83"/>
      <c r="DG5014" s="83"/>
      <c r="DH5014" s="83"/>
      <c r="DI5014" s="83"/>
      <c r="DJ5014" s="83"/>
      <c r="DK5014" s="83"/>
      <c r="DL5014" s="83"/>
      <c r="DM5014" s="83"/>
      <c r="DN5014" s="83"/>
      <c r="DO5014" s="83"/>
      <c r="DP5014" s="83"/>
      <c r="DQ5014" s="83"/>
      <c r="DR5014" s="83"/>
      <c r="DS5014" s="83"/>
      <c r="DT5014" s="83"/>
      <c r="DU5014" s="83"/>
      <c r="DV5014" s="83"/>
      <c r="DW5014" s="83"/>
      <c r="DX5014" s="83"/>
      <c r="DY5014" s="83"/>
      <c r="DZ5014" s="83"/>
      <c r="EA5014" s="83"/>
      <c r="EB5014" s="83"/>
      <c r="EC5014" s="83"/>
      <c r="ED5014" s="83"/>
      <c r="EE5014" s="83"/>
      <c r="EF5014" s="83"/>
      <c r="EG5014" s="83"/>
      <c r="EH5014" s="83"/>
      <c r="EI5014" s="83"/>
      <c r="EJ5014" s="83"/>
      <c r="EK5014" s="83"/>
      <c r="EL5014" s="83"/>
      <c r="EM5014" s="83"/>
      <c r="EN5014" s="83"/>
      <c r="EO5014" s="83"/>
      <c r="EP5014" s="83"/>
      <c r="EQ5014" s="83"/>
      <c r="ER5014" s="83"/>
      <c r="ES5014" s="83"/>
      <c r="ET5014" s="83"/>
      <c r="EU5014" s="83"/>
      <c r="EV5014" s="83"/>
      <c r="EW5014" s="83"/>
      <c r="EX5014" s="83"/>
      <c r="EY5014" s="83"/>
      <c r="EZ5014" s="83"/>
      <c r="FA5014" s="83"/>
      <c r="FB5014" s="83"/>
      <c r="FC5014" s="83"/>
      <c r="FD5014" s="83"/>
      <c r="FE5014" s="83"/>
      <c r="FF5014" s="83"/>
      <c r="FG5014" s="83"/>
      <c r="FH5014" s="83"/>
      <c r="FI5014" s="83"/>
      <c r="FJ5014" s="83"/>
      <c r="FK5014" s="83"/>
      <c r="FL5014" s="83"/>
      <c r="FM5014" s="83"/>
      <c r="FN5014" s="83"/>
      <c r="FO5014" s="83"/>
      <c r="FP5014" s="83"/>
      <c r="FQ5014" s="83"/>
      <c r="FR5014" s="83"/>
      <c r="FS5014" s="83"/>
      <c r="FT5014" s="83"/>
      <c r="FU5014" s="83"/>
      <c r="FV5014" s="83"/>
      <c r="FW5014" s="83"/>
      <c r="FX5014" s="83"/>
      <c r="FY5014" s="83"/>
      <c r="FZ5014" s="83"/>
      <c r="GA5014" s="83"/>
      <c r="GB5014" s="83"/>
      <c r="GC5014" s="83"/>
      <c r="GD5014" s="83"/>
      <c r="GE5014" s="83"/>
      <c r="GF5014" s="83"/>
      <c r="GG5014" s="83"/>
      <c r="GH5014" s="83"/>
      <c r="GI5014" s="83"/>
      <c r="GJ5014" s="83"/>
      <c r="GK5014" s="83"/>
      <c r="GL5014" s="83"/>
      <c r="GM5014" s="83"/>
      <c r="GN5014" s="83"/>
      <c r="GO5014" s="83"/>
      <c r="GP5014" s="83"/>
      <c r="GQ5014" s="83"/>
      <c r="GR5014" s="83"/>
      <c r="GS5014" s="83"/>
      <c r="GT5014" s="83"/>
      <c r="GU5014" s="83"/>
      <c r="GV5014" s="83"/>
      <c r="GW5014" s="83"/>
      <c r="GX5014" s="83"/>
      <c r="GY5014" s="83"/>
      <c r="GZ5014" s="83"/>
      <c r="HA5014" s="83"/>
      <c r="HB5014" s="83"/>
      <c r="HC5014" s="83"/>
      <c r="HD5014" s="83"/>
      <c r="HE5014" s="83"/>
      <c r="HF5014" s="83"/>
      <c r="HG5014" s="83"/>
      <c r="HH5014" s="83"/>
      <c r="HI5014" s="83"/>
      <c r="HJ5014" s="83"/>
      <c r="HK5014" s="83"/>
      <c r="HL5014" s="83"/>
      <c r="HM5014" s="83"/>
      <c r="HN5014" s="83"/>
      <c r="HO5014" s="83"/>
      <c r="HP5014" s="83"/>
      <c r="HQ5014" s="83"/>
      <c r="HR5014" s="83"/>
      <c r="HS5014" s="83"/>
      <c r="HT5014" s="83"/>
      <c r="HU5014" s="83"/>
      <c r="HV5014" s="83"/>
      <c r="HW5014" s="83"/>
      <c r="HX5014" s="83"/>
      <c r="HY5014" s="83"/>
      <c r="HZ5014" s="83"/>
      <c r="IA5014" s="83"/>
      <c r="IB5014" s="83"/>
      <c r="IC5014" s="83"/>
      <c r="ID5014" s="83"/>
      <c r="IE5014" s="83"/>
      <c r="IF5014" s="83"/>
      <c r="IG5014" s="83"/>
      <c r="IH5014" s="83"/>
      <c r="II5014" s="83"/>
      <c r="IJ5014" s="83"/>
      <c r="IK5014" s="83"/>
      <c r="IL5014" s="83"/>
      <c r="IM5014" s="83"/>
      <c r="IN5014" s="83"/>
      <c r="IO5014" s="83"/>
      <c r="IP5014" s="83"/>
      <c r="IQ5014" s="83"/>
      <c r="IR5014" s="83"/>
      <c r="IS5014" s="83"/>
      <c r="IT5014" s="83"/>
      <c r="IU5014" s="83"/>
      <c r="IV5014" s="83"/>
    </row>
    <row r="5015" spans="1:256">
      <c r="A5015" s="155"/>
      <c r="B5015" s="240"/>
      <c r="C5015" s="192"/>
      <c r="D5015" s="233"/>
      <c r="E5015" s="190"/>
      <c r="F5015" s="119"/>
      <c r="G5015" s="83"/>
      <c r="H5015" s="83"/>
      <c r="I5015" s="83"/>
      <c r="J5015" s="83"/>
      <c r="K5015" s="83"/>
      <c r="L5015" s="83"/>
      <c r="M5015" s="83"/>
      <c r="N5015" s="83"/>
      <c r="O5015" s="83"/>
      <c r="P5015" s="83"/>
      <c r="Q5015" s="83"/>
      <c r="R5015" s="83"/>
      <c r="S5015" s="83"/>
      <c r="T5015" s="83"/>
      <c r="U5015" s="83"/>
      <c r="V5015" s="83"/>
      <c r="W5015" s="83"/>
      <c r="X5015" s="83"/>
      <c r="Y5015" s="83"/>
      <c r="Z5015" s="83"/>
      <c r="AA5015" s="83"/>
      <c r="AB5015" s="83"/>
      <c r="AC5015" s="83"/>
      <c r="AD5015" s="83"/>
      <c r="AE5015" s="83"/>
      <c r="AF5015" s="83"/>
      <c r="AG5015" s="83"/>
      <c r="AH5015" s="83"/>
      <c r="AI5015" s="83"/>
      <c r="AJ5015" s="83"/>
      <c r="AK5015" s="83"/>
      <c r="AL5015" s="83"/>
      <c r="AM5015" s="83"/>
      <c r="AN5015" s="83"/>
      <c r="AO5015" s="83"/>
      <c r="AP5015" s="83"/>
      <c r="AQ5015" s="83"/>
      <c r="AR5015" s="83"/>
      <c r="AS5015" s="83"/>
      <c r="AT5015" s="83"/>
      <c r="AU5015" s="83"/>
      <c r="AV5015" s="83"/>
      <c r="AW5015" s="83"/>
      <c r="AX5015" s="83"/>
      <c r="AY5015" s="83"/>
      <c r="AZ5015" s="83"/>
      <c r="BA5015" s="83"/>
      <c r="BB5015" s="83"/>
      <c r="BC5015" s="83"/>
      <c r="BD5015" s="83"/>
      <c r="BE5015" s="83"/>
      <c r="BF5015" s="83"/>
      <c r="BG5015" s="83"/>
      <c r="BH5015" s="83"/>
      <c r="BI5015" s="83"/>
      <c r="BJ5015" s="83"/>
      <c r="BK5015" s="83"/>
      <c r="BL5015" s="83"/>
      <c r="BM5015" s="83"/>
      <c r="BN5015" s="83"/>
      <c r="BO5015" s="83"/>
      <c r="BP5015" s="83"/>
      <c r="BQ5015" s="83"/>
      <c r="BR5015" s="83"/>
      <c r="BS5015" s="83"/>
      <c r="BT5015" s="83"/>
      <c r="BU5015" s="83"/>
      <c r="BV5015" s="83"/>
      <c r="BW5015" s="83"/>
      <c r="BX5015" s="83"/>
      <c r="BY5015" s="83"/>
      <c r="BZ5015" s="83"/>
      <c r="CA5015" s="83"/>
      <c r="CB5015" s="83"/>
      <c r="CC5015" s="83"/>
      <c r="CD5015" s="83"/>
      <c r="CE5015" s="83"/>
      <c r="CF5015" s="83"/>
      <c r="CG5015" s="83"/>
      <c r="CH5015" s="83"/>
      <c r="CI5015" s="83"/>
      <c r="CJ5015" s="83"/>
      <c r="CK5015" s="83"/>
      <c r="CL5015" s="83"/>
      <c r="CM5015" s="83"/>
      <c r="CN5015" s="83"/>
      <c r="CO5015" s="83"/>
      <c r="CP5015" s="83"/>
      <c r="CQ5015" s="83"/>
      <c r="CR5015" s="83"/>
      <c r="CS5015" s="83"/>
      <c r="CT5015" s="83"/>
      <c r="CU5015" s="83"/>
      <c r="CV5015" s="83"/>
      <c r="CW5015" s="83"/>
      <c r="CX5015" s="83"/>
      <c r="CY5015" s="83"/>
      <c r="CZ5015" s="83"/>
      <c r="DA5015" s="83"/>
      <c r="DB5015" s="83"/>
      <c r="DC5015" s="83"/>
      <c r="DD5015" s="83"/>
      <c r="DE5015" s="83"/>
      <c r="DF5015" s="83"/>
      <c r="DG5015" s="83"/>
      <c r="DH5015" s="83"/>
      <c r="DI5015" s="83"/>
      <c r="DJ5015" s="83"/>
      <c r="DK5015" s="83"/>
      <c r="DL5015" s="83"/>
      <c r="DM5015" s="83"/>
      <c r="DN5015" s="83"/>
      <c r="DO5015" s="83"/>
      <c r="DP5015" s="83"/>
      <c r="DQ5015" s="83"/>
      <c r="DR5015" s="83"/>
      <c r="DS5015" s="83"/>
      <c r="DT5015" s="83"/>
      <c r="DU5015" s="83"/>
      <c r="DV5015" s="83"/>
      <c r="DW5015" s="83"/>
      <c r="DX5015" s="83"/>
      <c r="DY5015" s="83"/>
      <c r="DZ5015" s="83"/>
      <c r="EA5015" s="83"/>
      <c r="EB5015" s="83"/>
      <c r="EC5015" s="83"/>
      <c r="ED5015" s="83"/>
      <c r="EE5015" s="83"/>
      <c r="EF5015" s="83"/>
      <c r="EG5015" s="83"/>
      <c r="EH5015" s="83"/>
      <c r="EI5015" s="83"/>
      <c r="EJ5015" s="83"/>
      <c r="EK5015" s="83"/>
      <c r="EL5015" s="83"/>
      <c r="EM5015" s="83"/>
      <c r="EN5015" s="83"/>
      <c r="EO5015" s="83"/>
      <c r="EP5015" s="83"/>
      <c r="EQ5015" s="83"/>
      <c r="ER5015" s="83"/>
      <c r="ES5015" s="83"/>
      <c r="ET5015" s="83"/>
      <c r="EU5015" s="83"/>
      <c r="EV5015" s="83"/>
      <c r="EW5015" s="83"/>
      <c r="EX5015" s="83"/>
      <c r="EY5015" s="83"/>
      <c r="EZ5015" s="83"/>
      <c r="FA5015" s="83"/>
      <c r="FB5015" s="83"/>
      <c r="FC5015" s="83"/>
      <c r="FD5015" s="83"/>
      <c r="FE5015" s="83"/>
      <c r="FF5015" s="83"/>
      <c r="FG5015" s="83"/>
      <c r="FH5015" s="83"/>
      <c r="FI5015" s="83"/>
      <c r="FJ5015" s="83"/>
      <c r="FK5015" s="83"/>
      <c r="FL5015" s="83"/>
      <c r="FM5015" s="83"/>
      <c r="FN5015" s="83"/>
      <c r="FO5015" s="83"/>
      <c r="FP5015" s="83"/>
      <c r="FQ5015" s="83"/>
      <c r="FR5015" s="83"/>
      <c r="FS5015" s="83"/>
      <c r="FT5015" s="83"/>
      <c r="FU5015" s="83"/>
      <c r="FV5015" s="83"/>
      <c r="FW5015" s="83"/>
      <c r="FX5015" s="83"/>
      <c r="FY5015" s="83"/>
      <c r="FZ5015" s="83"/>
      <c r="GA5015" s="83"/>
      <c r="GB5015" s="83"/>
      <c r="GC5015" s="83"/>
      <c r="GD5015" s="83"/>
      <c r="GE5015" s="83"/>
      <c r="GF5015" s="83"/>
      <c r="GG5015" s="83"/>
      <c r="GH5015" s="83"/>
      <c r="GI5015" s="83"/>
      <c r="GJ5015" s="83"/>
      <c r="GK5015" s="83"/>
      <c r="GL5015" s="83"/>
      <c r="GM5015" s="83"/>
      <c r="GN5015" s="83"/>
      <c r="GO5015" s="83"/>
      <c r="GP5015" s="83"/>
      <c r="GQ5015" s="83"/>
      <c r="GR5015" s="83"/>
      <c r="GS5015" s="83"/>
      <c r="GT5015" s="83"/>
      <c r="GU5015" s="83"/>
      <c r="GV5015" s="83"/>
      <c r="GW5015" s="83"/>
      <c r="GX5015" s="83"/>
      <c r="GY5015" s="83"/>
      <c r="GZ5015" s="83"/>
      <c r="HA5015" s="83"/>
      <c r="HB5015" s="83"/>
      <c r="HC5015" s="83"/>
      <c r="HD5015" s="83"/>
      <c r="HE5015" s="83"/>
      <c r="HF5015" s="83"/>
      <c r="HG5015" s="83"/>
      <c r="HH5015" s="83"/>
      <c r="HI5015" s="83"/>
      <c r="HJ5015" s="83"/>
      <c r="HK5015" s="83"/>
      <c r="HL5015" s="83"/>
      <c r="HM5015" s="83"/>
      <c r="HN5015" s="83"/>
      <c r="HO5015" s="83"/>
      <c r="HP5015" s="83"/>
      <c r="HQ5015" s="83"/>
      <c r="HR5015" s="83"/>
      <c r="HS5015" s="83"/>
      <c r="HT5015" s="83"/>
      <c r="HU5015" s="83"/>
      <c r="HV5015" s="83"/>
      <c r="HW5015" s="83"/>
      <c r="HX5015" s="83"/>
      <c r="HY5015" s="83"/>
      <c r="HZ5015" s="83"/>
      <c r="IA5015" s="83"/>
      <c r="IB5015" s="83"/>
      <c r="IC5015" s="83"/>
      <c r="ID5015" s="83"/>
      <c r="IE5015" s="83"/>
      <c r="IF5015" s="83"/>
      <c r="IG5015" s="83"/>
      <c r="IH5015" s="83"/>
      <c r="II5015" s="83"/>
      <c r="IJ5015" s="83"/>
      <c r="IK5015" s="83"/>
      <c r="IL5015" s="83"/>
      <c r="IM5015" s="83"/>
      <c r="IN5015" s="83"/>
      <c r="IO5015" s="83"/>
      <c r="IP5015" s="83"/>
      <c r="IQ5015" s="83"/>
      <c r="IR5015" s="83"/>
      <c r="IS5015" s="83"/>
      <c r="IT5015" s="83"/>
      <c r="IU5015" s="83"/>
      <c r="IV5015" s="83"/>
    </row>
    <row r="5016" spans="1:256">
      <c r="A5016" s="155"/>
      <c r="B5016" s="240"/>
      <c r="C5016" s="192"/>
      <c r="D5016" s="233"/>
      <c r="E5016" s="190"/>
      <c r="F5016" s="119"/>
      <c r="G5016" s="83"/>
      <c r="H5016" s="83"/>
      <c r="I5016" s="83"/>
      <c r="J5016" s="83"/>
      <c r="K5016" s="83"/>
      <c r="L5016" s="83"/>
      <c r="M5016" s="83"/>
      <c r="N5016" s="83"/>
      <c r="O5016" s="83"/>
      <c r="P5016" s="83"/>
      <c r="Q5016" s="83"/>
      <c r="R5016" s="83"/>
      <c r="S5016" s="83"/>
      <c r="T5016" s="83"/>
      <c r="U5016" s="83"/>
      <c r="V5016" s="83"/>
      <c r="W5016" s="83"/>
      <c r="X5016" s="83"/>
      <c r="Y5016" s="83"/>
      <c r="Z5016" s="83"/>
      <c r="AA5016" s="83"/>
      <c r="AB5016" s="83"/>
      <c r="AC5016" s="83"/>
      <c r="AD5016" s="83"/>
      <c r="AE5016" s="83"/>
      <c r="AF5016" s="83"/>
      <c r="AG5016" s="83"/>
      <c r="AH5016" s="83"/>
      <c r="AI5016" s="83"/>
      <c r="AJ5016" s="83"/>
      <c r="AK5016" s="83"/>
      <c r="AL5016" s="83"/>
      <c r="AM5016" s="83"/>
      <c r="AN5016" s="83"/>
      <c r="AO5016" s="83"/>
      <c r="AP5016" s="83"/>
      <c r="AQ5016" s="83"/>
      <c r="AR5016" s="83"/>
      <c r="AS5016" s="83"/>
      <c r="AT5016" s="83"/>
      <c r="AU5016" s="83"/>
      <c r="AV5016" s="83"/>
      <c r="AW5016" s="83"/>
      <c r="AX5016" s="83"/>
      <c r="AY5016" s="83"/>
      <c r="AZ5016" s="83"/>
      <c r="BA5016" s="83"/>
      <c r="BB5016" s="83"/>
      <c r="BC5016" s="83"/>
      <c r="BD5016" s="83"/>
      <c r="BE5016" s="83"/>
      <c r="BF5016" s="83"/>
      <c r="BG5016" s="83"/>
      <c r="BH5016" s="83"/>
      <c r="BI5016" s="83"/>
      <c r="BJ5016" s="83"/>
      <c r="BK5016" s="83"/>
      <c r="BL5016" s="83"/>
      <c r="BM5016" s="83"/>
      <c r="BN5016" s="83"/>
      <c r="BO5016" s="83"/>
      <c r="BP5016" s="83"/>
      <c r="BQ5016" s="83"/>
      <c r="BR5016" s="83"/>
      <c r="BS5016" s="83"/>
      <c r="BT5016" s="83"/>
      <c r="BU5016" s="83"/>
      <c r="BV5016" s="83"/>
      <c r="BW5016" s="83"/>
      <c r="BX5016" s="83"/>
      <c r="BY5016" s="83"/>
      <c r="BZ5016" s="83"/>
      <c r="CA5016" s="83"/>
      <c r="CB5016" s="83"/>
      <c r="CC5016" s="83"/>
      <c r="CD5016" s="83"/>
      <c r="CE5016" s="83"/>
      <c r="CF5016" s="83"/>
      <c r="CG5016" s="83"/>
      <c r="CH5016" s="83"/>
      <c r="CI5016" s="83"/>
      <c r="CJ5016" s="83"/>
      <c r="CK5016" s="83"/>
      <c r="CL5016" s="83"/>
      <c r="CM5016" s="83"/>
      <c r="CN5016" s="83"/>
      <c r="CO5016" s="83"/>
      <c r="CP5016" s="83"/>
      <c r="CQ5016" s="83"/>
      <c r="CR5016" s="83"/>
      <c r="CS5016" s="83"/>
      <c r="CT5016" s="83"/>
      <c r="CU5016" s="83"/>
      <c r="CV5016" s="83"/>
      <c r="CW5016" s="83"/>
      <c r="CX5016" s="83"/>
      <c r="CY5016" s="83"/>
      <c r="CZ5016" s="83"/>
      <c r="DA5016" s="83"/>
      <c r="DB5016" s="83"/>
      <c r="DC5016" s="83"/>
      <c r="DD5016" s="83"/>
      <c r="DE5016" s="83"/>
      <c r="DF5016" s="83"/>
      <c r="DG5016" s="83"/>
      <c r="DH5016" s="83"/>
      <c r="DI5016" s="83"/>
      <c r="DJ5016" s="83"/>
      <c r="DK5016" s="83"/>
      <c r="DL5016" s="83"/>
      <c r="DM5016" s="83"/>
      <c r="DN5016" s="83"/>
      <c r="DO5016" s="83"/>
      <c r="DP5016" s="83"/>
      <c r="DQ5016" s="83"/>
      <c r="DR5016" s="83"/>
      <c r="DS5016" s="83"/>
      <c r="DT5016" s="83"/>
      <c r="DU5016" s="83"/>
      <c r="DV5016" s="83"/>
      <c r="DW5016" s="83"/>
      <c r="DX5016" s="83"/>
      <c r="DY5016" s="83"/>
      <c r="DZ5016" s="83"/>
      <c r="EA5016" s="83"/>
      <c r="EB5016" s="83"/>
      <c r="EC5016" s="83"/>
      <c r="ED5016" s="83"/>
      <c r="EE5016" s="83"/>
      <c r="EF5016" s="83"/>
      <c r="EG5016" s="83"/>
      <c r="EH5016" s="83"/>
      <c r="EI5016" s="83"/>
      <c r="EJ5016" s="83"/>
      <c r="EK5016" s="83"/>
      <c r="EL5016" s="83"/>
      <c r="EM5016" s="83"/>
      <c r="EN5016" s="83"/>
      <c r="EO5016" s="83"/>
      <c r="EP5016" s="83"/>
      <c r="EQ5016" s="83"/>
      <c r="ER5016" s="83"/>
      <c r="ES5016" s="83"/>
      <c r="ET5016" s="83"/>
      <c r="EU5016" s="83"/>
      <c r="EV5016" s="83"/>
      <c r="EW5016" s="83"/>
      <c r="EX5016" s="83"/>
      <c r="EY5016" s="83"/>
      <c r="EZ5016" s="83"/>
      <c r="FA5016" s="83"/>
      <c r="FB5016" s="83"/>
      <c r="FC5016" s="83"/>
      <c r="FD5016" s="83"/>
      <c r="FE5016" s="83"/>
      <c r="FF5016" s="83"/>
      <c r="FG5016" s="83"/>
      <c r="FH5016" s="83"/>
      <c r="FI5016" s="83"/>
      <c r="FJ5016" s="83"/>
      <c r="FK5016" s="83"/>
      <c r="FL5016" s="83"/>
      <c r="FM5016" s="83"/>
      <c r="FN5016" s="83"/>
      <c r="FO5016" s="83"/>
      <c r="FP5016" s="83"/>
      <c r="FQ5016" s="83"/>
      <c r="FR5016" s="83"/>
      <c r="FS5016" s="83"/>
      <c r="FT5016" s="83"/>
      <c r="FU5016" s="83"/>
      <c r="FV5016" s="83"/>
      <c r="FW5016" s="83"/>
      <c r="FX5016" s="83"/>
      <c r="FY5016" s="83"/>
      <c r="FZ5016" s="83"/>
      <c r="GA5016" s="83"/>
      <c r="GB5016" s="83"/>
      <c r="GC5016" s="83"/>
      <c r="GD5016" s="83"/>
      <c r="GE5016" s="83"/>
      <c r="GF5016" s="83"/>
      <c r="GG5016" s="83"/>
      <c r="GH5016" s="83"/>
      <c r="GI5016" s="83"/>
      <c r="GJ5016" s="83"/>
      <c r="GK5016" s="83"/>
      <c r="GL5016" s="83"/>
      <c r="GM5016" s="83"/>
      <c r="GN5016" s="83"/>
      <c r="GO5016" s="83"/>
      <c r="GP5016" s="83"/>
      <c r="GQ5016" s="83"/>
      <c r="GR5016" s="83"/>
      <c r="GS5016" s="83"/>
      <c r="GT5016" s="83"/>
      <c r="GU5016" s="83"/>
      <c r="GV5016" s="83"/>
      <c r="GW5016" s="83"/>
      <c r="GX5016" s="83"/>
      <c r="GY5016" s="83"/>
      <c r="GZ5016" s="83"/>
      <c r="HA5016" s="83"/>
      <c r="HB5016" s="83"/>
      <c r="HC5016" s="83"/>
      <c r="HD5016" s="83"/>
      <c r="HE5016" s="83"/>
      <c r="HF5016" s="83"/>
      <c r="HG5016" s="83"/>
      <c r="HH5016" s="83"/>
      <c r="HI5016" s="83"/>
      <c r="HJ5016" s="83"/>
      <c r="HK5016" s="83"/>
      <c r="HL5016" s="83"/>
      <c r="HM5016" s="83"/>
      <c r="HN5016" s="83"/>
      <c r="HO5016" s="83"/>
      <c r="HP5016" s="83"/>
      <c r="HQ5016" s="83"/>
      <c r="HR5016" s="83"/>
      <c r="HS5016" s="83"/>
      <c r="HT5016" s="83"/>
      <c r="HU5016" s="83"/>
      <c r="HV5016" s="83"/>
      <c r="HW5016" s="83"/>
      <c r="HX5016" s="83"/>
      <c r="HY5016" s="83"/>
      <c r="HZ5016" s="83"/>
      <c r="IA5016" s="83"/>
      <c r="IB5016" s="83"/>
      <c r="IC5016" s="83"/>
      <c r="ID5016" s="83"/>
      <c r="IE5016" s="83"/>
      <c r="IF5016" s="83"/>
      <c r="IG5016" s="83"/>
      <c r="IH5016" s="83"/>
      <c r="II5016" s="83"/>
      <c r="IJ5016" s="83"/>
      <c r="IK5016" s="83"/>
      <c r="IL5016" s="83"/>
      <c r="IM5016" s="83"/>
      <c r="IN5016" s="83"/>
      <c r="IO5016" s="83"/>
      <c r="IP5016" s="83"/>
      <c r="IQ5016" s="83"/>
      <c r="IR5016" s="83"/>
      <c r="IS5016" s="83"/>
      <c r="IT5016" s="83"/>
      <c r="IU5016" s="83"/>
      <c r="IV5016" s="83"/>
    </row>
    <row r="5017" spans="1:256">
      <c r="A5017" s="155"/>
      <c r="B5017" s="240"/>
      <c r="C5017" s="192"/>
      <c r="D5017" s="233"/>
      <c r="E5017" s="190"/>
      <c r="F5017" s="119"/>
      <c r="G5017" s="83"/>
      <c r="H5017" s="83"/>
      <c r="I5017" s="83"/>
      <c r="J5017" s="83"/>
      <c r="K5017" s="83"/>
      <c r="L5017" s="83"/>
      <c r="M5017" s="83"/>
      <c r="N5017" s="83"/>
      <c r="O5017" s="83"/>
      <c r="P5017" s="83"/>
      <c r="Q5017" s="83"/>
      <c r="R5017" s="83"/>
      <c r="S5017" s="83"/>
      <c r="T5017" s="83"/>
      <c r="U5017" s="83"/>
      <c r="V5017" s="83"/>
      <c r="W5017" s="83"/>
      <c r="X5017" s="83"/>
      <c r="Y5017" s="83"/>
      <c r="Z5017" s="83"/>
      <c r="AA5017" s="83"/>
      <c r="AB5017" s="83"/>
      <c r="AC5017" s="83"/>
      <c r="AD5017" s="83"/>
      <c r="AE5017" s="83"/>
      <c r="AF5017" s="83"/>
      <c r="AG5017" s="83"/>
      <c r="AH5017" s="83"/>
      <c r="AI5017" s="83"/>
      <c r="AJ5017" s="83"/>
      <c r="AK5017" s="83"/>
      <c r="AL5017" s="83"/>
      <c r="AM5017" s="83"/>
      <c r="AN5017" s="83"/>
      <c r="AO5017" s="83"/>
      <c r="AP5017" s="83"/>
      <c r="AQ5017" s="83"/>
      <c r="AR5017" s="83"/>
      <c r="AS5017" s="83"/>
      <c r="AT5017" s="83"/>
      <c r="AU5017" s="83"/>
      <c r="AV5017" s="83"/>
      <c r="AW5017" s="83"/>
      <c r="AX5017" s="83"/>
      <c r="AY5017" s="83"/>
      <c r="AZ5017" s="83"/>
      <c r="BA5017" s="83"/>
      <c r="BB5017" s="83"/>
      <c r="BC5017" s="83"/>
      <c r="BD5017" s="83"/>
      <c r="BE5017" s="83"/>
      <c r="BF5017" s="83"/>
      <c r="BG5017" s="83"/>
      <c r="BH5017" s="83"/>
      <c r="BI5017" s="83"/>
      <c r="BJ5017" s="83"/>
      <c r="BK5017" s="83"/>
      <c r="BL5017" s="83"/>
      <c r="BM5017" s="83"/>
      <c r="BN5017" s="83"/>
      <c r="BO5017" s="83"/>
      <c r="BP5017" s="83"/>
      <c r="BQ5017" s="83"/>
      <c r="BR5017" s="83"/>
      <c r="BS5017" s="83"/>
      <c r="BT5017" s="83"/>
      <c r="BU5017" s="83"/>
      <c r="BV5017" s="83"/>
      <c r="BW5017" s="83"/>
      <c r="BX5017" s="83"/>
      <c r="BY5017" s="83"/>
      <c r="BZ5017" s="83"/>
      <c r="CA5017" s="83"/>
      <c r="CB5017" s="83"/>
      <c r="CC5017" s="83"/>
      <c r="CD5017" s="83"/>
      <c r="CE5017" s="83"/>
      <c r="CF5017" s="83"/>
      <c r="CG5017" s="83"/>
      <c r="CH5017" s="83"/>
      <c r="CI5017" s="83"/>
      <c r="CJ5017" s="83"/>
      <c r="CK5017" s="83"/>
      <c r="CL5017" s="83"/>
      <c r="CM5017" s="83"/>
      <c r="CN5017" s="83"/>
      <c r="CO5017" s="83"/>
      <c r="CP5017" s="83"/>
      <c r="CQ5017" s="83"/>
      <c r="CR5017" s="83"/>
      <c r="CS5017" s="83"/>
      <c r="CT5017" s="83"/>
      <c r="CU5017" s="83"/>
      <c r="CV5017" s="83"/>
      <c r="CW5017" s="83"/>
      <c r="CX5017" s="83"/>
      <c r="CY5017" s="83"/>
      <c r="CZ5017" s="83"/>
      <c r="DA5017" s="83"/>
      <c r="DB5017" s="83"/>
      <c r="DC5017" s="83"/>
      <c r="DD5017" s="83"/>
      <c r="DE5017" s="83"/>
      <c r="DF5017" s="83"/>
      <c r="DG5017" s="83"/>
      <c r="DH5017" s="83"/>
      <c r="DI5017" s="83"/>
      <c r="DJ5017" s="83"/>
      <c r="DK5017" s="83"/>
      <c r="DL5017" s="83"/>
      <c r="DM5017" s="83"/>
      <c r="DN5017" s="83"/>
      <c r="DO5017" s="83"/>
      <c r="DP5017" s="83"/>
      <c r="DQ5017" s="83"/>
      <c r="DR5017" s="83"/>
      <c r="DS5017" s="83"/>
      <c r="DT5017" s="83"/>
      <c r="DU5017" s="83"/>
      <c r="DV5017" s="83"/>
      <c r="DW5017" s="83"/>
      <c r="DX5017" s="83"/>
      <c r="DY5017" s="83"/>
      <c r="DZ5017" s="83"/>
      <c r="EA5017" s="83"/>
      <c r="EB5017" s="83"/>
      <c r="EC5017" s="83"/>
      <c r="ED5017" s="83"/>
      <c r="EE5017" s="83"/>
      <c r="EF5017" s="83"/>
      <c r="EG5017" s="83"/>
      <c r="EH5017" s="83"/>
      <c r="EI5017" s="83"/>
      <c r="EJ5017" s="83"/>
      <c r="EK5017" s="83"/>
      <c r="EL5017" s="83"/>
      <c r="EM5017" s="83"/>
      <c r="EN5017" s="83"/>
      <c r="EO5017" s="83"/>
      <c r="EP5017" s="83"/>
      <c r="EQ5017" s="83"/>
      <c r="ER5017" s="83"/>
      <c r="ES5017" s="83"/>
      <c r="ET5017" s="83"/>
      <c r="EU5017" s="83"/>
      <c r="EV5017" s="83"/>
      <c r="EW5017" s="83"/>
      <c r="EX5017" s="83"/>
      <c r="EY5017" s="83"/>
      <c r="EZ5017" s="83"/>
      <c r="FA5017" s="83"/>
      <c r="FB5017" s="83"/>
      <c r="FC5017" s="83"/>
      <c r="FD5017" s="83"/>
      <c r="FE5017" s="83"/>
      <c r="FF5017" s="83"/>
      <c r="FG5017" s="83"/>
      <c r="FH5017" s="83"/>
      <c r="FI5017" s="83"/>
      <c r="FJ5017" s="83"/>
      <c r="FK5017" s="83"/>
      <c r="FL5017" s="83"/>
      <c r="FM5017" s="83"/>
      <c r="FN5017" s="83"/>
      <c r="FO5017" s="83"/>
      <c r="FP5017" s="83"/>
      <c r="FQ5017" s="83"/>
      <c r="FR5017" s="83"/>
      <c r="FS5017" s="83"/>
      <c r="FT5017" s="83"/>
      <c r="FU5017" s="83"/>
      <c r="FV5017" s="83"/>
      <c r="FW5017" s="83"/>
      <c r="FX5017" s="83"/>
      <c r="FY5017" s="83"/>
      <c r="FZ5017" s="83"/>
      <c r="GA5017" s="83"/>
      <c r="GB5017" s="83"/>
      <c r="GC5017" s="83"/>
      <c r="GD5017" s="83"/>
      <c r="GE5017" s="83"/>
      <c r="GF5017" s="83"/>
      <c r="GG5017" s="83"/>
      <c r="GH5017" s="83"/>
      <c r="GI5017" s="83"/>
      <c r="GJ5017" s="83"/>
      <c r="GK5017" s="83"/>
      <c r="GL5017" s="83"/>
      <c r="GM5017" s="83"/>
      <c r="GN5017" s="83"/>
      <c r="GO5017" s="83"/>
      <c r="GP5017" s="83"/>
      <c r="GQ5017" s="83"/>
      <c r="GR5017" s="83"/>
      <c r="GS5017" s="83"/>
      <c r="GT5017" s="83"/>
      <c r="GU5017" s="83"/>
      <c r="GV5017" s="83"/>
      <c r="GW5017" s="83"/>
      <c r="GX5017" s="83"/>
      <c r="GY5017" s="83"/>
      <c r="GZ5017" s="83"/>
      <c r="HA5017" s="83"/>
      <c r="HB5017" s="83"/>
      <c r="HC5017" s="83"/>
      <c r="HD5017" s="83"/>
      <c r="HE5017" s="83"/>
      <c r="HF5017" s="83"/>
      <c r="HG5017" s="83"/>
      <c r="HH5017" s="83"/>
      <c r="HI5017" s="83"/>
      <c r="HJ5017" s="83"/>
      <c r="HK5017" s="83"/>
      <c r="HL5017" s="83"/>
      <c r="HM5017" s="83"/>
      <c r="HN5017" s="83"/>
      <c r="HO5017" s="83"/>
      <c r="HP5017" s="83"/>
      <c r="HQ5017" s="83"/>
      <c r="HR5017" s="83"/>
      <c r="HS5017" s="83"/>
      <c r="HT5017" s="83"/>
      <c r="HU5017" s="83"/>
      <c r="HV5017" s="83"/>
      <c r="HW5017" s="83"/>
      <c r="HX5017" s="83"/>
      <c r="HY5017" s="83"/>
      <c r="HZ5017" s="83"/>
      <c r="IA5017" s="83"/>
      <c r="IB5017" s="83"/>
      <c r="IC5017" s="83"/>
      <c r="ID5017" s="83"/>
      <c r="IE5017" s="83"/>
      <c r="IF5017" s="83"/>
      <c r="IG5017" s="83"/>
      <c r="IH5017" s="83"/>
      <c r="II5017" s="83"/>
      <c r="IJ5017" s="83"/>
      <c r="IK5017" s="83"/>
      <c r="IL5017" s="83"/>
      <c r="IM5017" s="83"/>
      <c r="IN5017" s="83"/>
      <c r="IO5017" s="83"/>
      <c r="IP5017" s="83"/>
      <c r="IQ5017" s="83"/>
      <c r="IR5017" s="83"/>
      <c r="IS5017" s="83"/>
      <c r="IT5017" s="83"/>
      <c r="IU5017" s="83"/>
      <c r="IV5017" s="83"/>
    </row>
    <row r="5018" spans="1:256">
      <c r="A5018" s="155"/>
      <c r="B5018" s="240"/>
      <c r="C5018" s="192"/>
      <c r="D5018" s="233"/>
      <c r="E5018" s="190"/>
      <c r="F5018" s="119"/>
      <c r="G5018" s="83"/>
      <c r="H5018" s="83"/>
      <c r="I5018" s="83"/>
      <c r="J5018" s="83"/>
      <c r="K5018" s="83"/>
      <c r="L5018" s="83"/>
      <c r="M5018" s="83"/>
      <c r="N5018" s="83"/>
      <c r="O5018" s="83"/>
      <c r="P5018" s="83"/>
      <c r="Q5018" s="83"/>
      <c r="R5018" s="83"/>
      <c r="S5018" s="83"/>
      <c r="T5018" s="83"/>
      <c r="U5018" s="83"/>
      <c r="V5018" s="83"/>
      <c r="W5018" s="83"/>
      <c r="X5018" s="83"/>
      <c r="Y5018" s="83"/>
      <c r="Z5018" s="83"/>
      <c r="AA5018" s="83"/>
      <c r="AB5018" s="83"/>
      <c r="AC5018" s="83"/>
      <c r="AD5018" s="83"/>
      <c r="AE5018" s="83"/>
      <c r="AF5018" s="83"/>
      <c r="AG5018" s="83"/>
      <c r="AH5018" s="83"/>
      <c r="AI5018" s="83"/>
      <c r="AJ5018" s="83"/>
      <c r="AK5018" s="83"/>
      <c r="AL5018" s="83"/>
      <c r="AM5018" s="83"/>
      <c r="AN5018" s="83"/>
      <c r="AO5018" s="83"/>
      <c r="AP5018" s="83"/>
      <c r="AQ5018" s="83"/>
      <c r="AR5018" s="83"/>
      <c r="AS5018" s="83"/>
      <c r="AT5018" s="83"/>
      <c r="AU5018" s="83"/>
      <c r="AV5018" s="83"/>
      <c r="AW5018" s="83"/>
      <c r="AX5018" s="83"/>
      <c r="AY5018" s="83"/>
      <c r="AZ5018" s="83"/>
      <c r="BA5018" s="83"/>
      <c r="BB5018" s="83"/>
      <c r="BC5018" s="83"/>
      <c r="BD5018" s="83"/>
      <c r="BE5018" s="83"/>
      <c r="BF5018" s="83"/>
      <c r="BG5018" s="83"/>
      <c r="BH5018" s="83"/>
      <c r="BI5018" s="83"/>
      <c r="BJ5018" s="83"/>
      <c r="BK5018" s="83"/>
      <c r="BL5018" s="83"/>
      <c r="BM5018" s="83"/>
      <c r="BN5018" s="83"/>
      <c r="BO5018" s="83"/>
      <c r="BP5018" s="83"/>
      <c r="BQ5018" s="83"/>
      <c r="BR5018" s="83"/>
      <c r="BS5018" s="83"/>
      <c r="BT5018" s="83"/>
      <c r="BU5018" s="83"/>
      <c r="BV5018" s="83"/>
      <c r="BW5018" s="83"/>
      <c r="BX5018" s="83"/>
      <c r="BY5018" s="83"/>
      <c r="BZ5018" s="83"/>
      <c r="CA5018" s="83"/>
      <c r="CB5018" s="83"/>
      <c r="CC5018" s="83"/>
      <c r="CD5018" s="83"/>
      <c r="CE5018" s="83"/>
      <c r="CF5018" s="83"/>
      <c r="CG5018" s="83"/>
      <c r="CH5018" s="83"/>
      <c r="CI5018" s="83"/>
      <c r="CJ5018" s="83"/>
      <c r="CK5018" s="83"/>
      <c r="CL5018" s="83"/>
      <c r="CM5018" s="83"/>
      <c r="CN5018" s="83"/>
      <c r="CO5018" s="83"/>
      <c r="CP5018" s="83"/>
      <c r="CQ5018" s="83"/>
      <c r="CR5018" s="83"/>
      <c r="CS5018" s="83"/>
      <c r="CT5018" s="83"/>
      <c r="CU5018" s="83"/>
      <c r="CV5018" s="83"/>
      <c r="CW5018" s="83"/>
      <c r="CX5018" s="83"/>
      <c r="CY5018" s="83"/>
      <c r="CZ5018" s="83"/>
      <c r="DA5018" s="83"/>
      <c r="DB5018" s="83"/>
      <c r="DC5018" s="83"/>
      <c r="DD5018" s="83"/>
      <c r="DE5018" s="83"/>
      <c r="DF5018" s="83"/>
      <c r="DG5018" s="83"/>
      <c r="DH5018" s="83"/>
      <c r="DI5018" s="83"/>
      <c r="DJ5018" s="83"/>
      <c r="DK5018" s="83"/>
      <c r="DL5018" s="83"/>
      <c r="DM5018" s="83"/>
      <c r="DN5018" s="83"/>
      <c r="DO5018" s="83"/>
      <c r="DP5018" s="83"/>
      <c r="DQ5018" s="83"/>
      <c r="DR5018" s="83"/>
      <c r="DS5018" s="83"/>
      <c r="DT5018" s="83"/>
      <c r="DU5018" s="83"/>
      <c r="DV5018" s="83"/>
      <c r="DW5018" s="83"/>
      <c r="DX5018" s="83"/>
      <c r="DY5018" s="83"/>
      <c r="DZ5018" s="83"/>
      <c r="EA5018" s="83"/>
      <c r="EB5018" s="83"/>
      <c r="EC5018" s="83"/>
      <c r="ED5018" s="83"/>
      <c r="EE5018" s="83"/>
      <c r="EF5018" s="83"/>
      <c r="EG5018" s="83"/>
      <c r="EH5018" s="83"/>
      <c r="EI5018" s="83"/>
      <c r="EJ5018" s="83"/>
      <c r="EK5018" s="83"/>
      <c r="EL5018" s="83"/>
      <c r="EM5018" s="83"/>
      <c r="EN5018" s="83"/>
      <c r="EO5018" s="83"/>
      <c r="EP5018" s="83"/>
      <c r="EQ5018" s="83"/>
      <c r="ER5018" s="83"/>
      <c r="ES5018" s="83"/>
      <c r="ET5018" s="83"/>
      <c r="EU5018" s="83"/>
      <c r="EV5018" s="83"/>
      <c r="EW5018" s="83"/>
      <c r="EX5018" s="83"/>
      <c r="EY5018" s="83"/>
      <c r="EZ5018" s="83"/>
      <c r="FA5018" s="83"/>
      <c r="FB5018" s="83"/>
      <c r="FC5018" s="83"/>
      <c r="FD5018" s="83"/>
      <c r="FE5018" s="83"/>
      <c r="FF5018" s="83"/>
      <c r="FG5018" s="83"/>
      <c r="FH5018" s="83"/>
      <c r="FI5018" s="83"/>
      <c r="FJ5018" s="83"/>
      <c r="FK5018" s="83"/>
      <c r="FL5018" s="83"/>
      <c r="FM5018" s="83"/>
      <c r="FN5018" s="83"/>
      <c r="FO5018" s="83"/>
      <c r="FP5018" s="83"/>
      <c r="FQ5018" s="83"/>
      <c r="FR5018" s="83"/>
      <c r="FS5018" s="83"/>
      <c r="FT5018" s="83"/>
      <c r="FU5018" s="83"/>
      <c r="FV5018" s="83"/>
      <c r="FW5018" s="83"/>
      <c r="FX5018" s="83"/>
      <c r="FY5018" s="83"/>
      <c r="FZ5018" s="83"/>
      <c r="GA5018" s="83"/>
      <c r="GB5018" s="83"/>
      <c r="GC5018" s="83"/>
      <c r="GD5018" s="83"/>
      <c r="GE5018" s="83"/>
      <c r="GF5018" s="83"/>
      <c r="GG5018" s="83"/>
      <c r="GH5018" s="83"/>
      <c r="GI5018" s="83"/>
      <c r="GJ5018" s="83"/>
      <c r="GK5018" s="83"/>
      <c r="GL5018" s="83"/>
      <c r="GM5018" s="83"/>
      <c r="GN5018" s="83"/>
      <c r="GO5018" s="83"/>
      <c r="GP5018" s="83"/>
      <c r="GQ5018" s="83"/>
      <c r="GR5018" s="83"/>
      <c r="GS5018" s="83"/>
      <c r="GT5018" s="83"/>
      <c r="GU5018" s="83"/>
      <c r="GV5018" s="83"/>
      <c r="GW5018" s="83"/>
      <c r="GX5018" s="83"/>
      <c r="GY5018" s="83"/>
      <c r="GZ5018" s="83"/>
      <c r="HA5018" s="83"/>
      <c r="HB5018" s="83"/>
      <c r="HC5018" s="83"/>
      <c r="HD5018" s="83"/>
      <c r="HE5018" s="83"/>
      <c r="HF5018" s="83"/>
      <c r="HG5018" s="83"/>
      <c r="HH5018" s="83"/>
      <c r="HI5018" s="83"/>
      <c r="HJ5018" s="83"/>
      <c r="HK5018" s="83"/>
      <c r="HL5018" s="83"/>
      <c r="HM5018" s="83"/>
      <c r="HN5018" s="83"/>
      <c r="HO5018" s="83"/>
      <c r="HP5018" s="83"/>
      <c r="HQ5018" s="83"/>
      <c r="HR5018" s="83"/>
      <c r="HS5018" s="83"/>
      <c r="HT5018" s="83"/>
      <c r="HU5018" s="83"/>
      <c r="HV5018" s="83"/>
      <c r="HW5018" s="83"/>
      <c r="HX5018" s="83"/>
      <c r="HY5018" s="83"/>
      <c r="HZ5018" s="83"/>
      <c r="IA5018" s="83"/>
      <c r="IB5018" s="83"/>
      <c r="IC5018" s="83"/>
      <c r="ID5018" s="83"/>
      <c r="IE5018" s="83"/>
      <c r="IF5018" s="83"/>
      <c r="IG5018" s="83"/>
      <c r="IH5018" s="83"/>
      <c r="II5018" s="83"/>
      <c r="IJ5018" s="83"/>
      <c r="IK5018" s="83"/>
      <c r="IL5018" s="83"/>
      <c r="IM5018" s="83"/>
      <c r="IN5018" s="83"/>
      <c r="IO5018" s="83"/>
      <c r="IP5018" s="83"/>
      <c r="IQ5018" s="83"/>
      <c r="IR5018" s="83"/>
      <c r="IS5018" s="83"/>
      <c r="IT5018" s="83"/>
      <c r="IU5018" s="83"/>
      <c r="IV5018" s="83"/>
    </row>
    <row r="5019" spans="1:256">
      <c r="A5019" s="155"/>
      <c r="B5019" s="240"/>
      <c r="C5019" s="192"/>
      <c r="D5019" s="233"/>
      <c r="E5019" s="190"/>
      <c r="F5019" s="119"/>
      <c r="G5019" s="83"/>
      <c r="H5019" s="83"/>
      <c r="I5019" s="83"/>
      <c r="J5019" s="83"/>
      <c r="K5019" s="83"/>
      <c r="L5019" s="83"/>
      <c r="M5019" s="83"/>
      <c r="N5019" s="83"/>
      <c r="O5019" s="83"/>
      <c r="P5019" s="83"/>
      <c r="Q5019" s="83"/>
      <c r="R5019" s="83"/>
      <c r="S5019" s="83"/>
      <c r="T5019" s="83"/>
      <c r="U5019" s="83"/>
      <c r="V5019" s="83"/>
      <c r="W5019" s="83"/>
      <c r="X5019" s="83"/>
      <c r="Y5019" s="83"/>
      <c r="Z5019" s="83"/>
      <c r="AA5019" s="83"/>
      <c r="AB5019" s="83"/>
      <c r="AC5019" s="83"/>
      <c r="AD5019" s="83"/>
      <c r="AE5019" s="83"/>
      <c r="AF5019" s="83"/>
      <c r="AG5019" s="83"/>
      <c r="AH5019" s="83"/>
      <c r="AI5019" s="83"/>
      <c r="AJ5019" s="83"/>
      <c r="AK5019" s="83"/>
      <c r="AL5019" s="83"/>
      <c r="AM5019" s="83"/>
      <c r="AN5019" s="83"/>
      <c r="AO5019" s="83"/>
      <c r="AP5019" s="83"/>
      <c r="AQ5019" s="83"/>
      <c r="AR5019" s="83"/>
      <c r="AS5019" s="83"/>
      <c r="AT5019" s="83"/>
      <c r="AU5019" s="83"/>
      <c r="AV5019" s="83"/>
      <c r="AW5019" s="83"/>
      <c r="AX5019" s="83"/>
      <c r="AY5019" s="83"/>
      <c r="AZ5019" s="83"/>
      <c r="BA5019" s="83"/>
      <c r="BB5019" s="83"/>
      <c r="BC5019" s="83"/>
      <c r="BD5019" s="83"/>
      <c r="BE5019" s="83"/>
      <c r="BF5019" s="83"/>
      <c r="BG5019" s="83"/>
      <c r="BH5019" s="83"/>
      <c r="BI5019" s="83"/>
      <c r="BJ5019" s="83"/>
      <c r="BK5019" s="83"/>
      <c r="BL5019" s="83"/>
      <c r="BM5019" s="83"/>
      <c r="BN5019" s="83"/>
      <c r="BO5019" s="83"/>
      <c r="BP5019" s="83"/>
      <c r="BQ5019" s="83"/>
      <c r="BR5019" s="83"/>
      <c r="BS5019" s="83"/>
      <c r="BT5019" s="83"/>
      <c r="BU5019" s="83"/>
      <c r="BV5019" s="83"/>
      <c r="BW5019" s="83"/>
      <c r="BX5019" s="83"/>
      <c r="BY5019" s="83"/>
      <c r="BZ5019" s="83"/>
      <c r="CA5019" s="83"/>
      <c r="CB5019" s="83"/>
      <c r="CC5019" s="83"/>
      <c r="CD5019" s="83"/>
      <c r="CE5019" s="83"/>
      <c r="CF5019" s="83"/>
      <c r="CG5019" s="83"/>
      <c r="CH5019" s="83"/>
      <c r="CI5019" s="83"/>
      <c r="CJ5019" s="83"/>
      <c r="CK5019" s="83"/>
      <c r="CL5019" s="83"/>
      <c r="CM5019" s="83"/>
      <c r="CN5019" s="83"/>
      <c r="CO5019" s="83"/>
      <c r="CP5019" s="83"/>
      <c r="CQ5019" s="83"/>
      <c r="CR5019" s="83"/>
      <c r="CS5019" s="83"/>
      <c r="CT5019" s="83"/>
      <c r="CU5019" s="83"/>
      <c r="CV5019" s="83"/>
      <c r="CW5019" s="83"/>
      <c r="CX5019" s="83"/>
      <c r="CY5019" s="83"/>
      <c r="CZ5019" s="83"/>
      <c r="DA5019" s="83"/>
      <c r="DB5019" s="83"/>
      <c r="DC5019" s="83"/>
      <c r="DD5019" s="83"/>
      <c r="DE5019" s="83"/>
      <c r="DF5019" s="83"/>
      <c r="DG5019" s="83"/>
      <c r="DH5019" s="83"/>
      <c r="DI5019" s="83"/>
      <c r="DJ5019" s="83"/>
      <c r="DK5019" s="83"/>
      <c r="DL5019" s="83"/>
      <c r="DM5019" s="83"/>
      <c r="DN5019" s="83"/>
      <c r="DO5019" s="83"/>
      <c r="DP5019" s="83"/>
      <c r="DQ5019" s="83"/>
      <c r="DR5019" s="83"/>
      <c r="DS5019" s="83"/>
      <c r="DT5019" s="83"/>
      <c r="DU5019" s="83"/>
      <c r="DV5019" s="83"/>
      <c r="DW5019" s="83"/>
      <c r="DX5019" s="83"/>
      <c r="DY5019" s="83"/>
      <c r="DZ5019" s="83"/>
      <c r="EA5019" s="83"/>
      <c r="EB5019" s="83"/>
      <c r="EC5019" s="83"/>
      <c r="ED5019" s="83"/>
      <c r="EE5019" s="83"/>
      <c r="EF5019" s="83"/>
      <c r="EG5019" s="83"/>
      <c r="EH5019" s="83"/>
      <c r="EI5019" s="83"/>
      <c r="EJ5019" s="83"/>
      <c r="EK5019" s="83"/>
      <c r="EL5019" s="83"/>
      <c r="EM5019" s="83"/>
      <c r="EN5019" s="83"/>
      <c r="EO5019" s="83"/>
      <c r="EP5019" s="83"/>
      <c r="EQ5019" s="83"/>
      <c r="ER5019" s="83"/>
      <c r="ES5019" s="83"/>
      <c r="ET5019" s="83"/>
      <c r="EU5019" s="83"/>
      <c r="EV5019" s="83"/>
      <c r="EW5019" s="83"/>
      <c r="EX5019" s="83"/>
      <c r="EY5019" s="83"/>
      <c r="EZ5019" s="83"/>
      <c r="FA5019" s="83"/>
      <c r="FB5019" s="83"/>
      <c r="FC5019" s="83"/>
      <c r="FD5019" s="83"/>
      <c r="FE5019" s="83"/>
      <c r="FF5019" s="83"/>
      <c r="FG5019" s="83"/>
      <c r="FH5019" s="83"/>
      <c r="FI5019" s="83"/>
      <c r="FJ5019" s="83"/>
      <c r="FK5019" s="83"/>
      <c r="FL5019" s="83"/>
      <c r="FM5019" s="83"/>
      <c r="FN5019" s="83"/>
      <c r="FO5019" s="83"/>
      <c r="FP5019" s="83"/>
      <c r="FQ5019" s="83"/>
      <c r="FR5019" s="83"/>
      <c r="FS5019" s="83"/>
      <c r="FT5019" s="83"/>
      <c r="FU5019" s="83"/>
      <c r="FV5019" s="83"/>
      <c r="FW5019" s="83"/>
      <c r="FX5019" s="83"/>
      <c r="FY5019" s="83"/>
      <c r="FZ5019" s="83"/>
      <c r="GA5019" s="83"/>
      <c r="GB5019" s="83"/>
      <c r="GC5019" s="83"/>
      <c r="GD5019" s="83"/>
      <c r="GE5019" s="83"/>
      <c r="GF5019" s="83"/>
      <c r="GG5019" s="83"/>
      <c r="GH5019" s="83"/>
      <c r="GI5019" s="83"/>
      <c r="GJ5019" s="83"/>
      <c r="GK5019" s="83"/>
      <c r="GL5019" s="83"/>
      <c r="GM5019" s="83"/>
      <c r="GN5019" s="83"/>
      <c r="GO5019" s="83"/>
      <c r="GP5019" s="83"/>
      <c r="GQ5019" s="83"/>
      <c r="GR5019" s="83"/>
      <c r="GS5019" s="83"/>
      <c r="GT5019" s="83"/>
      <c r="GU5019" s="83"/>
      <c r="GV5019" s="83"/>
      <c r="GW5019" s="83"/>
      <c r="GX5019" s="83"/>
      <c r="GY5019" s="83"/>
      <c r="GZ5019" s="83"/>
      <c r="HA5019" s="83"/>
      <c r="HB5019" s="83"/>
      <c r="HC5019" s="83"/>
      <c r="HD5019" s="83"/>
      <c r="HE5019" s="83"/>
      <c r="HF5019" s="83"/>
      <c r="HG5019" s="83"/>
      <c r="HH5019" s="83"/>
      <c r="HI5019" s="83"/>
      <c r="HJ5019" s="83"/>
      <c r="HK5019" s="83"/>
      <c r="HL5019" s="83"/>
      <c r="HM5019" s="83"/>
      <c r="HN5019" s="83"/>
      <c r="HO5019" s="83"/>
      <c r="HP5019" s="83"/>
      <c r="HQ5019" s="83"/>
      <c r="HR5019" s="83"/>
      <c r="HS5019" s="83"/>
      <c r="HT5019" s="83"/>
      <c r="HU5019" s="83"/>
      <c r="HV5019" s="83"/>
      <c r="HW5019" s="83"/>
      <c r="HX5019" s="83"/>
      <c r="HY5019" s="83"/>
      <c r="HZ5019" s="83"/>
      <c r="IA5019" s="83"/>
      <c r="IB5019" s="83"/>
      <c r="IC5019" s="83"/>
      <c r="ID5019" s="83"/>
      <c r="IE5019" s="83"/>
      <c r="IF5019" s="83"/>
      <c r="IG5019" s="83"/>
      <c r="IH5019" s="83"/>
      <c r="II5019" s="83"/>
      <c r="IJ5019" s="83"/>
      <c r="IK5019" s="83"/>
      <c r="IL5019" s="83"/>
      <c r="IM5019" s="83"/>
      <c r="IN5019" s="83"/>
      <c r="IO5019" s="83"/>
      <c r="IP5019" s="83"/>
      <c r="IQ5019" s="83"/>
      <c r="IR5019" s="83"/>
      <c r="IS5019" s="83"/>
      <c r="IT5019" s="83"/>
      <c r="IU5019" s="83"/>
      <c r="IV5019" s="83"/>
    </row>
    <row r="5020" spans="1:256">
      <c r="A5020" s="155"/>
      <c r="B5020" s="240"/>
      <c r="C5020" s="192"/>
      <c r="D5020" s="233"/>
      <c r="E5020" s="190"/>
      <c r="F5020" s="119"/>
      <c r="G5020" s="83"/>
      <c r="H5020" s="83"/>
      <c r="I5020" s="83"/>
      <c r="J5020" s="83"/>
      <c r="K5020" s="83"/>
      <c r="L5020" s="83"/>
      <c r="M5020" s="83"/>
      <c r="N5020" s="83"/>
      <c r="O5020" s="83"/>
      <c r="P5020" s="83"/>
      <c r="Q5020" s="83"/>
      <c r="R5020" s="83"/>
      <c r="S5020" s="83"/>
      <c r="T5020" s="83"/>
      <c r="U5020" s="83"/>
      <c r="V5020" s="83"/>
      <c r="W5020" s="83"/>
      <c r="X5020" s="83"/>
      <c r="Y5020" s="83"/>
      <c r="Z5020" s="83"/>
      <c r="AA5020" s="83"/>
      <c r="AB5020" s="83"/>
      <c r="AC5020" s="83"/>
      <c r="AD5020" s="83"/>
      <c r="AE5020" s="83"/>
      <c r="AF5020" s="83"/>
      <c r="AG5020" s="83"/>
      <c r="AH5020" s="83"/>
      <c r="AI5020" s="83"/>
      <c r="AJ5020" s="83"/>
      <c r="AK5020" s="83"/>
      <c r="AL5020" s="83"/>
      <c r="AM5020" s="83"/>
      <c r="AN5020" s="83"/>
      <c r="AO5020" s="83"/>
      <c r="AP5020" s="83"/>
      <c r="AQ5020" s="83"/>
      <c r="AR5020" s="83"/>
      <c r="AS5020" s="83"/>
      <c r="AT5020" s="83"/>
      <c r="AU5020" s="83"/>
      <c r="AV5020" s="83"/>
      <c r="AW5020" s="83"/>
      <c r="AX5020" s="83"/>
      <c r="AY5020" s="83"/>
      <c r="AZ5020" s="83"/>
      <c r="BA5020" s="83"/>
      <c r="BB5020" s="83"/>
      <c r="BC5020" s="83"/>
      <c r="BD5020" s="83"/>
      <c r="BE5020" s="83"/>
      <c r="BF5020" s="83"/>
      <c r="BG5020" s="83"/>
      <c r="BH5020" s="83"/>
      <c r="BI5020" s="83"/>
      <c r="BJ5020" s="83"/>
      <c r="BK5020" s="83"/>
      <c r="BL5020" s="83"/>
      <c r="BM5020" s="83"/>
      <c r="BN5020" s="83"/>
      <c r="BO5020" s="83"/>
      <c r="BP5020" s="83"/>
      <c r="BQ5020" s="83"/>
      <c r="BR5020" s="83"/>
      <c r="BS5020" s="83"/>
      <c r="BT5020" s="83"/>
      <c r="BU5020" s="83"/>
      <c r="BV5020" s="83"/>
      <c r="BW5020" s="83"/>
      <c r="BX5020" s="83"/>
      <c r="BY5020" s="83"/>
      <c r="BZ5020" s="83"/>
      <c r="CA5020" s="83"/>
      <c r="CB5020" s="83"/>
      <c r="CC5020" s="83"/>
      <c r="CD5020" s="83"/>
      <c r="CE5020" s="83"/>
      <c r="CF5020" s="83"/>
      <c r="CG5020" s="83"/>
      <c r="CH5020" s="83"/>
      <c r="CI5020" s="83"/>
      <c r="CJ5020" s="83"/>
      <c r="CK5020" s="83"/>
      <c r="CL5020" s="83"/>
      <c r="CM5020" s="83"/>
      <c r="CN5020" s="83"/>
      <c r="CO5020" s="83"/>
      <c r="CP5020" s="83"/>
      <c r="CQ5020" s="83"/>
      <c r="CR5020" s="83"/>
      <c r="CS5020" s="83"/>
      <c r="CT5020" s="83"/>
      <c r="CU5020" s="83"/>
      <c r="CV5020" s="83"/>
      <c r="CW5020" s="83"/>
      <c r="CX5020" s="83"/>
      <c r="CY5020" s="83"/>
      <c r="CZ5020" s="83"/>
      <c r="DA5020" s="83"/>
      <c r="DB5020" s="83"/>
      <c r="DC5020" s="83"/>
      <c r="DD5020" s="83"/>
      <c r="DE5020" s="83"/>
      <c r="DF5020" s="83"/>
      <c r="DG5020" s="83"/>
      <c r="DH5020" s="83"/>
      <c r="DI5020" s="83"/>
      <c r="DJ5020" s="83"/>
      <c r="DK5020" s="83"/>
      <c r="DL5020" s="83"/>
      <c r="DM5020" s="83"/>
      <c r="DN5020" s="83"/>
      <c r="DO5020" s="83"/>
      <c r="DP5020" s="83"/>
      <c r="DQ5020" s="83"/>
      <c r="DR5020" s="83"/>
      <c r="DS5020" s="83"/>
      <c r="DT5020" s="83"/>
      <c r="DU5020" s="83"/>
      <c r="DV5020" s="83"/>
      <c r="DW5020" s="83"/>
      <c r="DX5020" s="83"/>
      <c r="DY5020" s="83"/>
      <c r="DZ5020" s="83"/>
      <c r="EA5020" s="83"/>
      <c r="EB5020" s="83"/>
      <c r="EC5020" s="83"/>
      <c r="ED5020" s="83"/>
      <c r="EE5020" s="83"/>
      <c r="EF5020" s="83"/>
      <c r="EG5020" s="83"/>
      <c r="EH5020" s="83"/>
      <c r="EI5020" s="83"/>
      <c r="EJ5020" s="83"/>
      <c r="EK5020" s="83"/>
      <c r="EL5020" s="83"/>
      <c r="EM5020" s="83"/>
      <c r="EN5020" s="83"/>
      <c r="EO5020" s="83"/>
      <c r="EP5020" s="83"/>
      <c r="EQ5020" s="83"/>
      <c r="ER5020" s="83"/>
      <c r="ES5020" s="83"/>
      <c r="ET5020" s="83"/>
      <c r="EU5020" s="83"/>
      <c r="EV5020" s="83"/>
      <c r="EW5020" s="83"/>
      <c r="EX5020" s="83"/>
      <c r="EY5020" s="83"/>
      <c r="EZ5020" s="83"/>
      <c r="FA5020" s="83"/>
      <c r="FB5020" s="83"/>
      <c r="FC5020" s="83"/>
      <c r="FD5020" s="83"/>
      <c r="FE5020" s="83"/>
      <c r="FF5020" s="83"/>
      <c r="FG5020" s="83"/>
      <c r="FH5020" s="83"/>
      <c r="FI5020" s="83"/>
      <c r="FJ5020" s="83"/>
      <c r="FK5020" s="83"/>
      <c r="FL5020" s="83"/>
      <c r="FM5020" s="83"/>
      <c r="FN5020" s="83"/>
      <c r="FO5020" s="83"/>
      <c r="FP5020" s="83"/>
      <c r="FQ5020" s="83"/>
      <c r="FR5020" s="83"/>
      <c r="FS5020" s="83"/>
      <c r="FT5020" s="83"/>
      <c r="FU5020" s="83"/>
      <c r="FV5020" s="83"/>
      <c r="FW5020" s="83"/>
      <c r="FX5020" s="83"/>
      <c r="FY5020" s="83"/>
      <c r="FZ5020" s="83"/>
      <c r="GA5020" s="83"/>
      <c r="GB5020" s="83"/>
      <c r="GC5020" s="83"/>
      <c r="GD5020" s="83"/>
      <c r="GE5020" s="83"/>
      <c r="GF5020" s="83"/>
      <c r="GG5020" s="83"/>
      <c r="GH5020" s="83"/>
      <c r="GI5020" s="83"/>
      <c r="GJ5020" s="83"/>
      <c r="GK5020" s="83"/>
      <c r="GL5020" s="83"/>
      <c r="GM5020" s="83"/>
      <c r="GN5020" s="83"/>
      <c r="GO5020" s="83"/>
      <c r="GP5020" s="83"/>
      <c r="GQ5020" s="83"/>
      <c r="GR5020" s="83"/>
      <c r="GS5020" s="83"/>
      <c r="GT5020" s="83"/>
      <c r="GU5020" s="83"/>
      <c r="GV5020" s="83"/>
      <c r="GW5020" s="83"/>
      <c r="GX5020" s="83"/>
      <c r="GY5020" s="83"/>
      <c r="GZ5020" s="83"/>
      <c r="HA5020" s="83"/>
      <c r="HB5020" s="83"/>
      <c r="HC5020" s="83"/>
      <c r="HD5020" s="83"/>
      <c r="HE5020" s="83"/>
      <c r="HF5020" s="83"/>
      <c r="HG5020" s="83"/>
      <c r="HH5020" s="83"/>
      <c r="HI5020" s="83"/>
      <c r="HJ5020" s="83"/>
      <c r="HK5020" s="83"/>
      <c r="HL5020" s="83"/>
      <c r="HM5020" s="83"/>
      <c r="HN5020" s="83"/>
      <c r="HO5020" s="83"/>
      <c r="HP5020" s="83"/>
      <c r="HQ5020" s="83"/>
      <c r="HR5020" s="83"/>
      <c r="HS5020" s="83"/>
      <c r="HT5020" s="83"/>
      <c r="HU5020" s="83"/>
      <c r="HV5020" s="83"/>
      <c r="HW5020" s="83"/>
      <c r="HX5020" s="83"/>
      <c r="HY5020" s="83"/>
      <c r="HZ5020" s="83"/>
      <c r="IA5020" s="83"/>
      <c r="IB5020" s="83"/>
      <c r="IC5020" s="83"/>
      <c r="ID5020" s="83"/>
      <c r="IE5020" s="83"/>
      <c r="IF5020" s="83"/>
      <c r="IG5020" s="83"/>
      <c r="IH5020" s="83"/>
      <c r="II5020" s="83"/>
      <c r="IJ5020" s="83"/>
      <c r="IK5020" s="83"/>
      <c r="IL5020" s="83"/>
      <c r="IM5020" s="83"/>
      <c r="IN5020" s="83"/>
      <c r="IO5020" s="83"/>
      <c r="IP5020" s="83"/>
      <c r="IQ5020" s="83"/>
      <c r="IR5020" s="83"/>
      <c r="IS5020" s="83"/>
      <c r="IT5020" s="83"/>
      <c r="IU5020" s="83"/>
      <c r="IV5020" s="83"/>
    </row>
    <row r="5021" spans="1:256">
      <c r="A5021" s="155"/>
      <c r="B5021" s="240"/>
      <c r="C5021" s="192"/>
      <c r="D5021" s="233"/>
      <c r="E5021" s="190"/>
      <c r="F5021" s="119"/>
      <c r="G5021" s="83"/>
      <c r="H5021" s="83"/>
      <c r="I5021" s="83"/>
      <c r="J5021" s="83"/>
      <c r="K5021" s="83"/>
      <c r="L5021" s="83"/>
      <c r="M5021" s="83"/>
      <c r="N5021" s="83"/>
      <c r="O5021" s="83"/>
      <c r="P5021" s="83"/>
      <c r="Q5021" s="83"/>
      <c r="R5021" s="83"/>
      <c r="S5021" s="83"/>
      <c r="T5021" s="83"/>
      <c r="U5021" s="83"/>
      <c r="V5021" s="83"/>
      <c r="W5021" s="83"/>
      <c r="X5021" s="83"/>
      <c r="Y5021" s="83"/>
      <c r="Z5021" s="83"/>
      <c r="AA5021" s="83"/>
      <c r="AB5021" s="83"/>
      <c r="AC5021" s="83"/>
      <c r="AD5021" s="83"/>
      <c r="AE5021" s="83"/>
      <c r="AF5021" s="83"/>
      <c r="AG5021" s="83"/>
      <c r="AH5021" s="83"/>
      <c r="AI5021" s="83"/>
      <c r="AJ5021" s="83"/>
      <c r="AK5021" s="83"/>
      <c r="AL5021" s="83"/>
      <c r="AM5021" s="83"/>
      <c r="AN5021" s="83"/>
      <c r="AO5021" s="83"/>
      <c r="AP5021" s="83"/>
      <c r="AQ5021" s="83"/>
      <c r="AR5021" s="83"/>
      <c r="AS5021" s="83"/>
      <c r="AT5021" s="83"/>
      <c r="AU5021" s="83"/>
      <c r="AV5021" s="83"/>
      <c r="AW5021" s="83"/>
      <c r="AX5021" s="83"/>
      <c r="AY5021" s="83"/>
      <c r="AZ5021" s="83"/>
      <c r="BA5021" s="83"/>
      <c r="BB5021" s="83"/>
      <c r="BC5021" s="83"/>
      <c r="BD5021" s="83"/>
      <c r="BE5021" s="83"/>
      <c r="BF5021" s="83"/>
      <c r="BG5021" s="83"/>
      <c r="BH5021" s="83"/>
      <c r="BI5021" s="83"/>
      <c r="BJ5021" s="83"/>
      <c r="BK5021" s="83"/>
      <c r="BL5021" s="83"/>
      <c r="BM5021" s="83"/>
      <c r="BN5021" s="83"/>
      <c r="BO5021" s="83"/>
      <c r="BP5021" s="83"/>
      <c r="BQ5021" s="83"/>
      <c r="BR5021" s="83"/>
      <c r="BS5021" s="83"/>
      <c r="BT5021" s="83"/>
      <c r="BU5021" s="83"/>
      <c r="BV5021" s="83"/>
      <c r="BW5021" s="83"/>
      <c r="BX5021" s="83"/>
      <c r="BY5021" s="83"/>
      <c r="BZ5021" s="83"/>
      <c r="CA5021" s="83"/>
      <c r="CB5021" s="83"/>
      <c r="CC5021" s="83"/>
      <c r="CD5021" s="83"/>
      <c r="CE5021" s="83"/>
      <c r="CF5021" s="83"/>
      <c r="CG5021" s="83"/>
      <c r="CH5021" s="83"/>
      <c r="CI5021" s="83"/>
      <c r="CJ5021" s="83"/>
      <c r="CK5021" s="83"/>
      <c r="CL5021" s="83"/>
      <c r="CM5021" s="83"/>
      <c r="CN5021" s="83"/>
      <c r="CO5021" s="83"/>
      <c r="CP5021" s="83"/>
      <c r="CQ5021" s="83"/>
      <c r="CR5021" s="83"/>
      <c r="CS5021" s="83"/>
      <c r="CT5021" s="83"/>
      <c r="CU5021" s="83"/>
      <c r="CV5021" s="83"/>
      <c r="CW5021" s="83"/>
      <c r="CX5021" s="83"/>
      <c r="CY5021" s="83"/>
      <c r="CZ5021" s="83"/>
      <c r="DA5021" s="83"/>
      <c r="DB5021" s="83"/>
      <c r="DC5021" s="83"/>
      <c r="DD5021" s="83"/>
      <c r="DE5021" s="83"/>
      <c r="DF5021" s="83"/>
      <c r="DG5021" s="83"/>
      <c r="DH5021" s="83"/>
      <c r="DI5021" s="83"/>
      <c r="DJ5021" s="83"/>
      <c r="DK5021" s="83"/>
      <c r="DL5021" s="83"/>
      <c r="DM5021" s="83"/>
      <c r="DN5021" s="83"/>
      <c r="DO5021" s="83"/>
      <c r="DP5021" s="83"/>
      <c r="DQ5021" s="83"/>
      <c r="DR5021" s="83"/>
      <c r="DS5021" s="83"/>
      <c r="DT5021" s="83"/>
      <c r="DU5021" s="83"/>
      <c r="DV5021" s="83"/>
      <c r="DW5021" s="83"/>
      <c r="DX5021" s="83"/>
      <c r="DY5021" s="83"/>
      <c r="DZ5021" s="83"/>
      <c r="EA5021" s="83"/>
      <c r="EB5021" s="83"/>
      <c r="EC5021" s="83"/>
      <c r="ED5021" s="83"/>
      <c r="EE5021" s="83"/>
      <c r="EF5021" s="83"/>
      <c r="EG5021" s="83"/>
      <c r="EH5021" s="83"/>
      <c r="EI5021" s="83"/>
      <c r="EJ5021" s="83"/>
      <c r="EK5021" s="83"/>
      <c r="EL5021" s="83"/>
      <c r="EM5021" s="83"/>
      <c r="EN5021" s="83"/>
      <c r="EO5021" s="83"/>
      <c r="EP5021" s="83"/>
      <c r="EQ5021" s="83"/>
      <c r="ER5021" s="83"/>
      <c r="ES5021" s="83"/>
      <c r="ET5021" s="83"/>
      <c r="EU5021" s="83"/>
      <c r="EV5021" s="83"/>
      <c r="EW5021" s="83"/>
      <c r="EX5021" s="83"/>
      <c r="EY5021" s="83"/>
      <c r="EZ5021" s="83"/>
      <c r="FA5021" s="83"/>
      <c r="FB5021" s="83"/>
      <c r="FC5021" s="83"/>
      <c r="FD5021" s="83"/>
      <c r="FE5021" s="83"/>
      <c r="FF5021" s="83"/>
      <c r="FG5021" s="83"/>
      <c r="FH5021" s="83"/>
      <c r="FI5021" s="83"/>
      <c r="FJ5021" s="83"/>
      <c r="FK5021" s="83"/>
      <c r="FL5021" s="83"/>
      <c r="FM5021" s="83"/>
      <c r="FN5021" s="83"/>
      <c r="FO5021" s="83"/>
      <c r="FP5021" s="83"/>
      <c r="FQ5021" s="83"/>
      <c r="FR5021" s="83"/>
      <c r="FS5021" s="83"/>
      <c r="FT5021" s="83"/>
      <c r="FU5021" s="83"/>
      <c r="FV5021" s="83"/>
      <c r="FW5021" s="83"/>
      <c r="FX5021" s="83"/>
      <c r="FY5021" s="83"/>
      <c r="FZ5021" s="83"/>
      <c r="GA5021" s="83"/>
      <c r="GB5021" s="83"/>
      <c r="GC5021" s="83"/>
      <c r="GD5021" s="83"/>
      <c r="GE5021" s="83"/>
      <c r="GF5021" s="83"/>
      <c r="GG5021" s="83"/>
      <c r="GH5021" s="83"/>
      <c r="GI5021" s="83"/>
      <c r="GJ5021" s="83"/>
      <c r="GK5021" s="83"/>
      <c r="GL5021" s="83"/>
      <c r="GM5021" s="83"/>
      <c r="GN5021" s="83"/>
      <c r="GO5021" s="83"/>
      <c r="GP5021" s="83"/>
      <c r="GQ5021" s="83"/>
      <c r="GR5021" s="83"/>
      <c r="GS5021" s="83"/>
      <c r="GT5021" s="83"/>
      <c r="GU5021" s="83"/>
      <c r="GV5021" s="83"/>
      <c r="GW5021" s="83"/>
      <c r="GX5021" s="83"/>
      <c r="GY5021" s="83"/>
      <c r="GZ5021" s="83"/>
      <c r="HA5021" s="83"/>
      <c r="HB5021" s="83"/>
      <c r="HC5021" s="83"/>
      <c r="HD5021" s="83"/>
      <c r="HE5021" s="83"/>
      <c r="HF5021" s="83"/>
      <c r="HG5021" s="83"/>
      <c r="HH5021" s="83"/>
      <c r="HI5021" s="83"/>
      <c r="HJ5021" s="83"/>
      <c r="HK5021" s="83"/>
      <c r="HL5021" s="83"/>
      <c r="HM5021" s="83"/>
      <c r="HN5021" s="83"/>
      <c r="HO5021" s="83"/>
      <c r="HP5021" s="83"/>
      <c r="HQ5021" s="83"/>
      <c r="HR5021" s="83"/>
      <c r="HS5021" s="83"/>
      <c r="HT5021" s="83"/>
      <c r="HU5021" s="83"/>
      <c r="HV5021" s="83"/>
      <c r="HW5021" s="83"/>
      <c r="HX5021" s="83"/>
      <c r="HY5021" s="83"/>
      <c r="HZ5021" s="83"/>
      <c r="IA5021" s="83"/>
      <c r="IB5021" s="83"/>
      <c r="IC5021" s="83"/>
      <c r="ID5021" s="83"/>
      <c r="IE5021" s="83"/>
      <c r="IF5021" s="83"/>
      <c r="IG5021" s="83"/>
      <c r="IH5021" s="83"/>
      <c r="II5021" s="83"/>
      <c r="IJ5021" s="83"/>
      <c r="IK5021" s="83"/>
      <c r="IL5021" s="83"/>
      <c r="IM5021" s="83"/>
      <c r="IN5021" s="83"/>
      <c r="IO5021" s="83"/>
      <c r="IP5021" s="83"/>
      <c r="IQ5021" s="83"/>
      <c r="IR5021" s="83"/>
      <c r="IS5021" s="83"/>
      <c r="IT5021" s="83"/>
      <c r="IU5021" s="83"/>
      <c r="IV5021" s="83"/>
    </row>
    <row r="5022" spans="1:256">
      <c r="A5022" s="155"/>
      <c r="B5022" s="240"/>
      <c r="C5022" s="192"/>
      <c r="D5022" s="233"/>
      <c r="E5022" s="190"/>
      <c r="F5022" s="119"/>
      <c r="G5022" s="83"/>
      <c r="H5022" s="83"/>
      <c r="I5022" s="83"/>
      <c r="J5022" s="83"/>
      <c r="K5022" s="83"/>
      <c r="L5022" s="83"/>
      <c r="M5022" s="83"/>
      <c r="N5022" s="83"/>
      <c r="O5022" s="83"/>
      <c r="P5022" s="83"/>
      <c r="Q5022" s="83"/>
      <c r="R5022" s="83"/>
      <c r="S5022" s="83"/>
      <c r="T5022" s="83"/>
      <c r="U5022" s="83"/>
      <c r="V5022" s="83"/>
      <c r="W5022" s="83"/>
      <c r="X5022" s="83"/>
      <c r="Y5022" s="83"/>
      <c r="Z5022" s="83"/>
      <c r="AA5022" s="83"/>
      <c r="AB5022" s="83"/>
      <c r="AC5022" s="83"/>
      <c r="AD5022" s="83"/>
      <c r="AE5022" s="83"/>
      <c r="AF5022" s="83"/>
      <c r="AG5022" s="83"/>
      <c r="AH5022" s="83"/>
      <c r="AI5022" s="83"/>
      <c r="AJ5022" s="83"/>
      <c r="AK5022" s="83"/>
      <c r="AL5022" s="83"/>
      <c r="AM5022" s="83"/>
      <c r="AN5022" s="83"/>
      <c r="AO5022" s="83"/>
      <c r="AP5022" s="83"/>
      <c r="AQ5022" s="83"/>
      <c r="AR5022" s="83"/>
      <c r="AS5022" s="83"/>
      <c r="AT5022" s="83"/>
      <c r="AU5022" s="83"/>
      <c r="AV5022" s="83"/>
      <c r="AW5022" s="83"/>
      <c r="AX5022" s="83"/>
      <c r="AY5022" s="83"/>
      <c r="AZ5022" s="83"/>
      <c r="BA5022" s="83"/>
      <c r="BB5022" s="83"/>
      <c r="BC5022" s="83"/>
      <c r="BD5022" s="83"/>
      <c r="BE5022" s="83"/>
      <c r="BF5022" s="83"/>
      <c r="BG5022" s="83"/>
      <c r="BH5022" s="83"/>
      <c r="BI5022" s="83"/>
      <c r="BJ5022" s="83"/>
      <c r="BK5022" s="83"/>
      <c r="BL5022" s="83"/>
      <c r="BM5022" s="83"/>
      <c r="BN5022" s="83"/>
      <c r="BO5022" s="83"/>
      <c r="BP5022" s="83"/>
      <c r="BQ5022" s="83"/>
      <c r="BR5022" s="83"/>
      <c r="BS5022" s="83"/>
      <c r="BT5022" s="83"/>
      <c r="BU5022" s="83"/>
      <c r="BV5022" s="83"/>
      <c r="BW5022" s="83"/>
      <c r="BX5022" s="83"/>
      <c r="BY5022" s="83"/>
      <c r="BZ5022" s="83"/>
      <c r="CA5022" s="83"/>
      <c r="CB5022" s="83"/>
      <c r="CC5022" s="83"/>
      <c r="CD5022" s="83"/>
      <c r="CE5022" s="83"/>
      <c r="CF5022" s="83"/>
      <c r="CG5022" s="83"/>
      <c r="CH5022" s="83"/>
      <c r="CI5022" s="83"/>
      <c r="CJ5022" s="83"/>
      <c r="CK5022" s="83"/>
      <c r="CL5022" s="83"/>
      <c r="CM5022" s="83"/>
      <c r="CN5022" s="83"/>
      <c r="CO5022" s="83"/>
      <c r="CP5022" s="83"/>
      <c r="CQ5022" s="83"/>
      <c r="CR5022" s="83"/>
      <c r="CS5022" s="83"/>
      <c r="CT5022" s="83"/>
      <c r="CU5022" s="83"/>
      <c r="CV5022" s="83"/>
      <c r="CW5022" s="83"/>
      <c r="CX5022" s="83"/>
      <c r="CY5022" s="83"/>
      <c r="CZ5022" s="83"/>
      <c r="DA5022" s="83"/>
      <c r="DB5022" s="83"/>
      <c r="DC5022" s="83"/>
      <c r="DD5022" s="83"/>
      <c r="DE5022" s="83"/>
      <c r="DF5022" s="83"/>
      <c r="DG5022" s="83"/>
      <c r="DH5022" s="83"/>
      <c r="DI5022" s="83"/>
      <c r="DJ5022" s="83"/>
      <c r="DK5022" s="83"/>
      <c r="DL5022" s="83"/>
      <c r="DM5022" s="83"/>
      <c r="DN5022" s="83"/>
      <c r="DO5022" s="83"/>
      <c r="DP5022" s="83"/>
      <c r="DQ5022" s="83"/>
      <c r="DR5022" s="83"/>
      <c r="DS5022" s="83"/>
      <c r="DT5022" s="83"/>
      <c r="DU5022" s="83"/>
      <c r="DV5022" s="83"/>
      <c r="DW5022" s="83"/>
      <c r="DX5022" s="83"/>
      <c r="DY5022" s="83"/>
      <c r="DZ5022" s="83"/>
      <c r="EA5022" s="83"/>
      <c r="EB5022" s="83"/>
      <c r="EC5022" s="83"/>
      <c r="ED5022" s="83"/>
      <c r="EE5022" s="83"/>
      <c r="EF5022" s="83"/>
      <c r="EG5022" s="83"/>
      <c r="EH5022" s="83"/>
      <c r="EI5022" s="83"/>
      <c r="EJ5022" s="83"/>
      <c r="EK5022" s="83"/>
      <c r="EL5022" s="83"/>
      <c r="EM5022" s="83"/>
      <c r="EN5022" s="83"/>
      <c r="EO5022" s="83"/>
      <c r="EP5022" s="83"/>
      <c r="EQ5022" s="83"/>
      <c r="ER5022" s="83"/>
      <c r="ES5022" s="83"/>
      <c r="ET5022" s="83"/>
      <c r="EU5022" s="83"/>
      <c r="EV5022" s="83"/>
      <c r="EW5022" s="83"/>
      <c r="EX5022" s="83"/>
      <c r="EY5022" s="83"/>
      <c r="EZ5022" s="83"/>
      <c r="FA5022" s="83"/>
      <c r="FB5022" s="83"/>
      <c r="FC5022" s="83"/>
      <c r="FD5022" s="83"/>
      <c r="FE5022" s="83"/>
      <c r="FF5022" s="83"/>
      <c r="FG5022" s="83"/>
      <c r="FH5022" s="83"/>
      <c r="FI5022" s="83"/>
      <c r="FJ5022" s="83"/>
      <c r="FK5022" s="83"/>
      <c r="FL5022" s="83"/>
      <c r="FM5022" s="83"/>
      <c r="FN5022" s="83"/>
      <c r="FO5022" s="83"/>
      <c r="FP5022" s="83"/>
      <c r="FQ5022" s="83"/>
      <c r="FR5022" s="83"/>
      <c r="FS5022" s="83"/>
      <c r="FT5022" s="83"/>
      <c r="FU5022" s="83"/>
      <c r="FV5022" s="83"/>
      <c r="FW5022" s="83"/>
      <c r="FX5022" s="83"/>
      <c r="FY5022" s="83"/>
      <c r="FZ5022" s="83"/>
      <c r="GA5022" s="83"/>
      <c r="GB5022" s="83"/>
      <c r="GC5022" s="83"/>
      <c r="GD5022" s="83"/>
      <c r="GE5022" s="83"/>
      <c r="GF5022" s="83"/>
      <c r="GG5022" s="83"/>
      <c r="GH5022" s="83"/>
      <c r="GI5022" s="83"/>
      <c r="GJ5022" s="83"/>
      <c r="GK5022" s="83"/>
      <c r="GL5022" s="83"/>
      <c r="GM5022" s="83"/>
      <c r="GN5022" s="83"/>
      <c r="GO5022" s="83"/>
      <c r="GP5022" s="83"/>
      <c r="GQ5022" s="83"/>
      <c r="GR5022" s="83"/>
      <c r="GS5022" s="83"/>
      <c r="GT5022" s="83"/>
      <c r="GU5022" s="83"/>
      <c r="GV5022" s="83"/>
      <c r="GW5022" s="83"/>
      <c r="GX5022" s="83"/>
      <c r="GY5022" s="83"/>
      <c r="GZ5022" s="83"/>
      <c r="HA5022" s="83"/>
      <c r="HB5022" s="83"/>
      <c r="HC5022" s="83"/>
      <c r="HD5022" s="83"/>
      <c r="HE5022" s="83"/>
      <c r="HF5022" s="83"/>
      <c r="HG5022" s="83"/>
      <c r="HH5022" s="83"/>
      <c r="HI5022" s="83"/>
      <c r="HJ5022" s="83"/>
      <c r="HK5022" s="83"/>
      <c r="HL5022" s="83"/>
      <c r="HM5022" s="83"/>
      <c r="HN5022" s="83"/>
      <c r="HO5022" s="83"/>
      <c r="HP5022" s="83"/>
      <c r="HQ5022" s="83"/>
      <c r="HR5022" s="83"/>
      <c r="HS5022" s="83"/>
      <c r="HT5022" s="83"/>
      <c r="HU5022" s="83"/>
      <c r="HV5022" s="83"/>
      <c r="HW5022" s="83"/>
      <c r="HX5022" s="83"/>
      <c r="HY5022" s="83"/>
      <c r="HZ5022" s="83"/>
      <c r="IA5022" s="83"/>
      <c r="IB5022" s="83"/>
      <c r="IC5022" s="83"/>
      <c r="ID5022" s="83"/>
      <c r="IE5022" s="83"/>
      <c r="IF5022" s="83"/>
      <c r="IG5022" s="83"/>
      <c r="IH5022" s="83"/>
      <c r="II5022" s="83"/>
      <c r="IJ5022" s="83"/>
      <c r="IK5022" s="83"/>
      <c r="IL5022" s="83"/>
      <c r="IM5022" s="83"/>
      <c r="IN5022" s="83"/>
      <c r="IO5022" s="83"/>
      <c r="IP5022" s="83"/>
      <c r="IQ5022" s="83"/>
      <c r="IR5022" s="83"/>
      <c r="IS5022" s="83"/>
      <c r="IT5022" s="83"/>
      <c r="IU5022" s="83"/>
      <c r="IV5022" s="83"/>
    </row>
    <row r="5023" spans="1:256">
      <c r="A5023" s="155"/>
      <c r="B5023" s="240"/>
      <c r="C5023" s="192"/>
      <c r="D5023" s="241"/>
      <c r="E5023" s="190"/>
      <c r="F5023" s="119"/>
      <c r="G5023" s="83"/>
      <c r="H5023" s="83"/>
      <c r="I5023" s="83"/>
      <c r="J5023" s="83"/>
      <c r="K5023" s="83"/>
      <c r="L5023" s="83"/>
      <c r="M5023" s="83"/>
      <c r="N5023" s="83"/>
      <c r="O5023" s="83"/>
      <c r="P5023" s="83"/>
      <c r="Q5023" s="83"/>
      <c r="R5023" s="83"/>
      <c r="S5023" s="83"/>
      <c r="T5023" s="83"/>
      <c r="U5023" s="83"/>
      <c r="V5023" s="83"/>
      <c r="W5023" s="83"/>
      <c r="X5023" s="83"/>
      <c r="Y5023" s="83"/>
      <c r="Z5023" s="83"/>
      <c r="AA5023" s="83"/>
      <c r="AB5023" s="83"/>
      <c r="AC5023" s="83"/>
      <c r="AD5023" s="83"/>
      <c r="AE5023" s="83"/>
      <c r="AF5023" s="83"/>
      <c r="AG5023" s="83"/>
      <c r="AH5023" s="83"/>
      <c r="AI5023" s="83"/>
      <c r="AJ5023" s="83"/>
      <c r="AK5023" s="83"/>
      <c r="AL5023" s="83"/>
      <c r="AM5023" s="83"/>
      <c r="AN5023" s="83"/>
      <c r="AO5023" s="83"/>
      <c r="AP5023" s="83"/>
      <c r="AQ5023" s="83"/>
      <c r="AR5023" s="83"/>
      <c r="AS5023" s="83"/>
      <c r="AT5023" s="83"/>
      <c r="AU5023" s="83"/>
      <c r="AV5023" s="83"/>
      <c r="AW5023" s="83"/>
      <c r="AX5023" s="83"/>
      <c r="AY5023" s="83"/>
      <c r="AZ5023" s="83"/>
      <c r="BA5023" s="83"/>
      <c r="BB5023" s="83"/>
      <c r="BC5023" s="83"/>
      <c r="BD5023" s="83"/>
      <c r="BE5023" s="83"/>
      <c r="BF5023" s="83"/>
      <c r="BG5023" s="83"/>
      <c r="BH5023" s="83"/>
      <c r="BI5023" s="83"/>
      <c r="BJ5023" s="83"/>
      <c r="BK5023" s="83"/>
      <c r="BL5023" s="83"/>
      <c r="BM5023" s="83"/>
      <c r="BN5023" s="83"/>
      <c r="BO5023" s="83"/>
      <c r="BP5023" s="83"/>
      <c r="BQ5023" s="83"/>
      <c r="BR5023" s="83"/>
      <c r="BS5023" s="83"/>
      <c r="BT5023" s="83"/>
      <c r="BU5023" s="83"/>
      <c r="BV5023" s="83"/>
      <c r="BW5023" s="83"/>
      <c r="BX5023" s="83"/>
      <c r="BY5023" s="83"/>
      <c r="BZ5023" s="83"/>
      <c r="CA5023" s="83"/>
      <c r="CB5023" s="83"/>
      <c r="CC5023" s="83"/>
      <c r="CD5023" s="83"/>
      <c r="CE5023" s="83"/>
      <c r="CF5023" s="83"/>
      <c r="CG5023" s="83"/>
      <c r="CH5023" s="83"/>
      <c r="CI5023" s="83"/>
      <c r="CJ5023" s="83"/>
      <c r="CK5023" s="83"/>
      <c r="CL5023" s="83"/>
      <c r="CM5023" s="83"/>
      <c r="CN5023" s="83"/>
      <c r="CO5023" s="83"/>
      <c r="CP5023" s="83"/>
      <c r="CQ5023" s="83"/>
      <c r="CR5023" s="83"/>
      <c r="CS5023" s="83"/>
      <c r="CT5023" s="83"/>
      <c r="CU5023" s="83"/>
      <c r="CV5023" s="83"/>
      <c r="CW5023" s="83"/>
      <c r="CX5023" s="83"/>
      <c r="CY5023" s="83"/>
      <c r="CZ5023" s="83"/>
      <c r="DA5023" s="83"/>
      <c r="DB5023" s="83"/>
      <c r="DC5023" s="83"/>
      <c r="DD5023" s="83"/>
      <c r="DE5023" s="83"/>
      <c r="DF5023" s="83"/>
      <c r="DG5023" s="83"/>
      <c r="DH5023" s="83"/>
      <c r="DI5023" s="83"/>
      <c r="DJ5023" s="83"/>
      <c r="DK5023" s="83"/>
      <c r="DL5023" s="83"/>
      <c r="DM5023" s="83"/>
      <c r="DN5023" s="83"/>
      <c r="DO5023" s="83"/>
      <c r="DP5023" s="83"/>
      <c r="DQ5023" s="83"/>
      <c r="DR5023" s="83"/>
      <c r="DS5023" s="83"/>
      <c r="DT5023" s="83"/>
      <c r="DU5023" s="83"/>
      <c r="DV5023" s="83"/>
      <c r="DW5023" s="83"/>
      <c r="DX5023" s="83"/>
      <c r="DY5023" s="83"/>
      <c r="DZ5023" s="83"/>
      <c r="EA5023" s="83"/>
      <c r="EB5023" s="83"/>
      <c r="EC5023" s="83"/>
      <c r="ED5023" s="83"/>
      <c r="EE5023" s="83"/>
      <c r="EF5023" s="83"/>
      <c r="EG5023" s="83"/>
      <c r="EH5023" s="83"/>
      <c r="EI5023" s="83"/>
      <c r="EJ5023" s="83"/>
      <c r="EK5023" s="83"/>
      <c r="EL5023" s="83"/>
      <c r="EM5023" s="83"/>
      <c r="EN5023" s="83"/>
      <c r="EO5023" s="83"/>
      <c r="EP5023" s="83"/>
      <c r="EQ5023" s="83"/>
      <c r="ER5023" s="83"/>
      <c r="ES5023" s="83"/>
      <c r="ET5023" s="83"/>
      <c r="EU5023" s="83"/>
      <c r="EV5023" s="83"/>
      <c r="EW5023" s="83"/>
      <c r="EX5023" s="83"/>
      <c r="EY5023" s="83"/>
      <c r="EZ5023" s="83"/>
      <c r="FA5023" s="83"/>
      <c r="FB5023" s="83"/>
      <c r="FC5023" s="83"/>
      <c r="FD5023" s="83"/>
      <c r="FE5023" s="83"/>
      <c r="FF5023" s="83"/>
      <c r="FG5023" s="83"/>
      <c r="FH5023" s="83"/>
      <c r="FI5023" s="83"/>
      <c r="FJ5023" s="83"/>
      <c r="FK5023" s="83"/>
      <c r="FL5023" s="83"/>
      <c r="FM5023" s="83"/>
      <c r="FN5023" s="83"/>
      <c r="FO5023" s="83"/>
      <c r="FP5023" s="83"/>
      <c r="FQ5023" s="83"/>
      <c r="FR5023" s="83"/>
      <c r="FS5023" s="83"/>
      <c r="FT5023" s="83"/>
      <c r="FU5023" s="83"/>
      <c r="FV5023" s="83"/>
      <c r="FW5023" s="83"/>
      <c r="FX5023" s="83"/>
      <c r="FY5023" s="83"/>
      <c r="FZ5023" s="83"/>
      <c r="GA5023" s="83"/>
      <c r="GB5023" s="83"/>
      <c r="GC5023" s="83"/>
      <c r="GD5023" s="83"/>
      <c r="GE5023" s="83"/>
      <c r="GF5023" s="83"/>
      <c r="GG5023" s="83"/>
      <c r="GH5023" s="83"/>
      <c r="GI5023" s="83"/>
      <c r="GJ5023" s="83"/>
      <c r="GK5023" s="83"/>
      <c r="GL5023" s="83"/>
      <c r="GM5023" s="83"/>
      <c r="GN5023" s="83"/>
      <c r="GO5023" s="83"/>
      <c r="GP5023" s="83"/>
      <c r="GQ5023" s="83"/>
      <c r="GR5023" s="83"/>
      <c r="GS5023" s="83"/>
      <c r="GT5023" s="83"/>
      <c r="GU5023" s="83"/>
      <c r="GV5023" s="83"/>
      <c r="GW5023" s="83"/>
      <c r="GX5023" s="83"/>
      <c r="GY5023" s="83"/>
      <c r="GZ5023" s="83"/>
      <c r="HA5023" s="83"/>
      <c r="HB5023" s="83"/>
      <c r="HC5023" s="83"/>
      <c r="HD5023" s="83"/>
      <c r="HE5023" s="83"/>
      <c r="HF5023" s="83"/>
      <c r="HG5023" s="83"/>
      <c r="HH5023" s="83"/>
      <c r="HI5023" s="83"/>
      <c r="HJ5023" s="83"/>
      <c r="HK5023" s="83"/>
      <c r="HL5023" s="83"/>
      <c r="HM5023" s="83"/>
      <c r="HN5023" s="83"/>
      <c r="HO5023" s="83"/>
      <c r="HP5023" s="83"/>
      <c r="HQ5023" s="83"/>
      <c r="HR5023" s="83"/>
      <c r="HS5023" s="83"/>
      <c r="HT5023" s="83"/>
      <c r="HU5023" s="83"/>
      <c r="HV5023" s="83"/>
      <c r="HW5023" s="83"/>
      <c r="HX5023" s="83"/>
      <c r="HY5023" s="83"/>
      <c r="HZ5023" s="83"/>
      <c r="IA5023" s="83"/>
      <c r="IB5023" s="83"/>
      <c r="IC5023" s="83"/>
      <c r="ID5023" s="83"/>
      <c r="IE5023" s="83"/>
      <c r="IF5023" s="83"/>
      <c r="IG5023" s="83"/>
      <c r="IH5023" s="83"/>
      <c r="II5023" s="83"/>
      <c r="IJ5023" s="83"/>
      <c r="IK5023" s="83"/>
      <c r="IL5023" s="83"/>
      <c r="IM5023" s="83"/>
      <c r="IN5023" s="83"/>
      <c r="IO5023" s="83"/>
      <c r="IP5023" s="83"/>
      <c r="IQ5023" s="83"/>
      <c r="IR5023" s="83"/>
      <c r="IS5023" s="83"/>
      <c r="IT5023" s="83"/>
      <c r="IU5023" s="83"/>
      <c r="IV5023" s="83"/>
    </row>
    <row r="5024" spans="1:256">
      <c r="A5024" s="155"/>
      <c r="B5024" s="240"/>
      <c r="C5024" s="192"/>
      <c r="D5024" s="233"/>
      <c r="E5024" s="190"/>
      <c r="F5024" s="119"/>
      <c r="G5024" s="83"/>
      <c r="H5024" s="83"/>
      <c r="I5024" s="83"/>
      <c r="J5024" s="83"/>
      <c r="K5024" s="83"/>
      <c r="L5024" s="83"/>
      <c r="M5024" s="83"/>
      <c r="N5024" s="83"/>
      <c r="O5024" s="83"/>
      <c r="P5024" s="83"/>
      <c r="Q5024" s="83"/>
      <c r="R5024" s="83"/>
      <c r="S5024" s="83"/>
      <c r="T5024" s="83"/>
      <c r="U5024" s="83"/>
      <c r="V5024" s="83"/>
      <c r="W5024" s="83"/>
      <c r="X5024" s="83"/>
      <c r="Y5024" s="83"/>
      <c r="Z5024" s="83"/>
      <c r="AA5024" s="83"/>
      <c r="AB5024" s="83"/>
      <c r="AC5024" s="83"/>
      <c r="AD5024" s="83"/>
      <c r="AE5024" s="83"/>
      <c r="AF5024" s="83"/>
      <c r="AG5024" s="83"/>
      <c r="AH5024" s="83"/>
      <c r="AI5024" s="83"/>
      <c r="AJ5024" s="83"/>
      <c r="AK5024" s="83"/>
      <c r="AL5024" s="83"/>
      <c r="AM5024" s="83"/>
      <c r="AN5024" s="83"/>
      <c r="AO5024" s="83"/>
      <c r="AP5024" s="83"/>
      <c r="AQ5024" s="83"/>
      <c r="AR5024" s="83"/>
      <c r="AS5024" s="83"/>
      <c r="AT5024" s="83"/>
      <c r="AU5024" s="83"/>
      <c r="AV5024" s="83"/>
      <c r="AW5024" s="83"/>
      <c r="AX5024" s="83"/>
      <c r="AY5024" s="83"/>
      <c r="AZ5024" s="83"/>
      <c r="BA5024" s="83"/>
      <c r="BB5024" s="83"/>
      <c r="BC5024" s="83"/>
      <c r="BD5024" s="83"/>
      <c r="BE5024" s="83"/>
      <c r="BF5024" s="83"/>
      <c r="BG5024" s="83"/>
      <c r="BH5024" s="83"/>
      <c r="BI5024" s="83"/>
      <c r="BJ5024" s="83"/>
      <c r="BK5024" s="83"/>
      <c r="BL5024" s="83"/>
      <c r="BM5024" s="83"/>
      <c r="BN5024" s="83"/>
      <c r="BO5024" s="83"/>
      <c r="BP5024" s="83"/>
      <c r="BQ5024" s="83"/>
      <c r="BR5024" s="83"/>
      <c r="BS5024" s="83"/>
      <c r="BT5024" s="83"/>
      <c r="BU5024" s="83"/>
      <c r="BV5024" s="83"/>
      <c r="BW5024" s="83"/>
      <c r="BX5024" s="83"/>
      <c r="BY5024" s="83"/>
      <c r="BZ5024" s="83"/>
      <c r="CA5024" s="83"/>
      <c r="CB5024" s="83"/>
      <c r="CC5024" s="83"/>
      <c r="CD5024" s="83"/>
      <c r="CE5024" s="83"/>
      <c r="CF5024" s="83"/>
      <c r="CG5024" s="83"/>
      <c r="CH5024" s="83"/>
      <c r="CI5024" s="83"/>
      <c r="CJ5024" s="83"/>
      <c r="CK5024" s="83"/>
      <c r="CL5024" s="83"/>
      <c r="CM5024" s="83"/>
      <c r="CN5024" s="83"/>
      <c r="CO5024" s="83"/>
      <c r="CP5024" s="83"/>
      <c r="CQ5024" s="83"/>
      <c r="CR5024" s="83"/>
      <c r="CS5024" s="83"/>
      <c r="CT5024" s="83"/>
      <c r="CU5024" s="83"/>
      <c r="CV5024" s="83"/>
      <c r="CW5024" s="83"/>
      <c r="CX5024" s="83"/>
      <c r="CY5024" s="83"/>
      <c r="CZ5024" s="83"/>
      <c r="DA5024" s="83"/>
      <c r="DB5024" s="83"/>
      <c r="DC5024" s="83"/>
      <c r="DD5024" s="83"/>
      <c r="DE5024" s="83"/>
      <c r="DF5024" s="83"/>
      <c r="DG5024" s="83"/>
      <c r="DH5024" s="83"/>
      <c r="DI5024" s="83"/>
      <c r="DJ5024" s="83"/>
      <c r="DK5024" s="83"/>
      <c r="DL5024" s="83"/>
      <c r="DM5024" s="83"/>
      <c r="DN5024" s="83"/>
      <c r="DO5024" s="83"/>
      <c r="DP5024" s="83"/>
      <c r="DQ5024" s="83"/>
      <c r="DR5024" s="83"/>
      <c r="DS5024" s="83"/>
      <c r="DT5024" s="83"/>
      <c r="DU5024" s="83"/>
      <c r="DV5024" s="83"/>
      <c r="DW5024" s="83"/>
      <c r="DX5024" s="83"/>
      <c r="DY5024" s="83"/>
      <c r="DZ5024" s="83"/>
      <c r="EA5024" s="83"/>
      <c r="EB5024" s="83"/>
      <c r="EC5024" s="83"/>
      <c r="ED5024" s="83"/>
      <c r="EE5024" s="83"/>
      <c r="EF5024" s="83"/>
      <c r="EG5024" s="83"/>
      <c r="EH5024" s="83"/>
      <c r="EI5024" s="83"/>
      <c r="EJ5024" s="83"/>
      <c r="EK5024" s="83"/>
      <c r="EL5024" s="83"/>
      <c r="EM5024" s="83"/>
      <c r="EN5024" s="83"/>
      <c r="EO5024" s="83"/>
      <c r="EP5024" s="83"/>
      <c r="EQ5024" s="83"/>
      <c r="ER5024" s="83"/>
      <c r="ES5024" s="83"/>
      <c r="ET5024" s="83"/>
      <c r="EU5024" s="83"/>
      <c r="EV5024" s="83"/>
      <c r="EW5024" s="83"/>
      <c r="EX5024" s="83"/>
      <c r="EY5024" s="83"/>
      <c r="EZ5024" s="83"/>
      <c r="FA5024" s="83"/>
      <c r="FB5024" s="83"/>
      <c r="FC5024" s="83"/>
      <c r="FD5024" s="83"/>
      <c r="FE5024" s="83"/>
      <c r="FF5024" s="83"/>
      <c r="FG5024" s="83"/>
      <c r="FH5024" s="83"/>
      <c r="FI5024" s="83"/>
      <c r="FJ5024" s="83"/>
      <c r="FK5024" s="83"/>
      <c r="FL5024" s="83"/>
      <c r="FM5024" s="83"/>
      <c r="FN5024" s="83"/>
      <c r="FO5024" s="83"/>
      <c r="FP5024" s="83"/>
      <c r="FQ5024" s="83"/>
      <c r="FR5024" s="83"/>
      <c r="FS5024" s="83"/>
      <c r="FT5024" s="83"/>
      <c r="FU5024" s="83"/>
      <c r="FV5024" s="83"/>
      <c r="FW5024" s="83"/>
      <c r="FX5024" s="83"/>
      <c r="FY5024" s="83"/>
      <c r="FZ5024" s="83"/>
      <c r="GA5024" s="83"/>
      <c r="GB5024" s="83"/>
      <c r="GC5024" s="83"/>
      <c r="GD5024" s="83"/>
      <c r="GE5024" s="83"/>
      <c r="GF5024" s="83"/>
      <c r="GG5024" s="83"/>
      <c r="GH5024" s="83"/>
      <c r="GI5024" s="83"/>
      <c r="GJ5024" s="83"/>
      <c r="GK5024" s="83"/>
      <c r="GL5024" s="83"/>
      <c r="GM5024" s="83"/>
      <c r="GN5024" s="83"/>
      <c r="GO5024" s="83"/>
      <c r="GP5024" s="83"/>
      <c r="GQ5024" s="83"/>
      <c r="GR5024" s="83"/>
      <c r="GS5024" s="83"/>
      <c r="GT5024" s="83"/>
      <c r="GU5024" s="83"/>
      <c r="GV5024" s="83"/>
      <c r="GW5024" s="83"/>
      <c r="GX5024" s="83"/>
      <c r="GY5024" s="83"/>
      <c r="GZ5024" s="83"/>
      <c r="HA5024" s="83"/>
      <c r="HB5024" s="83"/>
      <c r="HC5024" s="83"/>
      <c r="HD5024" s="83"/>
      <c r="HE5024" s="83"/>
      <c r="HF5024" s="83"/>
      <c r="HG5024" s="83"/>
      <c r="HH5024" s="83"/>
      <c r="HI5024" s="83"/>
      <c r="HJ5024" s="83"/>
      <c r="HK5024" s="83"/>
      <c r="HL5024" s="83"/>
      <c r="HM5024" s="83"/>
      <c r="HN5024" s="83"/>
      <c r="HO5024" s="83"/>
      <c r="HP5024" s="83"/>
      <c r="HQ5024" s="83"/>
      <c r="HR5024" s="83"/>
      <c r="HS5024" s="83"/>
      <c r="HT5024" s="83"/>
      <c r="HU5024" s="83"/>
      <c r="HV5024" s="83"/>
      <c r="HW5024" s="83"/>
      <c r="HX5024" s="83"/>
      <c r="HY5024" s="83"/>
      <c r="HZ5024" s="83"/>
      <c r="IA5024" s="83"/>
      <c r="IB5024" s="83"/>
      <c r="IC5024" s="83"/>
      <c r="ID5024" s="83"/>
      <c r="IE5024" s="83"/>
      <c r="IF5024" s="83"/>
      <c r="IG5024" s="83"/>
      <c r="IH5024" s="83"/>
      <c r="II5024" s="83"/>
      <c r="IJ5024" s="83"/>
      <c r="IK5024" s="83"/>
      <c r="IL5024" s="83"/>
      <c r="IM5024" s="83"/>
      <c r="IN5024" s="83"/>
      <c r="IO5024" s="83"/>
      <c r="IP5024" s="83"/>
      <c r="IQ5024" s="83"/>
      <c r="IR5024" s="83"/>
      <c r="IS5024" s="83"/>
      <c r="IT5024" s="83"/>
      <c r="IU5024" s="83"/>
      <c r="IV5024" s="83"/>
    </row>
    <row r="5025" spans="1:256">
      <c r="A5025" s="155"/>
      <c r="B5025" s="240"/>
      <c r="C5025" s="192"/>
      <c r="D5025" s="233"/>
      <c r="E5025" s="190"/>
      <c r="F5025" s="119"/>
      <c r="G5025" s="83"/>
      <c r="H5025" s="83"/>
      <c r="I5025" s="83"/>
      <c r="J5025" s="83"/>
      <c r="K5025" s="83"/>
      <c r="L5025" s="83"/>
      <c r="M5025" s="83"/>
      <c r="N5025" s="83"/>
      <c r="O5025" s="83"/>
      <c r="P5025" s="83"/>
      <c r="Q5025" s="83"/>
      <c r="R5025" s="83"/>
      <c r="S5025" s="83"/>
      <c r="T5025" s="83"/>
      <c r="U5025" s="83"/>
      <c r="V5025" s="83"/>
      <c r="W5025" s="83"/>
      <c r="X5025" s="83"/>
      <c r="Y5025" s="83"/>
      <c r="Z5025" s="83"/>
      <c r="AA5025" s="83"/>
      <c r="AB5025" s="83"/>
      <c r="AC5025" s="83"/>
      <c r="AD5025" s="83"/>
      <c r="AE5025" s="83"/>
      <c r="AF5025" s="83"/>
      <c r="AG5025" s="83"/>
      <c r="AH5025" s="83"/>
      <c r="AI5025" s="83"/>
      <c r="AJ5025" s="83"/>
      <c r="AK5025" s="83"/>
      <c r="AL5025" s="83"/>
      <c r="AM5025" s="83"/>
      <c r="AN5025" s="83"/>
      <c r="AO5025" s="83"/>
      <c r="AP5025" s="83"/>
      <c r="AQ5025" s="83"/>
      <c r="AR5025" s="83"/>
      <c r="AS5025" s="83"/>
      <c r="AT5025" s="83"/>
      <c r="AU5025" s="83"/>
      <c r="AV5025" s="83"/>
      <c r="AW5025" s="83"/>
      <c r="AX5025" s="83"/>
      <c r="AY5025" s="83"/>
      <c r="AZ5025" s="83"/>
      <c r="BA5025" s="83"/>
      <c r="BB5025" s="83"/>
      <c r="BC5025" s="83"/>
      <c r="BD5025" s="83"/>
      <c r="BE5025" s="83"/>
      <c r="BF5025" s="83"/>
      <c r="BG5025" s="83"/>
      <c r="BH5025" s="83"/>
      <c r="BI5025" s="83"/>
      <c r="BJ5025" s="83"/>
      <c r="BK5025" s="83"/>
      <c r="BL5025" s="83"/>
      <c r="BM5025" s="83"/>
      <c r="BN5025" s="83"/>
      <c r="BO5025" s="83"/>
      <c r="BP5025" s="83"/>
      <c r="BQ5025" s="83"/>
      <c r="BR5025" s="83"/>
      <c r="BS5025" s="83"/>
      <c r="BT5025" s="83"/>
      <c r="BU5025" s="83"/>
      <c r="BV5025" s="83"/>
      <c r="BW5025" s="83"/>
      <c r="BX5025" s="83"/>
      <c r="BY5025" s="83"/>
      <c r="BZ5025" s="83"/>
      <c r="CA5025" s="83"/>
      <c r="CB5025" s="83"/>
      <c r="CC5025" s="83"/>
      <c r="CD5025" s="83"/>
      <c r="CE5025" s="83"/>
      <c r="CF5025" s="83"/>
      <c r="CG5025" s="83"/>
      <c r="CH5025" s="83"/>
      <c r="CI5025" s="83"/>
      <c r="CJ5025" s="83"/>
      <c r="CK5025" s="83"/>
      <c r="CL5025" s="83"/>
      <c r="CM5025" s="83"/>
      <c r="CN5025" s="83"/>
      <c r="CO5025" s="83"/>
      <c r="CP5025" s="83"/>
      <c r="CQ5025" s="83"/>
      <c r="CR5025" s="83"/>
      <c r="CS5025" s="83"/>
      <c r="CT5025" s="83"/>
      <c r="CU5025" s="83"/>
      <c r="CV5025" s="83"/>
      <c r="CW5025" s="83"/>
      <c r="CX5025" s="83"/>
      <c r="CY5025" s="83"/>
      <c r="CZ5025" s="83"/>
      <c r="DA5025" s="83"/>
      <c r="DB5025" s="83"/>
      <c r="DC5025" s="83"/>
      <c r="DD5025" s="83"/>
      <c r="DE5025" s="83"/>
      <c r="DF5025" s="83"/>
      <c r="DG5025" s="83"/>
      <c r="DH5025" s="83"/>
      <c r="DI5025" s="83"/>
      <c r="DJ5025" s="83"/>
      <c r="DK5025" s="83"/>
      <c r="DL5025" s="83"/>
      <c r="DM5025" s="83"/>
      <c r="DN5025" s="83"/>
      <c r="DO5025" s="83"/>
      <c r="DP5025" s="83"/>
      <c r="DQ5025" s="83"/>
      <c r="DR5025" s="83"/>
      <c r="DS5025" s="83"/>
      <c r="DT5025" s="83"/>
      <c r="DU5025" s="83"/>
      <c r="DV5025" s="83"/>
      <c r="DW5025" s="83"/>
      <c r="DX5025" s="83"/>
      <c r="DY5025" s="83"/>
      <c r="DZ5025" s="83"/>
      <c r="EA5025" s="83"/>
      <c r="EB5025" s="83"/>
      <c r="EC5025" s="83"/>
      <c r="ED5025" s="83"/>
      <c r="EE5025" s="83"/>
      <c r="EF5025" s="83"/>
      <c r="EG5025" s="83"/>
      <c r="EH5025" s="83"/>
      <c r="EI5025" s="83"/>
      <c r="EJ5025" s="83"/>
      <c r="EK5025" s="83"/>
      <c r="EL5025" s="83"/>
      <c r="EM5025" s="83"/>
      <c r="EN5025" s="83"/>
      <c r="EO5025" s="83"/>
      <c r="EP5025" s="83"/>
      <c r="EQ5025" s="83"/>
      <c r="ER5025" s="83"/>
      <c r="ES5025" s="83"/>
      <c r="ET5025" s="83"/>
      <c r="EU5025" s="83"/>
      <c r="EV5025" s="83"/>
      <c r="EW5025" s="83"/>
      <c r="EX5025" s="83"/>
      <c r="EY5025" s="83"/>
      <c r="EZ5025" s="83"/>
      <c r="FA5025" s="83"/>
      <c r="FB5025" s="83"/>
      <c r="FC5025" s="83"/>
      <c r="FD5025" s="83"/>
      <c r="FE5025" s="83"/>
      <c r="FF5025" s="83"/>
      <c r="FG5025" s="83"/>
      <c r="FH5025" s="83"/>
      <c r="FI5025" s="83"/>
      <c r="FJ5025" s="83"/>
      <c r="FK5025" s="83"/>
      <c r="FL5025" s="83"/>
      <c r="FM5025" s="83"/>
      <c r="FN5025" s="83"/>
      <c r="FO5025" s="83"/>
      <c r="FP5025" s="83"/>
      <c r="FQ5025" s="83"/>
      <c r="FR5025" s="83"/>
      <c r="FS5025" s="83"/>
      <c r="FT5025" s="83"/>
      <c r="FU5025" s="83"/>
      <c r="FV5025" s="83"/>
      <c r="FW5025" s="83"/>
      <c r="FX5025" s="83"/>
      <c r="FY5025" s="83"/>
      <c r="FZ5025" s="83"/>
      <c r="GA5025" s="83"/>
      <c r="GB5025" s="83"/>
      <c r="GC5025" s="83"/>
      <c r="GD5025" s="83"/>
      <c r="GE5025" s="83"/>
      <c r="GF5025" s="83"/>
      <c r="GG5025" s="83"/>
      <c r="GH5025" s="83"/>
      <c r="GI5025" s="83"/>
      <c r="GJ5025" s="83"/>
      <c r="GK5025" s="83"/>
      <c r="GL5025" s="83"/>
      <c r="GM5025" s="83"/>
      <c r="GN5025" s="83"/>
      <c r="GO5025" s="83"/>
      <c r="GP5025" s="83"/>
      <c r="GQ5025" s="83"/>
      <c r="GR5025" s="83"/>
      <c r="GS5025" s="83"/>
      <c r="GT5025" s="83"/>
      <c r="GU5025" s="83"/>
      <c r="GV5025" s="83"/>
      <c r="GW5025" s="83"/>
      <c r="GX5025" s="83"/>
      <c r="GY5025" s="83"/>
      <c r="GZ5025" s="83"/>
      <c r="HA5025" s="83"/>
      <c r="HB5025" s="83"/>
      <c r="HC5025" s="83"/>
      <c r="HD5025" s="83"/>
      <c r="HE5025" s="83"/>
      <c r="HF5025" s="83"/>
      <c r="HG5025" s="83"/>
      <c r="HH5025" s="83"/>
      <c r="HI5025" s="83"/>
      <c r="HJ5025" s="83"/>
      <c r="HK5025" s="83"/>
      <c r="HL5025" s="83"/>
      <c r="HM5025" s="83"/>
      <c r="HN5025" s="83"/>
      <c r="HO5025" s="83"/>
      <c r="HP5025" s="83"/>
      <c r="HQ5025" s="83"/>
      <c r="HR5025" s="83"/>
      <c r="HS5025" s="83"/>
      <c r="HT5025" s="83"/>
      <c r="HU5025" s="83"/>
      <c r="HV5025" s="83"/>
      <c r="HW5025" s="83"/>
      <c r="HX5025" s="83"/>
      <c r="HY5025" s="83"/>
      <c r="HZ5025" s="83"/>
      <c r="IA5025" s="83"/>
      <c r="IB5025" s="83"/>
      <c r="IC5025" s="83"/>
      <c r="ID5025" s="83"/>
      <c r="IE5025" s="83"/>
      <c r="IF5025" s="83"/>
      <c r="IG5025" s="83"/>
      <c r="IH5025" s="83"/>
      <c r="II5025" s="83"/>
      <c r="IJ5025" s="83"/>
      <c r="IK5025" s="83"/>
      <c r="IL5025" s="83"/>
      <c r="IM5025" s="83"/>
      <c r="IN5025" s="83"/>
      <c r="IO5025" s="83"/>
      <c r="IP5025" s="83"/>
      <c r="IQ5025" s="83"/>
      <c r="IR5025" s="83"/>
      <c r="IS5025" s="83"/>
      <c r="IT5025" s="83"/>
      <c r="IU5025" s="83"/>
      <c r="IV5025" s="83"/>
    </row>
    <row r="5026" spans="1:256">
      <c r="A5026" s="155"/>
      <c r="B5026" s="240"/>
      <c r="C5026" s="192"/>
      <c r="D5026" s="241"/>
      <c r="E5026" s="190"/>
      <c r="F5026" s="119"/>
      <c r="G5026" s="83"/>
      <c r="H5026" s="83"/>
      <c r="I5026" s="83"/>
      <c r="J5026" s="83"/>
      <c r="K5026" s="83"/>
      <c r="L5026" s="83"/>
      <c r="M5026" s="83"/>
      <c r="N5026" s="83"/>
      <c r="O5026" s="83"/>
      <c r="P5026" s="83"/>
      <c r="Q5026" s="83"/>
      <c r="R5026" s="83"/>
      <c r="S5026" s="83"/>
      <c r="T5026" s="83"/>
      <c r="U5026" s="83"/>
      <c r="V5026" s="83"/>
      <c r="W5026" s="83"/>
      <c r="X5026" s="83"/>
      <c r="Y5026" s="83"/>
      <c r="Z5026" s="83"/>
      <c r="AA5026" s="83"/>
      <c r="AB5026" s="83"/>
      <c r="AC5026" s="83"/>
      <c r="AD5026" s="83"/>
      <c r="AE5026" s="83"/>
      <c r="AF5026" s="83"/>
      <c r="AG5026" s="83"/>
      <c r="AH5026" s="83"/>
      <c r="AI5026" s="83"/>
      <c r="AJ5026" s="83"/>
      <c r="AK5026" s="83"/>
      <c r="AL5026" s="83"/>
      <c r="AM5026" s="83"/>
      <c r="AN5026" s="83"/>
      <c r="AO5026" s="83"/>
      <c r="AP5026" s="83"/>
      <c r="AQ5026" s="83"/>
      <c r="AR5026" s="83"/>
      <c r="AS5026" s="83"/>
      <c r="AT5026" s="83"/>
      <c r="AU5026" s="83"/>
      <c r="AV5026" s="83"/>
      <c r="AW5026" s="83"/>
      <c r="AX5026" s="83"/>
      <c r="AY5026" s="83"/>
      <c r="AZ5026" s="83"/>
      <c r="BA5026" s="83"/>
      <c r="BB5026" s="83"/>
      <c r="BC5026" s="83"/>
      <c r="BD5026" s="83"/>
      <c r="BE5026" s="83"/>
      <c r="BF5026" s="83"/>
      <c r="BG5026" s="83"/>
      <c r="BH5026" s="83"/>
      <c r="BI5026" s="83"/>
      <c r="BJ5026" s="83"/>
      <c r="BK5026" s="83"/>
      <c r="BL5026" s="83"/>
      <c r="BM5026" s="83"/>
      <c r="BN5026" s="83"/>
      <c r="BO5026" s="83"/>
      <c r="BP5026" s="83"/>
      <c r="BQ5026" s="83"/>
      <c r="BR5026" s="83"/>
      <c r="BS5026" s="83"/>
      <c r="BT5026" s="83"/>
      <c r="BU5026" s="83"/>
      <c r="BV5026" s="83"/>
      <c r="BW5026" s="83"/>
      <c r="BX5026" s="83"/>
      <c r="BY5026" s="83"/>
      <c r="BZ5026" s="83"/>
      <c r="CA5026" s="83"/>
      <c r="CB5026" s="83"/>
      <c r="CC5026" s="83"/>
      <c r="CD5026" s="83"/>
      <c r="CE5026" s="83"/>
      <c r="CF5026" s="83"/>
      <c r="CG5026" s="83"/>
      <c r="CH5026" s="83"/>
      <c r="CI5026" s="83"/>
      <c r="CJ5026" s="83"/>
      <c r="CK5026" s="83"/>
      <c r="CL5026" s="83"/>
      <c r="CM5026" s="83"/>
      <c r="CN5026" s="83"/>
      <c r="CO5026" s="83"/>
      <c r="CP5026" s="83"/>
      <c r="CQ5026" s="83"/>
      <c r="CR5026" s="83"/>
      <c r="CS5026" s="83"/>
      <c r="CT5026" s="83"/>
      <c r="CU5026" s="83"/>
      <c r="CV5026" s="83"/>
      <c r="CW5026" s="83"/>
      <c r="CX5026" s="83"/>
      <c r="CY5026" s="83"/>
      <c r="CZ5026" s="83"/>
      <c r="DA5026" s="83"/>
      <c r="DB5026" s="83"/>
      <c r="DC5026" s="83"/>
      <c r="DD5026" s="83"/>
      <c r="DE5026" s="83"/>
      <c r="DF5026" s="83"/>
      <c r="DG5026" s="83"/>
      <c r="DH5026" s="83"/>
      <c r="DI5026" s="83"/>
      <c r="DJ5026" s="83"/>
      <c r="DK5026" s="83"/>
      <c r="DL5026" s="83"/>
      <c r="DM5026" s="83"/>
      <c r="DN5026" s="83"/>
      <c r="DO5026" s="83"/>
      <c r="DP5026" s="83"/>
      <c r="DQ5026" s="83"/>
      <c r="DR5026" s="83"/>
      <c r="DS5026" s="83"/>
      <c r="DT5026" s="83"/>
      <c r="DU5026" s="83"/>
      <c r="DV5026" s="83"/>
      <c r="DW5026" s="83"/>
      <c r="DX5026" s="83"/>
      <c r="DY5026" s="83"/>
      <c r="DZ5026" s="83"/>
      <c r="EA5026" s="83"/>
      <c r="EB5026" s="83"/>
      <c r="EC5026" s="83"/>
      <c r="ED5026" s="83"/>
      <c r="EE5026" s="83"/>
      <c r="EF5026" s="83"/>
      <c r="EG5026" s="83"/>
      <c r="EH5026" s="83"/>
      <c r="EI5026" s="83"/>
      <c r="EJ5026" s="83"/>
      <c r="EK5026" s="83"/>
      <c r="EL5026" s="83"/>
      <c r="EM5026" s="83"/>
      <c r="EN5026" s="83"/>
      <c r="EO5026" s="83"/>
      <c r="EP5026" s="83"/>
      <c r="EQ5026" s="83"/>
      <c r="ER5026" s="83"/>
      <c r="ES5026" s="83"/>
      <c r="ET5026" s="83"/>
      <c r="EU5026" s="83"/>
      <c r="EV5026" s="83"/>
      <c r="EW5026" s="83"/>
      <c r="EX5026" s="83"/>
      <c r="EY5026" s="83"/>
      <c r="EZ5026" s="83"/>
      <c r="FA5026" s="83"/>
      <c r="FB5026" s="83"/>
      <c r="FC5026" s="83"/>
      <c r="FD5026" s="83"/>
      <c r="FE5026" s="83"/>
      <c r="FF5026" s="83"/>
      <c r="FG5026" s="83"/>
      <c r="FH5026" s="83"/>
      <c r="FI5026" s="83"/>
      <c r="FJ5026" s="83"/>
      <c r="FK5026" s="83"/>
      <c r="FL5026" s="83"/>
      <c r="FM5026" s="83"/>
      <c r="FN5026" s="83"/>
      <c r="FO5026" s="83"/>
      <c r="FP5026" s="83"/>
      <c r="FQ5026" s="83"/>
      <c r="FR5026" s="83"/>
      <c r="FS5026" s="83"/>
      <c r="FT5026" s="83"/>
      <c r="FU5026" s="83"/>
      <c r="FV5026" s="83"/>
      <c r="FW5026" s="83"/>
      <c r="FX5026" s="83"/>
      <c r="FY5026" s="83"/>
      <c r="FZ5026" s="83"/>
      <c r="GA5026" s="83"/>
      <c r="GB5026" s="83"/>
      <c r="GC5026" s="83"/>
      <c r="GD5026" s="83"/>
      <c r="GE5026" s="83"/>
      <c r="GF5026" s="83"/>
      <c r="GG5026" s="83"/>
      <c r="GH5026" s="83"/>
      <c r="GI5026" s="83"/>
      <c r="GJ5026" s="83"/>
      <c r="GK5026" s="83"/>
      <c r="GL5026" s="83"/>
      <c r="GM5026" s="83"/>
      <c r="GN5026" s="83"/>
      <c r="GO5026" s="83"/>
      <c r="GP5026" s="83"/>
      <c r="GQ5026" s="83"/>
      <c r="GR5026" s="83"/>
      <c r="GS5026" s="83"/>
      <c r="GT5026" s="83"/>
      <c r="GU5026" s="83"/>
      <c r="GV5026" s="83"/>
      <c r="GW5026" s="83"/>
      <c r="GX5026" s="83"/>
      <c r="GY5026" s="83"/>
      <c r="GZ5026" s="83"/>
      <c r="HA5026" s="83"/>
      <c r="HB5026" s="83"/>
      <c r="HC5026" s="83"/>
      <c r="HD5026" s="83"/>
      <c r="HE5026" s="83"/>
      <c r="HF5026" s="83"/>
      <c r="HG5026" s="83"/>
      <c r="HH5026" s="83"/>
      <c r="HI5026" s="83"/>
      <c r="HJ5026" s="83"/>
      <c r="HK5026" s="83"/>
      <c r="HL5026" s="83"/>
      <c r="HM5026" s="83"/>
      <c r="HN5026" s="83"/>
      <c r="HO5026" s="83"/>
      <c r="HP5026" s="83"/>
      <c r="HQ5026" s="83"/>
      <c r="HR5026" s="83"/>
      <c r="HS5026" s="83"/>
      <c r="HT5026" s="83"/>
      <c r="HU5026" s="83"/>
      <c r="HV5026" s="83"/>
      <c r="HW5026" s="83"/>
      <c r="HX5026" s="83"/>
      <c r="HY5026" s="83"/>
      <c r="HZ5026" s="83"/>
      <c r="IA5026" s="83"/>
      <c r="IB5026" s="83"/>
      <c r="IC5026" s="83"/>
      <c r="ID5026" s="83"/>
      <c r="IE5026" s="83"/>
      <c r="IF5026" s="83"/>
      <c r="IG5026" s="83"/>
      <c r="IH5026" s="83"/>
      <c r="II5026" s="83"/>
      <c r="IJ5026" s="83"/>
      <c r="IK5026" s="83"/>
      <c r="IL5026" s="83"/>
      <c r="IM5026" s="83"/>
      <c r="IN5026" s="83"/>
      <c r="IO5026" s="83"/>
      <c r="IP5026" s="83"/>
      <c r="IQ5026" s="83"/>
      <c r="IR5026" s="83"/>
      <c r="IS5026" s="83"/>
      <c r="IT5026" s="83"/>
      <c r="IU5026" s="83"/>
      <c r="IV5026" s="83"/>
    </row>
    <row r="5027" spans="1:256">
      <c r="A5027" s="162"/>
      <c r="B5027" s="242"/>
      <c r="C5027" s="192"/>
      <c r="D5027" s="233"/>
      <c r="E5027" s="190"/>
      <c r="F5027" s="119"/>
      <c r="G5027" s="83"/>
      <c r="H5027" s="83"/>
      <c r="I5027" s="83"/>
      <c r="J5027" s="83"/>
      <c r="K5027" s="83"/>
      <c r="L5027" s="83"/>
      <c r="M5027" s="83"/>
      <c r="N5027" s="83"/>
      <c r="O5027" s="83"/>
      <c r="P5027" s="83"/>
      <c r="Q5027" s="83"/>
      <c r="R5027" s="83"/>
      <c r="S5027" s="83"/>
      <c r="T5027" s="83"/>
      <c r="U5027" s="83"/>
      <c r="V5027" s="83"/>
      <c r="W5027" s="83"/>
      <c r="X5027" s="83"/>
      <c r="Y5027" s="83"/>
      <c r="Z5027" s="83"/>
      <c r="AA5027" s="83"/>
      <c r="AB5027" s="83"/>
      <c r="AC5027" s="83"/>
      <c r="AD5027" s="83"/>
      <c r="AE5027" s="83"/>
      <c r="AF5027" s="83"/>
      <c r="AG5027" s="83"/>
      <c r="AH5027" s="83"/>
      <c r="AI5027" s="83"/>
      <c r="AJ5027" s="83"/>
      <c r="AK5027" s="83"/>
      <c r="AL5027" s="83"/>
      <c r="AM5027" s="83"/>
      <c r="AN5027" s="83"/>
      <c r="AO5027" s="83"/>
      <c r="AP5027" s="83"/>
      <c r="AQ5027" s="83"/>
      <c r="AR5027" s="83"/>
      <c r="AS5027" s="83"/>
      <c r="AT5027" s="83"/>
      <c r="AU5027" s="83"/>
      <c r="AV5027" s="83"/>
      <c r="AW5027" s="83"/>
      <c r="AX5027" s="83"/>
      <c r="AY5027" s="83"/>
      <c r="AZ5027" s="83"/>
      <c r="BA5027" s="83"/>
      <c r="BB5027" s="83"/>
      <c r="BC5027" s="83"/>
      <c r="BD5027" s="83"/>
      <c r="BE5027" s="83"/>
      <c r="BF5027" s="83"/>
      <c r="BG5027" s="83"/>
      <c r="BH5027" s="83"/>
      <c r="BI5027" s="83"/>
      <c r="BJ5027" s="83"/>
      <c r="BK5027" s="83"/>
      <c r="BL5027" s="83"/>
      <c r="BM5027" s="83"/>
      <c r="BN5027" s="83"/>
      <c r="BO5027" s="83"/>
      <c r="BP5027" s="83"/>
      <c r="BQ5027" s="83"/>
      <c r="BR5027" s="83"/>
      <c r="BS5027" s="83"/>
      <c r="BT5027" s="83"/>
      <c r="BU5027" s="83"/>
      <c r="BV5027" s="83"/>
      <c r="BW5027" s="83"/>
      <c r="BX5027" s="83"/>
      <c r="BY5027" s="83"/>
      <c r="BZ5027" s="83"/>
      <c r="CA5027" s="83"/>
      <c r="CB5027" s="83"/>
      <c r="CC5027" s="83"/>
      <c r="CD5027" s="83"/>
      <c r="CE5027" s="83"/>
      <c r="CF5027" s="83"/>
      <c r="CG5027" s="83"/>
      <c r="CH5027" s="83"/>
      <c r="CI5027" s="83"/>
      <c r="CJ5027" s="83"/>
      <c r="CK5027" s="83"/>
      <c r="CL5027" s="83"/>
      <c r="CM5027" s="83"/>
      <c r="CN5027" s="83"/>
      <c r="CO5027" s="83"/>
      <c r="CP5027" s="83"/>
      <c r="CQ5027" s="83"/>
      <c r="CR5027" s="83"/>
      <c r="CS5027" s="83"/>
      <c r="CT5027" s="83"/>
      <c r="CU5027" s="83"/>
      <c r="CV5027" s="83"/>
      <c r="CW5027" s="83"/>
      <c r="CX5027" s="83"/>
      <c r="CY5027" s="83"/>
      <c r="CZ5027" s="83"/>
      <c r="DA5027" s="83"/>
      <c r="DB5027" s="83"/>
      <c r="DC5027" s="83"/>
      <c r="DD5027" s="83"/>
      <c r="DE5027" s="83"/>
      <c r="DF5027" s="83"/>
      <c r="DG5027" s="83"/>
      <c r="DH5027" s="83"/>
      <c r="DI5027" s="83"/>
      <c r="DJ5027" s="83"/>
      <c r="DK5027" s="83"/>
      <c r="DL5027" s="83"/>
      <c r="DM5027" s="83"/>
      <c r="DN5027" s="83"/>
      <c r="DO5027" s="83"/>
      <c r="DP5027" s="83"/>
      <c r="DQ5027" s="83"/>
      <c r="DR5027" s="83"/>
      <c r="DS5027" s="83"/>
      <c r="DT5027" s="83"/>
      <c r="DU5027" s="83"/>
      <c r="DV5027" s="83"/>
      <c r="DW5027" s="83"/>
      <c r="DX5027" s="83"/>
      <c r="DY5027" s="83"/>
      <c r="DZ5027" s="83"/>
      <c r="EA5027" s="83"/>
      <c r="EB5027" s="83"/>
      <c r="EC5027" s="83"/>
      <c r="ED5027" s="83"/>
      <c r="EE5027" s="83"/>
      <c r="EF5027" s="83"/>
      <c r="EG5027" s="83"/>
      <c r="EH5027" s="83"/>
      <c r="EI5027" s="83"/>
      <c r="EJ5027" s="83"/>
      <c r="EK5027" s="83"/>
      <c r="EL5027" s="83"/>
      <c r="EM5027" s="83"/>
      <c r="EN5027" s="83"/>
      <c r="EO5027" s="83"/>
      <c r="EP5027" s="83"/>
      <c r="EQ5027" s="83"/>
      <c r="ER5027" s="83"/>
      <c r="ES5027" s="83"/>
      <c r="ET5027" s="83"/>
      <c r="EU5027" s="83"/>
      <c r="EV5027" s="83"/>
      <c r="EW5027" s="83"/>
      <c r="EX5027" s="83"/>
      <c r="EY5027" s="83"/>
      <c r="EZ5027" s="83"/>
      <c r="FA5027" s="83"/>
      <c r="FB5027" s="83"/>
      <c r="FC5027" s="83"/>
      <c r="FD5027" s="83"/>
      <c r="FE5027" s="83"/>
      <c r="FF5027" s="83"/>
      <c r="FG5027" s="83"/>
      <c r="FH5027" s="83"/>
      <c r="FI5027" s="83"/>
      <c r="FJ5027" s="83"/>
      <c r="FK5027" s="83"/>
      <c r="FL5027" s="83"/>
      <c r="FM5027" s="83"/>
      <c r="FN5027" s="83"/>
      <c r="FO5027" s="83"/>
      <c r="FP5027" s="83"/>
      <c r="FQ5027" s="83"/>
      <c r="FR5027" s="83"/>
      <c r="FS5027" s="83"/>
      <c r="FT5027" s="83"/>
      <c r="FU5027" s="83"/>
      <c r="FV5027" s="83"/>
      <c r="FW5027" s="83"/>
      <c r="FX5027" s="83"/>
      <c r="FY5027" s="83"/>
      <c r="FZ5027" s="83"/>
      <c r="GA5027" s="83"/>
      <c r="GB5027" s="83"/>
      <c r="GC5027" s="83"/>
      <c r="GD5027" s="83"/>
      <c r="GE5027" s="83"/>
      <c r="GF5027" s="83"/>
      <c r="GG5027" s="83"/>
      <c r="GH5027" s="83"/>
      <c r="GI5027" s="83"/>
      <c r="GJ5027" s="83"/>
      <c r="GK5027" s="83"/>
      <c r="GL5027" s="83"/>
      <c r="GM5027" s="83"/>
      <c r="GN5027" s="83"/>
      <c r="GO5027" s="83"/>
      <c r="GP5027" s="83"/>
      <c r="GQ5027" s="83"/>
      <c r="GR5027" s="83"/>
      <c r="GS5027" s="83"/>
      <c r="GT5027" s="83"/>
      <c r="GU5027" s="83"/>
      <c r="GV5027" s="83"/>
      <c r="GW5027" s="83"/>
      <c r="GX5027" s="83"/>
      <c r="GY5027" s="83"/>
      <c r="GZ5027" s="83"/>
      <c r="HA5027" s="83"/>
      <c r="HB5027" s="83"/>
      <c r="HC5027" s="83"/>
      <c r="HD5027" s="83"/>
      <c r="HE5027" s="83"/>
      <c r="HF5027" s="83"/>
      <c r="HG5027" s="83"/>
      <c r="HH5027" s="83"/>
      <c r="HI5027" s="83"/>
      <c r="HJ5027" s="83"/>
      <c r="HK5027" s="83"/>
      <c r="HL5027" s="83"/>
      <c r="HM5027" s="83"/>
      <c r="HN5027" s="83"/>
      <c r="HO5027" s="83"/>
      <c r="HP5027" s="83"/>
      <c r="HQ5027" s="83"/>
      <c r="HR5027" s="83"/>
      <c r="HS5027" s="83"/>
      <c r="HT5027" s="83"/>
      <c r="HU5027" s="83"/>
      <c r="HV5027" s="83"/>
      <c r="HW5027" s="83"/>
      <c r="HX5027" s="83"/>
      <c r="HY5027" s="83"/>
      <c r="HZ5027" s="83"/>
      <c r="IA5027" s="83"/>
      <c r="IB5027" s="83"/>
      <c r="IC5027" s="83"/>
      <c r="ID5027" s="83"/>
      <c r="IE5027" s="83"/>
      <c r="IF5027" s="83"/>
      <c r="IG5027" s="83"/>
      <c r="IH5027" s="83"/>
      <c r="II5027" s="83"/>
      <c r="IJ5027" s="83"/>
      <c r="IK5027" s="83"/>
      <c r="IL5027" s="83"/>
      <c r="IM5027" s="83"/>
      <c r="IN5027" s="83"/>
      <c r="IO5027" s="83"/>
      <c r="IP5027" s="83"/>
      <c r="IQ5027" s="83"/>
      <c r="IR5027" s="83"/>
      <c r="IS5027" s="83"/>
      <c r="IT5027" s="83"/>
      <c r="IU5027" s="83"/>
      <c r="IV5027" s="83"/>
    </row>
    <row r="5028" spans="1:256">
      <c r="A5028" s="162"/>
      <c r="B5028" s="242"/>
      <c r="C5028" s="192"/>
      <c r="D5028" s="233"/>
      <c r="E5028" s="190"/>
      <c r="F5028" s="119"/>
      <c r="G5028" s="83"/>
      <c r="H5028" s="83"/>
      <c r="I5028" s="83"/>
      <c r="J5028" s="83"/>
      <c r="K5028" s="83"/>
      <c r="L5028" s="83"/>
      <c r="M5028" s="83"/>
      <c r="N5028" s="83"/>
      <c r="O5028" s="83"/>
      <c r="P5028" s="83"/>
      <c r="Q5028" s="83"/>
      <c r="R5028" s="83"/>
      <c r="S5028" s="83"/>
      <c r="T5028" s="83"/>
      <c r="U5028" s="83"/>
      <c r="V5028" s="83"/>
      <c r="W5028" s="83"/>
      <c r="X5028" s="83"/>
      <c r="Y5028" s="83"/>
      <c r="Z5028" s="83"/>
      <c r="AA5028" s="83"/>
      <c r="AB5028" s="83"/>
      <c r="AC5028" s="83"/>
      <c r="AD5028" s="83"/>
      <c r="AE5028" s="83"/>
      <c r="AF5028" s="83"/>
      <c r="AG5028" s="83"/>
      <c r="AH5028" s="83"/>
      <c r="AI5028" s="83"/>
      <c r="AJ5028" s="83"/>
      <c r="AK5028" s="83"/>
      <c r="AL5028" s="83"/>
      <c r="AM5028" s="83"/>
      <c r="AN5028" s="83"/>
      <c r="AO5028" s="83"/>
      <c r="AP5028" s="83"/>
      <c r="AQ5028" s="83"/>
      <c r="AR5028" s="83"/>
      <c r="AS5028" s="83"/>
      <c r="AT5028" s="83"/>
      <c r="AU5028" s="83"/>
      <c r="AV5028" s="83"/>
      <c r="AW5028" s="83"/>
      <c r="AX5028" s="83"/>
      <c r="AY5028" s="83"/>
      <c r="AZ5028" s="83"/>
      <c r="BA5028" s="83"/>
      <c r="BB5028" s="83"/>
      <c r="BC5028" s="83"/>
      <c r="BD5028" s="83"/>
      <c r="BE5028" s="83"/>
      <c r="BF5028" s="83"/>
      <c r="BG5028" s="83"/>
      <c r="BH5028" s="83"/>
      <c r="BI5028" s="83"/>
      <c r="BJ5028" s="83"/>
      <c r="BK5028" s="83"/>
      <c r="BL5028" s="83"/>
      <c r="BM5028" s="83"/>
      <c r="BN5028" s="83"/>
      <c r="BO5028" s="83"/>
      <c r="BP5028" s="83"/>
      <c r="BQ5028" s="83"/>
      <c r="BR5028" s="83"/>
      <c r="BS5028" s="83"/>
      <c r="BT5028" s="83"/>
      <c r="BU5028" s="83"/>
      <c r="BV5028" s="83"/>
      <c r="BW5028" s="83"/>
      <c r="BX5028" s="83"/>
      <c r="BY5028" s="83"/>
      <c r="BZ5028" s="83"/>
      <c r="CA5028" s="83"/>
      <c r="CB5028" s="83"/>
      <c r="CC5028" s="83"/>
      <c r="CD5028" s="83"/>
      <c r="CE5028" s="83"/>
      <c r="CF5028" s="83"/>
      <c r="CG5028" s="83"/>
      <c r="CH5028" s="83"/>
      <c r="CI5028" s="83"/>
      <c r="CJ5028" s="83"/>
      <c r="CK5028" s="83"/>
      <c r="CL5028" s="83"/>
      <c r="CM5028" s="83"/>
      <c r="CN5028" s="83"/>
      <c r="CO5028" s="83"/>
      <c r="CP5028" s="83"/>
      <c r="CQ5028" s="83"/>
      <c r="CR5028" s="83"/>
      <c r="CS5028" s="83"/>
      <c r="CT5028" s="83"/>
      <c r="CU5028" s="83"/>
      <c r="CV5028" s="83"/>
      <c r="CW5028" s="83"/>
      <c r="CX5028" s="83"/>
      <c r="CY5028" s="83"/>
      <c r="CZ5028" s="83"/>
      <c r="DA5028" s="83"/>
      <c r="DB5028" s="83"/>
      <c r="DC5028" s="83"/>
      <c r="DD5028" s="83"/>
      <c r="DE5028" s="83"/>
      <c r="DF5028" s="83"/>
      <c r="DG5028" s="83"/>
      <c r="DH5028" s="83"/>
      <c r="DI5028" s="83"/>
      <c r="DJ5028" s="83"/>
      <c r="DK5028" s="83"/>
      <c r="DL5028" s="83"/>
      <c r="DM5028" s="83"/>
      <c r="DN5028" s="83"/>
      <c r="DO5028" s="83"/>
      <c r="DP5028" s="83"/>
      <c r="DQ5028" s="83"/>
      <c r="DR5028" s="83"/>
      <c r="DS5028" s="83"/>
      <c r="DT5028" s="83"/>
      <c r="DU5028" s="83"/>
      <c r="DV5028" s="83"/>
      <c r="DW5028" s="83"/>
      <c r="DX5028" s="83"/>
      <c r="DY5028" s="83"/>
      <c r="DZ5028" s="83"/>
      <c r="EA5028" s="83"/>
      <c r="EB5028" s="83"/>
      <c r="EC5028" s="83"/>
      <c r="ED5028" s="83"/>
      <c r="EE5028" s="83"/>
      <c r="EF5028" s="83"/>
      <c r="EG5028" s="83"/>
      <c r="EH5028" s="83"/>
      <c r="EI5028" s="83"/>
      <c r="EJ5028" s="83"/>
      <c r="EK5028" s="83"/>
      <c r="EL5028" s="83"/>
      <c r="EM5028" s="83"/>
      <c r="EN5028" s="83"/>
      <c r="EO5028" s="83"/>
      <c r="EP5028" s="83"/>
      <c r="EQ5028" s="83"/>
      <c r="ER5028" s="83"/>
      <c r="ES5028" s="83"/>
      <c r="ET5028" s="83"/>
      <c r="EU5028" s="83"/>
      <c r="EV5028" s="83"/>
      <c r="EW5028" s="83"/>
      <c r="EX5028" s="83"/>
      <c r="EY5028" s="83"/>
      <c r="EZ5028" s="83"/>
      <c r="FA5028" s="83"/>
      <c r="FB5028" s="83"/>
      <c r="FC5028" s="83"/>
      <c r="FD5028" s="83"/>
      <c r="FE5028" s="83"/>
      <c r="FF5028" s="83"/>
      <c r="FG5028" s="83"/>
      <c r="FH5028" s="83"/>
      <c r="FI5028" s="83"/>
      <c r="FJ5028" s="83"/>
      <c r="FK5028" s="83"/>
      <c r="FL5028" s="83"/>
      <c r="FM5028" s="83"/>
      <c r="FN5028" s="83"/>
      <c r="FO5028" s="83"/>
      <c r="FP5028" s="83"/>
      <c r="FQ5028" s="83"/>
      <c r="FR5028" s="83"/>
      <c r="FS5028" s="83"/>
      <c r="FT5028" s="83"/>
      <c r="FU5028" s="83"/>
      <c r="FV5028" s="83"/>
      <c r="FW5028" s="83"/>
      <c r="FX5028" s="83"/>
      <c r="FY5028" s="83"/>
      <c r="FZ5028" s="83"/>
      <c r="GA5028" s="83"/>
      <c r="GB5028" s="83"/>
      <c r="GC5028" s="83"/>
      <c r="GD5028" s="83"/>
      <c r="GE5028" s="83"/>
      <c r="GF5028" s="83"/>
      <c r="GG5028" s="83"/>
      <c r="GH5028" s="83"/>
      <c r="GI5028" s="83"/>
      <c r="GJ5028" s="83"/>
      <c r="GK5028" s="83"/>
      <c r="GL5028" s="83"/>
      <c r="GM5028" s="83"/>
      <c r="GN5028" s="83"/>
      <c r="GO5028" s="83"/>
      <c r="GP5028" s="83"/>
      <c r="GQ5028" s="83"/>
      <c r="GR5028" s="83"/>
      <c r="GS5028" s="83"/>
      <c r="GT5028" s="83"/>
      <c r="GU5028" s="83"/>
      <c r="GV5028" s="83"/>
      <c r="GW5028" s="83"/>
      <c r="GX5028" s="83"/>
      <c r="GY5028" s="83"/>
      <c r="GZ5028" s="83"/>
      <c r="HA5028" s="83"/>
      <c r="HB5028" s="83"/>
      <c r="HC5028" s="83"/>
      <c r="HD5028" s="83"/>
      <c r="HE5028" s="83"/>
      <c r="HF5028" s="83"/>
      <c r="HG5028" s="83"/>
      <c r="HH5028" s="83"/>
      <c r="HI5028" s="83"/>
      <c r="HJ5028" s="83"/>
      <c r="HK5028" s="83"/>
      <c r="HL5028" s="83"/>
      <c r="HM5028" s="83"/>
      <c r="HN5028" s="83"/>
      <c r="HO5028" s="83"/>
      <c r="HP5028" s="83"/>
      <c r="HQ5028" s="83"/>
      <c r="HR5028" s="83"/>
      <c r="HS5028" s="83"/>
      <c r="HT5028" s="83"/>
      <c r="HU5028" s="83"/>
      <c r="HV5028" s="83"/>
      <c r="HW5028" s="83"/>
      <c r="HX5028" s="83"/>
      <c r="HY5028" s="83"/>
      <c r="HZ5028" s="83"/>
      <c r="IA5028" s="83"/>
      <c r="IB5028" s="83"/>
      <c r="IC5028" s="83"/>
      <c r="ID5028" s="83"/>
      <c r="IE5028" s="83"/>
      <c r="IF5028" s="83"/>
      <c r="IG5028" s="83"/>
      <c r="IH5028" s="83"/>
      <c r="II5028" s="83"/>
      <c r="IJ5028" s="83"/>
      <c r="IK5028" s="83"/>
      <c r="IL5028" s="83"/>
      <c r="IM5028" s="83"/>
      <c r="IN5028" s="83"/>
      <c r="IO5028" s="83"/>
      <c r="IP5028" s="83"/>
      <c r="IQ5028" s="83"/>
      <c r="IR5028" s="83"/>
      <c r="IS5028" s="83"/>
      <c r="IT5028" s="83"/>
      <c r="IU5028" s="83"/>
      <c r="IV5028" s="83"/>
    </row>
    <row r="5029" spans="1:256">
      <c r="A5029" s="155"/>
      <c r="B5029" s="240"/>
      <c r="C5029" s="192"/>
      <c r="D5029" s="243"/>
      <c r="E5029" s="190"/>
      <c r="F5029" s="119"/>
      <c r="G5029" s="83"/>
      <c r="H5029" s="83"/>
      <c r="I5029" s="83"/>
      <c r="J5029" s="83"/>
      <c r="K5029" s="83"/>
      <c r="L5029" s="83"/>
      <c r="M5029" s="83"/>
      <c r="N5029" s="83"/>
      <c r="O5029" s="83"/>
      <c r="P5029" s="83"/>
      <c r="Q5029" s="83"/>
      <c r="R5029" s="83"/>
      <c r="S5029" s="83"/>
      <c r="T5029" s="83"/>
      <c r="U5029" s="83"/>
      <c r="V5029" s="83"/>
      <c r="W5029" s="83"/>
      <c r="X5029" s="83"/>
      <c r="Y5029" s="83"/>
      <c r="Z5029" s="83"/>
      <c r="AA5029" s="83"/>
      <c r="AB5029" s="83"/>
      <c r="AC5029" s="83"/>
      <c r="AD5029" s="83"/>
      <c r="AE5029" s="83"/>
      <c r="AF5029" s="83"/>
      <c r="AG5029" s="83"/>
      <c r="AH5029" s="83"/>
      <c r="AI5029" s="83"/>
      <c r="AJ5029" s="83"/>
      <c r="AK5029" s="83"/>
      <c r="AL5029" s="83"/>
      <c r="AM5029" s="83"/>
      <c r="AN5029" s="83"/>
      <c r="AO5029" s="83"/>
      <c r="AP5029" s="83"/>
      <c r="AQ5029" s="83"/>
      <c r="AR5029" s="83"/>
      <c r="AS5029" s="83"/>
      <c r="AT5029" s="83"/>
      <c r="AU5029" s="83"/>
      <c r="AV5029" s="83"/>
      <c r="AW5029" s="83"/>
      <c r="AX5029" s="83"/>
      <c r="AY5029" s="83"/>
      <c r="AZ5029" s="83"/>
      <c r="BA5029" s="83"/>
      <c r="BB5029" s="83"/>
      <c r="BC5029" s="83"/>
      <c r="BD5029" s="83"/>
      <c r="BE5029" s="83"/>
      <c r="BF5029" s="83"/>
      <c r="BG5029" s="83"/>
      <c r="BH5029" s="83"/>
      <c r="BI5029" s="83"/>
      <c r="BJ5029" s="83"/>
      <c r="BK5029" s="83"/>
      <c r="BL5029" s="83"/>
      <c r="BM5029" s="83"/>
      <c r="BN5029" s="83"/>
      <c r="BO5029" s="83"/>
      <c r="BP5029" s="83"/>
      <c r="BQ5029" s="83"/>
      <c r="BR5029" s="83"/>
      <c r="BS5029" s="83"/>
      <c r="BT5029" s="83"/>
      <c r="BU5029" s="83"/>
      <c r="BV5029" s="83"/>
      <c r="BW5029" s="83"/>
      <c r="BX5029" s="83"/>
      <c r="BY5029" s="83"/>
      <c r="BZ5029" s="83"/>
      <c r="CA5029" s="83"/>
      <c r="CB5029" s="83"/>
      <c r="CC5029" s="83"/>
      <c r="CD5029" s="83"/>
      <c r="CE5029" s="83"/>
      <c r="CF5029" s="83"/>
      <c r="CG5029" s="83"/>
      <c r="CH5029" s="83"/>
      <c r="CI5029" s="83"/>
      <c r="CJ5029" s="83"/>
      <c r="CK5029" s="83"/>
      <c r="CL5029" s="83"/>
      <c r="CM5029" s="83"/>
      <c r="CN5029" s="83"/>
      <c r="CO5029" s="83"/>
      <c r="CP5029" s="83"/>
      <c r="CQ5029" s="83"/>
      <c r="CR5029" s="83"/>
      <c r="CS5029" s="83"/>
      <c r="CT5029" s="83"/>
      <c r="CU5029" s="83"/>
      <c r="CV5029" s="83"/>
      <c r="CW5029" s="83"/>
      <c r="CX5029" s="83"/>
      <c r="CY5029" s="83"/>
      <c r="CZ5029" s="83"/>
      <c r="DA5029" s="83"/>
      <c r="DB5029" s="83"/>
      <c r="DC5029" s="83"/>
      <c r="DD5029" s="83"/>
      <c r="DE5029" s="83"/>
      <c r="DF5029" s="83"/>
      <c r="DG5029" s="83"/>
      <c r="DH5029" s="83"/>
      <c r="DI5029" s="83"/>
      <c r="DJ5029" s="83"/>
      <c r="DK5029" s="83"/>
      <c r="DL5029" s="83"/>
      <c r="DM5029" s="83"/>
      <c r="DN5029" s="83"/>
      <c r="DO5029" s="83"/>
      <c r="DP5029" s="83"/>
      <c r="DQ5029" s="83"/>
      <c r="DR5029" s="83"/>
      <c r="DS5029" s="83"/>
      <c r="DT5029" s="83"/>
      <c r="DU5029" s="83"/>
      <c r="DV5029" s="83"/>
      <c r="DW5029" s="83"/>
      <c r="DX5029" s="83"/>
      <c r="DY5029" s="83"/>
      <c r="DZ5029" s="83"/>
      <c r="EA5029" s="83"/>
      <c r="EB5029" s="83"/>
      <c r="EC5029" s="83"/>
      <c r="ED5029" s="83"/>
      <c r="EE5029" s="83"/>
      <c r="EF5029" s="83"/>
      <c r="EG5029" s="83"/>
      <c r="EH5029" s="83"/>
      <c r="EI5029" s="83"/>
      <c r="EJ5029" s="83"/>
      <c r="EK5029" s="83"/>
      <c r="EL5029" s="83"/>
      <c r="EM5029" s="83"/>
      <c r="EN5029" s="83"/>
      <c r="EO5029" s="83"/>
      <c r="EP5029" s="83"/>
      <c r="EQ5029" s="83"/>
      <c r="ER5029" s="83"/>
      <c r="ES5029" s="83"/>
      <c r="ET5029" s="83"/>
      <c r="EU5029" s="83"/>
      <c r="EV5029" s="83"/>
      <c r="EW5029" s="83"/>
      <c r="EX5029" s="83"/>
      <c r="EY5029" s="83"/>
      <c r="EZ5029" s="83"/>
      <c r="FA5029" s="83"/>
      <c r="FB5029" s="83"/>
      <c r="FC5029" s="83"/>
      <c r="FD5029" s="83"/>
      <c r="FE5029" s="83"/>
      <c r="FF5029" s="83"/>
      <c r="FG5029" s="83"/>
      <c r="FH5029" s="83"/>
      <c r="FI5029" s="83"/>
      <c r="FJ5029" s="83"/>
      <c r="FK5029" s="83"/>
      <c r="FL5029" s="83"/>
      <c r="FM5029" s="83"/>
      <c r="FN5029" s="83"/>
      <c r="FO5029" s="83"/>
      <c r="FP5029" s="83"/>
      <c r="FQ5029" s="83"/>
      <c r="FR5029" s="83"/>
      <c r="FS5029" s="83"/>
      <c r="FT5029" s="83"/>
      <c r="FU5029" s="83"/>
      <c r="FV5029" s="83"/>
      <c r="FW5029" s="83"/>
      <c r="FX5029" s="83"/>
      <c r="FY5029" s="83"/>
      <c r="FZ5029" s="83"/>
      <c r="GA5029" s="83"/>
      <c r="GB5029" s="83"/>
      <c r="GC5029" s="83"/>
      <c r="GD5029" s="83"/>
      <c r="GE5029" s="83"/>
      <c r="GF5029" s="83"/>
      <c r="GG5029" s="83"/>
      <c r="GH5029" s="83"/>
      <c r="GI5029" s="83"/>
      <c r="GJ5029" s="83"/>
      <c r="GK5029" s="83"/>
      <c r="GL5029" s="83"/>
      <c r="GM5029" s="83"/>
      <c r="GN5029" s="83"/>
      <c r="GO5029" s="83"/>
      <c r="GP5029" s="83"/>
      <c r="GQ5029" s="83"/>
      <c r="GR5029" s="83"/>
      <c r="GS5029" s="83"/>
      <c r="GT5029" s="83"/>
      <c r="GU5029" s="83"/>
      <c r="GV5029" s="83"/>
      <c r="GW5029" s="83"/>
      <c r="GX5029" s="83"/>
      <c r="GY5029" s="83"/>
      <c r="GZ5029" s="83"/>
      <c r="HA5029" s="83"/>
      <c r="HB5029" s="83"/>
      <c r="HC5029" s="83"/>
      <c r="HD5029" s="83"/>
      <c r="HE5029" s="83"/>
      <c r="HF5029" s="83"/>
      <c r="HG5029" s="83"/>
      <c r="HH5029" s="83"/>
      <c r="HI5029" s="83"/>
      <c r="HJ5029" s="83"/>
      <c r="HK5029" s="83"/>
      <c r="HL5029" s="83"/>
      <c r="HM5029" s="83"/>
      <c r="HN5029" s="83"/>
      <c r="HO5029" s="83"/>
      <c r="HP5029" s="83"/>
      <c r="HQ5029" s="83"/>
      <c r="HR5029" s="83"/>
      <c r="HS5029" s="83"/>
      <c r="HT5029" s="83"/>
      <c r="HU5029" s="83"/>
      <c r="HV5029" s="83"/>
      <c r="HW5029" s="83"/>
      <c r="HX5029" s="83"/>
      <c r="HY5029" s="83"/>
      <c r="HZ5029" s="83"/>
      <c r="IA5029" s="83"/>
      <c r="IB5029" s="83"/>
      <c r="IC5029" s="83"/>
      <c r="ID5029" s="83"/>
      <c r="IE5029" s="83"/>
      <c r="IF5029" s="83"/>
      <c r="IG5029" s="83"/>
      <c r="IH5029" s="83"/>
      <c r="II5029" s="83"/>
      <c r="IJ5029" s="83"/>
      <c r="IK5029" s="83"/>
      <c r="IL5029" s="83"/>
      <c r="IM5029" s="83"/>
      <c r="IN5029" s="83"/>
      <c r="IO5029" s="83"/>
      <c r="IP5029" s="83"/>
      <c r="IQ5029" s="83"/>
      <c r="IR5029" s="83"/>
      <c r="IS5029" s="83"/>
      <c r="IT5029" s="83"/>
      <c r="IU5029" s="83"/>
      <c r="IV5029" s="83"/>
    </row>
    <row r="5030" spans="1:256">
      <c r="A5030" s="155"/>
      <c r="B5030" s="240"/>
      <c r="C5030" s="192"/>
      <c r="D5030" s="233"/>
      <c r="E5030" s="190"/>
      <c r="F5030" s="119"/>
      <c r="G5030" s="83"/>
      <c r="H5030" s="83"/>
      <c r="I5030" s="83"/>
      <c r="J5030" s="83"/>
      <c r="K5030" s="83"/>
      <c r="L5030" s="83"/>
      <c r="M5030" s="83"/>
      <c r="N5030" s="83"/>
      <c r="O5030" s="83"/>
      <c r="P5030" s="83"/>
      <c r="Q5030" s="83"/>
      <c r="R5030" s="83"/>
      <c r="S5030" s="83"/>
      <c r="T5030" s="83"/>
      <c r="U5030" s="83"/>
      <c r="V5030" s="83"/>
      <c r="W5030" s="83"/>
      <c r="X5030" s="83"/>
      <c r="Y5030" s="83"/>
      <c r="Z5030" s="83"/>
      <c r="AA5030" s="83"/>
      <c r="AB5030" s="83"/>
      <c r="AC5030" s="83"/>
      <c r="AD5030" s="83"/>
      <c r="AE5030" s="83"/>
      <c r="AF5030" s="83"/>
      <c r="AG5030" s="83"/>
      <c r="AH5030" s="83"/>
      <c r="AI5030" s="83"/>
      <c r="AJ5030" s="83"/>
      <c r="AK5030" s="83"/>
      <c r="AL5030" s="83"/>
      <c r="AM5030" s="83"/>
      <c r="AN5030" s="83"/>
      <c r="AO5030" s="83"/>
      <c r="AP5030" s="83"/>
      <c r="AQ5030" s="83"/>
      <c r="AR5030" s="83"/>
      <c r="AS5030" s="83"/>
      <c r="AT5030" s="83"/>
      <c r="AU5030" s="83"/>
      <c r="AV5030" s="83"/>
      <c r="AW5030" s="83"/>
      <c r="AX5030" s="83"/>
      <c r="AY5030" s="83"/>
      <c r="AZ5030" s="83"/>
      <c r="BA5030" s="83"/>
      <c r="BB5030" s="83"/>
      <c r="BC5030" s="83"/>
      <c r="BD5030" s="83"/>
      <c r="BE5030" s="83"/>
      <c r="BF5030" s="83"/>
      <c r="BG5030" s="83"/>
      <c r="BH5030" s="83"/>
      <c r="BI5030" s="83"/>
      <c r="BJ5030" s="83"/>
      <c r="BK5030" s="83"/>
      <c r="BL5030" s="83"/>
      <c r="BM5030" s="83"/>
      <c r="BN5030" s="83"/>
      <c r="BO5030" s="83"/>
      <c r="BP5030" s="83"/>
      <c r="BQ5030" s="83"/>
      <c r="BR5030" s="83"/>
      <c r="BS5030" s="83"/>
      <c r="BT5030" s="83"/>
      <c r="BU5030" s="83"/>
      <c r="BV5030" s="83"/>
      <c r="BW5030" s="83"/>
      <c r="BX5030" s="83"/>
      <c r="BY5030" s="83"/>
      <c r="BZ5030" s="83"/>
      <c r="CA5030" s="83"/>
      <c r="CB5030" s="83"/>
      <c r="CC5030" s="83"/>
      <c r="CD5030" s="83"/>
      <c r="CE5030" s="83"/>
      <c r="CF5030" s="83"/>
      <c r="CG5030" s="83"/>
      <c r="CH5030" s="83"/>
      <c r="CI5030" s="83"/>
      <c r="CJ5030" s="83"/>
      <c r="CK5030" s="83"/>
      <c r="CL5030" s="83"/>
      <c r="CM5030" s="83"/>
      <c r="CN5030" s="83"/>
      <c r="CO5030" s="83"/>
      <c r="CP5030" s="83"/>
      <c r="CQ5030" s="83"/>
      <c r="CR5030" s="83"/>
      <c r="CS5030" s="83"/>
      <c r="CT5030" s="83"/>
      <c r="CU5030" s="83"/>
      <c r="CV5030" s="83"/>
      <c r="CW5030" s="83"/>
      <c r="CX5030" s="83"/>
      <c r="CY5030" s="83"/>
      <c r="CZ5030" s="83"/>
      <c r="DA5030" s="83"/>
      <c r="DB5030" s="83"/>
      <c r="DC5030" s="83"/>
      <c r="DD5030" s="83"/>
      <c r="DE5030" s="83"/>
      <c r="DF5030" s="83"/>
      <c r="DG5030" s="83"/>
      <c r="DH5030" s="83"/>
      <c r="DI5030" s="83"/>
      <c r="DJ5030" s="83"/>
      <c r="DK5030" s="83"/>
      <c r="DL5030" s="83"/>
      <c r="DM5030" s="83"/>
      <c r="DN5030" s="83"/>
      <c r="DO5030" s="83"/>
      <c r="DP5030" s="83"/>
      <c r="DQ5030" s="83"/>
      <c r="DR5030" s="83"/>
      <c r="DS5030" s="83"/>
      <c r="DT5030" s="83"/>
      <c r="DU5030" s="83"/>
      <c r="DV5030" s="83"/>
      <c r="DW5030" s="83"/>
      <c r="DX5030" s="83"/>
      <c r="DY5030" s="83"/>
      <c r="DZ5030" s="83"/>
      <c r="EA5030" s="83"/>
      <c r="EB5030" s="83"/>
      <c r="EC5030" s="83"/>
      <c r="ED5030" s="83"/>
      <c r="EE5030" s="83"/>
      <c r="EF5030" s="83"/>
      <c r="EG5030" s="83"/>
      <c r="EH5030" s="83"/>
      <c r="EI5030" s="83"/>
      <c r="EJ5030" s="83"/>
      <c r="EK5030" s="83"/>
      <c r="EL5030" s="83"/>
      <c r="EM5030" s="83"/>
      <c r="EN5030" s="83"/>
      <c r="EO5030" s="83"/>
      <c r="EP5030" s="83"/>
      <c r="EQ5030" s="83"/>
      <c r="ER5030" s="83"/>
      <c r="ES5030" s="83"/>
      <c r="ET5030" s="83"/>
      <c r="EU5030" s="83"/>
      <c r="EV5030" s="83"/>
      <c r="EW5030" s="83"/>
      <c r="EX5030" s="83"/>
      <c r="EY5030" s="83"/>
      <c r="EZ5030" s="83"/>
      <c r="FA5030" s="83"/>
      <c r="FB5030" s="83"/>
      <c r="FC5030" s="83"/>
      <c r="FD5030" s="83"/>
      <c r="FE5030" s="83"/>
      <c r="FF5030" s="83"/>
      <c r="FG5030" s="83"/>
      <c r="FH5030" s="83"/>
      <c r="FI5030" s="83"/>
      <c r="FJ5030" s="83"/>
      <c r="FK5030" s="83"/>
      <c r="FL5030" s="83"/>
      <c r="FM5030" s="83"/>
      <c r="FN5030" s="83"/>
      <c r="FO5030" s="83"/>
      <c r="FP5030" s="83"/>
      <c r="FQ5030" s="83"/>
      <c r="FR5030" s="83"/>
      <c r="FS5030" s="83"/>
      <c r="FT5030" s="83"/>
      <c r="FU5030" s="83"/>
      <c r="FV5030" s="83"/>
      <c r="FW5030" s="83"/>
      <c r="FX5030" s="83"/>
      <c r="FY5030" s="83"/>
      <c r="FZ5030" s="83"/>
      <c r="GA5030" s="83"/>
      <c r="GB5030" s="83"/>
      <c r="GC5030" s="83"/>
      <c r="GD5030" s="83"/>
      <c r="GE5030" s="83"/>
      <c r="GF5030" s="83"/>
      <c r="GG5030" s="83"/>
      <c r="GH5030" s="83"/>
      <c r="GI5030" s="83"/>
      <c r="GJ5030" s="83"/>
      <c r="GK5030" s="83"/>
      <c r="GL5030" s="83"/>
      <c r="GM5030" s="83"/>
      <c r="GN5030" s="83"/>
      <c r="GO5030" s="83"/>
      <c r="GP5030" s="83"/>
      <c r="GQ5030" s="83"/>
      <c r="GR5030" s="83"/>
      <c r="GS5030" s="83"/>
      <c r="GT5030" s="83"/>
      <c r="GU5030" s="83"/>
      <c r="GV5030" s="83"/>
      <c r="GW5030" s="83"/>
      <c r="GX5030" s="83"/>
      <c r="GY5030" s="83"/>
      <c r="GZ5030" s="83"/>
      <c r="HA5030" s="83"/>
      <c r="HB5030" s="83"/>
      <c r="HC5030" s="83"/>
      <c r="HD5030" s="83"/>
      <c r="HE5030" s="83"/>
      <c r="HF5030" s="83"/>
      <c r="HG5030" s="83"/>
      <c r="HH5030" s="83"/>
      <c r="HI5030" s="83"/>
      <c r="HJ5030" s="83"/>
      <c r="HK5030" s="83"/>
      <c r="HL5030" s="83"/>
      <c r="HM5030" s="83"/>
      <c r="HN5030" s="83"/>
      <c r="HO5030" s="83"/>
      <c r="HP5030" s="83"/>
      <c r="HQ5030" s="83"/>
      <c r="HR5030" s="83"/>
      <c r="HS5030" s="83"/>
      <c r="HT5030" s="83"/>
      <c r="HU5030" s="83"/>
      <c r="HV5030" s="83"/>
      <c r="HW5030" s="83"/>
      <c r="HX5030" s="83"/>
      <c r="HY5030" s="83"/>
      <c r="HZ5030" s="83"/>
      <c r="IA5030" s="83"/>
      <c r="IB5030" s="83"/>
      <c r="IC5030" s="83"/>
      <c r="ID5030" s="83"/>
      <c r="IE5030" s="83"/>
      <c r="IF5030" s="83"/>
      <c r="IG5030" s="83"/>
      <c r="IH5030" s="83"/>
      <c r="II5030" s="83"/>
      <c r="IJ5030" s="83"/>
      <c r="IK5030" s="83"/>
      <c r="IL5030" s="83"/>
      <c r="IM5030" s="83"/>
      <c r="IN5030" s="83"/>
      <c r="IO5030" s="83"/>
      <c r="IP5030" s="83"/>
      <c r="IQ5030" s="83"/>
      <c r="IR5030" s="83"/>
      <c r="IS5030" s="83"/>
      <c r="IT5030" s="83"/>
      <c r="IU5030" s="83"/>
      <c r="IV5030" s="83"/>
    </row>
    <row r="5031" spans="1:256">
      <c r="A5031" s="155"/>
      <c r="B5031" s="240"/>
      <c r="C5031" s="192"/>
      <c r="D5031" s="243"/>
      <c r="E5031" s="190"/>
      <c r="F5031" s="119"/>
      <c r="G5031" s="83"/>
      <c r="H5031" s="83"/>
      <c r="I5031" s="83"/>
      <c r="J5031" s="83"/>
      <c r="K5031" s="83"/>
      <c r="L5031" s="83"/>
      <c r="M5031" s="83"/>
      <c r="N5031" s="83"/>
      <c r="O5031" s="83"/>
      <c r="P5031" s="83"/>
      <c r="Q5031" s="83"/>
      <c r="R5031" s="83"/>
      <c r="S5031" s="83"/>
      <c r="T5031" s="83"/>
      <c r="U5031" s="83"/>
      <c r="V5031" s="83"/>
      <c r="W5031" s="83"/>
      <c r="X5031" s="83"/>
      <c r="Y5031" s="83"/>
      <c r="Z5031" s="83"/>
      <c r="AA5031" s="83"/>
      <c r="AB5031" s="83"/>
      <c r="AC5031" s="83"/>
      <c r="AD5031" s="83"/>
      <c r="AE5031" s="83"/>
      <c r="AF5031" s="83"/>
      <c r="AG5031" s="83"/>
      <c r="AH5031" s="83"/>
      <c r="AI5031" s="83"/>
      <c r="AJ5031" s="83"/>
      <c r="AK5031" s="83"/>
      <c r="AL5031" s="83"/>
      <c r="AM5031" s="83"/>
      <c r="AN5031" s="83"/>
      <c r="AO5031" s="83"/>
      <c r="AP5031" s="83"/>
      <c r="AQ5031" s="83"/>
      <c r="AR5031" s="83"/>
      <c r="AS5031" s="83"/>
      <c r="AT5031" s="83"/>
      <c r="AU5031" s="83"/>
      <c r="AV5031" s="83"/>
      <c r="AW5031" s="83"/>
      <c r="AX5031" s="83"/>
      <c r="AY5031" s="83"/>
      <c r="AZ5031" s="83"/>
      <c r="BA5031" s="83"/>
      <c r="BB5031" s="83"/>
      <c r="BC5031" s="83"/>
      <c r="BD5031" s="83"/>
      <c r="BE5031" s="83"/>
      <c r="BF5031" s="83"/>
      <c r="BG5031" s="83"/>
      <c r="BH5031" s="83"/>
      <c r="BI5031" s="83"/>
      <c r="BJ5031" s="83"/>
      <c r="BK5031" s="83"/>
      <c r="BL5031" s="83"/>
      <c r="BM5031" s="83"/>
      <c r="BN5031" s="83"/>
      <c r="BO5031" s="83"/>
      <c r="BP5031" s="83"/>
      <c r="BQ5031" s="83"/>
      <c r="BR5031" s="83"/>
      <c r="BS5031" s="83"/>
      <c r="BT5031" s="83"/>
      <c r="BU5031" s="83"/>
      <c r="BV5031" s="83"/>
      <c r="BW5031" s="83"/>
      <c r="BX5031" s="83"/>
      <c r="BY5031" s="83"/>
      <c r="BZ5031" s="83"/>
      <c r="CA5031" s="83"/>
      <c r="CB5031" s="83"/>
      <c r="CC5031" s="83"/>
      <c r="CD5031" s="83"/>
      <c r="CE5031" s="83"/>
      <c r="CF5031" s="83"/>
      <c r="CG5031" s="83"/>
      <c r="CH5031" s="83"/>
      <c r="CI5031" s="83"/>
      <c r="CJ5031" s="83"/>
      <c r="CK5031" s="83"/>
      <c r="CL5031" s="83"/>
      <c r="CM5031" s="83"/>
      <c r="CN5031" s="83"/>
      <c r="CO5031" s="83"/>
      <c r="CP5031" s="83"/>
      <c r="CQ5031" s="83"/>
      <c r="CR5031" s="83"/>
      <c r="CS5031" s="83"/>
      <c r="CT5031" s="83"/>
      <c r="CU5031" s="83"/>
      <c r="CV5031" s="83"/>
      <c r="CW5031" s="83"/>
      <c r="CX5031" s="83"/>
      <c r="CY5031" s="83"/>
      <c r="CZ5031" s="83"/>
      <c r="DA5031" s="83"/>
      <c r="DB5031" s="83"/>
      <c r="DC5031" s="83"/>
      <c r="DD5031" s="83"/>
      <c r="DE5031" s="83"/>
      <c r="DF5031" s="83"/>
      <c r="DG5031" s="83"/>
      <c r="DH5031" s="83"/>
      <c r="DI5031" s="83"/>
      <c r="DJ5031" s="83"/>
      <c r="DK5031" s="83"/>
      <c r="DL5031" s="83"/>
      <c r="DM5031" s="83"/>
      <c r="DN5031" s="83"/>
      <c r="DO5031" s="83"/>
      <c r="DP5031" s="83"/>
      <c r="DQ5031" s="83"/>
      <c r="DR5031" s="83"/>
      <c r="DS5031" s="83"/>
      <c r="DT5031" s="83"/>
      <c r="DU5031" s="83"/>
      <c r="DV5031" s="83"/>
      <c r="DW5031" s="83"/>
      <c r="DX5031" s="83"/>
      <c r="DY5031" s="83"/>
      <c r="DZ5031" s="83"/>
      <c r="EA5031" s="83"/>
      <c r="EB5031" s="83"/>
      <c r="EC5031" s="83"/>
      <c r="ED5031" s="83"/>
      <c r="EE5031" s="83"/>
      <c r="EF5031" s="83"/>
      <c r="EG5031" s="83"/>
      <c r="EH5031" s="83"/>
      <c r="EI5031" s="83"/>
      <c r="EJ5031" s="83"/>
      <c r="EK5031" s="83"/>
      <c r="EL5031" s="83"/>
      <c r="EM5031" s="83"/>
      <c r="EN5031" s="83"/>
      <c r="EO5031" s="83"/>
      <c r="EP5031" s="83"/>
      <c r="EQ5031" s="83"/>
      <c r="ER5031" s="83"/>
      <c r="ES5031" s="83"/>
      <c r="ET5031" s="83"/>
      <c r="EU5031" s="83"/>
      <c r="EV5031" s="83"/>
      <c r="EW5031" s="83"/>
      <c r="EX5031" s="83"/>
      <c r="EY5031" s="83"/>
      <c r="EZ5031" s="83"/>
      <c r="FA5031" s="83"/>
      <c r="FB5031" s="83"/>
      <c r="FC5031" s="83"/>
      <c r="FD5031" s="83"/>
      <c r="FE5031" s="83"/>
      <c r="FF5031" s="83"/>
      <c r="FG5031" s="83"/>
      <c r="FH5031" s="83"/>
      <c r="FI5031" s="83"/>
      <c r="FJ5031" s="83"/>
      <c r="FK5031" s="83"/>
      <c r="FL5031" s="83"/>
      <c r="FM5031" s="83"/>
      <c r="FN5031" s="83"/>
      <c r="FO5031" s="83"/>
      <c r="FP5031" s="83"/>
      <c r="FQ5031" s="83"/>
      <c r="FR5031" s="83"/>
      <c r="FS5031" s="83"/>
      <c r="FT5031" s="83"/>
      <c r="FU5031" s="83"/>
      <c r="FV5031" s="83"/>
      <c r="FW5031" s="83"/>
      <c r="FX5031" s="83"/>
      <c r="FY5031" s="83"/>
      <c r="FZ5031" s="83"/>
      <c r="GA5031" s="83"/>
      <c r="GB5031" s="83"/>
      <c r="GC5031" s="83"/>
      <c r="GD5031" s="83"/>
      <c r="GE5031" s="83"/>
      <c r="GF5031" s="83"/>
      <c r="GG5031" s="83"/>
      <c r="GH5031" s="83"/>
      <c r="GI5031" s="83"/>
      <c r="GJ5031" s="83"/>
      <c r="GK5031" s="83"/>
      <c r="GL5031" s="83"/>
      <c r="GM5031" s="83"/>
      <c r="GN5031" s="83"/>
      <c r="GO5031" s="83"/>
      <c r="GP5031" s="83"/>
      <c r="GQ5031" s="83"/>
      <c r="GR5031" s="83"/>
      <c r="GS5031" s="83"/>
      <c r="GT5031" s="83"/>
      <c r="GU5031" s="83"/>
      <c r="GV5031" s="83"/>
      <c r="GW5031" s="83"/>
      <c r="GX5031" s="83"/>
      <c r="GY5031" s="83"/>
      <c r="GZ5031" s="83"/>
      <c r="HA5031" s="83"/>
      <c r="HB5031" s="83"/>
      <c r="HC5031" s="83"/>
      <c r="HD5031" s="83"/>
      <c r="HE5031" s="83"/>
      <c r="HF5031" s="83"/>
      <c r="HG5031" s="83"/>
      <c r="HH5031" s="83"/>
      <c r="HI5031" s="83"/>
      <c r="HJ5031" s="83"/>
      <c r="HK5031" s="83"/>
      <c r="HL5031" s="83"/>
      <c r="HM5031" s="83"/>
      <c r="HN5031" s="83"/>
      <c r="HO5031" s="83"/>
      <c r="HP5031" s="83"/>
      <c r="HQ5031" s="83"/>
      <c r="HR5031" s="83"/>
      <c r="HS5031" s="83"/>
      <c r="HT5031" s="83"/>
      <c r="HU5031" s="83"/>
      <c r="HV5031" s="83"/>
      <c r="HW5031" s="83"/>
      <c r="HX5031" s="83"/>
      <c r="HY5031" s="83"/>
      <c r="HZ5031" s="83"/>
      <c r="IA5031" s="83"/>
      <c r="IB5031" s="83"/>
      <c r="IC5031" s="83"/>
      <c r="ID5031" s="83"/>
      <c r="IE5031" s="83"/>
      <c r="IF5031" s="83"/>
      <c r="IG5031" s="83"/>
      <c r="IH5031" s="83"/>
      <c r="II5031" s="83"/>
      <c r="IJ5031" s="83"/>
      <c r="IK5031" s="83"/>
      <c r="IL5031" s="83"/>
      <c r="IM5031" s="83"/>
      <c r="IN5031" s="83"/>
      <c r="IO5031" s="83"/>
      <c r="IP5031" s="83"/>
      <c r="IQ5031" s="83"/>
      <c r="IR5031" s="83"/>
      <c r="IS5031" s="83"/>
      <c r="IT5031" s="83"/>
      <c r="IU5031" s="83"/>
      <c r="IV5031" s="83"/>
    </row>
    <row r="5032" spans="1:256">
      <c r="A5032" s="155"/>
      <c r="B5032" s="240"/>
      <c r="C5032" s="192"/>
      <c r="D5032" s="233"/>
      <c r="E5032" s="190"/>
      <c r="F5032" s="119"/>
      <c r="G5032" s="83"/>
      <c r="H5032" s="83"/>
      <c r="I5032" s="83"/>
      <c r="J5032" s="83"/>
      <c r="K5032" s="83"/>
      <c r="L5032" s="83"/>
      <c r="M5032" s="83"/>
      <c r="N5032" s="83"/>
      <c r="O5032" s="83"/>
      <c r="P5032" s="83"/>
      <c r="Q5032" s="83"/>
      <c r="R5032" s="83"/>
      <c r="S5032" s="83"/>
      <c r="T5032" s="83"/>
      <c r="U5032" s="83"/>
      <c r="V5032" s="83"/>
      <c r="W5032" s="83"/>
      <c r="X5032" s="83"/>
      <c r="Y5032" s="83"/>
      <c r="Z5032" s="83"/>
      <c r="AA5032" s="83"/>
      <c r="AB5032" s="83"/>
      <c r="AC5032" s="83"/>
      <c r="AD5032" s="83"/>
      <c r="AE5032" s="83"/>
      <c r="AF5032" s="83"/>
      <c r="AG5032" s="83"/>
      <c r="AH5032" s="83"/>
      <c r="AI5032" s="83"/>
      <c r="AJ5032" s="83"/>
      <c r="AK5032" s="83"/>
      <c r="AL5032" s="83"/>
      <c r="AM5032" s="83"/>
      <c r="AN5032" s="83"/>
      <c r="AO5032" s="83"/>
      <c r="AP5032" s="83"/>
      <c r="AQ5032" s="83"/>
      <c r="AR5032" s="83"/>
      <c r="AS5032" s="83"/>
      <c r="AT5032" s="83"/>
      <c r="AU5032" s="83"/>
      <c r="AV5032" s="83"/>
      <c r="AW5032" s="83"/>
      <c r="AX5032" s="83"/>
      <c r="AY5032" s="83"/>
      <c r="AZ5032" s="83"/>
      <c r="BA5032" s="83"/>
      <c r="BB5032" s="83"/>
      <c r="BC5032" s="83"/>
      <c r="BD5032" s="83"/>
      <c r="BE5032" s="83"/>
      <c r="BF5032" s="83"/>
      <c r="BG5032" s="83"/>
      <c r="BH5032" s="83"/>
      <c r="BI5032" s="83"/>
      <c r="BJ5032" s="83"/>
      <c r="BK5032" s="83"/>
      <c r="BL5032" s="83"/>
      <c r="BM5032" s="83"/>
      <c r="BN5032" s="83"/>
      <c r="BO5032" s="83"/>
      <c r="BP5032" s="83"/>
      <c r="BQ5032" s="83"/>
      <c r="BR5032" s="83"/>
      <c r="BS5032" s="83"/>
      <c r="BT5032" s="83"/>
      <c r="BU5032" s="83"/>
      <c r="BV5032" s="83"/>
      <c r="BW5032" s="83"/>
      <c r="BX5032" s="83"/>
      <c r="BY5032" s="83"/>
      <c r="BZ5032" s="83"/>
      <c r="CA5032" s="83"/>
      <c r="CB5032" s="83"/>
      <c r="CC5032" s="83"/>
      <c r="CD5032" s="83"/>
      <c r="CE5032" s="83"/>
      <c r="CF5032" s="83"/>
      <c r="CG5032" s="83"/>
      <c r="CH5032" s="83"/>
      <c r="CI5032" s="83"/>
      <c r="CJ5032" s="83"/>
      <c r="CK5032" s="83"/>
      <c r="CL5032" s="83"/>
      <c r="CM5032" s="83"/>
      <c r="CN5032" s="83"/>
      <c r="CO5032" s="83"/>
      <c r="CP5032" s="83"/>
      <c r="CQ5032" s="83"/>
      <c r="CR5032" s="83"/>
      <c r="CS5032" s="83"/>
      <c r="CT5032" s="83"/>
      <c r="CU5032" s="83"/>
      <c r="CV5032" s="83"/>
      <c r="CW5032" s="83"/>
      <c r="CX5032" s="83"/>
      <c r="CY5032" s="83"/>
      <c r="CZ5032" s="83"/>
      <c r="DA5032" s="83"/>
      <c r="DB5032" s="83"/>
      <c r="DC5032" s="83"/>
      <c r="DD5032" s="83"/>
      <c r="DE5032" s="83"/>
      <c r="DF5032" s="83"/>
      <c r="DG5032" s="83"/>
      <c r="DH5032" s="83"/>
      <c r="DI5032" s="83"/>
      <c r="DJ5032" s="83"/>
      <c r="DK5032" s="83"/>
      <c r="DL5032" s="83"/>
      <c r="DM5032" s="83"/>
      <c r="DN5032" s="83"/>
      <c r="DO5032" s="83"/>
      <c r="DP5032" s="83"/>
      <c r="DQ5032" s="83"/>
      <c r="DR5032" s="83"/>
      <c r="DS5032" s="83"/>
      <c r="DT5032" s="83"/>
      <c r="DU5032" s="83"/>
      <c r="DV5032" s="83"/>
      <c r="DW5032" s="83"/>
      <c r="DX5032" s="83"/>
      <c r="DY5032" s="83"/>
      <c r="DZ5032" s="83"/>
      <c r="EA5032" s="83"/>
      <c r="EB5032" s="83"/>
      <c r="EC5032" s="83"/>
      <c r="ED5032" s="83"/>
      <c r="EE5032" s="83"/>
      <c r="EF5032" s="83"/>
      <c r="EG5032" s="83"/>
      <c r="EH5032" s="83"/>
      <c r="EI5032" s="83"/>
      <c r="EJ5032" s="83"/>
      <c r="EK5032" s="83"/>
      <c r="EL5032" s="83"/>
      <c r="EM5032" s="83"/>
      <c r="EN5032" s="83"/>
      <c r="EO5032" s="83"/>
      <c r="EP5032" s="83"/>
      <c r="EQ5032" s="83"/>
      <c r="ER5032" s="83"/>
      <c r="ES5032" s="83"/>
      <c r="ET5032" s="83"/>
      <c r="EU5032" s="83"/>
      <c r="EV5032" s="83"/>
      <c r="EW5032" s="83"/>
      <c r="EX5032" s="83"/>
      <c r="EY5032" s="83"/>
      <c r="EZ5032" s="83"/>
      <c r="FA5032" s="83"/>
      <c r="FB5032" s="83"/>
      <c r="FC5032" s="83"/>
      <c r="FD5032" s="83"/>
      <c r="FE5032" s="83"/>
      <c r="FF5032" s="83"/>
      <c r="FG5032" s="83"/>
      <c r="FH5032" s="83"/>
      <c r="FI5032" s="83"/>
      <c r="FJ5032" s="83"/>
      <c r="FK5032" s="83"/>
      <c r="FL5032" s="83"/>
      <c r="FM5032" s="83"/>
      <c r="FN5032" s="83"/>
      <c r="FO5032" s="83"/>
      <c r="FP5032" s="83"/>
      <c r="FQ5032" s="83"/>
      <c r="FR5032" s="83"/>
      <c r="FS5032" s="83"/>
      <c r="FT5032" s="83"/>
      <c r="FU5032" s="83"/>
      <c r="FV5032" s="83"/>
      <c r="FW5032" s="83"/>
      <c r="FX5032" s="83"/>
      <c r="FY5032" s="83"/>
      <c r="FZ5032" s="83"/>
      <c r="GA5032" s="83"/>
      <c r="GB5032" s="83"/>
      <c r="GC5032" s="83"/>
      <c r="GD5032" s="83"/>
      <c r="GE5032" s="83"/>
      <c r="GF5032" s="83"/>
      <c r="GG5032" s="83"/>
      <c r="GH5032" s="83"/>
      <c r="GI5032" s="83"/>
      <c r="GJ5032" s="83"/>
      <c r="GK5032" s="83"/>
      <c r="GL5032" s="83"/>
      <c r="GM5032" s="83"/>
      <c r="GN5032" s="83"/>
      <c r="GO5032" s="83"/>
      <c r="GP5032" s="83"/>
      <c r="GQ5032" s="83"/>
      <c r="GR5032" s="83"/>
      <c r="GS5032" s="83"/>
      <c r="GT5032" s="83"/>
      <c r="GU5032" s="83"/>
      <c r="GV5032" s="83"/>
      <c r="GW5032" s="83"/>
      <c r="GX5032" s="83"/>
      <c r="GY5032" s="83"/>
      <c r="GZ5032" s="83"/>
      <c r="HA5032" s="83"/>
      <c r="HB5032" s="83"/>
      <c r="HC5032" s="83"/>
      <c r="HD5032" s="83"/>
      <c r="HE5032" s="83"/>
      <c r="HF5032" s="83"/>
      <c r="HG5032" s="83"/>
      <c r="HH5032" s="83"/>
      <c r="HI5032" s="83"/>
      <c r="HJ5032" s="83"/>
      <c r="HK5032" s="83"/>
      <c r="HL5032" s="83"/>
      <c r="HM5032" s="83"/>
      <c r="HN5032" s="83"/>
      <c r="HO5032" s="83"/>
      <c r="HP5032" s="83"/>
      <c r="HQ5032" s="83"/>
      <c r="HR5032" s="83"/>
      <c r="HS5032" s="83"/>
      <c r="HT5032" s="83"/>
      <c r="HU5032" s="83"/>
      <c r="HV5032" s="83"/>
      <c r="HW5032" s="83"/>
      <c r="HX5032" s="83"/>
      <c r="HY5032" s="83"/>
      <c r="HZ5032" s="83"/>
      <c r="IA5032" s="83"/>
      <c r="IB5032" s="83"/>
      <c r="IC5032" s="83"/>
      <c r="ID5032" s="83"/>
      <c r="IE5032" s="83"/>
      <c r="IF5032" s="83"/>
      <c r="IG5032" s="83"/>
      <c r="IH5032" s="83"/>
      <c r="II5032" s="83"/>
      <c r="IJ5032" s="83"/>
      <c r="IK5032" s="83"/>
      <c r="IL5032" s="83"/>
      <c r="IM5032" s="83"/>
      <c r="IN5032" s="83"/>
      <c r="IO5032" s="83"/>
      <c r="IP5032" s="83"/>
      <c r="IQ5032" s="83"/>
      <c r="IR5032" s="83"/>
      <c r="IS5032" s="83"/>
      <c r="IT5032" s="83"/>
      <c r="IU5032" s="83"/>
      <c r="IV5032" s="83"/>
    </row>
    <row r="5033" spans="1:256">
      <c r="A5033" s="155"/>
      <c r="B5033" s="240"/>
      <c r="C5033" s="192"/>
      <c r="D5033" s="243"/>
      <c r="E5033" s="190"/>
      <c r="F5033" s="119"/>
      <c r="G5033" s="83"/>
      <c r="H5033" s="83"/>
      <c r="I5033" s="83"/>
      <c r="J5033" s="83"/>
      <c r="K5033" s="83"/>
      <c r="L5033" s="83"/>
      <c r="M5033" s="83"/>
      <c r="N5033" s="83"/>
      <c r="O5033" s="83"/>
      <c r="P5033" s="83"/>
      <c r="Q5033" s="83"/>
      <c r="R5033" s="83"/>
      <c r="S5033" s="83"/>
      <c r="T5033" s="83"/>
      <c r="U5033" s="83"/>
      <c r="V5033" s="83"/>
      <c r="W5033" s="83"/>
      <c r="X5033" s="83"/>
      <c r="Y5033" s="83"/>
      <c r="Z5033" s="83"/>
      <c r="AA5033" s="83"/>
      <c r="AB5033" s="83"/>
      <c r="AC5033" s="83"/>
      <c r="AD5033" s="83"/>
      <c r="AE5033" s="83"/>
      <c r="AF5033" s="83"/>
      <c r="AG5033" s="83"/>
      <c r="AH5033" s="83"/>
      <c r="AI5033" s="83"/>
      <c r="AJ5033" s="83"/>
      <c r="AK5033" s="83"/>
      <c r="AL5033" s="83"/>
      <c r="AM5033" s="83"/>
      <c r="AN5033" s="83"/>
      <c r="AO5033" s="83"/>
      <c r="AP5033" s="83"/>
      <c r="AQ5033" s="83"/>
      <c r="AR5033" s="83"/>
      <c r="AS5033" s="83"/>
      <c r="AT5033" s="83"/>
      <c r="AU5033" s="83"/>
      <c r="AV5033" s="83"/>
      <c r="AW5033" s="83"/>
      <c r="AX5033" s="83"/>
      <c r="AY5033" s="83"/>
      <c r="AZ5033" s="83"/>
      <c r="BA5033" s="83"/>
      <c r="BB5033" s="83"/>
      <c r="BC5033" s="83"/>
      <c r="BD5033" s="83"/>
      <c r="BE5033" s="83"/>
      <c r="BF5033" s="83"/>
      <c r="BG5033" s="83"/>
      <c r="BH5033" s="83"/>
      <c r="BI5033" s="83"/>
      <c r="BJ5033" s="83"/>
      <c r="BK5033" s="83"/>
      <c r="BL5033" s="83"/>
      <c r="BM5033" s="83"/>
      <c r="BN5033" s="83"/>
      <c r="BO5033" s="83"/>
      <c r="BP5033" s="83"/>
      <c r="BQ5033" s="83"/>
      <c r="BR5033" s="83"/>
      <c r="BS5033" s="83"/>
      <c r="BT5033" s="83"/>
      <c r="BU5033" s="83"/>
      <c r="BV5033" s="83"/>
      <c r="BW5033" s="83"/>
      <c r="BX5033" s="83"/>
      <c r="BY5033" s="83"/>
      <c r="BZ5033" s="83"/>
      <c r="CA5033" s="83"/>
      <c r="CB5033" s="83"/>
      <c r="CC5033" s="83"/>
      <c r="CD5033" s="83"/>
      <c r="CE5033" s="83"/>
      <c r="CF5033" s="83"/>
      <c r="CG5033" s="83"/>
      <c r="CH5033" s="83"/>
      <c r="CI5033" s="83"/>
      <c r="CJ5033" s="83"/>
      <c r="CK5033" s="83"/>
      <c r="CL5033" s="83"/>
      <c r="CM5033" s="83"/>
      <c r="CN5033" s="83"/>
      <c r="CO5033" s="83"/>
      <c r="CP5033" s="83"/>
      <c r="CQ5033" s="83"/>
      <c r="CR5033" s="83"/>
      <c r="CS5033" s="83"/>
      <c r="CT5033" s="83"/>
      <c r="CU5033" s="83"/>
      <c r="CV5033" s="83"/>
      <c r="CW5033" s="83"/>
      <c r="CX5033" s="83"/>
      <c r="CY5033" s="83"/>
      <c r="CZ5033" s="83"/>
      <c r="DA5033" s="83"/>
      <c r="DB5033" s="83"/>
      <c r="DC5033" s="83"/>
      <c r="DD5033" s="83"/>
      <c r="DE5033" s="83"/>
      <c r="DF5033" s="83"/>
      <c r="DG5033" s="83"/>
      <c r="DH5033" s="83"/>
      <c r="DI5033" s="83"/>
      <c r="DJ5033" s="83"/>
      <c r="DK5033" s="83"/>
      <c r="DL5033" s="83"/>
      <c r="DM5033" s="83"/>
      <c r="DN5033" s="83"/>
      <c r="DO5033" s="83"/>
      <c r="DP5033" s="83"/>
      <c r="DQ5033" s="83"/>
      <c r="DR5033" s="83"/>
      <c r="DS5033" s="83"/>
      <c r="DT5033" s="83"/>
      <c r="DU5033" s="83"/>
      <c r="DV5033" s="83"/>
      <c r="DW5033" s="83"/>
      <c r="DX5033" s="83"/>
      <c r="DY5033" s="83"/>
      <c r="DZ5033" s="83"/>
      <c r="EA5033" s="83"/>
      <c r="EB5033" s="83"/>
      <c r="EC5033" s="83"/>
      <c r="ED5033" s="83"/>
      <c r="EE5033" s="83"/>
      <c r="EF5033" s="83"/>
      <c r="EG5033" s="83"/>
      <c r="EH5033" s="83"/>
      <c r="EI5033" s="83"/>
      <c r="EJ5033" s="83"/>
      <c r="EK5033" s="83"/>
      <c r="EL5033" s="83"/>
      <c r="EM5033" s="83"/>
      <c r="EN5033" s="83"/>
      <c r="EO5033" s="83"/>
      <c r="EP5033" s="83"/>
      <c r="EQ5033" s="83"/>
      <c r="ER5033" s="83"/>
      <c r="ES5033" s="83"/>
      <c r="ET5033" s="83"/>
      <c r="EU5033" s="83"/>
      <c r="EV5033" s="83"/>
      <c r="EW5033" s="83"/>
      <c r="EX5033" s="83"/>
      <c r="EY5033" s="83"/>
      <c r="EZ5033" s="83"/>
      <c r="FA5033" s="83"/>
      <c r="FB5033" s="83"/>
      <c r="FC5033" s="83"/>
      <c r="FD5033" s="83"/>
      <c r="FE5033" s="83"/>
      <c r="FF5033" s="83"/>
      <c r="FG5033" s="83"/>
      <c r="FH5033" s="83"/>
      <c r="FI5033" s="83"/>
      <c r="FJ5033" s="83"/>
      <c r="FK5033" s="83"/>
      <c r="FL5033" s="83"/>
      <c r="FM5033" s="83"/>
      <c r="FN5033" s="83"/>
      <c r="FO5033" s="83"/>
      <c r="FP5033" s="83"/>
      <c r="FQ5033" s="83"/>
      <c r="FR5033" s="83"/>
      <c r="FS5033" s="83"/>
      <c r="FT5033" s="83"/>
      <c r="FU5033" s="83"/>
      <c r="FV5033" s="83"/>
      <c r="FW5033" s="83"/>
      <c r="FX5033" s="83"/>
      <c r="FY5033" s="83"/>
      <c r="FZ5033" s="83"/>
      <c r="GA5033" s="83"/>
      <c r="GB5033" s="83"/>
      <c r="GC5033" s="83"/>
      <c r="GD5033" s="83"/>
      <c r="GE5033" s="83"/>
      <c r="GF5033" s="83"/>
      <c r="GG5033" s="83"/>
      <c r="GH5033" s="83"/>
      <c r="GI5033" s="83"/>
      <c r="GJ5033" s="83"/>
      <c r="GK5033" s="83"/>
      <c r="GL5033" s="83"/>
      <c r="GM5033" s="83"/>
      <c r="GN5033" s="83"/>
      <c r="GO5033" s="83"/>
      <c r="GP5033" s="83"/>
      <c r="GQ5033" s="83"/>
      <c r="GR5033" s="83"/>
      <c r="GS5033" s="83"/>
      <c r="GT5033" s="83"/>
      <c r="GU5033" s="83"/>
      <c r="GV5033" s="83"/>
      <c r="GW5033" s="83"/>
      <c r="GX5033" s="83"/>
      <c r="GY5033" s="83"/>
      <c r="GZ5033" s="83"/>
      <c r="HA5033" s="83"/>
      <c r="HB5033" s="83"/>
      <c r="HC5033" s="83"/>
      <c r="HD5033" s="83"/>
      <c r="HE5033" s="83"/>
      <c r="HF5033" s="83"/>
      <c r="HG5033" s="83"/>
      <c r="HH5033" s="83"/>
      <c r="HI5033" s="83"/>
      <c r="HJ5033" s="83"/>
      <c r="HK5033" s="83"/>
      <c r="HL5033" s="83"/>
      <c r="HM5033" s="83"/>
      <c r="HN5033" s="83"/>
      <c r="HO5033" s="83"/>
      <c r="HP5033" s="83"/>
      <c r="HQ5033" s="83"/>
      <c r="HR5033" s="83"/>
      <c r="HS5033" s="83"/>
      <c r="HT5033" s="83"/>
      <c r="HU5033" s="83"/>
      <c r="HV5033" s="83"/>
      <c r="HW5033" s="83"/>
      <c r="HX5033" s="83"/>
      <c r="HY5033" s="83"/>
      <c r="HZ5033" s="83"/>
      <c r="IA5033" s="83"/>
      <c r="IB5033" s="83"/>
      <c r="IC5033" s="83"/>
      <c r="ID5033" s="83"/>
      <c r="IE5033" s="83"/>
      <c r="IF5033" s="83"/>
      <c r="IG5033" s="83"/>
      <c r="IH5033" s="83"/>
      <c r="II5033" s="83"/>
      <c r="IJ5033" s="83"/>
      <c r="IK5033" s="83"/>
      <c r="IL5033" s="83"/>
      <c r="IM5033" s="83"/>
      <c r="IN5033" s="83"/>
      <c r="IO5033" s="83"/>
      <c r="IP5033" s="83"/>
      <c r="IQ5033" s="83"/>
      <c r="IR5033" s="83"/>
      <c r="IS5033" s="83"/>
      <c r="IT5033" s="83"/>
      <c r="IU5033" s="83"/>
      <c r="IV5033" s="83"/>
    </row>
    <row r="5034" spans="1:256">
      <c r="A5034" s="155"/>
      <c r="B5034" s="240"/>
      <c r="C5034" s="192"/>
      <c r="D5034" s="233"/>
      <c r="E5034" s="190"/>
      <c r="F5034" s="119"/>
      <c r="G5034" s="83"/>
      <c r="H5034" s="83"/>
      <c r="I5034" s="83"/>
      <c r="J5034" s="83"/>
      <c r="K5034" s="83"/>
      <c r="L5034" s="83"/>
      <c r="M5034" s="83"/>
      <c r="N5034" s="83"/>
      <c r="O5034" s="83"/>
      <c r="P5034" s="83"/>
      <c r="Q5034" s="83"/>
      <c r="R5034" s="83"/>
      <c r="S5034" s="83"/>
      <c r="T5034" s="83"/>
      <c r="U5034" s="83"/>
      <c r="V5034" s="83"/>
      <c r="W5034" s="83"/>
      <c r="X5034" s="83"/>
      <c r="Y5034" s="83"/>
      <c r="Z5034" s="83"/>
      <c r="AA5034" s="83"/>
      <c r="AB5034" s="83"/>
      <c r="AC5034" s="83"/>
      <c r="AD5034" s="83"/>
      <c r="AE5034" s="83"/>
      <c r="AF5034" s="83"/>
      <c r="AG5034" s="83"/>
      <c r="AH5034" s="83"/>
      <c r="AI5034" s="83"/>
      <c r="AJ5034" s="83"/>
      <c r="AK5034" s="83"/>
      <c r="AL5034" s="83"/>
      <c r="AM5034" s="83"/>
      <c r="AN5034" s="83"/>
      <c r="AO5034" s="83"/>
      <c r="AP5034" s="83"/>
      <c r="AQ5034" s="83"/>
      <c r="AR5034" s="83"/>
      <c r="AS5034" s="83"/>
      <c r="AT5034" s="83"/>
      <c r="AU5034" s="83"/>
      <c r="AV5034" s="83"/>
      <c r="AW5034" s="83"/>
      <c r="AX5034" s="83"/>
      <c r="AY5034" s="83"/>
      <c r="AZ5034" s="83"/>
      <c r="BA5034" s="83"/>
      <c r="BB5034" s="83"/>
      <c r="BC5034" s="83"/>
      <c r="BD5034" s="83"/>
      <c r="BE5034" s="83"/>
      <c r="BF5034" s="83"/>
      <c r="BG5034" s="83"/>
      <c r="BH5034" s="83"/>
      <c r="BI5034" s="83"/>
      <c r="BJ5034" s="83"/>
      <c r="BK5034" s="83"/>
      <c r="BL5034" s="83"/>
      <c r="BM5034" s="83"/>
      <c r="BN5034" s="83"/>
      <c r="BO5034" s="83"/>
      <c r="BP5034" s="83"/>
      <c r="BQ5034" s="83"/>
      <c r="BR5034" s="83"/>
      <c r="BS5034" s="83"/>
      <c r="BT5034" s="83"/>
      <c r="BU5034" s="83"/>
      <c r="BV5034" s="83"/>
      <c r="BW5034" s="83"/>
      <c r="BX5034" s="83"/>
      <c r="BY5034" s="83"/>
      <c r="BZ5034" s="83"/>
      <c r="CA5034" s="83"/>
      <c r="CB5034" s="83"/>
      <c r="CC5034" s="83"/>
      <c r="CD5034" s="83"/>
      <c r="CE5034" s="83"/>
      <c r="CF5034" s="83"/>
      <c r="CG5034" s="83"/>
      <c r="CH5034" s="83"/>
      <c r="CI5034" s="83"/>
      <c r="CJ5034" s="83"/>
      <c r="CK5034" s="83"/>
      <c r="CL5034" s="83"/>
      <c r="CM5034" s="83"/>
      <c r="CN5034" s="83"/>
      <c r="CO5034" s="83"/>
      <c r="CP5034" s="83"/>
      <c r="CQ5034" s="83"/>
      <c r="CR5034" s="83"/>
      <c r="CS5034" s="83"/>
      <c r="CT5034" s="83"/>
      <c r="CU5034" s="83"/>
      <c r="CV5034" s="83"/>
      <c r="CW5034" s="83"/>
      <c r="CX5034" s="83"/>
      <c r="CY5034" s="83"/>
      <c r="CZ5034" s="83"/>
      <c r="DA5034" s="83"/>
      <c r="DB5034" s="83"/>
      <c r="DC5034" s="83"/>
      <c r="DD5034" s="83"/>
      <c r="DE5034" s="83"/>
      <c r="DF5034" s="83"/>
      <c r="DG5034" s="83"/>
      <c r="DH5034" s="83"/>
      <c r="DI5034" s="83"/>
      <c r="DJ5034" s="83"/>
      <c r="DK5034" s="83"/>
      <c r="DL5034" s="83"/>
      <c r="DM5034" s="83"/>
      <c r="DN5034" s="83"/>
      <c r="DO5034" s="83"/>
      <c r="DP5034" s="83"/>
      <c r="DQ5034" s="83"/>
      <c r="DR5034" s="83"/>
      <c r="DS5034" s="83"/>
      <c r="DT5034" s="83"/>
      <c r="DU5034" s="83"/>
      <c r="DV5034" s="83"/>
      <c r="DW5034" s="83"/>
      <c r="DX5034" s="83"/>
      <c r="DY5034" s="83"/>
      <c r="DZ5034" s="83"/>
      <c r="EA5034" s="83"/>
      <c r="EB5034" s="83"/>
      <c r="EC5034" s="83"/>
      <c r="ED5034" s="83"/>
      <c r="EE5034" s="83"/>
      <c r="EF5034" s="83"/>
      <c r="EG5034" s="83"/>
      <c r="EH5034" s="83"/>
      <c r="EI5034" s="83"/>
      <c r="EJ5034" s="83"/>
      <c r="EK5034" s="83"/>
      <c r="EL5034" s="83"/>
      <c r="EM5034" s="83"/>
      <c r="EN5034" s="83"/>
      <c r="EO5034" s="83"/>
      <c r="EP5034" s="83"/>
      <c r="EQ5034" s="83"/>
      <c r="ER5034" s="83"/>
      <c r="ES5034" s="83"/>
      <c r="ET5034" s="83"/>
      <c r="EU5034" s="83"/>
      <c r="EV5034" s="83"/>
      <c r="EW5034" s="83"/>
      <c r="EX5034" s="83"/>
      <c r="EY5034" s="83"/>
      <c r="EZ5034" s="83"/>
      <c r="FA5034" s="83"/>
      <c r="FB5034" s="83"/>
      <c r="FC5034" s="83"/>
      <c r="FD5034" s="83"/>
      <c r="FE5034" s="83"/>
      <c r="FF5034" s="83"/>
      <c r="FG5034" s="83"/>
      <c r="FH5034" s="83"/>
      <c r="FI5034" s="83"/>
      <c r="FJ5034" s="83"/>
      <c r="FK5034" s="83"/>
      <c r="FL5034" s="83"/>
      <c r="FM5034" s="83"/>
      <c r="FN5034" s="83"/>
      <c r="FO5034" s="83"/>
      <c r="FP5034" s="83"/>
      <c r="FQ5034" s="83"/>
      <c r="FR5034" s="83"/>
      <c r="FS5034" s="83"/>
      <c r="FT5034" s="83"/>
      <c r="FU5034" s="83"/>
      <c r="FV5034" s="83"/>
      <c r="FW5034" s="83"/>
      <c r="FX5034" s="83"/>
      <c r="FY5034" s="83"/>
      <c r="FZ5034" s="83"/>
      <c r="GA5034" s="83"/>
      <c r="GB5034" s="83"/>
      <c r="GC5034" s="83"/>
      <c r="GD5034" s="83"/>
      <c r="GE5034" s="83"/>
      <c r="GF5034" s="83"/>
      <c r="GG5034" s="83"/>
      <c r="GH5034" s="83"/>
      <c r="GI5034" s="83"/>
      <c r="GJ5034" s="83"/>
      <c r="GK5034" s="83"/>
      <c r="GL5034" s="83"/>
      <c r="GM5034" s="83"/>
      <c r="GN5034" s="83"/>
      <c r="GO5034" s="83"/>
      <c r="GP5034" s="83"/>
      <c r="GQ5034" s="83"/>
      <c r="GR5034" s="83"/>
      <c r="GS5034" s="83"/>
      <c r="GT5034" s="83"/>
      <c r="GU5034" s="83"/>
      <c r="GV5034" s="83"/>
      <c r="GW5034" s="83"/>
      <c r="GX5034" s="83"/>
      <c r="GY5034" s="83"/>
      <c r="GZ5034" s="83"/>
      <c r="HA5034" s="83"/>
      <c r="HB5034" s="83"/>
      <c r="HC5034" s="83"/>
      <c r="HD5034" s="83"/>
      <c r="HE5034" s="83"/>
      <c r="HF5034" s="83"/>
      <c r="HG5034" s="83"/>
      <c r="HH5034" s="83"/>
      <c r="HI5034" s="83"/>
      <c r="HJ5034" s="83"/>
      <c r="HK5034" s="83"/>
      <c r="HL5034" s="83"/>
      <c r="HM5034" s="83"/>
      <c r="HN5034" s="83"/>
      <c r="HO5034" s="83"/>
      <c r="HP5034" s="83"/>
      <c r="HQ5034" s="83"/>
      <c r="HR5034" s="83"/>
      <c r="HS5034" s="83"/>
      <c r="HT5034" s="83"/>
      <c r="HU5034" s="83"/>
      <c r="HV5034" s="83"/>
      <c r="HW5034" s="83"/>
      <c r="HX5034" s="83"/>
      <c r="HY5034" s="83"/>
      <c r="HZ5034" s="83"/>
      <c r="IA5034" s="83"/>
      <c r="IB5034" s="83"/>
      <c r="IC5034" s="83"/>
      <c r="ID5034" s="83"/>
      <c r="IE5034" s="83"/>
      <c r="IF5034" s="83"/>
      <c r="IG5034" s="83"/>
      <c r="IH5034" s="83"/>
      <c r="II5034" s="83"/>
      <c r="IJ5034" s="83"/>
      <c r="IK5034" s="83"/>
      <c r="IL5034" s="83"/>
      <c r="IM5034" s="83"/>
      <c r="IN5034" s="83"/>
      <c r="IO5034" s="83"/>
      <c r="IP5034" s="83"/>
      <c r="IQ5034" s="83"/>
      <c r="IR5034" s="83"/>
      <c r="IS5034" s="83"/>
      <c r="IT5034" s="83"/>
      <c r="IU5034" s="83"/>
      <c r="IV5034" s="83"/>
    </row>
    <row r="5035" spans="1:256">
      <c r="A5035" s="155"/>
      <c r="B5035" s="240"/>
      <c r="C5035" s="192"/>
      <c r="D5035" s="243"/>
      <c r="E5035" s="190"/>
      <c r="F5035" s="119"/>
      <c r="G5035" s="83"/>
      <c r="H5035" s="83"/>
      <c r="I5035" s="83"/>
      <c r="J5035" s="83"/>
      <c r="K5035" s="83"/>
      <c r="L5035" s="83"/>
      <c r="M5035" s="83"/>
      <c r="N5035" s="83"/>
      <c r="O5035" s="83"/>
      <c r="P5035" s="83"/>
      <c r="Q5035" s="83"/>
      <c r="R5035" s="83"/>
      <c r="S5035" s="83"/>
      <c r="T5035" s="83"/>
      <c r="U5035" s="83"/>
      <c r="V5035" s="83"/>
      <c r="W5035" s="83"/>
      <c r="X5035" s="83"/>
      <c r="Y5035" s="83"/>
      <c r="Z5035" s="83"/>
      <c r="AA5035" s="83"/>
      <c r="AB5035" s="83"/>
      <c r="AC5035" s="83"/>
      <c r="AD5035" s="83"/>
      <c r="AE5035" s="83"/>
      <c r="AF5035" s="83"/>
      <c r="AG5035" s="83"/>
      <c r="AH5035" s="83"/>
      <c r="AI5035" s="83"/>
      <c r="AJ5035" s="83"/>
      <c r="AK5035" s="83"/>
      <c r="AL5035" s="83"/>
      <c r="AM5035" s="83"/>
      <c r="AN5035" s="83"/>
      <c r="AO5035" s="83"/>
      <c r="AP5035" s="83"/>
      <c r="AQ5035" s="83"/>
      <c r="AR5035" s="83"/>
      <c r="AS5035" s="83"/>
      <c r="AT5035" s="83"/>
      <c r="AU5035" s="83"/>
      <c r="AV5035" s="83"/>
      <c r="AW5035" s="83"/>
      <c r="AX5035" s="83"/>
      <c r="AY5035" s="83"/>
      <c r="AZ5035" s="83"/>
      <c r="BA5035" s="83"/>
      <c r="BB5035" s="83"/>
      <c r="BC5035" s="83"/>
      <c r="BD5035" s="83"/>
      <c r="BE5035" s="83"/>
      <c r="BF5035" s="83"/>
      <c r="BG5035" s="83"/>
      <c r="BH5035" s="83"/>
      <c r="BI5035" s="83"/>
      <c r="BJ5035" s="83"/>
      <c r="BK5035" s="83"/>
      <c r="BL5035" s="83"/>
      <c r="BM5035" s="83"/>
      <c r="BN5035" s="83"/>
      <c r="BO5035" s="83"/>
      <c r="BP5035" s="83"/>
      <c r="BQ5035" s="83"/>
      <c r="BR5035" s="83"/>
      <c r="BS5035" s="83"/>
      <c r="BT5035" s="83"/>
      <c r="BU5035" s="83"/>
      <c r="BV5035" s="83"/>
      <c r="BW5035" s="83"/>
      <c r="BX5035" s="83"/>
      <c r="BY5035" s="83"/>
      <c r="BZ5035" s="83"/>
      <c r="CA5035" s="83"/>
      <c r="CB5035" s="83"/>
      <c r="CC5035" s="83"/>
      <c r="CD5035" s="83"/>
      <c r="CE5035" s="83"/>
      <c r="CF5035" s="83"/>
      <c r="CG5035" s="83"/>
      <c r="CH5035" s="83"/>
      <c r="CI5035" s="83"/>
      <c r="CJ5035" s="83"/>
      <c r="CK5035" s="83"/>
      <c r="CL5035" s="83"/>
      <c r="CM5035" s="83"/>
      <c r="CN5035" s="83"/>
      <c r="CO5035" s="83"/>
      <c r="CP5035" s="83"/>
      <c r="CQ5035" s="83"/>
      <c r="CR5035" s="83"/>
      <c r="CS5035" s="83"/>
      <c r="CT5035" s="83"/>
      <c r="CU5035" s="83"/>
      <c r="CV5035" s="83"/>
      <c r="CW5035" s="83"/>
      <c r="CX5035" s="83"/>
      <c r="CY5035" s="83"/>
      <c r="CZ5035" s="83"/>
      <c r="DA5035" s="83"/>
      <c r="DB5035" s="83"/>
      <c r="DC5035" s="83"/>
      <c r="DD5035" s="83"/>
      <c r="DE5035" s="83"/>
      <c r="DF5035" s="83"/>
      <c r="DG5035" s="83"/>
      <c r="DH5035" s="83"/>
      <c r="DI5035" s="83"/>
      <c r="DJ5035" s="83"/>
      <c r="DK5035" s="83"/>
      <c r="DL5035" s="83"/>
      <c r="DM5035" s="83"/>
      <c r="DN5035" s="83"/>
      <c r="DO5035" s="83"/>
      <c r="DP5035" s="83"/>
      <c r="DQ5035" s="83"/>
      <c r="DR5035" s="83"/>
      <c r="DS5035" s="83"/>
      <c r="DT5035" s="83"/>
      <c r="DU5035" s="83"/>
      <c r="DV5035" s="83"/>
      <c r="DW5035" s="83"/>
      <c r="DX5035" s="83"/>
      <c r="DY5035" s="83"/>
      <c r="DZ5035" s="83"/>
      <c r="EA5035" s="83"/>
      <c r="EB5035" s="83"/>
      <c r="EC5035" s="83"/>
      <c r="ED5035" s="83"/>
      <c r="EE5035" s="83"/>
      <c r="EF5035" s="83"/>
      <c r="EG5035" s="83"/>
      <c r="EH5035" s="83"/>
      <c r="EI5035" s="83"/>
      <c r="EJ5035" s="83"/>
      <c r="EK5035" s="83"/>
      <c r="EL5035" s="83"/>
      <c r="EM5035" s="83"/>
      <c r="EN5035" s="83"/>
      <c r="EO5035" s="83"/>
      <c r="EP5035" s="83"/>
      <c r="EQ5035" s="83"/>
      <c r="ER5035" s="83"/>
      <c r="ES5035" s="83"/>
      <c r="ET5035" s="83"/>
      <c r="EU5035" s="83"/>
      <c r="EV5035" s="83"/>
      <c r="EW5035" s="83"/>
      <c r="EX5035" s="83"/>
      <c r="EY5035" s="83"/>
      <c r="EZ5035" s="83"/>
      <c r="FA5035" s="83"/>
      <c r="FB5035" s="83"/>
      <c r="FC5035" s="83"/>
      <c r="FD5035" s="83"/>
      <c r="FE5035" s="83"/>
      <c r="FF5035" s="83"/>
      <c r="FG5035" s="83"/>
      <c r="FH5035" s="83"/>
      <c r="FI5035" s="83"/>
      <c r="FJ5035" s="83"/>
      <c r="FK5035" s="83"/>
      <c r="FL5035" s="83"/>
      <c r="FM5035" s="83"/>
      <c r="FN5035" s="83"/>
      <c r="FO5035" s="83"/>
      <c r="FP5035" s="83"/>
      <c r="FQ5035" s="83"/>
      <c r="FR5035" s="83"/>
      <c r="FS5035" s="83"/>
      <c r="FT5035" s="83"/>
      <c r="FU5035" s="83"/>
      <c r="FV5035" s="83"/>
      <c r="FW5035" s="83"/>
      <c r="FX5035" s="83"/>
      <c r="FY5035" s="83"/>
      <c r="FZ5035" s="83"/>
      <c r="GA5035" s="83"/>
      <c r="GB5035" s="83"/>
      <c r="GC5035" s="83"/>
      <c r="GD5035" s="83"/>
      <c r="GE5035" s="83"/>
      <c r="GF5035" s="83"/>
      <c r="GG5035" s="83"/>
      <c r="GH5035" s="83"/>
      <c r="GI5035" s="83"/>
      <c r="GJ5035" s="83"/>
      <c r="GK5035" s="83"/>
      <c r="GL5035" s="83"/>
      <c r="GM5035" s="83"/>
      <c r="GN5035" s="83"/>
      <c r="GO5035" s="83"/>
      <c r="GP5035" s="83"/>
      <c r="GQ5035" s="83"/>
      <c r="GR5035" s="83"/>
      <c r="GS5035" s="83"/>
      <c r="GT5035" s="83"/>
      <c r="GU5035" s="83"/>
      <c r="GV5035" s="83"/>
      <c r="GW5035" s="83"/>
      <c r="GX5035" s="83"/>
      <c r="GY5035" s="83"/>
      <c r="GZ5035" s="83"/>
      <c r="HA5035" s="83"/>
      <c r="HB5035" s="83"/>
      <c r="HC5035" s="83"/>
      <c r="HD5035" s="83"/>
      <c r="HE5035" s="83"/>
      <c r="HF5035" s="83"/>
      <c r="HG5035" s="83"/>
      <c r="HH5035" s="83"/>
      <c r="HI5035" s="83"/>
      <c r="HJ5035" s="83"/>
      <c r="HK5035" s="83"/>
      <c r="HL5035" s="83"/>
      <c r="HM5035" s="83"/>
      <c r="HN5035" s="83"/>
      <c r="HO5035" s="83"/>
      <c r="HP5035" s="83"/>
      <c r="HQ5035" s="83"/>
      <c r="HR5035" s="83"/>
      <c r="HS5035" s="83"/>
      <c r="HT5035" s="83"/>
      <c r="HU5035" s="83"/>
      <c r="HV5035" s="83"/>
      <c r="HW5035" s="83"/>
      <c r="HX5035" s="83"/>
      <c r="HY5035" s="83"/>
      <c r="HZ5035" s="83"/>
      <c r="IA5035" s="83"/>
      <c r="IB5035" s="83"/>
      <c r="IC5035" s="83"/>
      <c r="ID5035" s="83"/>
      <c r="IE5035" s="83"/>
      <c r="IF5035" s="83"/>
      <c r="IG5035" s="83"/>
      <c r="IH5035" s="83"/>
      <c r="II5035" s="83"/>
      <c r="IJ5035" s="83"/>
      <c r="IK5035" s="83"/>
      <c r="IL5035" s="83"/>
      <c r="IM5035" s="83"/>
      <c r="IN5035" s="83"/>
      <c r="IO5035" s="83"/>
      <c r="IP5035" s="83"/>
      <c r="IQ5035" s="83"/>
      <c r="IR5035" s="83"/>
      <c r="IS5035" s="83"/>
      <c r="IT5035" s="83"/>
      <c r="IU5035" s="83"/>
      <c r="IV5035" s="83"/>
    </row>
    <row r="5036" spans="1:256">
      <c r="A5036" s="155"/>
      <c r="B5036" s="240"/>
      <c r="C5036" s="192"/>
      <c r="D5036" s="233"/>
      <c r="E5036" s="190"/>
      <c r="F5036" s="119"/>
      <c r="G5036" s="83"/>
      <c r="H5036" s="83"/>
      <c r="I5036" s="83"/>
      <c r="J5036" s="83"/>
      <c r="K5036" s="83"/>
      <c r="L5036" s="83"/>
      <c r="M5036" s="83"/>
      <c r="N5036" s="83"/>
      <c r="O5036" s="83"/>
      <c r="P5036" s="83"/>
      <c r="Q5036" s="83"/>
      <c r="R5036" s="83"/>
      <c r="S5036" s="83"/>
      <c r="T5036" s="83"/>
      <c r="U5036" s="83"/>
      <c r="V5036" s="83"/>
      <c r="W5036" s="83"/>
      <c r="X5036" s="83"/>
      <c r="Y5036" s="83"/>
      <c r="Z5036" s="83"/>
      <c r="AA5036" s="83"/>
      <c r="AB5036" s="83"/>
      <c r="AC5036" s="83"/>
      <c r="AD5036" s="83"/>
      <c r="AE5036" s="83"/>
      <c r="AF5036" s="83"/>
      <c r="AG5036" s="83"/>
      <c r="AH5036" s="83"/>
      <c r="AI5036" s="83"/>
      <c r="AJ5036" s="83"/>
      <c r="AK5036" s="83"/>
      <c r="AL5036" s="83"/>
      <c r="AM5036" s="83"/>
      <c r="AN5036" s="83"/>
      <c r="AO5036" s="83"/>
      <c r="AP5036" s="83"/>
      <c r="AQ5036" s="83"/>
      <c r="AR5036" s="83"/>
      <c r="AS5036" s="83"/>
      <c r="AT5036" s="83"/>
      <c r="AU5036" s="83"/>
      <c r="AV5036" s="83"/>
      <c r="AW5036" s="83"/>
      <c r="AX5036" s="83"/>
      <c r="AY5036" s="83"/>
      <c r="AZ5036" s="83"/>
      <c r="BA5036" s="83"/>
      <c r="BB5036" s="83"/>
      <c r="BC5036" s="83"/>
      <c r="BD5036" s="83"/>
      <c r="BE5036" s="83"/>
      <c r="BF5036" s="83"/>
      <c r="BG5036" s="83"/>
      <c r="BH5036" s="83"/>
      <c r="BI5036" s="83"/>
      <c r="BJ5036" s="83"/>
      <c r="BK5036" s="83"/>
      <c r="BL5036" s="83"/>
      <c r="BM5036" s="83"/>
      <c r="BN5036" s="83"/>
      <c r="BO5036" s="83"/>
      <c r="BP5036" s="83"/>
      <c r="BQ5036" s="83"/>
      <c r="BR5036" s="83"/>
      <c r="BS5036" s="83"/>
      <c r="BT5036" s="83"/>
      <c r="BU5036" s="83"/>
      <c r="BV5036" s="83"/>
      <c r="BW5036" s="83"/>
      <c r="BX5036" s="83"/>
      <c r="BY5036" s="83"/>
      <c r="BZ5036" s="83"/>
      <c r="CA5036" s="83"/>
      <c r="CB5036" s="83"/>
      <c r="CC5036" s="83"/>
      <c r="CD5036" s="83"/>
      <c r="CE5036" s="83"/>
      <c r="CF5036" s="83"/>
      <c r="CG5036" s="83"/>
      <c r="CH5036" s="83"/>
      <c r="CI5036" s="83"/>
      <c r="CJ5036" s="83"/>
      <c r="CK5036" s="83"/>
      <c r="CL5036" s="83"/>
      <c r="CM5036" s="83"/>
      <c r="CN5036" s="83"/>
      <c r="CO5036" s="83"/>
      <c r="CP5036" s="83"/>
      <c r="CQ5036" s="83"/>
      <c r="CR5036" s="83"/>
      <c r="CS5036" s="83"/>
      <c r="CT5036" s="83"/>
      <c r="CU5036" s="83"/>
      <c r="CV5036" s="83"/>
      <c r="CW5036" s="83"/>
      <c r="CX5036" s="83"/>
      <c r="CY5036" s="83"/>
      <c r="CZ5036" s="83"/>
      <c r="DA5036" s="83"/>
      <c r="DB5036" s="83"/>
      <c r="DC5036" s="83"/>
      <c r="DD5036" s="83"/>
      <c r="DE5036" s="83"/>
      <c r="DF5036" s="83"/>
      <c r="DG5036" s="83"/>
      <c r="DH5036" s="83"/>
      <c r="DI5036" s="83"/>
      <c r="DJ5036" s="83"/>
      <c r="DK5036" s="83"/>
      <c r="DL5036" s="83"/>
      <c r="DM5036" s="83"/>
      <c r="DN5036" s="83"/>
      <c r="DO5036" s="83"/>
      <c r="DP5036" s="83"/>
      <c r="DQ5036" s="83"/>
      <c r="DR5036" s="83"/>
      <c r="DS5036" s="83"/>
      <c r="DT5036" s="83"/>
      <c r="DU5036" s="83"/>
      <c r="DV5036" s="83"/>
      <c r="DW5036" s="83"/>
      <c r="DX5036" s="83"/>
      <c r="DY5036" s="83"/>
      <c r="DZ5036" s="83"/>
      <c r="EA5036" s="83"/>
      <c r="EB5036" s="83"/>
      <c r="EC5036" s="83"/>
      <c r="ED5036" s="83"/>
      <c r="EE5036" s="83"/>
      <c r="EF5036" s="83"/>
      <c r="EG5036" s="83"/>
      <c r="EH5036" s="83"/>
      <c r="EI5036" s="83"/>
      <c r="EJ5036" s="83"/>
      <c r="EK5036" s="83"/>
      <c r="EL5036" s="83"/>
      <c r="EM5036" s="83"/>
      <c r="EN5036" s="83"/>
      <c r="EO5036" s="83"/>
      <c r="EP5036" s="83"/>
      <c r="EQ5036" s="83"/>
      <c r="ER5036" s="83"/>
      <c r="ES5036" s="83"/>
      <c r="ET5036" s="83"/>
      <c r="EU5036" s="83"/>
      <c r="EV5036" s="83"/>
      <c r="EW5036" s="83"/>
      <c r="EX5036" s="83"/>
      <c r="EY5036" s="83"/>
      <c r="EZ5036" s="83"/>
      <c r="FA5036" s="83"/>
      <c r="FB5036" s="83"/>
      <c r="FC5036" s="83"/>
      <c r="FD5036" s="83"/>
      <c r="FE5036" s="83"/>
      <c r="FF5036" s="83"/>
      <c r="FG5036" s="83"/>
      <c r="FH5036" s="83"/>
      <c r="FI5036" s="83"/>
      <c r="FJ5036" s="83"/>
      <c r="FK5036" s="83"/>
      <c r="FL5036" s="83"/>
      <c r="FM5036" s="83"/>
      <c r="FN5036" s="83"/>
      <c r="FO5036" s="83"/>
      <c r="FP5036" s="83"/>
      <c r="FQ5036" s="83"/>
      <c r="FR5036" s="83"/>
      <c r="FS5036" s="83"/>
      <c r="FT5036" s="83"/>
      <c r="FU5036" s="83"/>
      <c r="FV5036" s="83"/>
      <c r="FW5036" s="83"/>
      <c r="FX5036" s="83"/>
      <c r="FY5036" s="83"/>
      <c r="FZ5036" s="83"/>
      <c r="GA5036" s="83"/>
      <c r="GB5036" s="83"/>
      <c r="GC5036" s="83"/>
      <c r="GD5036" s="83"/>
      <c r="GE5036" s="83"/>
      <c r="GF5036" s="83"/>
      <c r="GG5036" s="83"/>
      <c r="GH5036" s="83"/>
      <c r="GI5036" s="83"/>
      <c r="GJ5036" s="83"/>
      <c r="GK5036" s="83"/>
      <c r="GL5036" s="83"/>
      <c r="GM5036" s="83"/>
      <c r="GN5036" s="83"/>
      <c r="GO5036" s="83"/>
      <c r="GP5036" s="83"/>
      <c r="GQ5036" s="83"/>
      <c r="GR5036" s="83"/>
      <c r="GS5036" s="83"/>
      <c r="GT5036" s="83"/>
      <c r="GU5036" s="83"/>
      <c r="GV5036" s="83"/>
      <c r="GW5036" s="83"/>
      <c r="GX5036" s="83"/>
      <c r="GY5036" s="83"/>
      <c r="GZ5036" s="83"/>
      <c r="HA5036" s="83"/>
      <c r="HB5036" s="83"/>
      <c r="HC5036" s="83"/>
      <c r="HD5036" s="83"/>
      <c r="HE5036" s="83"/>
      <c r="HF5036" s="83"/>
      <c r="HG5036" s="83"/>
      <c r="HH5036" s="83"/>
      <c r="HI5036" s="83"/>
      <c r="HJ5036" s="83"/>
      <c r="HK5036" s="83"/>
      <c r="HL5036" s="83"/>
      <c r="HM5036" s="83"/>
      <c r="HN5036" s="83"/>
      <c r="HO5036" s="83"/>
      <c r="HP5036" s="83"/>
      <c r="HQ5036" s="83"/>
      <c r="HR5036" s="83"/>
      <c r="HS5036" s="83"/>
      <c r="HT5036" s="83"/>
      <c r="HU5036" s="83"/>
      <c r="HV5036" s="83"/>
      <c r="HW5036" s="83"/>
      <c r="HX5036" s="83"/>
      <c r="HY5036" s="83"/>
      <c r="HZ5036" s="83"/>
      <c r="IA5036" s="83"/>
      <c r="IB5036" s="83"/>
      <c r="IC5036" s="83"/>
      <c r="ID5036" s="83"/>
      <c r="IE5036" s="83"/>
      <c r="IF5036" s="83"/>
      <c r="IG5036" s="83"/>
      <c r="IH5036" s="83"/>
      <c r="II5036" s="83"/>
      <c r="IJ5036" s="83"/>
      <c r="IK5036" s="83"/>
      <c r="IL5036" s="83"/>
      <c r="IM5036" s="83"/>
      <c r="IN5036" s="83"/>
      <c r="IO5036" s="83"/>
      <c r="IP5036" s="83"/>
      <c r="IQ5036" s="83"/>
      <c r="IR5036" s="83"/>
      <c r="IS5036" s="83"/>
      <c r="IT5036" s="83"/>
      <c r="IU5036" s="83"/>
      <c r="IV5036" s="83"/>
    </row>
    <row r="5037" spans="1:256">
      <c r="A5037" s="155"/>
      <c r="B5037" s="240"/>
      <c r="C5037" s="192"/>
      <c r="D5037" s="243"/>
      <c r="E5037" s="190"/>
      <c r="F5037" s="119"/>
      <c r="G5037" s="83"/>
      <c r="H5037" s="83"/>
      <c r="I5037" s="83"/>
      <c r="J5037" s="83"/>
      <c r="K5037" s="83"/>
      <c r="L5037" s="83"/>
      <c r="M5037" s="83"/>
      <c r="N5037" s="83"/>
      <c r="O5037" s="83"/>
      <c r="P5037" s="83"/>
      <c r="Q5037" s="83"/>
      <c r="R5037" s="83"/>
      <c r="S5037" s="83"/>
      <c r="T5037" s="83"/>
      <c r="U5037" s="83"/>
      <c r="V5037" s="83"/>
      <c r="W5037" s="83"/>
      <c r="X5037" s="83"/>
      <c r="Y5037" s="83"/>
      <c r="Z5037" s="83"/>
      <c r="AA5037" s="83"/>
      <c r="AB5037" s="83"/>
      <c r="AC5037" s="83"/>
      <c r="AD5037" s="83"/>
      <c r="AE5037" s="83"/>
      <c r="AF5037" s="83"/>
      <c r="AG5037" s="83"/>
      <c r="AH5037" s="83"/>
      <c r="AI5037" s="83"/>
      <c r="AJ5037" s="83"/>
      <c r="AK5037" s="83"/>
      <c r="AL5037" s="83"/>
      <c r="AM5037" s="83"/>
      <c r="AN5037" s="83"/>
      <c r="AO5037" s="83"/>
      <c r="AP5037" s="83"/>
      <c r="AQ5037" s="83"/>
      <c r="AR5037" s="83"/>
      <c r="AS5037" s="83"/>
      <c r="AT5037" s="83"/>
      <c r="AU5037" s="83"/>
      <c r="AV5037" s="83"/>
      <c r="AW5037" s="83"/>
      <c r="AX5037" s="83"/>
      <c r="AY5037" s="83"/>
      <c r="AZ5037" s="83"/>
      <c r="BA5037" s="83"/>
      <c r="BB5037" s="83"/>
      <c r="BC5037" s="83"/>
      <c r="BD5037" s="83"/>
      <c r="BE5037" s="83"/>
      <c r="BF5037" s="83"/>
      <c r="BG5037" s="83"/>
      <c r="BH5037" s="83"/>
      <c r="BI5037" s="83"/>
      <c r="BJ5037" s="83"/>
      <c r="BK5037" s="83"/>
      <c r="BL5037" s="83"/>
      <c r="BM5037" s="83"/>
      <c r="BN5037" s="83"/>
      <c r="BO5037" s="83"/>
      <c r="BP5037" s="83"/>
      <c r="BQ5037" s="83"/>
      <c r="BR5037" s="83"/>
      <c r="BS5037" s="83"/>
      <c r="BT5037" s="83"/>
      <c r="BU5037" s="83"/>
      <c r="BV5037" s="83"/>
      <c r="BW5037" s="83"/>
      <c r="BX5037" s="83"/>
      <c r="BY5037" s="83"/>
      <c r="BZ5037" s="83"/>
      <c r="CA5037" s="83"/>
      <c r="CB5037" s="83"/>
      <c r="CC5037" s="83"/>
      <c r="CD5037" s="83"/>
      <c r="CE5037" s="83"/>
      <c r="CF5037" s="83"/>
      <c r="CG5037" s="83"/>
      <c r="CH5037" s="83"/>
      <c r="CI5037" s="83"/>
      <c r="CJ5037" s="83"/>
      <c r="CK5037" s="83"/>
      <c r="CL5037" s="83"/>
      <c r="CM5037" s="83"/>
      <c r="CN5037" s="83"/>
      <c r="CO5037" s="83"/>
      <c r="CP5037" s="83"/>
      <c r="CQ5037" s="83"/>
      <c r="CR5037" s="83"/>
      <c r="CS5037" s="83"/>
      <c r="CT5037" s="83"/>
      <c r="CU5037" s="83"/>
      <c r="CV5037" s="83"/>
      <c r="CW5037" s="83"/>
      <c r="CX5037" s="83"/>
      <c r="CY5037" s="83"/>
      <c r="CZ5037" s="83"/>
      <c r="DA5037" s="83"/>
      <c r="DB5037" s="83"/>
      <c r="DC5037" s="83"/>
      <c r="DD5037" s="83"/>
      <c r="DE5037" s="83"/>
      <c r="DF5037" s="83"/>
      <c r="DG5037" s="83"/>
      <c r="DH5037" s="83"/>
      <c r="DI5037" s="83"/>
      <c r="DJ5037" s="83"/>
      <c r="DK5037" s="83"/>
      <c r="DL5037" s="83"/>
      <c r="DM5037" s="83"/>
      <c r="DN5037" s="83"/>
      <c r="DO5037" s="83"/>
      <c r="DP5037" s="83"/>
      <c r="DQ5037" s="83"/>
      <c r="DR5037" s="83"/>
      <c r="DS5037" s="83"/>
      <c r="DT5037" s="83"/>
      <c r="DU5037" s="83"/>
      <c r="DV5037" s="83"/>
      <c r="DW5037" s="83"/>
      <c r="DX5037" s="83"/>
      <c r="DY5037" s="83"/>
      <c r="DZ5037" s="83"/>
      <c r="EA5037" s="83"/>
      <c r="EB5037" s="83"/>
      <c r="EC5037" s="83"/>
      <c r="ED5037" s="83"/>
      <c r="EE5037" s="83"/>
      <c r="EF5037" s="83"/>
      <c r="EG5037" s="83"/>
      <c r="EH5037" s="83"/>
      <c r="EI5037" s="83"/>
      <c r="EJ5037" s="83"/>
      <c r="EK5037" s="83"/>
      <c r="EL5037" s="83"/>
      <c r="EM5037" s="83"/>
      <c r="EN5037" s="83"/>
      <c r="EO5037" s="83"/>
      <c r="EP5037" s="83"/>
      <c r="EQ5037" s="83"/>
      <c r="ER5037" s="83"/>
      <c r="ES5037" s="83"/>
      <c r="ET5037" s="83"/>
      <c r="EU5037" s="83"/>
      <c r="EV5037" s="83"/>
      <c r="EW5037" s="83"/>
      <c r="EX5037" s="83"/>
      <c r="EY5037" s="83"/>
      <c r="EZ5037" s="83"/>
      <c r="FA5037" s="83"/>
      <c r="FB5037" s="83"/>
      <c r="FC5037" s="83"/>
      <c r="FD5037" s="83"/>
      <c r="FE5037" s="83"/>
      <c r="FF5037" s="83"/>
      <c r="FG5037" s="83"/>
      <c r="FH5037" s="83"/>
      <c r="FI5037" s="83"/>
      <c r="FJ5037" s="83"/>
      <c r="FK5037" s="83"/>
      <c r="FL5037" s="83"/>
      <c r="FM5037" s="83"/>
      <c r="FN5037" s="83"/>
      <c r="FO5037" s="83"/>
      <c r="FP5037" s="83"/>
      <c r="FQ5037" s="83"/>
      <c r="FR5037" s="83"/>
      <c r="FS5037" s="83"/>
      <c r="FT5037" s="83"/>
      <c r="FU5037" s="83"/>
      <c r="FV5037" s="83"/>
      <c r="FW5037" s="83"/>
      <c r="FX5037" s="83"/>
      <c r="FY5037" s="83"/>
      <c r="FZ5037" s="83"/>
      <c r="GA5037" s="83"/>
      <c r="GB5037" s="83"/>
      <c r="GC5037" s="83"/>
      <c r="GD5037" s="83"/>
      <c r="GE5037" s="83"/>
      <c r="GF5037" s="83"/>
      <c r="GG5037" s="83"/>
      <c r="GH5037" s="83"/>
      <c r="GI5037" s="83"/>
      <c r="GJ5037" s="83"/>
      <c r="GK5037" s="83"/>
      <c r="GL5037" s="83"/>
      <c r="GM5037" s="83"/>
      <c r="GN5037" s="83"/>
      <c r="GO5037" s="83"/>
      <c r="GP5037" s="83"/>
      <c r="GQ5037" s="83"/>
      <c r="GR5037" s="83"/>
      <c r="GS5037" s="83"/>
      <c r="GT5037" s="83"/>
      <c r="GU5037" s="83"/>
      <c r="GV5037" s="83"/>
      <c r="GW5037" s="83"/>
      <c r="GX5037" s="83"/>
      <c r="GY5037" s="83"/>
      <c r="GZ5037" s="83"/>
      <c r="HA5037" s="83"/>
      <c r="HB5037" s="83"/>
      <c r="HC5037" s="83"/>
      <c r="HD5037" s="83"/>
      <c r="HE5037" s="83"/>
      <c r="HF5037" s="83"/>
      <c r="HG5037" s="83"/>
      <c r="HH5037" s="83"/>
      <c r="HI5037" s="83"/>
      <c r="HJ5037" s="83"/>
      <c r="HK5037" s="83"/>
      <c r="HL5037" s="83"/>
      <c r="HM5037" s="83"/>
      <c r="HN5037" s="83"/>
      <c r="HO5037" s="83"/>
      <c r="HP5037" s="83"/>
      <c r="HQ5037" s="83"/>
      <c r="HR5037" s="83"/>
      <c r="HS5037" s="83"/>
      <c r="HT5037" s="83"/>
      <c r="HU5037" s="83"/>
      <c r="HV5037" s="83"/>
      <c r="HW5037" s="83"/>
      <c r="HX5037" s="83"/>
      <c r="HY5037" s="83"/>
      <c r="HZ5037" s="83"/>
      <c r="IA5037" s="83"/>
      <c r="IB5037" s="83"/>
      <c r="IC5037" s="83"/>
      <c r="ID5037" s="83"/>
      <c r="IE5037" s="83"/>
      <c r="IF5037" s="83"/>
      <c r="IG5037" s="83"/>
      <c r="IH5037" s="83"/>
      <c r="II5037" s="83"/>
      <c r="IJ5037" s="83"/>
      <c r="IK5037" s="83"/>
      <c r="IL5037" s="83"/>
      <c r="IM5037" s="83"/>
      <c r="IN5037" s="83"/>
      <c r="IO5037" s="83"/>
      <c r="IP5037" s="83"/>
      <c r="IQ5037" s="83"/>
      <c r="IR5037" s="83"/>
      <c r="IS5037" s="83"/>
      <c r="IT5037" s="83"/>
      <c r="IU5037" s="83"/>
      <c r="IV5037" s="83"/>
    </row>
    <row r="5038" spans="1:256">
      <c r="A5038" s="155"/>
      <c r="B5038" s="240"/>
      <c r="C5038" s="192"/>
      <c r="D5038" s="233"/>
      <c r="E5038" s="190"/>
      <c r="F5038" s="119"/>
      <c r="G5038" s="83"/>
      <c r="H5038" s="83"/>
      <c r="I5038" s="83"/>
      <c r="J5038" s="83"/>
      <c r="K5038" s="83"/>
      <c r="L5038" s="83"/>
      <c r="M5038" s="83"/>
      <c r="N5038" s="83"/>
      <c r="O5038" s="83"/>
      <c r="P5038" s="83"/>
      <c r="Q5038" s="83"/>
      <c r="R5038" s="83"/>
      <c r="S5038" s="83"/>
      <c r="T5038" s="83"/>
      <c r="U5038" s="83"/>
      <c r="V5038" s="83"/>
      <c r="W5038" s="83"/>
      <c r="X5038" s="83"/>
      <c r="Y5038" s="83"/>
      <c r="Z5038" s="83"/>
      <c r="AA5038" s="83"/>
      <c r="AB5038" s="83"/>
      <c r="AC5038" s="83"/>
      <c r="AD5038" s="83"/>
      <c r="AE5038" s="83"/>
      <c r="AF5038" s="83"/>
      <c r="AG5038" s="83"/>
      <c r="AH5038" s="83"/>
      <c r="AI5038" s="83"/>
      <c r="AJ5038" s="83"/>
      <c r="AK5038" s="83"/>
      <c r="AL5038" s="83"/>
      <c r="AM5038" s="83"/>
      <c r="AN5038" s="83"/>
      <c r="AO5038" s="83"/>
      <c r="AP5038" s="83"/>
      <c r="AQ5038" s="83"/>
      <c r="AR5038" s="83"/>
      <c r="AS5038" s="83"/>
      <c r="AT5038" s="83"/>
      <c r="AU5038" s="83"/>
      <c r="AV5038" s="83"/>
      <c r="AW5038" s="83"/>
      <c r="AX5038" s="83"/>
      <c r="AY5038" s="83"/>
      <c r="AZ5038" s="83"/>
      <c r="BA5038" s="83"/>
      <c r="BB5038" s="83"/>
      <c r="BC5038" s="83"/>
      <c r="BD5038" s="83"/>
      <c r="BE5038" s="83"/>
      <c r="BF5038" s="83"/>
      <c r="BG5038" s="83"/>
      <c r="BH5038" s="83"/>
      <c r="BI5038" s="83"/>
      <c r="BJ5038" s="83"/>
      <c r="BK5038" s="83"/>
      <c r="BL5038" s="83"/>
      <c r="BM5038" s="83"/>
      <c r="BN5038" s="83"/>
      <c r="BO5038" s="83"/>
      <c r="BP5038" s="83"/>
      <c r="BQ5038" s="83"/>
      <c r="BR5038" s="83"/>
      <c r="BS5038" s="83"/>
      <c r="BT5038" s="83"/>
      <c r="BU5038" s="83"/>
      <c r="BV5038" s="83"/>
      <c r="BW5038" s="83"/>
      <c r="BX5038" s="83"/>
      <c r="BY5038" s="83"/>
      <c r="BZ5038" s="83"/>
      <c r="CA5038" s="83"/>
      <c r="CB5038" s="83"/>
      <c r="CC5038" s="83"/>
      <c r="CD5038" s="83"/>
      <c r="CE5038" s="83"/>
      <c r="CF5038" s="83"/>
      <c r="CG5038" s="83"/>
      <c r="CH5038" s="83"/>
      <c r="CI5038" s="83"/>
      <c r="CJ5038" s="83"/>
      <c r="CK5038" s="83"/>
      <c r="CL5038" s="83"/>
      <c r="CM5038" s="83"/>
      <c r="CN5038" s="83"/>
      <c r="CO5038" s="83"/>
      <c r="CP5038" s="83"/>
      <c r="CQ5038" s="83"/>
      <c r="CR5038" s="83"/>
      <c r="CS5038" s="83"/>
      <c r="CT5038" s="83"/>
      <c r="CU5038" s="83"/>
      <c r="CV5038" s="83"/>
      <c r="CW5038" s="83"/>
      <c r="CX5038" s="83"/>
      <c r="CY5038" s="83"/>
      <c r="CZ5038" s="83"/>
      <c r="DA5038" s="83"/>
      <c r="DB5038" s="83"/>
      <c r="DC5038" s="83"/>
      <c r="DD5038" s="83"/>
      <c r="DE5038" s="83"/>
      <c r="DF5038" s="83"/>
      <c r="DG5038" s="83"/>
      <c r="DH5038" s="83"/>
      <c r="DI5038" s="83"/>
      <c r="DJ5038" s="83"/>
      <c r="DK5038" s="83"/>
      <c r="DL5038" s="83"/>
      <c r="DM5038" s="83"/>
      <c r="DN5038" s="83"/>
      <c r="DO5038" s="83"/>
      <c r="DP5038" s="83"/>
      <c r="DQ5038" s="83"/>
      <c r="DR5038" s="83"/>
      <c r="DS5038" s="83"/>
      <c r="DT5038" s="83"/>
      <c r="DU5038" s="83"/>
      <c r="DV5038" s="83"/>
      <c r="DW5038" s="83"/>
      <c r="DX5038" s="83"/>
      <c r="DY5038" s="83"/>
      <c r="DZ5038" s="83"/>
      <c r="EA5038" s="83"/>
      <c r="EB5038" s="83"/>
      <c r="EC5038" s="83"/>
      <c r="ED5038" s="83"/>
      <c r="EE5038" s="83"/>
      <c r="EF5038" s="83"/>
      <c r="EG5038" s="83"/>
      <c r="EH5038" s="83"/>
      <c r="EI5038" s="83"/>
      <c r="EJ5038" s="83"/>
      <c r="EK5038" s="83"/>
      <c r="EL5038" s="83"/>
      <c r="EM5038" s="83"/>
      <c r="EN5038" s="83"/>
      <c r="EO5038" s="83"/>
      <c r="EP5038" s="83"/>
      <c r="EQ5038" s="83"/>
      <c r="ER5038" s="83"/>
      <c r="ES5038" s="83"/>
      <c r="ET5038" s="83"/>
      <c r="EU5038" s="83"/>
      <c r="EV5038" s="83"/>
      <c r="EW5038" s="83"/>
      <c r="EX5038" s="83"/>
      <c r="EY5038" s="83"/>
      <c r="EZ5038" s="83"/>
      <c r="FA5038" s="83"/>
      <c r="FB5038" s="83"/>
      <c r="FC5038" s="83"/>
      <c r="FD5038" s="83"/>
      <c r="FE5038" s="83"/>
      <c r="FF5038" s="83"/>
      <c r="FG5038" s="83"/>
      <c r="FH5038" s="83"/>
      <c r="FI5038" s="83"/>
      <c r="FJ5038" s="83"/>
      <c r="FK5038" s="83"/>
      <c r="FL5038" s="83"/>
      <c r="FM5038" s="83"/>
      <c r="FN5038" s="83"/>
      <c r="FO5038" s="83"/>
      <c r="FP5038" s="83"/>
      <c r="FQ5038" s="83"/>
      <c r="FR5038" s="83"/>
      <c r="FS5038" s="83"/>
      <c r="FT5038" s="83"/>
      <c r="FU5038" s="83"/>
      <c r="FV5038" s="83"/>
      <c r="FW5038" s="83"/>
      <c r="FX5038" s="83"/>
      <c r="FY5038" s="83"/>
      <c r="FZ5038" s="83"/>
      <c r="GA5038" s="83"/>
      <c r="GB5038" s="83"/>
      <c r="GC5038" s="83"/>
      <c r="GD5038" s="83"/>
      <c r="GE5038" s="83"/>
      <c r="GF5038" s="83"/>
      <c r="GG5038" s="83"/>
      <c r="GH5038" s="83"/>
      <c r="GI5038" s="83"/>
      <c r="GJ5038" s="83"/>
      <c r="GK5038" s="83"/>
      <c r="GL5038" s="83"/>
      <c r="GM5038" s="83"/>
      <c r="GN5038" s="83"/>
      <c r="GO5038" s="83"/>
      <c r="GP5038" s="83"/>
      <c r="GQ5038" s="83"/>
      <c r="GR5038" s="83"/>
      <c r="GS5038" s="83"/>
      <c r="GT5038" s="83"/>
      <c r="GU5038" s="83"/>
      <c r="GV5038" s="83"/>
      <c r="GW5038" s="83"/>
      <c r="GX5038" s="83"/>
      <c r="GY5038" s="83"/>
      <c r="GZ5038" s="83"/>
      <c r="HA5038" s="83"/>
      <c r="HB5038" s="83"/>
      <c r="HC5038" s="83"/>
      <c r="HD5038" s="83"/>
      <c r="HE5038" s="83"/>
      <c r="HF5038" s="83"/>
      <c r="HG5038" s="83"/>
      <c r="HH5038" s="83"/>
      <c r="HI5038" s="83"/>
      <c r="HJ5038" s="83"/>
      <c r="HK5038" s="83"/>
      <c r="HL5038" s="83"/>
      <c r="HM5038" s="83"/>
      <c r="HN5038" s="83"/>
      <c r="HO5038" s="83"/>
      <c r="HP5038" s="83"/>
      <c r="HQ5038" s="83"/>
      <c r="HR5038" s="83"/>
      <c r="HS5038" s="83"/>
      <c r="HT5038" s="83"/>
      <c r="HU5038" s="83"/>
      <c r="HV5038" s="83"/>
      <c r="HW5038" s="83"/>
      <c r="HX5038" s="83"/>
      <c r="HY5038" s="83"/>
      <c r="HZ5038" s="83"/>
      <c r="IA5038" s="83"/>
      <c r="IB5038" s="83"/>
      <c r="IC5038" s="83"/>
      <c r="ID5038" s="83"/>
      <c r="IE5038" s="83"/>
      <c r="IF5038" s="83"/>
      <c r="IG5038" s="83"/>
      <c r="IH5038" s="83"/>
      <c r="II5038" s="83"/>
      <c r="IJ5038" s="83"/>
      <c r="IK5038" s="83"/>
      <c r="IL5038" s="83"/>
      <c r="IM5038" s="83"/>
      <c r="IN5038" s="83"/>
      <c r="IO5038" s="83"/>
      <c r="IP5038" s="83"/>
      <c r="IQ5038" s="83"/>
      <c r="IR5038" s="83"/>
      <c r="IS5038" s="83"/>
      <c r="IT5038" s="83"/>
      <c r="IU5038" s="83"/>
      <c r="IV5038" s="83"/>
    </row>
    <row r="5039" spans="1:256">
      <c r="A5039" s="155"/>
      <c r="B5039" s="240"/>
      <c r="C5039" s="192"/>
      <c r="D5039" s="243"/>
      <c r="E5039" s="190"/>
      <c r="F5039" s="119"/>
      <c r="G5039" s="83"/>
      <c r="H5039" s="83"/>
      <c r="I5039" s="83"/>
      <c r="J5039" s="83"/>
      <c r="K5039" s="83"/>
      <c r="L5039" s="83"/>
      <c r="M5039" s="83"/>
      <c r="N5039" s="83"/>
      <c r="O5039" s="83"/>
      <c r="P5039" s="83"/>
      <c r="Q5039" s="83"/>
      <c r="R5039" s="83"/>
      <c r="S5039" s="83"/>
      <c r="T5039" s="83"/>
      <c r="U5039" s="83"/>
      <c r="V5039" s="83"/>
      <c r="W5039" s="83"/>
      <c r="X5039" s="83"/>
      <c r="Y5039" s="83"/>
      <c r="Z5039" s="83"/>
      <c r="AA5039" s="83"/>
      <c r="AB5039" s="83"/>
      <c r="AC5039" s="83"/>
      <c r="AD5039" s="83"/>
      <c r="AE5039" s="83"/>
      <c r="AF5039" s="83"/>
      <c r="AG5039" s="83"/>
      <c r="AH5039" s="83"/>
      <c r="AI5039" s="83"/>
      <c r="AJ5039" s="83"/>
      <c r="AK5039" s="83"/>
      <c r="AL5039" s="83"/>
      <c r="AM5039" s="83"/>
      <c r="AN5039" s="83"/>
      <c r="AO5039" s="83"/>
      <c r="AP5039" s="83"/>
      <c r="AQ5039" s="83"/>
      <c r="AR5039" s="83"/>
      <c r="AS5039" s="83"/>
      <c r="AT5039" s="83"/>
      <c r="AU5039" s="83"/>
      <c r="AV5039" s="83"/>
      <c r="AW5039" s="83"/>
      <c r="AX5039" s="83"/>
      <c r="AY5039" s="83"/>
      <c r="AZ5039" s="83"/>
      <c r="BA5039" s="83"/>
      <c r="BB5039" s="83"/>
      <c r="BC5039" s="83"/>
      <c r="BD5039" s="83"/>
      <c r="BE5039" s="83"/>
      <c r="BF5039" s="83"/>
      <c r="BG5039" s="83"/>
      <c r="BH5039" s="83"/>
      <c r="BI5039" s="83"/>
      <c r="BJ5039" s="83"/>
      <c r="BK5039" s="83"/>
      <c r="BL5039" s="83"/>
      <c r="BM5039" s="83"/>
      <c r="BN5039" s="83"/>
      <c r="BO5039" s="83"/>
      <c r="BP5039" s="83"/>
      <c r="BQ5039" s="83"/>
      <c r="BR5039" s="83"/>
      <c r="BS5039" s="83"/>
      <c r="BT5039" s="83"/>
      <c r="BU5039" s="83"/>
      <c r="BV5039" s="83"/>
      <c r="BW5039" s="83"/>
      <c r="BX5039" s="83"/>
      <c r="BY5039" s="83"/>
      <c r="BZ5039" s="83"/>
      <c r="CA5039" s="83"/>
      <c r="CB5039" s="83"/>
      <c r="CC5039" s="83"/>
      <c r="CD5039" s="83"/>
      <c r="CE5039" s="83"/>
      <c r="CF5039" s="83"/>
      <c r="CG5039" s="83"/>
      <c r="CH5039" s="83"/>
      <c r="CI5039" s="83"/>
      <c r="CJ5039" s="83"/>
      <c r="CK5039" s="83"/>
      <c r="CL5039" s="83"/>
      <c r="CM5039" s="83"/>
      <c r="CN5039" s="83"/>
      <c r="CO5039" s="83"/>
      <c r="CP5039" s="83"/>
      <c r="CQ5039" s="83"/>
      <c r="CR5039" s="83"/>
      <c r="CS5039" s="83"/>
      <c r="CT5039" s="83"/>
      <c r="CU5039" s="83"/>
      <c r="CV5039" s="83"/>
      <c r="CW5039" s="83"/>
      <c r="CX5039" s="83"/>
      <c r="CY5039" s="83"/>
      <c r="CZ5039" s="83"/>
      <c r="DA5039" s="83"/>
      <c r="DB5039" s="83"/>
      <c r="DC5039" s="83"/>
      <c r="DD5039" s="83"/>
      <c r="DE5039" s="83"/>
      <c r="DF5039" s="83"/>
      <c r="DG5039" s="83"/>
      <c r="DH5039" s="83"/>
      <c r="DI5039" s="83"/>
      <c r="DJ5039" s="83"/>
      <c r="DK5039" s="83"/>
      <c r="DL5039" s="83"/>
      <c r="DM5039" s="83"/>
      <c r="DN5039" s="83"/>
      <c r="DO5039" s="83"/>
      <c r="DP5039" s="83"/>
      <c r="DQ5039" s="83"/>
      <c r="DR5039" s="83"/>
      <c r="DS5039" s="83"/>
      <c r="DT5039" s="83"/>
      <c r="DU5039" s="83"/>
      <c r="DV5039" s="83"/>
      <c r="DW5039" s="83"/>
      <c r="DX5039" s="83"/>
      <c r="DY5039" s="83"/>
      <c r="DZ5039" s="83"/>
      <c r="EA5039" s="83"/>
      <c r="EB5039" s="83"/>
      <c r="EC5039" s="83"/>
      <c r="ED5039" s="83"/>
      <c r="EE5039" s="83"/>
      <c r="EF5039" s="83"/>
      <c r="EG5039" s="83"/>
      <c r="EH5039" s="83"/>
      <c r="EI5039" s="83"/>
      <c r="EJ5039" s="83"/>
      <c r="EK5039" s="83"/>
      <c r="EL5039" s="83"/>
      <c r="EM5039" s="83"/>
      <c r="EN5039" s="83"/>
      <c r="EO5039" s="83"/>
      <c r="EP5039" s="83"/>
      <c r="EQ5039" s="83"/>
      <c r="ER5039" s="83"/>
      <c r="ES5039" s="83"/>
      <c r="ET5039" s="83"/>
      <c r="EU5039" s="83"/>
      <c r="EV5039" s="83"/>
      <c r="EW5039" s="83"/>
      <c r="EX5039" s="83"/>
      <c r="EY5039" s="83"/>
      <c r="EZ5039" s="83"/>
      <c r="FA5039" s="83"/>
      <c r="FB5039" s="83"/>
      <c r="FC5039" s="83"/>
      <c r="FD5039" s="83"/>
      <c r="FE5039" s="83"/>
      <c r="FF5039" s="83"/>
      <c r="FG5039" s="83"/>
      <c r="FH5039" s="83"/>
      <c r="FI5039" s="83"/>
      <c r="FJ5039" s="83"/>
      <c r="FK5039" s="83"/>
      <c r="FL5039" s="83"/>
      <c r="FM5039" s="83"/>
      <c r="FN5039" s="83"/>
      <c r="FO5039" s="83"/>
      <c r="FP5039" s="83"/>
      <c r="FQ5039" s="83"/>
      <c r="FR5039" s="83"/>
      <c r="FS5039" s="83"/>
      <c r="FT5039" s="83"/>
      <c r="FU5039" s="83"/>
      <c r="FV5039" s="83"/>
      <c r="FW5039" s="83"/>
      <c r="FX5039" s="83"/>
      <c r="FY5039" s="83"/>
      <c r="FZ5039" s="83"/>
      <c r="GA5039" s="83"/>
      <c r="GB5039" s="83"/>
      <c r="GC5039" s="83"/>
      <c r="GD5039" s="83"/>
      <c r="GE5039" s="83"/>
      <c r="GF5039" s="83"/>
      <c r="GG5039" s="83"/>
      <c r="GH5039" s="83"/>
      <c r="GI5039" s="83"/>
      <c r="GJ5039" s="83"/>
      <c r="GK5039" s="83"/>
      <c r="GL5039" s="83"/>
      <c r="GM5039" s="83"/>
      <c r="GN5039" s="83"/>
      <c r="GO5039" s="83"/>
      <c r="GP5039" s="83"/>
      <c r="GQ5039" s="83"/>
      <c r="GR5039" s="83"/>
      <c r="GS5039" s="83"/>
      <c r="GT5039" s="83"/>
      <c r="GU5039" s="83"/>
      <c r="GV5039" s="83"/>
      <c r="GW5039" s="83"/>
      <c r="GX5039" s="83"/>
      <c r="GY5039" s="83"/>
      <c r="GZ5039" s="83"/>
      <c r="HA5039" s="83"/>
      <c r="HB5039" s="83"/>
      <c r="HC5039" s="83"/>
      <c r="HD5039" s="83"/>
      <c r="HE5039" s="83"/>
      <c r="HF5039" s="83"/>
      <c r="HG5039" s="83"/>
      <c r="HH5039" s="83"/>
      <c r="HI5039" s="83"/>
      <c r="HJ5039" s="83"/>
      <c r="HK5039" s="83"/>
      <c r="HL5039" s="83"/>
      <c r="HM5039" s="83"/>
      <c r="HN5039" s="83"/>
      <c r="HO5039" s="83"/>
      <c r="HP5039" s="83"/>
      <c r="HQ5039" s="83"/>
      <c r="HR5039" s="83"/>
      <c r="HS5039" s="83"/>
      <c r="HT5039" s="83"/>
      <c r="HU5039" s="83"/>
      <c r="HV5039" s="83"/>
      <c r="HW5039" s="83"/>
      <c r="HX5039" s="83"/>
      <c r="HY5039" s="83"/>
      <c r="HZ5039" s="83"/>
      <c r="IA5039" s="83"/>
      <c r="IB5039" s="83"/>
      <c r="IC5039" s="83"/>
      <c r="ID5039" s="83"/>
      <c r="IE5039" s="83"/>
      <c r="IF5039" s="83"/>
      <c r="IG5039" s="83"/>
      <c r="IH5039" s="83"/>
      <c r="II5039" s="83"/>
      <c r="IJ5039" s="83"/>
      <c r="IK5039" s="83"/>
      <c r="IL5039" s="83"/>
      <c r="IM5039" s="83"/>
      <c r="IN5039" s="83"/>
      <c r="IO5039" s="83"/>
      <c r="IP5039" s="83"/>
      <c r="IQ5039" s="83"/>
      <c r="IR5039" s="83"/>
      <c r="IS5039" s="83"/>
      <c r="IT5039" s="83"/>
      <c r="IU5039" s="83"/>
      <c r="IV5039" s="83"/>
    </row>
    <row r="5040" spans="1:256">
      <c r="A5040" s="155"/>
      <c r="B5040" s="240"/>
      <c r="C5040" s="192"/>
      <c r="D5040" s="233"/>
      <c r="E5040" s="190"/>
      <c r="F5040" s="119"/>
      <c r="G5040" s="83"/>
      <c r="H5040" s="83"/>
      <c r="I5040" s="83"/>
      <c r="J5040" s="83"/>
      <c r="K5040" s="83"/>
      <c r="L5040" s="83"/>
      <c r="M5040" s="83"/>
      <c r="N5040" s="83"/>
      <c r="O5040" s="83"/>
      <c r="P5040" s="83"/>
      <c r="Q5040" s="83"/>
      <c r="R5040" s="83"/>
      <c r="S5040" s="83"/>
      <c r="T5040" s="83"/>
      <c r="U5040" s="83"/>
      <c r="V5040" s="83"/>
      <c r="W5040" s="83"/>
      <c r="X5040" s="83"/>
      <c r="Y5040" s="83"/>
      <c r="Z5040" s="83"/>
      <c r="AA5040" s="83"/>
      <c r="AB5040" s="83"/>
      <c r="AC5040" s="83"/>
      <c r="AD5040" s="83"/>
      <c r="AE5040" s="83"/>
      <c r="AF5040" s="83"/>
      <c r="AG5040" s="83"/>
      <c r="AH5040" s="83"/>
      <c r="AI5040" s="83"/>
      <c r="AJ5040" s="83"/>
      <c r="AK5040" s="83"/>
      <c r="AL5040" s="83"/>
      <c r="AM5040" s="83"/>
      <c r="AN5040" s="83"/>
      <c r="AO5040" s="83"/>
      <c r="AP5040" s="83"/>
      <c r="AQ5040" s="83"/>
      <c r="AR5040" s="83"/>
      <c r="AS5040" s="83"/>
      <c r="AT5040" s="83"/>
      <c r="AU5040" s="83"/>
      <c r="AV5040" s="83"/>
      <c r="AW5040" s="83"/>
      <c r="AX5040" s="83"/>
      <c r="AY5040" s="83"/>
      <c r="AZ5040" s="83"/>
      <c r="BA5040" s="83"/>
      <c r="BB5040" s="83"/>
      <c r="BC5040" s="83"/>
      <c r="BD5040" s="83"/>
      <c r="BE5040" s="83"/>
      <c r="BF5040" s="83"/>
      <c r="BG5040" s="83"/>
      <c r="BH5040" s="83"/>
      <c r="BI5040" s="83"/>
      <c r="BJ5040" s="83"/>
      <c r="BK5040" s="83"/>
      <c r="BL5040" s="83"/>
      <c r="BM5040" s="83"/>
      <c r="BN5040" s="83"/>
      <c r="BO5040" s="83"/>
      <c r="BP5040" s="83"/>
      <c r="BQ5040" s="83"/>
      <c r="BR5040" s="83"/>
      <c r="BS5040" s="83"/>
      <c r="BT5040" s="83"/>
      <c r="BU5040" s="83"/>
      <c r="BV5040" s="83"/>
      <c r="BW5040" s="83"/>
      <c r="BX5040" s="83"/>
      <c r="BY5040" s="83"/>
      <c r="BZ5040" s="83"/>
      <c r="CA5040" s="83"/>
      <c r="CB5040" s="83"/>
      <c r="CC5040" s="83"/>
      <c r="CD5040" s="83"/>
      <c r="CE5040" s="83"/>
      <c r="CF5040" s="83"/>
      <c r="CG5040" s="83"/>
      <c r="CH5040" s="83"/>
      <c r="CI5040" s="83"/>
      <c r="CJ5040" s="83"/>
      <c r="CK5040" s="83"/>
      <c r="CL5040" s="83"/>
      <c r="CM5040" s="83"/>
      <c r="CN5040" s="83"/>
      <c r="CO5040" s="83"/>
      <c r="CP5040" s="83"/>
      <c r="CQ5040" s="83"/>
      <c r="CR5040" s="83"/>
      <c r="CS5040" s="83"/>
      <c r="CT5040" s="83"/>
      <c r="CU5040" s="83"/>
      <c r="CV5040" s="83"/>
      <c r="CW5040" s="83"/>
      <c r="CX5040" s="83"/>
      <c r="CY5040" s="83"/>
      <c r="CZ5040" s="83"/>
      <c r="DA5040" s="83"/>
      <c r="DB5040" s="83"/>
      <c r="DC5040" s="83"/>
      <c r="DD5040" s="83"/>
      <c r="DE5040" s="83"/>
      <c r="DF5040" s="83"/>
      <c r="DG5040" s="83"/>
      <c r="DH5040" s="83"/>
      <c r="DI5040" s="83"/>
      <c r="DJ5040" s="83"/>
      <c r="DK5040" s="83"/>
      <c r="DL5040" s="83"/>
      <c r="DM5040" s="83"/>
      <c r="DN5040" s="83"/>
      <c r="DO5040" s="83"/>
      <c r="DP5040" s="83"/>
      <c r="DQ5040" s="83"/>
      <c r="DR5040" s="83"/>
      <c r="DS5040" s="83"/>
      <c r="DT5040" s="83"/>
      <c r="DU5040" s="83"/>
      <c r="DV5040" s="83"/>
      <c r="DW5040" s="83"/>
      <c r="DX5040" s="83"/>
      <c r="DY5040" s="83"/>
      <c r="DZ5040" s="83"/>
      <c r="EA5040" s="83"/>
      <c r="EB5040" s="83"/>
      <c r="EC5040" s="83"/>
      <c r="ED5040" s="83"/>
      <c r="EE5040" s="83"/>
      <c r="EF5040" s="83"/>
      <c r="EG5040" s="83"/>
      <c r="EH5040" s="83"/>
      <c r="EI5040" s="83"/>
      <c r="EJ5040" s="83"/>
      <c r="EK5040" s="83"/>
      <c r="EL5040" s="83"/>
      <c r="EM5040" s="83"/>
      <c r="EN5040" s="83"/>
      <c r="EO5040" s="83"/>
      <c r="EP5040" s="83"/>
      <c r="EQ5040" s="83"/>
      <c r="ER5040" s="83"/>
      <c r="ES5040" s="83"/>
      <c r="ET5040" s="83"/>
      <c r="EU5040" s="83"/>
      <c r="EV5040" s="83"/>
      <c r="EW5040" s="83"/>
      <c r="EX5040" s="83"/>
      <c r="EY5040" s="83"/>
      <c r="EZ5040" s="83"/>
      <c r="FA5040" s="83"/>
      <c r="FB5040" s="83"/>
      <c r="FC5040" s="83"/>
      <c r="FD5040" s="83"/>
      <c r="FE5040" s="83"/>
      <c r="FF5040" s="83"/>
      <c r="FG5040" s="83"/>
      <c r="FH5040" s="83"/>
      <c r="FI5040" s="83"/>
      <c r="FJ5040" s="83"/>
      <c r="FK5040" s="83"/>
      <c r="FL5040" s="83"/>
      <c r="FM5040" s="83"/>
      <c r="FN5040" s="83"/>
      <c r="FO5040" s="83"/>
      <c r="FP5040" s="83"/>
      <c r="FQ5040" s="83"/>
      <c r="FR5040" s="83"/>
      <c r="FS5040" s="83"/>
      <c r="FT5040" s="83"/>
      <c r="FU5040" s="83"/>
      <c r="FV5040" s="83"/>
      <c r="FW5040" s="83"/>
      <c r="FX5040" s="83"/>
      <c r="FY5040" s="83"/>
      <c r="FZ5040" s="83"/>
      <c r="GA5040" s="83"/>
      <c r="GB5040" s="83"/>
      <c r="GC5040" s="83"/>
      <c r="GD5040" s="83"/>
      <c r="GE5040" s="83"/>
      <c r="GF5040" s="83"/>
      <c r="GG5040" s="83"/>
      <c r="GH5040" s="83"/>
      <c r="GI5040" s="83"/>
      <c r="GJ5040" s="83"/>
      <c r="GK5040" s="83"/>
      <c r="GL5040" s="83"/>
      <c r="GM5040" s="83"/>
      <c r="GN5040" s="83"/>
      <c r="GO5040" s="83"/>
      <c r="GP5040" s="83"/>
      <c r="GQ5040" s="83"/>
      <c r="GR5040" s="83"/>
      <c r="GS5040" s="83"/>
      <c r="GT5040" s="83"/>
      <c r="GU5040" s="83"/>
      <c r="GV5040" s="83"/>
      <c r="GW5040" s="83"/>
      <c r="GX5040" s="83"/>
      <c r="GY5040" s="83"/>
      <c r="GZ5040" s="83"/>
      <c r="HA5040" s="83"/>
      <c r="HB5040" s="83"/>
      <c r="HC5040" s="83"/>
      <c r="HD5040" s="83"/>
      <c r="HE5040" s="83"/>
      <c r="HF5040" s="83"/>
      <c r="HG5040" s="83"/>
      <c r="HH5040" s="83"/>
      <c r="HI5040" s="83"/>
      <c r="HJ5040" s="83"/>
      <c r="HK5040" s="83"/>
      <c r="HL5040" s="83"/>
      <c r="HM5040" s="83"/>
      <c r="HN5040" s="83"/>
      <c r="HO5040" s="83"/>
      <c r="HP5040" s="83"/>
      <c r="HQ5040" s="83"/>
      <c r="HR5040" s="83"/>
      <c r="HS5040" s="83"/>
      <c r="HT5040" s="83"/>
      <c r="HU5040" s="83"/>
      <c r="HV5040" s="83"/>
      <c r="HW5040" s="83"/>
      <c r="HX5040" s="83"/>
      <c r="HY5040" s="83"/>
      <c r="HZ5040" s="83"/>
      <c r="IA5040" s="83"/>
      <c r="IB5040" s="83"/>
      <c r="IC5040" s="83"/>
      <c r="ID5040" s="83"/>
      <c r="IE5040" s="83"/>
      <c r="IF5040" s="83"/>
      <c r="IG5040" s="83"/>
      <c r="IH5040" s="83"/>
      <c r="II5040" s="83"/>
      <c r="IJ5040" s="83"/>
      <c r="IK5040" s="83"/>
      <c r="IL5040" s="83"/>
      <c r="IM5040" s="83"/>
      <c r="IN5040" s="83"/>
      <c r="IO5040" s="83"/>
      <c r="IP5040" s="83"/>
      <c r="IQ5040" s="83"/>
      <c r="IR5040" s="83"/>
      <c r="IS5040" s="83"/>
      <c r="IT5040" s="83"/>
      <c r="IU5040" s="83"/>
      <c r="IV5040" s="83"/>
    </row>
    <row r="5041" spans="1:256">
      <c r="A5041" s="155"/>
      <c r="B5041" s="240"/>
      <c r="C5041" s="192"/>
      <c r="D5041" s="243"/>
      <c r="E5041" s="190"/>
      <c r="F5041" s="119"/>
      <c r="G5041" s="83"/>
      <c r="H5041" s="83"/>
      <c r="I5041" s="83"/>
      <c r="J5041" s="83"/>
      <c r="K5041" s="83"/>
      <c r="L5041" s="83"/>
      <c r="M5041" s="83"/>
      <c r="N5041" s="83"/>
      <c r="O5041" s="83"/>
      <c r="P5041" s="83"/>
      <c r="Q5041" s="83"/>
      <c r="R5041" s="83"/>
      <c r="S5041" s="83"/>
      <c r="T5041" s="83"/>
      <c r="U5041" s="83"/>
      <c r="V5041" s="83"/>
      <c r="W5041" s="83"/>
      <c r="X5041" s="83"/>
      <c r="Y5041" s="83"/>
      <c r="Z5041" s="83"/>
      <c r="AA5041" s="83"/>
      <c r="AB5041" s="83"/>
      <c r="AC5041" s="83"/>
      <c r="AD5041" s="83"/>
      <c r="AE5041" s="83"/>
      <c r="AF5041" s="83"/>
      <c r="AG5041" s="83"/>
      <c r="AH5041" s="83"/>
      <c r="AI5041" s="83"/>
      <c r="AJ5041" s="83"/>
      <c r="AK5041" s="83"/>
      <c r="AL5041" s="83"/>
      <c r="AM5041" s="83"/>
      <c r="AN5041" s="83"/>
      <c r="AO5041" s="83"/>
      <c r="AP5041" s="83"/>
      <c r="AQ5041" s="83"/>
      <c r="AR5041" s="83"/>
      <c r="AS5041" s="83"/>
      <c r="AT5041" s="83"/>
      <c r="AU5041" s="83"/>
      <c r="AV5041" s="83"/>
      <c r="AW5041" s="83"/>
      <c r="AX5041" s="83"/>
      <c r="AY5041" s="83"/>
      <c r="AZ5041" s="83"/>
      <c r="BA5041" s="83"/>
      <c r="BB5041" s="83"/>
      <c r="BC5041" s="83"/>
      <c r="BD5041" s="83"/>
      <c r="BE5041" s="83"/>
      <c r="BF5041" s="83"/>
      <c r="BG5041" s="83"/>
      <c r="BH5041" s="83"/>
      <c r="BI5041" s="83"/>
      <c r="BJ5041" s="83"/>
      <c r="BK5041" s="83"/>
      <c r="BL5041" s="83"/>
      <c r="BM5041" s="83"/>
      <c r="BN5041" s="83"/>
      <c r="BO5041" s="83"/>
      <c r="BP5041" s="83"/>
      <c r="BQ5041" s="83"/>
      <c r="BR5041" s="83"/>
      <c r="BS5041" s="83"/>
      <c r="BT5041" s="83"/>
      <c r="BU5041" s="83"/>
      <c r="BV5041" s="83"/>
      <c r="BW5041" s="83"/>
      <c r="BX5041" s="83"/>
      <c r="BY5041" s="83"/>
      <c r="BZ5041" s="83"/>
      <c r="CA5041" s="83"/>
      <c r="CB5041" s="83"/>
      <c r="CC5041" s="83"/>
      <c r="CD5041" s="83"/>
      <c r="CE5041" s="83"/>
      <c r="CF5041" s="83"/>
      <c r="CG5041" s="83"/>
      <c r="CH5041" s="83"/>
      <c r="CI5041" s="83"/>
      <c r="CJ5041" s="83"/>
      <c r="CK5041" s="83"/>
      <c r="CL5041" s="83"/>
      <c r="CM5041" s="83"/>
      <c r="CN5041" s="83"/>
      <c r="CO5041" s="83"/>
      <c r="CP5041" s="83"/>
      <c r="CQ5041" s="83"/>
      <c r="CR5041" s="83"/>
      <c r="CS5041" s="83"/>
      <c r="CT5041" s="83"/>
      <c r="CU5041" s="83"/>
      <c r="CV5041" s="83"/>
      <c r="CW5041" s="83"/>
      <c r="CX5041" s="83"/>
      <c r="CY5041" s="83"/>
      <c r="CZ5041" s="83"/>
      <c r="DA5041" s="83"/>
      <c r="DB5041" s="83"/>
      <c r="DC5041" s="83"/>
      <c r="DD5041" s="83"/>
      <c r="DE5041" s="83"/>
      <c r="DF5041" s="83"/>
      <c r="DG5041" s="83"/>
      <c r="DH5041" s="83"/>
      <c r="DI5041" s="83"/>
      <c r="DJ5041" s="83"/>
      <c r="DK5041" s="83"/>
      <c r="DL5041" s="83"/>
      <c r="DM5041" s="83"/>
      <c r="DN5041" s="83"/>
      <c r="DO5041" s="83"/>
      <c r="DP5041" s="83"/>
      <c r="DQ5041" s="83"/>
      <c r="DR5041" s="83"/>
      <c r="DS5041" s="83"/>
      <c r="DT5041" s="83"/>
      <c r="DU5041" s="83"/>
      <c r="DV5041" s="83"/>
      <c r="DW5041" s="83"/>
      <c r="DX5041" s="83"/>
      <c r="DY5041" s="83"/>
      <c r="DZ5041" s="83"/>
      <c r="EA5041" s="83"/>
      <c r="EB5041" s="83"/>
      <c r="EC5041" s="83"/>
      <c r="ED5041" s="83"/>
      <c r="EE5041" s="83"/>
      <c r="EF5041" s="83"/>
      <c r="EG5041" s="83"/>
      <c r="EH5041" s="83"/>
      <c r="EI5041" s="83"/>
      <c r="EJ5041" s="83"/>
      <c r="EK5041" s="83"/>
      <c r="EL5041" s="83"/>
      <c r="EM5041" s="83"/>
      <c r="EN5041" s="83"/>
      <c r="EO5041" s="83"/>
      <c r="EP5041" s="83"/>
      <c r="EQ5041" s="83"/>
      <c r="ER5041" s="83"/>
      <c r="ES5041" s="83"/>
      <c r="ET5041" s="83"/>
      <c r="EU5041" s="83"/>
      <c r="EV5041" s="83"/>
      <c r="EW5041" s="83"/>
      <c r="EX5041" s="83"/>
      <c r="EY5041" s="83"/>
      <c r="EZ5041" s="83"/>
      <c r="FA5041" s="83"/>
      <c r="FB5041" s="83"/>
      <c r="FC5041" s="83"/>
      <c r="FD5041" s="83"/>
      <c r="FE5041" s="83"/>
      <c r="FF5041" s="83"/>
      <c r="FG5041" s="83"/>
      <c r="FH5041" s="83"/>
      <c r="FI5041" s="83"/>
      <c r="FJ5041" s="83"/>
      <c r="FK5041" s="83"/>
      <c r="FL5041" s="83"/>
      <c r="FM5041" s="83"/>
      <c r="FN5041" s="83"/>
      <c r="FO5041" s="83"/>
      <c r="FP5041" s="83"/>
      <c r="FQ5041" s="83"/>
      <c r="FR5041" s="83"/>
      <c r="FS5041" s="83"/>
      <c r="FT5041" s="83"/>
      <c r="FU5041" s="83"/>
      <c r="FV5041" s="83"/>
      <c r="FW5041" s="83"/>
      <c r="FX5041" s="83"/>
      <c r="FY5041" s="83"/>
      <c r="FZ5041" s="83"/>
      <c r="GA5041" s="83"/>
      <c r="GB5041" s="83"/>
      <c r="GC5041" s="83"/>
      <c r="GD5041" s="83"/>
      <c r="GE5041" s="83"/>
      <c r="GF5041" s="83"/>
      <c r="GG5041" s="83"/>
      <c r="GH5041" s="83"/>
      <c r="GI5041" s="83"/>
      <c r="GJ5041" s="83"/>
      <c r="GK5041" s="83"/>
      <c r="GL5041" s="83"/>
      <c r="GM5041" s="83"/>
      <c r="GN5041" s="83"/>
      <c r="GO5041" s="83"/>
      <c r="GP5041" s="83"/>
      <c r="GQ5041" s="83"/>
      <c r="GR5041" s="83"/>
      <c r="GS5041" s="83"/>
      <c r="GT5041" s="83"/>
      <c r="GU5041" s="83"/>
      <c r="GV5041" s="83"/>
      <c r="GW5041" s="83"/>
      <c r="GX5041" s="83"/>
      <c r="GY5041" s="83"/>
      <c r="GZ5041" s="83"/>
      <c r="HA5041" s="83"/>
      <c r="HB5041" s="83"/>
      <c r="HC5041" s="83"/>
      <c r="HD5041" s="83"/>
      <c r="HE5041" s="83"/>
      <c r="HF5041" s="83"/>
      <c r="HG5041" s="83"/>
      <c r="HH5041" s="83"/>
      <c r="HI5041" s="83"/>
      <c r="HJ5041" s="83"/>
      <c r="HK5041" s="83"/>
      <c r="HL5041" s="83"/>
      <c r="HM5041" s="83"/>
      <c r="HN5041" s="83"/>
      <c r="HO5041" s="83"/>
      <c r="HP5041" s="83"/>
      <c r="HQ5041" s="83"/>
      <c r="HR5041" s="83"/>
      <c r="HS5041" s="83"/>
      <c r="HT5041" s="83"/>
      <c r="HU5041" s="83"/>
      <c r="HV5041" s="83"/>
      <c r="HW5041" s="83"/>
      <c r="HX5041" s="83"/>
      <c r="HY5041" s="83"/>
      <c r="HZ5041" s="83"/>
      <c r="IA5041" s="83"/>
      <c r="IB5041" s="83"/>
      <c r="IC5041" s="83"/>
      <c r="ID5041" s="83"/>
      <c r="IE5041" s="83"/>
      <c r="IF5041" s="83"/>
      <c r="IG5041" s="83"/>
      <c r="IH5041" s="83"/>
      <c r="II5041" s="83"/>
      <c r="IJ5041" s="83"/>
      <c r="IK5041" s="83"/>
      <c r="IL5041" s="83"/>
      <c r="IM5041" s="83"/>
      <c r="IN5041" s="83"/>
      <c r="IO5041" s="83"/>
      <c r="IP5041" s="83"/>
      <c r="IQ5041" s="83"/>
      <c r="IR5041" s="83"/>
      <c r="IS5041" s="83"/>
      <c r="IT5041" s="83"/>
      <c r="IU5041" s="83"/>
      <c r="IV5041" s="83"/>
    </row>
    <row r="5042" spans="1:256">
      <c r="A5042" s="155"/>
      <c r="B5042" s="240"/>
      <c r="C5042" s="192"/>
      <c r="D5042" s="233"/>
      <c r="E5042" s="190"/>
      <c r="F5042" s="119"/>
      <c r="G5042" s="83"/>
      <c r="H5042" s="83"/>
      <c r="I5042" s="83"/>
      <c r="J5042" s="83"/>
      <c r="K5042" s="83"/>
      <c r="L5042" s="83"/>
      <c r="M5042" s="83"/>
      <c r="N5042" s="83"/>
      <c r="O5042" s="83"/>
      <c r="P5042" s="83"/>
      <c r="Q5042" s="83"/>
      <c r="R5042" s="83"/>
      <c r="S5042" s="83"/>
      <c r="T5042" s="83"/>
      <c r="U5042" s="83"/>
      <c r="V5042" s="83"/>
      <c r="W5042" s="83"/>
      <c r="X5042" s="83"/>
      <c r="Y5042" s="83"/>
      <c r="Z5042" s="83"/>
      <c r="AA5042" s="83"/>
      <c r="AB5042" s="83"/>
      <c r="AC5042" s="83"/>
      <c r="AD5042" s="83"/>
      <c r="AE5042" s="83"/>
      <c r="AF5042" s="83"/>
      <c r="AG5042" s="83"/>
      <c r="AH5042" s="83"/>
      <c r="AI5042" s="83"/>
      <c r="AJ5042" s="83"/>
      <c r="AK5042" s="83"/>
      <c r="AL5042" s="83"/>
      <c r="AM5042" s="83"/>
      <c r="AN5042" s="83"/>
      <c r="AO5042" s="83"/>
      <c r="AP5042" s="83"/>
      <c r="AQ5042" s="83"/>
      <c r="AR5042" s="83"/>
      <c r="AS5042" s="83"/>
      <c r="AT5042" s="83"/>
      <c r="AU5042" s="83"/>
      <c r="AV5042" s="83"/>
      <c r="AW5042" s="83"/>
      <c r="AX5042" s="83"/>
      <c r="AY5042" s="83"/>
      <c r="AZ5042" s="83"/>
      <c r="BA5042" s="83"/>
      <c r="BB5042" s="83"/>
      <c r="BC5042" s="83"/>
      <c r="BD5042" s="83"/>
      <c r="BE5042" s="83"/>
      <c r="BF5042" s="83"/>
      <c r="BG5042" s="83"/>
      <c r="BH5042" s="83"/>
      <c r="BI5042" s="83"/>
      <c r="BJ5042" s="83"/>
      <c r="BK5042" s="83"/>
      <c r="BL5042" s="83"/>
      <c r="BM5042" s="83"/>
      <c r="BN5042" s="83"/>
      <c r="BO5042" s="83"/>
      <c r="BP5042" s="83"/>
      <c r="BQ5042" s="83"/>
      <c r="BR5042" s="83"/>
      <c r="BS5042" s="83"/>
      <c r="BT5042" s="83"/>
      <c r="BU5042" s="83"/>
      <c r="BV5042" s="83"/>
      <c r="BW5042" s="83"/>
      <c r="BX5042" s="83"/>
      <c r="BY5042" s="83"/>
      <c r="BZ5042" s="83"/>
      <c r="CA5042" s="83"/>
      <c r="CB5042" s="83"/>
      <c r="CC5042" s="83"/>
      <c r="CD5042" s="83"/>
      <c r="CE5042" s="83"/>
      <c r="CF5042" s="83"/>
      <c r="CG5042" s="83"/>
      <c r="CH5042" s="83"/>
      <c r="CI5042" s="83"/>
      <c r="CJ5042" s="83"/>
      <c r="CK5042" s="83"/>
      <c r="CL5042" s="83"/>
      <c r="CM5042" s="83"/>
      <c r="CN5042" s="83"/>
      <c r="CO5042" s="83"/>
      <c r="CP5042" s="83"/>
      <c r="CQ5042" s="83"/>
      <c r="CR5042" s="83"/>
      <c r="CS5042" s="83"/>
      <c r="CT5042" s="83"/>
      <c r="CU5042" s="83"/>
      <c r="CV5042" s="83"/>
      <c r="CW5042" s="83"/>
      <c r="CX5042" s="83"/>
      <c r="CY5042" s="83"/>
      <c r="CZ5042" s="83"/>
      <c r="DA5042" s="83"/>
      <c r="DB5042" s="83"/>
      <c r="DC5042" s="83"/>
      <c r="DD5042" s="83"/>
      <c r="DE5042" s="83"/>
      <c r="DF5042" s="83"/>
      <c r="DG5042" s="83"/>
      <c r="DH5042" s="83"/>
      <c r="DI5042" s="83"/>
      <c r="DJ5042" s="83"/>
      <c r="DK5042" s="83"/>
      <c r="DL5042" s="83"/>
      <c r="DM5042" s="83"/>
      <c r="DN5042" s="83"/>
      <c r="DO5042" s="83"/>
      <c r="DP5042" s="83"/>
      <c r="DQ5042" s="83"/>
      <c r="DR5042" s="83"/>
      <c r="DS5042" s="83"/>
      <c r="DT5042" s="83"/>
      <c r="DU5042" s="83"/>
      <c r="DV5042" s="83"/>
      <c r="DW5042" s="83"/>
      <c r="DX5042" s="83"/>
      <c r="DY5042" s="83"/>
      <c r="DZ5042" s="83"/>
      <c r="EA5042" s="83"/>
      <c r="EB5042" s="83"/>
      <c r="EC5042" s="83"/>
      <c r="ED5042" s="83"/>
      <c r="EE5042" s="83"/>
      <c r="EF5042" s="83"/>
      <c r="EG5042" s="83"/>
      <c r="EH5042" s="83"/>
      <c r="EI5042" s="83"/>
      <c r="EJ5042" s="83"/>
      <c r="EK5042" s="83"/>
      <c r="EL5042" s="83"/>
      <c r="EM5042" s="83"/>
      <c r="EN5042" s="83"/>
      <c r="EO5042" s="83"/>
      <c r="EP5042" s="83"/>
      <c r="EQ5042" s="83"/>
      <c r="ER5042" s="83"/>
      <c r="ES5042" s="83"/>
      <c r="ET5042" s="83"/>
      <c r="EU5042" s="83"/>
      <c r="EV5042" s="83"/>
      <c r="EW5042" s="83"/>
      <c r="EX5042" s="83"/>
      <c r="EY5042" s="83"/>
      <c r="EZ5042" s="83"/>
      <c r="FA5042" s="83"/>
      <c r="FB5042" s="83"/>
      <c r="FC5042" s="83"/>
      <c r="FD5042" s="83"/>
      <c r="FE5042" s="83"/>
      <c r="FF5042" s="83"/>
      <c r="FG5042" s="83"/>
      <c r="FH5042" s="83"/>
      <c r="FI5042" s="83"/>
      <c r="FJ5042" s="83"/>
      <c r="FK5042" s="83"/>
      <c r="FL5042" s="83"/>
      <c r="FM5042" s="83"/>
      <c r="FN5042" s="83"/>
      <c r="FO5042" s="83"/>
      <c r="FP5042" s="83"/>
      <c r="FQ5042" s="83"/>
      <c r="FR5042" s="83"/>
      <c r="FS5042" s="83"/>
      <c r="FT5042" s="83"/>
      <c r="FU5042" s="83"/>
      <c r="FV5042" s="83"/>
      <c r="FW5042" s="83"/>
      <c r="FX5042" s="83"/>
      <c r="FY5042" s="83"/>
      <c r="FZ5042" s="83"/>
      <c r="GA5042" s="83"/>
      <c r="GB5042" s="83"/>
      <c r="GC5042" s="83"/>
      <c r="GD5042" s="83"/>
      <c r="GE5042" s="83"/>
      <c r="GF5042" s="83"/>
      <c r="GG5042" s="83"/>
      <c r="GH5042" s="83"/>
      <c r="GI5042" s="83"/>
      <c r="GJ5042" s="83"/>
      <c r="GK5042" s="83"/>
      <c r="GL5042" s="83"/>
      <c r="GM5042" s="83"/>
      <c r="GN5042" s="83"/>
      <c r="GO5042" s="83"/>
      <c r="GP5042" s="83"/>
      <c r="GQ5042" s="83"/>
      <c r="GR5042" s="83"/>
      <c r="GS5042" s="83"/>
      <c r="GT5042" s="83"/>
      <c r="GU5042" s="83"/>
      <c r="GV5042" s="83"/>
      <c r="GW5042" s="83"/>
      <c r="GX5042" s="83"/>
      <c r="GY5042" s="83"/>
      <c r="GZ5042" s="83"/>
      <c r="HA5042" s="83"/>
      <c r="HB5042" s="83"/>
      <c r="HC5042" s="83"/>
      <c r="HD5042" s="83"/>
      <c r="HE5042" s="83"/>
      <c r="HF5042" s="83"/>
      <c r="HG5042" s="83"/>
      <c r="HH5042" s="83"/>
      <c r="HI5042" s="83"/>
      <c r="HJ5042" s="83"/>
      <c r="HK5042" s="83"/>
      <c r="HL5042" s="83"/>
      <c r="HM5042" s="83"/>
      <c r="HN5042" s="83"/>
      <c r="HO5042" s="83"/>
      <c r="HP5042" s="83"/>
      <c r="HQ5042" s="83"/>
      <c r="HR5042" s="83"/>
      <c r="HS5042" s="83"/>
      <c r="HT5042" s="83"/>
      <c r="HU5042" s="83"/>
      <c r="HV5042" s="83"/>
      <c r="HW5042" s="83"/>
      <c r="HX5042" s="83"/>
      <c r="HY5042" s="83"/>
      <c r="HZ5042" s="83"/>
      <c r="IA5042" s="83"/>
      <c r="IB5042" s="83"/>
      <c r="IC5042" s="83"/>
      <c r="ID5042" s="83"/>
      <c r="IE5042" s="83"/>
      <c r="IF5042" s="83"/>
      <c r="IG5042" s="83"/>
      <c r="IH5042" s="83"/>
      <c r="II5042" s="83"/>
      <c r="IJ5042" s="83"/>
      <c r="IK5042" s="83"/>
      <c r="IL5042" s="83"/>
      <c r="IM5042" s="83"/>
      <c r="IN5042" s="83"/>
      <c r="IO5042" s="83"/>
      <c r="IP5042" s="83"/>
      <c r="IQ5042" s="83"/>
      <c r="IR5042" s="83"/>
      <c r="IS5042" s="83"/>
      <c r="IT5042" s="83"/>
      <c r="IU5042" s="83"/>
      <c r="IV5042" s="83"/>
    </row>
    <row r="5043" spans="1:256">
      <c r="A5043" s="155"/>
      <c r="B5043" s="240"/>
      <c r="C5043" s="192"/>
      <c r="D5043" s="243"/>
      <c r="E5043" s="190"/>
      <c r="F5043" s="119"/>
      <c r="G5043" s="83"/>
      <c r="H5043" s="83"/>
      <c r="I5043" s="83"/>
      <c r="J5043" s="83"/>
      <c r="K5043" s="83"/>
      <c r="L5043" s="83"/>
      <c r="M5043" s="83"/>
      <c r="N5043" s="83"/>
      <c r="O5043" s="83"/>
      <c r="P5043" s="83"/>
      <c r="Q5043" s="83"/>
      <c r="R5043" s="83"/>
      <c r="S5043" s="83"/>
      <c r="T5043" s="83"/>
      <c r="U5043" s="83"/>
      <c r="V5043" s="83"/>
      <c r="W5043" s="83"/>
      <c r="X5043" s="83"/>
      <c r="Y5043" s="83"/>
      <c r="Z5043" s="83"/>
      <c r="AA5043" s="83"/>
      <c r="AB5043" s="83"/>
      <c r="AC5043" s="83"/>
      <c r="AD5043" s="83"/>
      <c r="AE5043" s="83"/>
      <c r="AF5043" s="83"/>
      <c r="AG5043" s="83"/>
      <c r="AH5043" s="83"/>
      <c r="AI5043" s="83"/>
      <c r="AJ5043" s="83"/>
      <c r="AK5043" s="83"/>
      <c r="AL5043" s="83"/>
      <c r="AM5043" s="83"/>
      <c r="AN5043" s="83"/>
      <c r="AO5043" s="83"/>
      <c r="AP5043" s="83"/>
      <c r="AQ5043" s="83"/>
      <c r="AR5043" s="83"/>
      <c r="AS5043" s="83"/>
      <c r="AT5043" s="83"/>
      <c r="AU5043" s="83"/>
      <c r="AV5043" s="83"/>
      <c r="AW5043" s="83"/>
      <c r="AX5043" s="83"/>
      <c r="AY5043" s="83"/>
      <c r="AZ5043" s="83"/>
      <c r="BA5043" s="83"/>
      <c r="BB5043" s="83"/>
      <c r="BC5043" s="83"/>
      <c r="BD5043" s="83"/>
      <c r="BE5043" s="83"/>
      <c r="BF5043" s="83"/>
      <c r="BG5043" s="83"/>
      <c r="BH5043" s="83"/>
      <c r="BI5043" s="83"/>
      <c r="BJ5043" s="83"/>
      <c r="BK5043" s="83"/>
      <c r="BL5043" s="83"/>
      <c r="BM5043" s="83"/>
      <c r="BN5043" s="83"/>
      <c r="BO5043" s="83"/>
      <c r="BP5043" s="83"/>
      <c r="BQ5043" s="83"/>
      <c r="BR5043" s="83"/>
      <c r="BS5043" s="83"/>
      <c r="BT5043" s="83"/>
      <c r="BU5043" s="83"/>
      <c r="BV5043" s="83"/>
      <c r="BW5043" s="83"/>
      <c r="BX5043" s="83"/>
      <c r="BY5043" s="83"/>
      <c r="BZ5043" s="83"/>
      <c r="CA5043" s="83"/>
      <c r="CB5043" s="83"/>
      <c r="CC5043" s="83"/>
      <c r="CD5043" s="83"/>
      <c r="CE5043" s="83"/>
      <c r="CF5043" s="83"/>
      <c r="CG5043" s="83"/>
      <c r="CH5043" s="83"/>
      <c r="CI5043" s="83"/>
      <c r="CJ5043" s="83"/>
      <c r="CK5043" s="83"/>
      <c r="CL5043" s="83"/>
      <c r="CM5043" s="83"/>
      <c r="CN5043" s="83"/>
      <c r="CO5043" s="83"/>
      <c r="CP5043" s="83"/>
      <c r="CQ5043" s="83"/>
      <c r="CR5043" s="83"/>
      <c r="CS5043" s="83"/>
      <c r="CT5043" s="83"/>
      <c r="CU5043" s="83"/>
      <c r="CV5043" s="83"/>
      <c r="CW5043" s="83"/>
      <c r="CX5043" s="83"/>
      <c r="CY5043" s="83"/>
      <c r="CZ5043" s="83"/>
      <c r="DA5043" s="83"/>
      <c r="DB5043" s="83"/>
      <c r="DC5043" s="83"/>
      <c r="DD5043" s="83"/>
      <c r="DE5043" s="83"/>
      <c r="DF5043" s="83"/>
      <c r="DG5043" s="83"/>
      <c r="DH5043" s="83"/>
      <c r="DI5043" s="83"/>
      <c r="DJ5043" s="83"/>
      <c r="DK5043" s="83"/>
      <c r="DL5043" s="83"/>
      <c r="DM5043" s="83"/>
      <c r="DN5043" s="83"/>
      <c r="DO5043" s="83"/>
      <c r="DP5043" s="83"/>
      <c r="DQ5043" s="83"/>
      <c r="DR5043" s="83"/>
      <c r="DS5043" s="83"/>
      <c r="DT5043" s="83"/>
      <c r="DU5043" s="83"/>
      <c r="DV5043" s="83"/>
      <c r="DW5043" s="83"/>
      <c r="DX5043" s="83"/>
      <c r="DY5043" s="83"/>
      <c r="DZ5043" s="83"/>
      <c r="EA5043" s="83"/>
      <c r="EB5043" s="83"/>
      <c r="EC5043" s="83"/>
      <c r="ED5043" s="83"/>
      <c r="EE5043" s="83"/>
      <c r="EF5043" s="83"/>
      <c r="EG5043" s="83"/>
      <c r="EH5043" s="83"/>
      <c r="EI5043" s="83"/>
      <c r="EJ5043" s="83"/>
      <c r="EK5043" s="83"/>
      <c r="EL5043" s="83"/>
      <c r="EM5043" s="83"/>
      <c r="EN5043" s="83"/>
      <c r="EO5043" s="83"/>
      <c r="EP5043" s="83"/>
      <c r="EQ5043" s="83"/>
      <c r="ER5043" s="83"/>
      <c r="ES5043" s="83"/>
      <c r="ET5043" s="83"/>
      <c r="EU5043" s="83"/>
      <c r="EV5043" s="83"/>
      <c r="EW5043" s="83"/>
      <c r="EX5043" s="83"/>
      <c r="EY5043" s="83"/>
      <c r="EZ5043" s="83"/>
      <c r="FA5043" s="83"/>
      <c r="FB5043" s="83"/>
      <c r="FC5043" s="83"/>
      <c r="FD5043" s="83"/>
      <c r="FE5043" s="83"/>
      <c r="FF5043" s="83"/>
      <c r="FG5043" s="83"/>
      <c r="FH5043" s="83"/>
      <c r="FI5043" s="83"/>
      <c r="FJ5043" s="83"/>
      <c r="FK5043" s="83"/>
      <c r="FL5043" s="83"/>
      <c r="FM5043" s="83"/>
      <c r="FN5043" s="83"/>
      <c r="FO5043" s="83"/>
      <c r="FP5043" s="83"/>
      <c r="FQ5043" s="83"/>
      <c r="FR5043" s="83"/>
      <c r="FS5043" s="83"/>
      <c r="FT5043" s="83"/>
      <c r="FU5043" s="83"/>
      <c r="FV5043" s="83"/>
      <c r="FW5043" s="83"/>
      <c r="FX5043" s="83"/>
      <c r="FY5043" s="83"/>
      <c r="FZ5043" s="83"/>
      <c r="GA5043" s="83"/>
      <c r="GB5043" s="83"/>
      <c r="GC5043" s="83"/>
      <c r="GD5043" s="83"/>
      <c r="GE5043" s="83"/>
      <c r="GF5043" s="83"/>
      <c r="GG5043" s="83"/>
      <c r="GH5043" s="83"/>
      <c r="GI5043" s="83"/>
      <c r="GJ5043" s="83"/>
      <c r="GK5043" s="83"/>
      <c r="GL5043" s="83"/>
      <c r="GM5043" s="83"/>
      <c r="GN5043" s="83"/>
      <c r="GO5043" s="83"/>
      <c r="GP5043" s="83"/>
      <c r="GQ5043" s="83"/>
      <c r="GR5043" s="83"/>
      <c r="GS5043" s="83"/>
      <c r="GT5043" s="83"/>
      <c r="GU5043" s="83"/>
      <c r="GV5043" s="83"/>
      <c r="GW5043" s="83"/>
      <c r="GX5043" s="83"/>
      <c r="GY5043" s="83"/>
      <c r="GZ5043" s="83"/>
      <c r="HA5043" s="83"/>
      <c r="HB5043" s="83"/>
      <c r="HC5043" s="83"/>
      <c r="HD5043" s="83"/>
      <c r="HE5043" s="83"/>
      <c r="HF5043" s="83"/>
      <c r="HG5043" s="83"/>
      <c r="HH5043" s="83"/>
      <c r="HI5043" s="83"/>
      <c r="HJ5043" s="83"/>
      <c r="HK5043" s="83"/>
      <c r="HL5043" s="83"/>
      <c r="HM5043" s="83"/>
      <c r="HN5043" s="83"/>
      <c r="HO5043" s="83"/>
      <c r="HP5043" s="83"/>
      <c r="HQ5043" s="83"/>
      <c r="HR5043" s="83"/>
      <c r="HS5043" s="83"/>
      <c r="HT5043" s="83"/>
      <c r="HU5043" s="83"/>
      <c r="HV5043" s="83"/>
      <c r="HW5043" s="83"/>
      <c r="HX5043" s="83"/>
      <c r="HY5043" s="83"/>
      <c r="HZ5043" s="83"/>
      <c r="IA5043" s="83"/>
      <c r="IB5043" s="83"/>
      <c r="IC5043" s="83"/>
      <c r="ID5043" s="83"/>
      <c r="IE5043" s="83"/>
      <c r="IF5043" s="83"/>
      <c r="IG5043" s="83"/>
      <c r="IH5043" s="83"/>
      <c r="II5043" s="83"/>
      <c r="IJ5043" s="83"/>
      <c r="IK5043" s="83"/>
      <c r="IL5043" s="83"/>
      <c r="IM5043" s="83"/>
      <c r="IN5043" s="83"/>
      <c r="IO5043" s="83"/>
      <c r="IP5043" s="83"/>
      <c r="IQ5043" s="83"/>
      <c r="IR5043" s="83"/>
      <c r="IS5043" s="83"/>
      <c r="IT5043" s="83"/>
      <c r="IU5043" s="83"/>
      <c r="IV5043" s="83"/>
    </row>
    <row r="5044" spans="1:256">
      <c r="A5044" s="155"/>
      <c r="B5044" s="240"/>
      <c r="C5044" s="192"/>
      <c r="D5044" s="233"/>
      <c r="E5044" s="190"/>
      <c r="F5044" s="119"/>
      <c r="G5044" s="83"/>
      <c r="H5044" s="83"/>
      <c r="I5044" s="83"/>
      <c r="J5044" s="83"/>
      <c r="K5044" s="83"/>
      <c r="L5044" s="83"/>
      <c r="M5044" s="83"/>
      <c r="N5044" s="83"/>
      <c r="O5044" s="83"/>
      <c r="P5044" s="83"/>
      <c r="Q5044" s="83"/>
      <c r="R5044" s="83"/>
      <c r="S5044" s="83"/>
      <c r="T5044" s="83"/>
      <c r="U5044" s="83"/>
      <c r="V5044" s="83"/>
      <c r="W5044" s="83"/>
      <c r="X5044" s="83"/>
      <c r="Y5044" s="83"/>
      <c r="Z5044" s="83"/>
      <c r="AA5044" s="83"/>
      <c r="AB5044" s="83"/>
      <c r="AC5044" s="83"/>
      <c r="AD5044" s="83"/>
      <c r="AE5044" s="83"/>
      <c r="AF5044" s="83"/>
      <c r="AG5044" s="83"/>
      <c r="AH5044" s="83"/>
      <c r="AI5044" s="83"/>
      <c r="AJ5044" s="83"/>
      <c r="AK5044" s="83"/>
      <c r="AL5044" s="83"/>
      <c r="AM5044" s="83"/>
      <c r="AN5044" s="83"/>
      <c r="AO5044" s="83"/>
      <c r="AP5044" s="83"/>
      <c r="AQ5044" s="83"/>
      <c r="AR5044" s="83"/>
      <c r="AS5044" s="83"/>
      <c r="AT5044" s="83"/>
      <c r="AU5044" s="83"/>
      <c r="AV5044" s="83"/>
      <c r="AW5044" s="83"/>
      <c r="AX5044" s="83"/>
      <c r="AY5044" s="83"/>
      <c r="AZ5044" s="83"/>
      <c r="BA5044" s="83"/>
      <c r="BB5044" s="83"/>
      <c r="BC5044" s="83"/>
      <c r="BD5044" s="83"/>
      <c r="BE5044" s="83"/>
      <c r="BF5044" s="83"/>
      <c r="BG5044" s="83"/>
      <c r="BH5044" s="83"/>
      <c r="BI5044" s="83"/>
      <c r="BJ5044" s="83"/>
      <c r="BK5044" s="83"/>
      <c r="BL5044" s="83"/>
      <c r="BM5044" s="83"/>
      <c r="BN5044" s="83"/>
      <c r="BO5044" s="83"/>
      <c r="BP5044" s="83"/>
      <c r="BQ5044" s="83"/>
      <c r="BR5044" s="83"/>
      <c r="BS5044" s="83"/>
      <c r="BT5044" s="83"/>
      <c r="BU5044" s="83"/>
      <c r="BV5044" s="83"/>
      <c r="BW5044" s="83"/>
      <c r="BX5044" s="83"/>
      <c r="BY5044" s="83"/>
      <c r="BZ5044" s="83"/>
      <c r="CA5044" s="83"/>
      <c r="CB5044" s="83"/>
      <c r="CC5044" s="83"/>
      <c r="CD5044" s="83"/>
      <c r="CE5044" s="83"/>
      <c r="CF5044" s="83"/>
      <c r="CG5044" s="83"/>
      <c r="CH5044" s="83"/>
      <c r="CI5044" s="83"/>
      <c r="CJ5044" s="83"/>
      <c r="CK5044" s="83"/>
      <c r="CL5044" s="83"/>
      <c r="CM5044" s="83"/>
      <c r="CN5044" s="83"/>
      <c r="CO5044" s="83"/>
      <c r="CP5044" s="83"/>
      <c r="CQ5044" s="83"/>
      <c r="CR5044" s="83"/>
      <c r="CS5044" s="83"/>
      <c r="CT5044" s="83"/>
      <c r="CU5044" s="83"/>
      <c r="CV5044" s="83"/>
      <c r="CW5044" s="83"/>
      <c r="CX5044" s="83"/>
      <c r="CY5044" s="83"/>
      <c r="CZ5044" s="83"/>
      <c r="DA5044" s="83"/>
      <c r="DB5044" s="83"/>
      <c r="DC5044" s="83"/>
      <c r="DD5044" s="83"/>
      <c r="DE5044" s="83"/>
      <c r="DF5044" s="83"/>
      <c r="DG5044" s="83"/>
      <c r="DH5044" s="83"/>
      <c r="DI5044" s="83"/>
      <c r="DJ5044" s="83"/>
      <c r="DK5044" s="83"/>
      <c r="DL5044" s="83"/>
      <c r="DM5044" s="83"/>
      <c r="DN5044" s="83"/>
      <c r="DO5044" s="83"/>
      <c r="DP5044" s="83"/>
      <c r="DQ5044" s="83"/>
      <c r="DR5044" s="83"/>
      <c r="DS5044" s="83"/>
      <c r="DT5044" s="83"/>
      <c r="DU5044" s="83"/>
      <c r="DV5044" s="83"/>
      <c r="DW5044" s="83"/>
      <c r="DX5044" s="83"/>
      <c r="DY5044" s="83"/>
      <c r="DZ5044" s="83"/>
      <c r="EA5044" s="83"/>
      <c r="EB5044" s="83"/>
      <c r="EC5044" s="83"/>
      <c r="ED5044" s="83"/>
      <c r="EE5044" s="83"/>
      <c r="EF5044" s="83"/>
      <c r="EG5044" s="83"/>
      <c r="EH5044" s="83"/>
      <c r="EI5044" s="83"/>
      <c r="EJ5044" s="83"/>
      <c r="EK5044" s="83"/>
      <c r="EL5044" s="83"/>
      <c r="EM5044" s="83"/>
      <c r="EN5044" s="83"/>
      <c r="EO5044" s="83"/>
      <c r="EP5044" s="83"/>
      <c r="EQ5044" s="83"/>
      <c r="ER5044" s="83"/>
      <c r="ES5044" s="83"/>
      <c r="ET5044" s="83"/>
      <c r="EU5044" s="83"/>
      <c r="EV5044" s="83"/>
      <c r="EW5044" s="83"/>
      <c r="EX5044" s="83"/>
      <c r="EY5044" s="83"/>
      <c r="EZ5044" s="83"/>
      <c r="FA5044" s="83"/>
      <c r="FB5044" s="83"/>
      <c r="FC5044" s="83"/>
      <c r="FD5044" s="83"/>
      <c r="FE5044" s="83"/>
      <c r="FF5044" s="83"/>
      <c r="FG5044" s="83"/>
      <c r="FH5044" s="83"/>
      <c r="FI5044" s="83"/>
      <c r="FJ5044" s="83"/>
      <c r="FK5044" s="83"/>
      <c r="FL5044" s="83"/>
      <c r="FM5044" s="83"/>
      <c r="FN5044" s="83"/>
      <c r="FO5044" s="83"/>
      <c r="FP5044" s="83"/>
      <c r="FQ5044" s="83"/>
      <c r="FR5044" s="83"/>
      <c r="FS5044" s="83"/>
      <c r="FT5044" s="83"/>
      <c r="FU5044" s="83"/>
      <c r="FV5044" s="83"/>
      <c r="FW5044" s="83"/>
      <c r="FX5044" s="83"/>
      <c r="FY5044" s="83"/>
      <c r="FZ5044" s="83"/>
      <c r="GA5044" s="83"/>
      <c r="GB5044" s="83"/>
      <c r="GC5044" s="83"/>
      <c r="GD5044" s="83"/>
      <c r="GE5044" s="83"/>
      <c r="GF5044" s="83"/>
      <c r="GG5044" s="83"/>
      <c r="GH5044" s="83"/>
      <c r="GI5044" s="83"/>
      <c r="GJ5044" s="83"/>
      <c r="GK5044" s="83"/>
      <c r="GL5044" s="83"/>
      <c r="GM5044" s="83"/>
      <c r="GN5044" s="83"/>
      <c r="GO5044" s="83"/>
      <c r="GP5044" s="83"/>
      <c r="GQ5044" s="83"/>
      <c r="GR5044" s="83"/>
      <c r="GS5044" s="83"/>
      <c r="GT5044" s="83"/>
      <c r="GU5044" s="83"/>
      <c r="GV5044" s="83"/>
      <c r="GW5044" s="83"/>
      <c r="GX5044" s="83"/>
      <c r="GY5044" s="83"/>
      <c r="GZ5044" s="83"/>
      <c r="HA5044" s="83"/>
      <c r="HB5044" s="83"/>
      <c r="HC5044" s="83"/>
      <c r="HD5044" s="83"/>
      <c r="HE5044" s="83"/>
      <c r="HF5044" s="83"/>
      <c r="HG5044" s="83"/>
      <c r="HH5044" s="83"/>
      <c r="HI5044" s="83"/>
      <c r="HJ5044" s="83"/>
      <c r="HK5044" s="83"/>
      <c r="HL5044" s="83"/>
      <c r="HM5044" s="83"/>
      <c r="HN5044" s="83"/>
      <c r="HO5044" s="83"/>
      <c r="HP5044" s="83"/>
      <c r="HQ5044" s="83"/>
      <c r="HR5044" s="83"/>
      <c r="HS5044" s="83"/>
      <c r="HT5044" s="83"/>
      <c r="HU5044" s="83"/>
      <c r="HV5044" s="83"/>
      <c r="HW5044" s="83"/>
      <c r="HX5044" s="83"/>
      <c r="HY5044" s="83"/>
      <c r="HZ5044" s="83"/>
      <c r="IA5044" s="83"/>
      <c r="IB5044" s="83"/>
      <c r="IC5044" s="83"/>
      <c r="ID5044" s="83"/>
      <c r="IE5044" s="83"/>
      <c r="IF5044" s="83"/>
      <c r="IG5044" s="83"/>
      <c r="IH5044" s="83"/>
      <c r="II5044" s="83"/>
      <c r="IJ5044" s="83"/>
      <c r="IK5044" s="83"/>
      <c r="IL5044" s="83"/>
      <c r="IM5044" s="83"/>
      <c r="IN5044" s="83"/>
      <c r="IO5044" s="83"/>
      <c r="IP5044" s="83"/>
      <c r="IQ5044" s="83"/>
      <c r="IR5044" s="83"/>
      <c r="IS5044" s="83"/>
      <c r="IT5044" s="83"/>
      <c r="IU5044" s="83"/>
      <c r="IV5044" s="83"/>
    </row>
    <row r="5045" spans="1:256">
      <c r="A5045" s="155"/>
      <c r="B5045" s="240"/>
      <c r="C5045" s="192"/>
      <c r="D5045" s="243"/>
      <c r="E5045" s="190"/>
      <c r="F5045" s="119"/>
      <c r="G5045" s="83"/>
      <c r="H5045" s="83"/>
      <c r="I5045" s="83"/>
      <c r="J5045" s="83"/>
      <c r="K5045" s="83"/>
      <c r="L5045" s="83"/>
      <c r="M5045" s="83"/>
      <c r="N5045" s="83"/>
      <c r="O5045" s="83"/>
      <c r="P5045" s="83"/>
      <c r="Q5045" s="83"/>
      <c r="R5045" s="83"/>
      <c r="S5045" s="83"/>
      <c r="T5045" s="83"/>
      <c r="U5045" s="83"/>
      <c r="V5045" s="83"/>
      <c r="W5045" s="83"/>
      <c r="X5045" s="83"/>
      <c r="Y5045" s="83"/>
      <c r="Z5045" s="83"/>
      <c r="AA5045" s="83"/>
      <c r="AB5045" s="83"/>
      <c r="AC5045" s="83"/>
      <c r="AD5045" s="83"/>
      <c r="AE5045" s="83"/>
      <c r="AF5045" s="83"/>
      <c r="AG5045" s="83"/>
      <c r="AH5045" s="83"/>
      <c r="AI5045" s="83"/>
      <c r="AJ5045" s="83"/>
      <c r="AK5045" s="83"/>
      <c r="AL5045" s="83"/>
      <c r="AM5045" s="83"/>
      <c r="AN5045" s="83"/>
      <c r="AO5045" s="83"/>
      <c r="AP5045" s="83"/>
      <c r="AQ5045" s="83"/>
      <c r="AR5045" s="83"/>
      <c r="AS5045" s="83"/>
      <c r="AT5045" s="83"/>
      <c r="AU5045" s="83"/>
      <c r="AV5045" s="83"/>
      <c r="AW5045" s="83"/>
      <c r="AX5045" s="83"/>
      <c r="AY5045" s="83"/>
      <c r="AZ5045" s="83"/>
      <c r="BA5045" s="83"/>
      <c r="BB5045" s="83"/>
      <c r="BC5045" s="83"/>
      <c r="BD5045" s="83"/>
      <c r="BE5045" s="83"/>
      <c r="BF5045" s="83"/>
      <c r="BG5045" s="83"/>
      <c r="BH5045" s="83"/>
      <c r="BI5045" s="83"/>
      <c r="BJ5045" s="83"/>
      <c r="BK5045" s="83"/>
      <c r="BL5045" s="83"/>
      <c r="BM5045" s="83"/>
      <c r="BN5045" s="83"/>
      <c r="BO5045" s="83"/>
      <c r="BP5045" s="83"/>
      <c r="BQ5045" s="83"/>
      <c r="BR5045" s="83"/>
      <c r="BS5045" s="83"/>
      <c r="BT5045" s="83"/>
      <c r="BU5045" s="83"/>
      <c r="BV5045" s="83"/>
      <c r="BW5045" s="83"/>
      <c r="BX5045" s="83"/>
      <c r="BY5045" s="83"/>
      <c r="BZ5045" s="83"/>
      <c r="CA5045" s="83"/>
      <c r="CB5045" s="83"/>
      <c r="CC5045" s="83"/>
      <c r="CD5045" s="83"/>
      <c r="CE5045" s="83"/>
      <c r="CF5045" s="83"/>
      <c r="CG5045" s="83"/>
      <c r="CH5045" s="83"/>
      <c r="CI5045" s="83"/>
      <c r="CJ5045" s="83"/>
      <c r="CK5045" s="83"/>
      <c r="CL5045" s="83"/>
      <c r="CM5045" s="83"/>
      <c r="CN5045" s="83"/>
      <c r="CO5045" s="83"/>
      <c r="CP5045" s="83"/>
      <c r="CQ5045" s="83"/>
      <c r="CR5045" s="83"/>
      <c r="CS5045" s="83"/>
      <c r="CT5045" s="83"/>
      <c r="CU5045" s="83"/>
      <c r="CV5045" s="83"/>
      <c r="CW5045" s="83"/>
      <c r="CX5045" s="83"/>
      <c r="CY5045" s="83"/>
      <c r="CZ5045" s="83"/>
      <c r="DA5045" s="83"/>
      <c r="DB5045" s="83"/>
      <c r="DC5045" s="83"/>
      <c r="DD5045" s="83"/>
      <c r="DE5045" s="83"/>
      <c r="DF5045" s="83"/>
      <c r="DG5045" s="83"/>
      <c r="DH5045" s="83"/>
      <c r="DI5045" s="83"/>
      <c r="DJ5045" s="83"/>
      <c r="DK5045" s="83"/>
      <c r="DL5045" s="83"/>
      <c r="DM5045" s="83"/>
      <c r="DN5045" s="83"/>
      <c r="DO5045" s="83"/>
      <c r="DP5045" s="83"/>
      <c r="DQ5045" s="83"/>
      <c r="DR5045" s="83"/>
      <c r="DS5045" s="83"/>
      <c r="DT5045" s="83"/>
      <c r="DU5045" s="83"/>
      <c r="DV5045" s="83"/>
      <c r="DW5045" s="83"/>
      <c r="DX5045" s="83"/>
      <c r="DY5045" s="83"/>
      <c r="DZ5045" s="83"/>
      <c r="EA5045" s="83"/>
      <c r="EB5045" s="83"/>
      <c r="EC5045" s="83"/>
      <c r="ED5045" s="83"/>
      <c r="EE5045" s="83"/>
      <c r="EF5045" s="83"/>
      <c r="EG5045" s="83"/>
      <c r="EH5045" s="83"/>
      <c r="EI5045" s="83"/>
      <c r="EJ5045" s="83"/>
      <c r="EK5045" s="83"/>
      <c r="EL5045" s="83"/>
      <c r="EM5045" s="83"/>
      <c r="EN5045" s="83"/>
      <c r="EO5045" s="83"/>
      <c r="EP5045" s="83"/>
      <c r="EQ5045" s="83"/>
      <c r="ER5045" s="83"/>
      <c r="ES5045" s="83"/>
      <c r="ET5045" s="83"/>
      <c r="EU5045" s="83"/>
      <c r="EV5045" s="83"/>
      <c r="EW5045" s="83"/>
      <c r="EX5045" s="83"/>
      <c r="EY5045" s="83"/>
      <c r="EZ5045" s="83"/>
      <c r="FA5045" s="83"/>
      <c r="FB5045" s="83"/>
      <c r="FC5045" s="83"/>
      <c r="FD5045" s="83"/>
      <c r="FE5045" s="83"/>
      <c r="FF5045" s="83"/>
      <c r="FG5045" s="83"/>
      <c r="FH5045" s="83"/>
      <c r="FI5045" s="83"/>
      <c r="FJ5045" s="83"/>
      <c r="FK5045" s="83"/>
      <c r="FL5045" s="83"/>
      <c r="FM5045" s="83"/>
      <c r="FN5045" s="83"/>
      <c r="FO5045" s="83"/>
      <c r="FP5045" s="83"/>
      <c r="FQ5045" s="83"/>
      <c r="FR5045" s="83"/>
      <c r="FS5045" s="83"/>
      <c r="FT5045" s="83"/>
      <c r="FU5045" s="83"/>
      <c r="FV5045" s="83"/>
      <c r="FW5045" s="83"/>
      <c r="FX5045" s="83"/>
      <c r="FY5045" s="83"/>
      <c r="FZ5045" s="83"/>
      <c r="GA5045" s="83"/>
      <c r="GB5045" s="83"/>
      <c r="GC5045" s="83"/>
      <c r="GD5045" s="83"/>
      <c r="GE5045" s="83"/>
      <c r="GF5045" s="83"/>
      <c r="GG5045" s="83"/>
      <c r="GH5045" s="83"/>
      <c r="GI5045" s="83"/>
      <c r="GJ5045" s="83"/>
      <c r="GK5045" s="83"/>
      <c r="GL5045" s="83"/>
      <c r="GM5045" s="83"/>
      <c r="GN5045" s="83"/>
      <c r="GO5045" s="83"/>
      <c r="GP5045" s="83"/>
      <c r="GQ5045" s="83"/>
      <c r="GR5045" s="83"/>
      <c r="GS5045" s="83"/>
      <c r="GT5045" s="83"/>
      <c r="GU5045" s="83"/>
      <c r="GV5045" s="83"/>
      <c r="GW5045" s="83"/>
      <c r="GX5045" s="83"/>
      <c r="GY5045" s="83"/>
      <c r="GZ5045" s="83"/>
      <c r="HA5045" s="83"/>
      <c r="HB5045" s="83"/>
      <c r="HC5045" s="83"/>
      <c r="HD5045" s="83"/>
      <c r="HE5045" s="83"/>
      <c r="HF5045" s="83"/>
      <c r="HG5045" s="83"/>
      <c r="HH5045" s="83"/>
      <c r="HI5045" s="83"/>
      <c r="HJ5045" s="83"/>
      <c r="HK5045" s="83"/>
      <c r="HL5045" s="83"/>
      <c r="HM5045" s="83"/>
      <c r="HN5045" s="83"/>
      <c r="HO5045" s="83"/>
      <c r="HP5045" s="83"/>
      <c r="HQ5045" s="83"/>
      <c r="HR5045" s="83"/>
      <c r="HS5045" s="83"/>
      <c r="HT5045" s="83"/>
      <c r="HU5045" s="83"/>
      <c r="HV5045" s="83"/>
      <c r="HW5045" s="83"/>
      <c r="HX5045" s="83"/>
      <c r="HY5045" s="83"/>
      <c r="HZ5045" s="83"/>
      <c r="IA5045" s="83"/>
      <c r="IB5045" s="83"/>
      <c r="IC5045" s="83"/>
      <c r="ID5045" s="83"/>
      <c r="IE5045" s="83"/>
      <c r="IF5045" s="83"/>
      <c r="IG5045" s="83"/>
      <c r="IH5045" s="83"/>
      <c r="II5045" s="83"/>
      <c r="IJ5045" s="83"/>
      <c r="IK5045" s="83"/>
      <c r="IL5045" s="83"/>
      <c r="IM5045" s="83"/>
      <c r="IN5045" s="83"/>
      <c r="IO5045" s="83"/>
      <c r="IP5045" s="83"/>
      <c r="IQ5045" s="83"/>
      <c r="IR5045" s="83"/>
      <c r="IS5045" s="83"/>
      <c r="IT5045" s="83"/>
      <c r="IU5045" s="83"/>
      <c r="IV5045" s="83"/>
    </row>
    <row r="5046" spans="1:256">
      <c r="A5046" s="155"/>
      <c r="B5046" s="240"/>
      <c r="C5046" s="192"/>
      <c r="D5046" s="233"/>
      <c r="E5046" s="190"/>
      <c r="F5046" s="119"/>
      <c r="G5046" s="83"/>
      <c r="H5046" s="83"/>
      <c r="I5046" s="83"/>
      <c r="J5046" s="83"/>
      <c r="K5046" s="83"/>
      <c r="L5046" s="83"/>
      <c r="M5046" s="83"/>
      <c r="N5046" s="83"/>
      <c r="O5046" s="83"/>
      <c r="P5046" s="83"/>
      <c r="Q5046" s="83"/>
      <c r="R5046" s="83"/>
      <c r="S5046" s="83"/>
      <c r="T5046" s="83"/>
      <c r="U5046" s="83"/>
      <c r="V5046" s="83"/>
      <c r="W5046" s="83"/>
      <c r="X5046" s="83"/>
      <c r="Y5046" s="83"/>
      <c r="Z5046" s="83"/>
      <c r="AA5046" s="83"/>
      <c r="AB5046" s="83"/>
      <c r="AC5046" s="83"/>
      <c r="AD5046" s="83"/>
      <c r="AE5046" s="83"/>
      <c r="AF5046" s="83"/>
      <c r="AG5046" s="83"/>
      <c r="AH5046" s="83"/>
      <c r="AI5046" s="83"/>
      <c r="AJ5046" s="83"/>
      <c r="AK5046" s="83"/>
      <c r="AL5046" s="83"/>
      <c r="AM5046" s="83"/>
      <c r="AN5046" s="83"/>
      <c r="AO5046" s="83"/>
      <c r="AP5046" s="83"/>
      <c r="AQ5046" s="83"/>
      <c r="AR5046" s="83"/>
      <c r="AS5046" s="83"/>
      <c r="AT5046" s="83"/>
      <c r="AU5046" s="83"/>
      <c r="AV5046" s="83"/>
      <c r="AW5046" s="83"/>
      <c r="AX5046" s="83"/>
      <c r="AY5046" s="83"/>
      <c r="AZ5046" s="83"/>
      <c r="BA5046" s="83"/>
      <c r="BB5046" s="83"/>
      <c r="BC5046" s="83"/>
      <c r="BD5046" s="83"/>
      <c r="BE5046" s="83"/>
      <c r="BF5046" s="83"/>
      <c r="BG5046" s="83"/>
      <c r="BH5046" s="83"/>
      <c r="BI5046" s="83"/>
      <c r="BJ5046" s="83"/>
      <c r="BK5046" s="83"/>
      <c r="BL5046" s="83"/>
      <c r="BM5046" s="83"/>
      <c r="BN5046" s="83"/>
      <c r="BO5046" s="83"/>
      <c r="BP5046" s="83"/>
      <c r="BQ5046" s="83"/>
      <c r="BR5046" s="83"/>
      <c r="BS5046" s="83"/>
      <c r="BT5046" s="83"/>
      <c r="BU5046" s="83"/>
      <c r="BV5046" s="83"/>
      <c r="BW5046" s="83"/>
      <c r="BX5046" s="83"/>
      <c r="BY5046" s="83"/>
      <c r="BZ5046" s="83"/>
      <c r="CA5046" s="83"/>
      <c r="CB5046" s="83"/>
      <c r="CC5046" s="83"/>
      <c r="CD5046" s="83"/>
      <c r="CE5046" s="83"/>
      <c r="CF5046" s="83"/>
      <c r="CG5046" s="83"/>
      <c r="CH5046" s="83"/>
      <c r="CI5046" s="83"/>
      <c r="CJ5046" s="83"/>
      <c r="CK5046" s="83"/>
      <c r="CL5046" s="83"/>
      <c r="CM5046" s="83"/>
      <c r="CN5046" s="83"/>
      <c r="CO5046" s="83"/>
      <c r="CP5046" s="83"/>
      <c r="CQ5046" s="83"/>
      <c r="CR5046" s="83"/>
      <c r="CS5046" s="83"/>
      <c r="CT5046" s="83"/>
      <c r="CU5046" s="83"/>
      <c r="CV5046" s="83"/>
      <c r="CW5046" s="83"/>
      <c r="CX5046" s="83"/>
      <c r="CY5046" s="83"/>
      <c r="CZ5046" s="83"/>
      <c r="DA5046" s="83"/>
      <c r="DB5046" s="83"/>
      <c r="DC5046" s="83"/>
      <c r="DD5046" s="83"/>
      <c r="DE5046" s="83"/>
      <c r="DF5046" s="83"/>
      <c r="DG5046" s="83"/>
      <c r="DH5046" s="83"/>
      <c r="DI5046" s="83"/>
      <c r="DJ5046" s="83"/>
      <c r="DK5046" s="83"/>
      <c r="DL5046" s="83"/>
      <c r="DM5046" s="83"/>
      <c r="DN5046" s="83"/>
      <c r="DO5046" s="83"/>
      <c r="DP5046" s="83"/>
      <c r="DQ5046" s="83"/>
      <c r="DR5046" s="83"/>
      <c r="DS5046" s="83"/>
      <c r="DT5046" s="83"/>
      <c r="DU5046" s="83"/>
      <c r="DV5046" s="83"/>
      <c r="DW5046" s="83"/>
      <c r="DX5046" s="83"/>
      <c r="DY5046" s="83"/>
      <c r="DZ5046" s="83"/>
      <c r="EA5046" s="83"/>
      <c r="EB5046" s="83"/>
      <c r="EC5046" s="83"/>
      <c r="ED5046" s="83"/>
      <c r="EE5046" s="83"/>
      <c r="EF5046" s="83"/>
      <c r="EG5046" s="83"/>
      <c r="EH5046" s="83"/>
      <c r="EI5046" s="83"/>
      <c r="EJ5046" s="83"/>
      <c r="EK5046" s="83"/>
      <c r="EL5046" s="83"/>
      <c r="EM5046" s="83"/>
      <c r="EN5046" s="83"/>
      <c r="EO5046" s="83"/>
      <c r="EP5046" s="83"/>
      <c r="EQ5046" s="83"/>
      <c r="ER5046" s="83"/>
      <c r="ES5046" s="83"/>
      <c r="ET5046" s="83"/>
      <c r="EU5046" s="83"/>
      <c r="EV5046" s="83"/>
      <c r="EW5046" s="83"/>
      <c r="EX5046" s="83"/>
      <c r="EY5046" s="83"/>
      <c r="EZ5046" s="83"/>
      <c r="FA5046" s="83"/>
      <c r="FB5046" s="83"/>
      <c r="FC5046" s="83"/>
      <c r="FD5046" s="83"/>
      <c r="FE5046" s="83"/>
      <c r="FF5046" s="83"/>
      <c r="FG5046" s="83"/>
      <c r="FH5046" s="83"/>
      <c r="FI5046" s="83"/>
      <c r="FJ5046" s="83"/>
      <c r="FK5046" s="83"/>
      <c r="FL5046" s="83"/>
      <c r="FM5046" s="83"/>
      <c r="FN5046" s="83"/>
      <c r="FO5046" s="83"/>
      <c r="FP5046" s="83"/>
      <c r="FQ5046" s="83"/>
      <c r="FR5046" s="83"/>
      <c r="FS5046" s="83"/>
      <c r="FT5046" s="83"/>
      <c r="FU5046" s="83"/>
      <c r="FV5046" s="83"/>
      <c r="FW5046" s="83"/>
      <c r="FX5046" s="83"/>
      <c r="FY5046" s="83"/>
      <c r="FZ5046" s="83"/>
      <c r="GA5046" s="83"/>
      <c r="GB5046" s="83"/>
      <c r="GC5046" s="83"/>
      <c r="GD5046" s="83"/>
      <c r="GE5046" s="83"/>
      <c r="GF5046" s="83"/>
      <c r="GG5046" s="83"/>
      <c r="GH5046" s="83"/>
      <c r="GI5046" s="83"/>
      <c r="GJ5046" s="83"/>
      <c r="GK5046" s="83"/>
      <c r="GL5046" s="83"/>
      <c r="GM5046" s="83"/>
      <c r="GN5046" s="83"/>
      <c r="GO5046" s="83"/>
      <c r="GP5046" s="83"/>
      <c r="GQ5046" s="83"/>
      <c r="GR5046" s="83"/>
      <c r="GS5046" s="83"/>
      <c r="GT5046" s="83"/>
      <c r="GU5046" s="83"/>
      <c r="GV5046" s="83"/>
      <c r="GW5046" s="83"/>
      <c r="GX5046" s="83"/>
      <c r="GY5046" s="83"/>
      <c r="GZ5046" s="83"/>
      <c r="HA5046" s="83"/>
      <c r="HB5046" s="83"/>
      <c r="HC5046" s="83"/>
      <c r="HD5046" s="83"/>
      <c r="HE5046" s="83"/>
      <c r="HF5046" s="83"/>
      <c r="HG5046" s="83"/>
      <c r="HH5046" s="83"/>
      <c r="HI5046" s="83"/>
      <c r="HJ5046" s="83"/>
      <c r="HK5046" s="83"/>
      <c r="HL5046" s="83"/>
      <c r="HM5046" s="83"/>
      <c r="HN5046" s="83"/>
      <c r="HO5046" s="83"/>
      <c r="HP5046" s="83"/>
      <c r="HQ5046" s="83"/>
      <c r="HR5046" s="83"/>
      <c r="HS5046" s="83"/>
      <c r="HT5046" s="83"/>
      <c r="HU5046" s="83"/>
      <c r="HV5046" s="83"/>
      <c r="HW5046" s="83"/>
      <c r="HX5046" s="83"/>
      <c r="HY5046" s="83"/>
      <c r="HZ5046" s="83"/>
      <c r="IA5046" s="83"/>
      <c r="IB5046" s="83"/>
      <c r="IC5046" s="83"/>
      <c r="ID5046" s="83"/>
      <c r="IE5046" s="83"/>
      <c r="IF5046" s="83"/>
      <c r="IG5046" s="83"/>
      <c r="IH5046" s="83"/>
      <c r="II5046" s="83"/>
      <c r="IJ5046" s="83"/>
      <c r="IK5046" s="83"/>
      <c r="IL5046" s="83"/>
      <c r="IM5046" s="83"/>
      <c r="IN5046" s="83"/>
      <c r="IO5046" s="83"/>
      <c r="IP5046" s="83"/>
      <c r="IQ5046" s="83"/>
      <c r="IR5046" s="83"/>
      <c r="IS5046" s="83"/>
      <c r="IT5046" s="83"/>
      <c r="IU5046" s="83"/>
      <c r="IV5046" s="83"/>
    </row>
    <row r="5047" spans="1:256">
      <c r="A5047" s="155"/>
      <c r="B5047" s="240"/>
      <c r="C5047" s="192"/>
      <c r="D5047" s="243"/>
      <c r="E5047" s="190"/>
      <c r="F5047" s="119"/>
      <c r="G5047" s="83"/>
      <c r="H5047" s="83"/>
      <c r="I5047" s="83"/>
      <c r="J5047" s="83"/>
      <c r="K5047" s="83"/>
      <c r="L5047" s="83"/>
      <c r="M5047" s="83"/>
      <c r="N5047" s="83"/>
      <c r="O5047" s="83"/>
      <c r="P5047" s="83"/>
      <c r="Q5047" s="83"/>
      <c r="R5047" s="83"/>
      <c r="S5047" s="83"/>
      <c r="T5047" s="83"/>
      <c r="U5047" s="83"/>
      <c r="V5047" s="83"/>
      <c r="W5047" s="83"/>
      <c r="X5047" s="83"/>
      <c r="Y5047" s="83"/>
      <c r="Z5047" s="83"/>
      <c r="AA5047" s="83"/>
      <c r="AB5047" s="83"/>
      <c r="AC5047" s="83"/>
      <c r="AD5047" s="83"/>
      <c r="AE5047" s="83"/>
      <c r="AF5047" s="83"/>
      <c r="AG5047" s="83"/>
      <c r="AH5047" s="83"/>
      <c r="AI5047" s="83"/>
      <c r="AJ5047" s="83"/>
      <c r="AK5047" s="83"/>
      <c r="AL5047" s="83"/>
      <c r="AM5047" s="83"/>
      <c r="AN5047" s="83"/>
      <c r="AO5047" s="83"/>
      <c r="AP5047" s="83"/>
      <c r="AQ5047" s="83"/>
      <c r="AR5047" s="83"/>
      <c r="AS5047" s="83"/>
      <c r="AT5047" s="83"/>
      <c r="AU5047" s="83"/>
      <c r="AV5047" s="83"/>
      <c r="AW5047" s="83"/>
      <c r="AX5047" s="83"/>
      <c r="AY5047" s="83"/>
      <c r="AZ5047" s="83"/>
      <c r="BA5047" s="83"/>
      <c r="BB5047" s="83"/>
      <c r="BC5047" s="83"/>
      <c r="BD5047" s="83"/>
      <c r="BE5047" s="83"/>
      <c r="BF5047" s="83"/>
      <c r="BG5047" s="83"/>
      <c r="BH5047" s="83"/>
      <c r="BI5047" s="83"/>
      <c r="BJ5047" s="83"/>
      <c r="BK5047" s="83"/>
      <c r="BL5047" s="83"/>
      <c r="BM5047" s="83"/>
      <c r="BN5047" s="83"/>
      <c r="BO5047" s="83"/>
      <c r="BP5047" s="83"/>
      <c r="BQ5047" s="83"/>
      <c r="BR5047" s="83"/>
      <c r="BS5047" s="83"/>
      <c r="BT5047" s="83"/>
      <c r="BU5047" s="83"/>
      <c r="BV5047" s="83"/>
      <c r="BW5047" s="83"/>
      <c r="BX5047" s="83"/>
      <c r="BY5047" s="83"/>
      <c r="BZ5047" s="83"/>
      <c r="CA5047" s="83"/>
      <c r="CB5047" s="83"/>
      <c r="CC5047" s="83"/>
      <c r="CD5047" s="83"/>
      <c r="CE5047" s="83"/>
      <c r="CF5047" s="83"/>
      <c r="CG5047" s="83"/>
      <c r="CH5047" s="83"/>
      <c r="CI5047" s="83"/>
      <c r="CJ5047" s="83"/>
      <c r="CK5047" s="83"/>
      <c r="CL5047" s="83"/>
      <c r="CM5047" s="83"/>
      <c r="CN5047" s="83"/>
      <c r="CO5047" s="83"/>
      <c r="CP5047" s="83"/>
      <c r="CQ5047" s="83"/>
      <c r="CR5047" s="83"/>
      <c r="CS5047" s="83"/>
      <c r="CT5047" s="83"/>
      <c r="CU5047" s="83"/>
      <c r="CV5047" s="83"/>
      <c r="CW5047" s="83"/>
      <c r="CX5047" s="83"/>
      <c r="CY5047" s="83"/>
      <c r="CZ5047" s="83"/>
      <c r="DA5047" s="83"/>
      <c r="DB5047" s="83"/>
      <c r="DC5047" s="83"/>
      <c r="DD5047" s="83"/>
      <c r="DE5047" s="83"/>
      <c r="DF5047" s="83"/>
      <c r="DG5047" s="83"/>
      <c r="DH5047" s="83"/>
      <c r="DI5047" s="83"/>
      <c r="DJ5047" s="83"/>
      <c r="DK5047" s="83"/>
      <c r="DL5047" s="83"/>
      <c r="DM5047" s="83"/>
      <c r="DN5047" s="83"/>
      <c r="DO5047" s="83"/>
      <c r="DP5047" s="83"/>
      <c r="DQ5047" s="83"/>
      <c r="DR5047" s="83"/>
      <c r="DS5047" s="83"/>
      <c r="DT5047" s="83"/>
      <c r="DU5047" s="83"/>
      <c r="DV5047" s="83"/>
      <c r="DW5047" s="83"/>
      <c r="DX5047" s="83"/>
      <c r="DY5047" s="83"/>
      <c r="DZ5047" s="83"/>
      <c r="EA5047" s="83"/>
      <c r="EB5047" s="83"/>
      <c r="EC5047" s="83"/>
      <c r="ED5047" s="83"/>
      <c r="EE5047" s="83"/>
      <c r="EF5047" s="83"/>
      <c r="EG5047" s="83"/>
      <c r="EH5047" s="83"/>
      <c r="EI5047" s="83"/>
      <c r="EJ5047" s="83"/>
      <c r="EK5047" s="83"/>
      <c r="EL5047" s="83"/>
      <c r="EM5047" s="83"/>
      <c r="EN5047" s="83"/>
      <c r="EO5047" s="83"/>
      <c r="EP5047" s="83"/>
      <c r="EQ5047" s="83"/>
      <c r="ER5047" s="83"/>
      <c r="ES5047" s="83"/>
      <c r="ET5047" s="83"/>
      <c r="EU5047" s="83"/>
      <c r="EV5047" s="83"/>
      <c r="EW5047" s="83"/>
      <c r="EX5047" s="83"/>
      <c r="EY5047" s="83"/>
      <c r="EZ5047" s="83"/>
      <c r="FA5047" s="83"/>
      <c r="FB5047" s="83"/>
      <c r="FC5047" s="83"/>
      <c r="FD5047" s="83"/>
      <c r="FE5047" s="83"/>
      <c r="FF5047" s="83"/>
      <c r="FG5047" s="83"/>
      <c r="FH5047" s="83"/>
      <c r="FI5047" s="83"/>
      <c r="FJ5047" s="83"/>
      <c r="FK5047" s="83"/>
      <c r="FL5047" s="83"/>
      <c r="FM5047" s="83"/>
      <c r="FN5047" s="83"/>
      <c r="FO5047" s="83"/>
      <c r="FP5047" s="83"/>
      <c r="FQ5047" s="83"/>
      <c r="FR5047" s="83"/>
      <c r="FS5047" s="83"/>
      <c r="FT5047" s="83"/>
      <c r="FU5047" s="83"/>
      <c r="FV5047" s="83"/>
      <c r="FW5047" s="83"/>
      <c r="FX5047" s="83"/>
      <c r="FY5047" s="83"/>
      <c r="FZ5047" s="83"/>
      <c r="GA5047" s="83"/>
      <c r="GB5047" s="83"/>
      <c r="GC5047" s="83"/>
      <c r="GD5047" s="83"/>
      <c r="GE5047" s="83"/>
      <c r="GF5047" s="83"/>
      <c r="GG5047" s="83"/>
      <c r="GH5047" s="83"/>
      <c r="GI5047" s="83"/>
      <c r="GJ5047" s="83"/>
      <c r="GK5047" s="83"/>
      <c r="GL5047" s="83"/>
      <c r="GM5047" s="83"/>
      <c r="GN5047" s="83"/>
      <c r="GO5047" s="83"/>
      <c r="GP5047" s="83"/>
      <c r="GQ5047" s="83"/>
      <c r="GR5047" s="83"/>
      <c r="GS5047" s="83"/>
      <c r="GT5047" s="83"/>
      <c r="GU5047" s="83"/>
      <c r="GV5047" s="83"/>
      <c r="GW5047" s="83"/>
      <c r="GX5047" s="83"/>
      <c r="GY5047" s="83"/>
      <c r="GZ5047" s="83"/>
      <c r="HA5047" s="83"/>
      <c r="HB5047" s="83"/>
      <c r="HC5047" s="83"/>
      <c r="HD5047" s="83"/>
      <c r="HE5047" s="83"/>
      <c r="HF5047" s="83"/>
      <c r="HG5047" s="83"/>
      <c r="HH5047" s="83"/>
      <c r="HI5047" s="83"/>
      <c r="HJ5047" s="83"/>
      <c r="HK5047" s="83"/>
      <c r="HL5047" s="83"/>
      <c r="HM5047" s="83"/>
      <c r="HN5047" s="83"/>
      <c r="HO5047" s="83"/>
      <c r="HP5047" s="83"/>
      <c r="HQ5047" s="83"/>
      <c r="HR5047" s="83"/>
      <c r="HS5047" s="83"/>
      <c r="HT5047" s="83"/>
      <c r="HU5047" s="83"/>
      <c r="HV5047" s="83"/>
      <c r="HW5047" s="83"/>
      <c r="HX5047" s="83"/>
      <c r="HY5047" s="83"/>
      <c r="HZ5047" s="83"/>
      <c r="IA5047" s="83"/>
      <c r="IB5047" s="83"/>
      <c r="IC5047" s="83"/>
      <c r="ID5047" s="83"/>
      <c r="IE5047" s="83"/>
      <c r="IF5047" s="83"/>
      <c r="IG5047" s="83"/>
      <c r="IH5047" s="83"/>
      <c r="II5047" s="83"/>
      <c r="IJ5047" s="83"/>
      <c r="IK5047" s="83"/>
      <c r="IL5047" s="83"/>
      <c r="IM5047" s="83"/>
      <c r="IN5047" s="83"/>
      <c r="IO5047" s="83"/>
      <c r="IP5047" s="83"/>
      <c r="IQ5047" s="83"/>
      <c r="IR5047" s="83"/>
      <c r="IS5047" s="83"/>
      <c r="IT5047" s="83"/>
      <c r="IU5047" s="83"/>
      <c r="IV5047" s="83"/>
    </row>
    <row r="5048" spans="1:256">
      <c r="A5048" s="155"/>
      <c r="B5048" s="240"/>
      <c r="C5048" s="192"/>
      <c r="D5048" s="233"/>
      <c r="E5048" s="190"/>
      <c r="F5048" s="119"/>
      <c r="G5048" s="83"/>
      <c r="H5048" s="83"/>
      <c r="I5048" s="83"/>
      <c r="J5048" s="83"/>
      <c r="K5048" s="83"/>
      <c r="L5048" s="83"/>
      <c r="M5048" s="83"/>
      <c r="N5048" s="83"/>
      <c r="O5048" s="83"/>
      <c r="P5048" s="83"/>
      <c r="Q5048" s="83"/>
      <c r="R5048" s="83"/>
      <c r="S5048" s="83"/>
      <c r="T5048" s="83"/>
      <c r="U5048" s="83"/>
      <c r="V5048" s="83"/>
      <c r="W5048" s="83"/>
      <c r="X5048" s="83"/>
      <c r="Y5048" s="83"/>
      <c r="Z5048" s="83"/>
      <c r="AA5048" s="83"/>
      <c r="AB5048" s="83"/>
      <c r="AC5048" s="83"/>
      <c r="AD5048" s="83"/>
      <c r="AE5048" s="83"/>
      <c r="AF5048" s="83"/>
      <c r="AG5048" s="83"/>
      <c r="AH5048" s="83"/>
      <c r="AI5048" s="83"/>
      <c r="AJ5048" s="83"/>
      <c r="AK5048" s="83"/>
      <c r="AL5048" s="83"/>
      <c r="AM5048" s="83"/>
      <c r="AN5048" s="83"/>
      <c r="AO5048" s="83"/>
      <c r="AP5048" s="83"/>
      <c r="AQ5048" s="83"/>
      <c r="AR5048" s="83"/>
      <c r="AS5048" s="83"/>
      <c r="AT5048" s="83"/>
      <c r="AU5048" s="83"/>
      <c r="AV5048" s="83"/>
      <c r="AW5048" s="83"/>
      <c r="AX5048" s="83"/>
      <c r="AY5048" s="83"/>
      <c r="AZ5048" s="83"/>
      <c r="BA5048" s="83"/>
      <c r="BB5048" s="83"/>
      <c r="BC5048" s="83"/>
      <c r="BD5048" s="83"/>
      <c r="BE5048" s="83"/>
      <c r="BF5048" s="83"/>
      <c r="BG5048" s="83"/>
      <c r="BH5048" s="83"/>
      <c r="BI5048" s="83"/>
      <c r="BJ5048" s="83"/>
      <c r="BK5048" s="83"/>
      <c r="BL5048" s="83"/>
      <c r="BM5048" s="83"/>
      <c r="BN5048" s="83"/>
      <c r="BO5048" s="83"/>
      <c r="BP5048" s="83"/>
      <c r="BQ5048" s="83"/>
      <c r="BR5048" s="83"/>
      <c r="BS5048" s="83"/>
      <c r="BT5048" s="83"/>
      <c r="BU5048" s="83"/>
      <c r="BV5048" s="83"/>
      <c r="BW5048" s="83"/>
      <c r="BX5048" s="83"/>
      <c r="BY5048" s="83"/>
      <c r="BZ5048" s="83"/>
      <c r="CA5048" s="83"/>
      <c r="CB5048" s="83"/>
      <c r="CC5048" s="83"/>
      <c r="CD5048" s="83"/>
      <c r="CE5048" s="83"/>
      <c r="CF5048" s="83"/>
      <c r="CG5048" s="83"/>
      <c r="CH5048" s="83"/>
      <c r="CI5048" s="83"/>
      <c r="CJ5048" s="83"/>
      <c r="CK5048" s="83"/>
      <c r="CL5048" s="83"/>
      <c r="CM5048" s="83"/>
      <c r="CN5048" s="83"/>
      <c r="CO5048" s="83"/>
      <c r="CP5048" s="83"/>
      <c r="CQ5048" s="83"/>
      <c r="CR5048" s="83"/>
      <c r="CS5048" s="83"/>
      <c r="CT5048" s="83"/>
      <c r="CU5048" s="83"/>
      <c r="CV5048" s="83"/>
      <c r="CW5048" s="83"/>
      <c r="CX5048" s="83"/>
      <c r="CY5048" s="83"/>
      <c r="CZ5048" s="83"/>
      <c r="DA5048" s="83"/>
      <c r="DB5048" s="83"/>
      <c r="DC5048" s="83"/>
      <c r="DD5048" s="83"/>
      <c r="DE5048" s="83"/>
      <c r="DF5048" s="83"/>
      <c r="DG5048" s="83"/>
      <c r="DH5048" s="83"/>
      <c r="DI5048" s="83"/>
      <c r="DJ5048" s="83"/>
      <c r="DK5048" s="83"/>
      <c r="DL5048" s="83"/>
      <c r="DM5048" s="83"/>
      <c r="DN5048" s="83"/>
      <c r="DO5048" s="83"/>
      <c r="DP5048" s="83"/>
      <c r="DQ5048" s="83"/>
      <c r="DR5048" s="83"/>
      <c r="DS5048" s="83"/>
      <c r="DT5048" s="83"/>
      <c r="DU5048" s="83"/>
      <c r="DV5048" s="83"/>
      <c r="DW5048" s="83"/>
      <c r="DX5048" s="83"/>
      <c r="DY5048" s="83"/>
      <c r="DZ5048" s="83"/>
      <c r="EA5048" s="83"/>
      <c r="EB5048" s="83"/>
      <c r="EC5048" s="83"/>
      <c r="ED5048" s="83"/>
      <c r="EE5048" s="83"/>
      <c r="EF5048" s="83"/>
      <c r="EG5048" s="83"/>
      <c r="EH5048" s="83"/>
      <c r="EI5048" s="83"/>
      <c r="EJ5048" s="83"/>
      <c r="EK5048" s="83"/>
      <c r="EL5048" s="83"/>
      <c r="EM5048" s="83"/>
      <c r="EN5048" s="83"/>
      <c r="EO5048" s="83"/>
      <c r="EP5048" s="83"/>
      <c r="EQ5048" s="83"/>
      <c r="ER5048" s="83"/>
      <c r="ES5048" s="83"/>
      <c r="ET5048" s="83"/>
      <c r="EU5048" s="83"/>
      <c r="EV5048" s="83"/>
      <c r="EW5048" s="83"/>
      <c r="EX5048" s="83"/>
      <c r="EY5048" s="83"/>
      <c r="EZ5048" s="83"/>
      <c r="FA5048" s="83"/>
      <c r="FB5048" s="83"/>
      <c r="FC5048" s="83"/>
      <c r="FD5048" s="83"/>
      <c r="FE5048" s="83"/>
      <c r="FF5048" s="83"/>
      <c r="FG5048" s="83"/>
      <c r="FH5048" s="83"/>
      <c r="FI5048" s="83"/>
      <c r="FJ5048" s="83"/>
      <c r="FK5048" s="83"/>
      <c r="FL5048" s="83"/>
      <c r="FM5048" s="83"/>
      <c r="FN5048" s="83"/>
      <c r="FO5048" s="83"/>
      <c r="FP5048" s="83"/>
      <c r="FQ5048" s="83"/>
      <c r="FR5048" s="83"/>
      <c r="FS5048" s="83"/>
      <c r="FT5048" s="83"/>
      <c r="FU5048" s="83"/>
      <c r="FV5048" s="83"/>
      <c r="FW5048" s="83"/>
      <c r="FX5048" s="83"/>
      <c r="FY5048" s="83"/>
      <c r="FZ5048" s="83"/>
      <c r="GA5048" s="83"/>
      <c r="GB5048" s="83"/>
      <c r="GC5048" s="83"/>
      <c r="GD5048" s="83"/>
      <c r="GE5048" s="83"/>
      <c r="GF5048" s="83"/>
      <c r="GG5048" s="83"/>
      <c r="GH5048" s="83"/>
      <c r="GI5048" s="83"/>
      <c r="GJ5048" s="83"/>
      <c r="GK5048" s="83"/>
      <c r="GL5048" s="83"/>
      <c r="GM5048" s="83"/>
      <c r="GN5048" s="83"/>
      <c r="GO5048" s="83"/>
      <c r="GP5048" s="83"/>
      <c r="GQ5048" s="83"/>
      <c r="GR5048" s="83"/>
      <c r="GS5048" s="83"/>
      <c r="GT5048" s="83"/>
      <c r="GU5048" s="83"/>
      <c r="GV5048" s="83"/>
      <c r="GW5048" s="83"/>
      <c r="GX5048" s="83"/>
      <c r="GY5048" s="83"/>
      <c r="GZ5048" s="83"/>
      <c r="HA5048" s="83"/>
      <c r="HB5048" s="83"/>
      <c r="HC5048" s="83"/>
      <c r="HD5048" s="83"/>
      <c r="HE5048" s="83"/>
      <c r="HF5048" s="83"/>
      <c r="HG5048" s="83"/>
      <c r="HH5048" s="83"/>
      <c r="HI5048" s="83"/>
      <c r="HJ5048" s="83"/>
      <c r="HK5048" s="83"/>
      <c r="HL5048" s="83"/>
      <c r="HM5048" s="83"/>
      <c r="HN5048" s="83"/>
      <c r="HO5048" s="83"/>
      <c r="HP5048" s="83"/>
      <c r="HQ5048" s="83"/>
      <c r="HR5048" s="83"/>
      <c r="HS5048" s="83"/>
      <c r="HT5048" s="83"/>
      <c r="HU5048" s="83"/>
      <c r="HV5048" s="83"/>
      <c r="HW5048" s="83"/>
      <c r="HX5048" s="83"/>
      <c r="HY5048" s="83"/>
      <c r="HZ5048" s="83"/>
      <c r="IA5048" s="83"/>
      <c r="IB5048" s="83"/>
      <c r="IC5048" s="83"/>
      <c r="ID5048" s="83"/>
      <c r="IE5048" s="83"/>
      <c r="IF5048" s="83"/>
      <c r="IG5048" s="83"/>
      <c r="IH5048" s="83"/>
      <c r="II5048" s="83"/>
      <c r="IJ5048" s="83"/>
      <c r="IK5048" s="83"/>
      <c r="IL5048" s="83"/>
      <c r="IM5048" s="83"/>
      <c r="IN5048" s="83"/>
      <c r="IO5048" s="83"/>
      <c r="IP5048" s="83"/>
      <c r="IQ5048" s="83"/>
      <c r="IR5048" s="83"/>
      <c r="IS5048" s="83"/>
      <c r="IT5048" s="83"/>
      <c r="IU5048" s="83"/>
      <c r="IV5048" s="83"/>
    </row>
    <row r="5049" spans="1:256">
      <c r="A5049" s="155"/>
      <c r="B5049" s="240"/>
      <c r="C5049" s="192"/>
      <c r="D5049" s="233"/>
      <c r="E5049" s="190"/>
      <c r="F5049" s="119"/>
      <c r="G5049" s="83"/>
      <c r="H5049" s="83"/>
      <c r="I5049" s="83"/>
      <c r="J5049" s="83"/>
      <c r="K5049" s="83"/>
      <c r="L5049" s="83"/>
      <c r="M5049" s="83"/>
      <c r="N5049" s="83"/>
      <c r="O5049" s="83"/>
      <c r="P5049" s="83"/>
      <c r="Q5049" s="83"/>
      <c r="R5049" s="83"/>
      <c r="S5049" s="83"/>
      <c r="T5049" s="83"/>
      <c r="U5049" s="83"/>
      <c r="V5049" s="83"/>
      <c r="W5049" s="83"/>
      <c r="X5049" s="83"/>
      <c r="Y5049" s="83"/>
      <c r="Z5049" s="83"/>
      <c r="AA5049" s="83"/>
      <c r="AB5049" s="83"/>
      <c r="AC5049" s="83"/>
      <c r="AD5049" s="83"/>
      <c r="AE5049" s="83"/>
      <c r="AF5049" s="83"/>
      <c r="AG5049" s="83"/>
      <c r="AH5049" s="83"/>
      <c r="AI5049" s="83"/>
      <c r="AJ5049" s="83"/>
      <c r="AK5049" s="83"/>
      <c r="AL5049" s="83"/>
      <c r="AM5049" s="83"/>
      <c r="AN5049" s="83"/>
      <c r="AO5049" s="83"/>
      <c r="AP5049" s="83"/>
      <c r="AQ5049" s="83"/>
      <c r="AR5049" s="83"/>
      <c r="AS5049" s="83"/>
      <c r="AT5049" s="83"/>
      <c r="AU5049" s="83"/>
      <c r="AV5049" s="83"/>
      <c r="AW5049" s="83"/>
      <c r="AX5049" s="83"/>
      <c r="AY5049" s="83"/>
      <c r="AZ5049" s="83"/>
      <c r="BA5049" s="83"/>
      <c r="BB5049" s="83"/>
      <c r="BC5049" s="83"/>
      <c r="BD5049" s="83"/>
      <c r="BE5049" s="83"/>
      <c r="BF5049" s="83"/>
      <c r="BG5049" s="83"/>
      <c r="BH5049" s="83"/>
      <c r="BI5049" s="83"/>
      <c r="BJ5049" s="83"/>
      <c r="BK5049" s="83"/>
      <c r="BL5049" s="83"/>
      <c r="BM5049" s="83"/>
      <c r="BN5049" s="83"/>
      <c r="BO5049" s="83"/>
      <c r="BP5049" s="83"/>
      <c r="BQ5049" s="83"/>
      <c r="BR5049" s="83"/>
      <c r="BS5049" s="83"/>
      <c r="BT5049" s="83"/>
      <c r="BU5049" s="83"/>
      <c r="BV5049" s="83"/>
      <c r="BW5049" s="83"/>
      <c r="BX5049" s="83"/>
      <c r="BY5049" s="83"/>
      <c r="BZ5049" s="83"/>
      <c r="CA5049" s="83"/>
      <c r="CB5049" s="83"/>
      <c r="CC5049" s="83"/>
      <c r="CD5049" s="83"/>
      <c r="CE5049" s="83"/>
      <c r="CF5049" s="83"/>
      <c r="CG5049" s="83"/>
      <c r="CH5049" s="83"/>
      <c r="CI5049" s="83"/>
      <c r="CJ5049" s="83"/>
      <c r="CK5049" s="83"/>
      <c r="CL5049" s="83"/>
      <c r="CM5049" s="83"/>
      <c r="CN5049" s="83"/>
      <c r="CO5049" s="83"/>
      <c r="CP5049" s="83"/>
      <c r="CQ5049" s="83"/>
      <c r="CR5049" s="83"/>
      <c r="CS5049" s="83"/>
      <c r="CT5049" s="83"/>
      <c r="CU5049" s="83"/>
      <c r="CV5049" s="83"/>
      <c r="CW5049" s="83"/>
      <c r="CX5049" s="83"/>
      <c r="CY5049" s="83"/>
      <c r="CZ5049" s="83"/>
      <c r="DA5049" s="83"/>
      <c r="DB5049" s="83"/>
      <c r="DC5049" s="83"/>
      <c r="DD5049" s="83"/>
      <c r="DE5049" s="83"/>
      <c r="DF5049" s="83"/>
      <c r="DG5049" s="83"/>
      <c r="DH5049" s="83"/>
      <c r="DI5049" s="83"/>
      <c r="DJ5049" s="83"/>
      <c r="DK5049" s="83"/>
      <c r="DL5049" s="83"/>
      <c r="DM5049" s="83"/>
      <c r="DN5049" s="83"/>
      <c r="DO5049" s="83"/>
      <c r="DP5049" s="83"/>
      <c r="DQ5049" s="83"/>
      <c r="DR5049" s="83"/>
      <c r="DS5049" s="83"/>
      <c r="DT5049" s="83"/>
      <c r="DU5049" s="83"/>
      <c r="DV5049" s="83"/>
      <c r="DW5049" s="83"/>
      <c r="DX5049" s="83"/>
      <c r="DY5049" s="83"/>
      <c r="DZ5049" s="83"/>
      <c r="EA5049" s="83"/>
      <c r="EB5049" s="83"/>
      <c r="EC5049" s="83"/>
      <c r="ED5049" s="83"/>
      <c r="EE5049" s="83"/>
      <c r="EF5049" s="83"/>
      <c r="EG5049" s="83"/>
      <c r="EH5049" s="83"/>
      <c r="EI5049" s="83"/>
      <c r="EJ5049" s="83"/>
      <c r="EK5049" s="83"/>
      <c r="EL5049" s="83"/>
      <c r="EM5049" s="83"/>
      <c r="EN5049" s="83"/>
      <c r="EO5049" s="83"/>
      <c r="EP5049" s="83"/>
      <c r="EQ5049" s="83"/>
      <c r="ER5049" s="83"/>
      <c r="ES5049" s="83"/>
      <c r="ET5049" s="83"/>
      <c r="EU5049" s="83"/>
      <c r="EV5049" s="83"/>
      <c r="EW5049" s="83"/>
      <c r="EX5049" s="83"/>
      <c r="EY5049" s="83"/>
      <c r="EZ5049" s="83"/>
      <c r="FA5049" s="83"/>
      <c r="FB5049" s="83"/>
      <c r="FC5049" s="83"/>
      <c r="FD5049" s="83"/>
      <c r="FE5049" s="83"/>
      <c r="FF5049" s="83"/>
      <c r="FG5049" s="83"/>
      <c r="FH5049" s="83"/>
      <c r="FI5049" s="83"/>
      <c r="FJ5049" s="83"/>
      <c r="FK5049" s="83"/>
      <c r="FL5049" s="83"/>
      <c r="FM5049" s="83"/>
      <c r="FN5049" s="83"/>
      <c r="FO5049" s="83"/>
      <c r="FP5049" s="83"/>
      <c r="FQ5049" s="83"/>
      <c r="FR5049" s="83"/>
      <c r="FS5049" s="83"/>
      <c r="FT5049" s="83"/>
      <c r="FU5049" s="83"/>
      <c r="FV5049" s="83"/>
      <c r="FW5049" s="83"/>
      <c r="FX5049" s="83"/>
      <c r="FY5049" s="83"/>
      <c r="FZ5049" s="83"/>
      <c r="GA5049" s="83"/>
      <c r="GB5049" s="83"/>
      <c r="GC5049" s="83"/>
      <c r="GD5049" s="83"/>
      <c r="GE5049" s="83"/>
      <c r="GF5049" s="83"/>
      <c r="GG5049" s="83"/>
      <c r="GH5049" s="83"/>
      <c r="GI5049" s="83"/>
      <c r="GJ5049" s="83"/>
      <c r="GK5049" s="83"/>
      <c r="GL5049" s="83"/>
      <c r="GM5049" s="83"/>
      <c r="GN5049" s="83"/>
      <c r="GO5049" s="83"/>
      <c r="GP5049" s="83"/>
      <c r="GQ5049" s="83"/>
      <c r="GR5049" s="83"/>
      <c r="GS5049" s="83"/>
      <c r="GT5049" s="83"/>
      <c r="GU5049" s="83"/>
      <c r="GV5049" s="83"/>
      <c r="GW5049" s="83"/>
      <c r="GX5049" s="83"/>
      <c r="GY5049" s="83"/>
      <c r="GZ5049" s="83"/>
      <c r="HA5049" s="83"/>
      <c r="HB5049" s="83"/>
      <c r="HC5049" s="83"/>
      <c r="HD5049" s="83"/>
      <c r="HE5049" s="83"/>
      <c r="HF5049" s="83"/>
      <c r="HG5049" s="83"/>
      <c r="HH5049" s="83"/>
      <c r="HI5049" s="83"/>
      <c r="HJ5049" s="83"/>
      <c r="HK5049" s="83"/>
      <c r="HL5049" s="83"/>
      <c r="HM5049" s="83"/>
      <c r="HN5049" s="83"/>
      <c r="HO5049" s="83"/>
      <c r="HP5049" s="83"/>
      <c r="HQ5049" s="83"/>
      <c r="HR5049" s="83"/>
      <c r="HS5049" s="83"/>
      <c r="HT5049" s="83"/>
      <c r="HU5049" s="83"/>
      <c r="HV5049" s="83"/>
      <c r="HW5049" s="83"/>
      <c r="HX5049" s="83"/>
      <c r="HY5049" s="83"/>
      <c r="HZ5049" s="83"/>
      <c r="IA5049" s="83"/>
      <c r="IB5049" s="83"/>
      <c r="IC5049" s="83"/>
      <c r="ID5049" s="83"/>
      <c r="IE5049" s="83"/>
      <c r="IF5049" s="83"/>
      <c r="IG5049" s="83"/>
      <c r="IH5049" s="83"/>
      <c r="II5049" s="83"/>
      <c r="IJ5049" s="83"/>
      <c r="IK5049" s="83"/>
      <c r="IL5049" s="83"/>
      <c r="IM5049" s="83"/>
      <c r="IN5049" s="83"/>
      <c r="IO5049" s="83"/>
      <c r="IP5049" s="83"/>
      <c r="IQ5049" s="83"/>
      <c r="IR5049" s="83"/>
      <c r="IS5049" s="83"/>
      <c r="IT5049" s="83"/>
      <c r="IU5049" s="83"/>
      <c r="IV5049" s="83"/>
    </row>
    <row r="5050" spans="1:256">
      <c r="A5050" s="155"/>
      <c r="B5050" s="240"/>
      <c r="C5050" s="192"/>
      <c r="D5050" s="233"/>
      <c r="E5050" s="190"/>
      <c r="F5050" s="119"/>
    </row>
    <row r="5051" spans="1:256">
      <c r="A5051" s="155"/>
      <c r="B5051" s="240"/>
      <c r="C5051" s="192"/>
      <c r="D5051" s="233"/>
      <c r="E5051" s="190"/>
      <c r="F5051" s="119"/>
    </row>
    <row r="5052" spans="1:256">
      <c r="A5052" s="155"/>
      <c r="B5052" s="240"/>
      <c r="C5052" s="192"/>
      <c r="D5052" s="233"/>
      <c r="E5052" s="190"/>
      <c r="F5052" s="119"/>
    </row>
    <row r="5053" spans="1:256">
      <c r="A5053" s="155"/>
      <c r="B5053" s="240"/>
      <c r="C5053" s="192"/>
      <c r="D5053" s="233"/>
      <c r="E5053" s="190"/>
    </row>
    <row r="5054" spans="1:256">
      <c r="A5054" s="155"/>
      <c r="B5054" s="240"/>
      <c r="C5054" s="192"/>
      <c r="D5054" s="233"/>
      <c r="E5054" s="190"/>
    </row>
    <row r="5055" spans="1:256">
      <c r="A5055" s="155"/>
      <c r="B5055" s="240"/>
      <c r="C5055" s="192"/>
      <c r="D5055" s="243"/>
      <c r="E5055" s="190"/>
    </row>
    <row r="5056" spans="1:256">
      <c r="A5056" s="155"/>
      <c r="B5056" s="240"/>
      <c r="C5056" s="192"/>
      <c r="D5056" s="233"/>
      <c r="E5056" s="190"/>
    </row>
    <row r="5057" spans="1:5">
      <c r="A5057" s="162"/>
      <c r="B5057" s="242"/>
      <c r="C5057" s="192"/>
      <c r="D5057" s="233"/>
      <c r="E5057" s="190"/>
    </row>
    <row r="5058" spans="1:5">
      <c r="A5058" s="162"/>
      <c r="B5058" s="242"/>
      <c r="C5058" s="192"/>
      <c r="D5058" s="233"/>
      <c r="E5058" s="190"/>
    </row>
    <row r="5059" spans="1:5">
      <c r="A5059" s="155"/>
      <c r="B5059" s="240"/>
      <c r="C5059" s="192"/>
      <c r="D5059" s="233"/>
      <c r="E5059" s="190"/>
    </row>
    <row r="5060" spans="1:5">
      <c r="A5060" s="155"/>
      <c r="B5060" s="240"/>
      <c r="C5060" s="192"/>
      <c r="D5060" s="233"/>
      <c r="E5060" s="190"/>
    </row>
    <row r="5061" spans="1:5">
      <c r="A5061" s="155"/>
      <c r="B5061" s="240"/>
      <c r="C5061" s="192"/>
      <c r="D5061" s="243"/>
      <c r="E5061" s="190"/>
    </row>
    <row r="5062" spans="1:5">
      <c r="A5062" s="155"/>
      <c r="B5062" s="240"/>
      <c r="C5062" s="192"/>
      <c r="D5062" s="233"/>
      <c r="E5062" s="190"/>
    </row>
    <row r="5063" spans="1:5">
      <c r="A5063" s="155"/>
      <c r="B5063" s="240"/>
      <c r="C5063" s="192"/>
      <c r="D5063" s="243"/>
      <c r="E5063" s="190"/>
    </row>
    <row r="5064" spans="1:5">
      <c r="A5064" s="155"/>
      <c r="B5064" s="240"/>
      <c r="C5064" s="192"/>
      <c r="D5064" s="233"/>
      <c r="E5064" s="190"/>
    </row>
    <row r="5065" spans="1:5">
      <c r="A5065" s="155"/>
      <c r="B5065" s="240"/>
      <c r="C5065" s="192"/>
      <c r="D5065" s="243"/>
      <c r="E5065" s="190"/>
    </row>
    <row r="5066" spans="1:5">
      <c r="A5066" s="155"/>
      <c r="B5066" s="240"/>
      <c r="C5066" s="192"/>
      <c r="D5066" s="233"/>
      <c r="E5066" s="190"/>
    </row>
    <row r="5067" spans="1:5">
      <c r="A5067" s="155"/>
      <c r="B5067" s="240"/>
      <c r="C5067" s="192"/>
      <c r="D5067" s="243"/>
      <c r="E5067" s="190"/>
    </row>
    <row r="5068" spans="1:5">
      <c r="A5068" s="155"/>
      <c r="B5068" s="240"/>
      <c r="C5068" s="192"/>
      <c r="D5068" s="233"/>
      <c r="E5068" s="190"/>
    </row>
    <row r="5069" spans="1:5">
      <c r="A5069" s="155"/>
      <c r="B5069" s="240"/>
      <c r="C5069" s="192"/>
      <c r="D5069" s="243"/>
      <c r="E5069" s="190"/>
    </row>
    <row r="5070" spans="1:5">
      <c r="A5070" s="155"/>
      <c r="B5070" s="240"/>
      <c r="C5070" s="192"/>
      <c r="D5070" s="233"/>
      <c r="E5070" s="190"/>
    </row>
    <row r="5071" spans="1:5">
      <c r="A5071" s="155"/>
      <c r="B5071" s="240"/>
      <c r="C5071" s="192"/>
      <c r="D5071" s="243"/>
      <c r="E5071" s="190"/>
    </row>
    <row r="5072" spans="1:5">
      <c r="A5072" s="155"/>
      <c r="B5072" s="240"/>
      <c r="C5072" s="192"/>
      <c r="D5072" s="233"/>
      <c r="E5072" s="190"/>
    </row>
    <row r="5073" spans="1:5">
      <c r="A5073" s="155"/>
      <c r="B5073" s="240"/>
      <c r="C5073" s="192"/>
      <c r="D5073" s="243"/>
      <c r="E5073" s="190"/>
    </row>
    <row r="5074" spans="1:5">
      <c r="A5074" s="155"/>
      <c r="B5074" s="240"/>
      <c r="C5074" s="192"/>
      <c r="D5074" s="233"/>
      <c r="E5074" s="190"/>
    </row>
    <row r="5075" spans="1:5">
      <c r="A5075" s="155"/>
      <c r="B5075" s="240"/>
      <c r="C5075" s="192"/>
      <c r="D5075" s="243"/>
      <c r="E5075" s="190"/>
    </row>
    <row r="5076" spans="1:5">
      <c r="A5076" s="155"/>
      <c r="B5076" s="240"/>
      <c r="C5076" s="192"/>
      <c r="D5076" s="233"/>
      <c r="E5076" s="190"/>
    </row>
    <row r="5077" spans="1:5">
      <c r="A5077" s="155"/>
      <c r="B5077" s="240"/>
      <c r="C5077" s="192"/>
      <c r="D5077" s="243"/>
      <c r="E5077" s="190"/>
    </row>
    <row r="5078" spans="1:5">
      <c r="A5078" s="155"/>
      <c r="B5078" s="240"/>
      <c r="C5078" s="192"/>
      <c r="D5078" s="233"/>
      <c r="E5078" s="190"/>
    </row>
    <row r="5079" spans="1:5">
      <c r="A5079" s="155"/>
      <c r="B5079" s="240"/>
      <c r="C5079" s="192"/>
      <c r="D5079" s="243"/>
      <c r="E5079" s="190"/>
    </row>
    <row r="5080" spans="1:5">
      <c r="A5080" s="155"/>
      <c r="B5080" s="240"/>
      <c r="C5080" s="192"/>
      <c r="D5080" s="233"/>
      <c r="E5080" s="190"/>
    </row>
    <row r="5081" spans="1:5">
      <c r="A5081" s="155"/>
      <c r="B5081" s="240"/>
      <c r="C5081" s="192"/>
      <c r="D5081" s="243"/>
      <c r="E5081" s="190"/>
    </row>
    <row r="5082" spans="1:5">
      <c r="A5082" s="155"/>
      <c r="B5082" s="240"/>
      <c r="C5082" s="192"/>
      <c r="D5082" s="233"/>
      <c r="E5082" s="190"/>
    </row>
    <row r="5083" spans="1:5">
      <c r="A5083" s="155"/>
      <c r="B5083" s="240"/>
      <c r="C5083" s="192"/>
      <c r="D5083" s="243"/>
      <c r="E5083" s="190"/>
    </row>
    <row r="5084" spans="1:5">
      <c r="A5084" s="155"/>
      <c r="B5084" s="240"/>
      <c r="C5084" s="192"/>
      <c r="D5084" s="233"/>
      <c r="E5084" s="190"/>
    </row>
    <row r="5085" spans="1:5">
      <c r="A5085" s="155"/>
      <c r="B5085" s="240"/>
      <c r="C5085" s="192"/>
      <c r="D5085" s="243"/>
      <c r="E5085" s="190"/>
    </row>
    <row r="5086" spans="1:5">
      <c r="A5086" s="155"/>
      <c r="B5086" s="240"/>
      <c r="C5086" s="192"/>
      <c r="D5086" s="233"/>
      <c r="E5086" s="190"/>
    </row>
    <row r="5087" spans="1:5">
      <c r="A5087" s="162"/>
      <c r="B5087" s="236"/>
      <c r="C5087" s="244"/>
      <c r="D5087" s="233"/>
      <c r="E5087" s="190"/>
    </row>
    <row r="5088" spans="1:5">
      <c r="A5088" s="162"/>
      <c r="B5088" s="242"/>
      <c r="C5088" s="192"/>
      <c r="D5088" s="233"/>
      <c r="E5088" s="190"/>
    </row>
    <row r="5089" spans="1:5">
      <c r="A5089" s="155"/>
      <c r="B5089" s="240"/>
      <c r="C5089" s="192"/>
      <c r="D5089" s="233"/>
      <c r="E5089" s="190"/>
    </row>
    <row r="5090" spans="1:5">
      <c r="A5090" s="155"/>
      <c r="B5090" s="240"/>
      <c r="C5090" s="192"/>
      <c r="D5090" s="233"/>
      <c r="E5090" s="190"/>
    </row>
    <row r="5091" spans="1:5">
      <c r="A5091" s="155"/>
      <c r="B5091" s="240"/>
      <c r="C5091" s="192"/>
      <c r="D5091" s="233"/>
      <c r="E5091" s="190"/>
    </row>
    <row r="5092" spans="1:5">
      <c r="A5092" s="155"/>
      <c r="B5092" s="240"/>
      <c r="C5092" s="192"/>
      <c r="D5092" s="233"/>
      <c r="E5092" s="190"/>
    </row>
    <row r="5093" spans="1:5">
      <c r="A5093" s="155"/>
      <c r="B5093" s="240"/>
      <c r="C5093" s="192"/>
      <c r="D5093" s="233"/>
      <c r="E5093" s="190"/>
    </row>
    <row r="5094" spans="1:5">
      <c r="A5094" s="155"/>
      <c r="B5094" s="240"/>
      <c r="C5094" s="192"/>
      <c r="D5094" s="233"/>
      <c r="E5094" s="190"/>
    </row>
    <row r="5095" spans="1:5">
      <c r="A5095" s="155"/>
      <c r="B5095" s="240"/>
      <c r="C5095" s="192"/>
      <c r="D5095" s="233"/>
      <c r="E5095" s="190"/>
    </row>
    <row r="5096" spans="1:5">
      <c r="A5096" s="155"/>
      <c r="B5096" s="240"/>
      <c r="C5096" s="192"/>
      <c r="D5096" s="233"/>
      <c r="E5096" s="190"/>
    </row>
    <row r="5097" spans="1:5">
      <c r="A5097" s="155"/>
      <c r="B5097" s="240"/>
      <c r="C5097" s="192"/>
      <c r="D5097" s="233"/>
      <c r="E5097" s="190"/>
    </row>
    <row r="5098" spans="1:5">
      <c r="A5098" s="155"/>
      <c r="B5098" s="240"/>
      <c r="C5098" s="192"/>
      <c r="D5098" s="233"/>
      <c r="E5098" s="190"/>
    </row>
    <row r="5099" spans="1:5">
      <c r="A5099" s="155"/>
      <c r="B5099" s="240"/>
      <c r="C5099" s="192"/>
      <c r="D5099" s="233"/>
      <c r="E5099" s="190"/>
    </row>
    <row r="5100" spans="1:5">
      <c r="A5100" s="155"/>
      <c r="B5100" s="240"/>
      <c r="C5100" s="192"/>
      <c r="D5100" s="233"/>
      <c r="E5100" s="190"/>
    </row>
    <row r="5101" spans="1:5">
      <c r="A5101" s="155"/>
      <c r="B5101" s="240"/>
      <c r="C5101" s="192"/>
      <c r="D5101" s="233"/>
      <c r="E5101" s="190"/>
    </row>
    <row r="5102" spans="1:5">
      <c r="A5102" s="155"/>
      <c r="B5102" s="240"/>
      <c r="C5102" s="192"/>
      <c r="D5102" s="233"/>
      <c r="E5102" s="190"/>
    </row>
    <row r="5103" spans="1:5">
      <c r="A5103" s="155"/>
      <c r="B5103" s="240"/>
      <c r="C5103" s="192"/>
      <c r="D5103" s="233"/>
      <c r="E5103" s="190"/>
    </row>
    <row r="5104" spans="1:5">
      <c r="A5104" s="155"/>
      <c r="B5104" s="240"/>
      <c r="C5104" s="192"/>
      <c r="D5104" s="233"/>
      <c r="E5104" s="190"/>
    </row>
    <row r="5105" spans="1:5">
      <c r="A5105" s="155"/>
      <c r="B5105" s="240"/>
      <c r="C5105" s="192"/>
      <c r="D5105" s="233"/>
      <c r="E5105" s="190"/>
    </row>
    <row r="5106" spans="1:5">
      <c r="A5106" s="155"/>
      <c r="B5106" s="240"/>
      <c r="C5106" s="192"/>
      <c r="D5106" s="233"/>
      <c r="E5106" s="190"/>
    </row>
    <row r="5107" spans="1:5">
      <c r="A5107" s="155"/>
      <c r="B5107" s="240"/>
      <c r="C5107" s="192"/>
      <c r="D5107" s="233"/>
      <c r="E5107" s="190"/>
    </row>
    <row r="5108" spans="1:5">
      <c r="A5108" s="155"/>
      <c r="B5108" s="240"/>
      <c r="C5108" s="192"/>
      <c r="D5108" s="233"/>
      <c r="E5108" s="190"/>
    </row>
    <row r="5109" spans="1:5">
      <c r="A5109" s="155"/>
      <c r="B5109" s="240"/>
      <c r="C5109" s="192"/>
      <c r="D5109" s="233"/>
      <c r="E5109" s="190"/>
    </row>
    <row r="5110" spans="1:5">
      <c r="A5110" s="155"/>
      <c r="B5110" s="240"/>
      <c r="C5110" s="192"/>
      <c r="D5110" s="233"/>
      <c r="E5110" s="190"/>
    </row>
    <row r="5111" spans="1:5">
      <c r="A5111" s="155"/>
      <c r="B5111" s="240"/>
      <c r="C5111" s="192"/>
      <c r="D5111" s="233"/>
      <c r="E5111" s="190"/>
    </row>
    <row r="5112" spans="1:5">
      <c r="A5112" s="155"/>
      <c r="B5112" s="240"/>
      <c r="C5112" s="192"/>
      <c r="D5112" s="233"/>
      <c r="E5112" s="190"/>
    </row>
    <row r="5113" spans="1:5">
      <c r="A5113" s="155"/>
      <c r="B5113" s="240"/>
      <c r="C5113" s="192"/>
      <c r="D5113" s="233"/>
      <c r="E5113" s="190"/>
    </row>
    <row r="5114" spans="1:5">
      <c r="A5114" s="155"/>
      <c r="B5114" s="240"/>
      <c r="C5114" s="192"/>
      <c r="D5114" s="233"/>
      <c r="E5114" s="190"/>
    </row>
    <row r="5115" spans="1:5">
      <c r="A5115" s="155"/>
      <c r="B5115" s="240"/>
      <c r="C5115" s="192"/>
      <c r="D5115" s="233"/>
      <c r="E5115" s="190"/>
    </row>
    <row r="5116" spans="1:5">
      <c r="A5116" s="226"/>
      <c r="B5116" s="245"/>
      <c r="C5116" s="226"/>
      <c r="D5116" s="246"/>
      <c r="E5116" s="247"/>
    </row>
    <row r="5117" spans="1:5">
      <c r="A5117" s="226"/>
      <c r="B5117" s="245"/>
      <c r="C5117" s="226"/>
      <c r="D5117" s="246"/>
      <c r="E5117" s="247"/>
    </row>
    <row r="5118" spans="1:5">
      <c r="A5118" s="226"/>
      <c r="B5118" s="245"/>
      <c r="C5118" s="226"/>
      <c r="D5118" s="246"/>
      <c r="E5118" s="247"/>
    </row>
    <row r="5119" spans="1:5">
      <c r="A5119" s="226"/>
      <c r="B5119" s="245"/>
      <c r="C5119" s="226"/>
      <c r="D5119" s="246"/>
      <c r="E5119" s="247"/>
    </row>
    <row r="5120" spans="1:5">
      <c r="A5120" s="226"/>
      <c r="B5120" s="245"/>
      <c r="C5120" s="226"/>
      <c r="D5120" s="246"/>
      <c r="E5120" s="247"/>
    </row>
    <row r="5121" spans="1:5">
      <c r="A5121" s="226"/>
      <c r="B5121" s="245"/>
      <c r="C5121" s="226"/>
      <c r="D5121" s="246"/>
      <c r="E5121" s="247"/>
    </row>
    <row r="5122" spans="1:5">
      <c r="A5122" s="226"/>
      <c r="B5122" s="245"/>
      <c r="C5122" s="226"/>
      <c r="D5122" s="246"/>
      <c r="E5122" s="247"/>
    </row>
    <row r="5123" spans="1:5">
      <c r="A5123" s="226"/>
      <c r="B5123" s="245"/>
      <c r="C5123" s="226"/>
      <c r="D5123" s="246"/>
      <c r="E5123" s="247"/>
    </row>
    <row r="5124" spans="1:5">
      <c r="A5124" s="226"/>
      <c r="B5124" s="245"/>
      <c r="C5124" s="226"/>
      <c r="D5124" s="246"/>
      <c r="E5124" s="247"/>
    </row>
    <row r="5125" spans="1:5">
      <c r="A5125" s="226"/>
      <c r="B5125" s="245"/>
      <c r="C5125" s="226"/>
      <c r="D5125" s="246"/>
      <c r="E5125" s="247"/>
    </row>
    <row r="5126" spans="1:5">
      <c r="A5126" s="226"/>
      <c r="B5126" s="245"/>
      <c r="C5126" s="226"/>
      <c r="D5126" s="246"/>
      <c r="E5126" s="247"/>
    </row>
    <row r="5127" spans="1:5">
      <c r="A5127" s="226"/>
      <c r="B5127" s="245"/>
      <c r="C5127" s="226"/>
      <c r="D5127" s="246"/>
      <c r="E5127" s="247"/>
    </row>
    <row r="5128" spans="1:5">
      <c r="A5128" s="162"/>
      <c r="B5128" s="248"/>
      <c r="C5128" s="155"/>
      <c r="D5128" s="249"/>
      <c r="E5128" s="250"/>
    </row>
    <row r="5129" spans="1:5">
      <c r="A5129" s="155"/>
      <c r="B5129" s="248"/>
      <c r="C5129" s="155"/>
      <c r="D5129" s="249"/>
      <c r="E5129" s="250"/>
    </row>
    <row r="5130" spans="1:5">
      <c r="A5130" s="155"/>
      <c r="B5130" s="245"/>
      <c r="C5130" s="155"/>
      <c r="D5130" s="246"/>
      <c r="E5130" s="247"/>
    </row>
    <row r="5131" spans="1:5">
      <c r="A5131" s="155"/>
      <c r="B5131" s="245"/>
      <c r="C5131" s="155"/>
      <c r="D5131" s="246"/>
      <c r="E5131" s="247"/>
    </row>
    <row r="5132" spans="1:5">
      <c r="A5132" s="155"/>
      <c r="B5132" s="245"/>
      <c r="C5132" s="155"/>
      <c r="D5132" s="246"/>
      <c r="E5132" s="247"/>
    </row>
    <row r="5133" spans="1:5">
      <c r="A5133" s="155"/>
      <c r="B5133" s="245"/>
      <c r="C5133" s="155"/>
      <c r="D5133" s="246"/>
      <c r="E5133" s="247"/>
    </row>
    <row r="5134" spans="1:5">
      <c r="A5134" s="155"/>
      <c r="B5134" s="245"/>
      <c r="C5134" s="155"/>
      <c r="D5134" s="246"/>
      <c r="E5134" s="247"/>
    </row>
    <row r="5135" spans="1:5">
      <c r="A5135" s="155"/>
      <c r="B5135" s="245"/>
      <c r="C5135" s="155"/>
      <c r="D5135" s="246"/>
      <c r="E5135" s="247"/>
    </row>
    <row r="5136" spans="1:5">
      <c r="A5136" s="155"/>
      <c r="B5136" s="245"/>
      <c r="C5136" s="155"/>
      <c r="D5136" s="246"/>
      <c r="E5136" s="247"/>
    </row>
    <row r="5137" spans="1:5">
      <c r="A5137" s="155"/>
      <c r="B5137" s="245"/>
      <c r="C5137" s="155"/>
      <c r="D5137" s="246"/>
      <c r="E5137" s="247"/>
    </row>
    <row r="5138" spans="1:5">
      <c r="A5138" s="155"/>
      <c r="B5138" s="245"/>
      <c r="C5138" s="155"/>
      <c r="D5138" s="246"/>
      <c r="E5138" s="247"/>
    </row>
    <row r="5139" spans="1:5">
      <c r="A5139" s="155"/>
      <c r="B5139" s="245"/>
      <c r="C5139" s="155"/>
      <c r="D5139" s="246"/>
      <c r="E5139" s="247"/>
    </row>
    <row r="5140" spans="1:5">
      <c r="A5140" s="155"/>
      <c r="B5140" s="245"/>
      <c r="C5140" s="155"/>
      <c r="D5140" s="246"/>
      <c r="E5140" s="247"/>
    </row>
    <row r="5141" spans="1:5">
      <c r="A5141" s="155"/>
      <c r="B5141" s="245"/>
      <c r="C5141" s="155"/>
      <c r="D5141" s="246"/>
      <c r="E5141" s="247"/>
    </row>
    <row r="5142" spans="1:5">
      <c r="A5142" s="155"/>
      <c r="B5142" s="245"/>
      <c r="C5142" s="155"/>
      <c r="D5142" s="246"/>
      <c r="E5142" s="247"/>
    </row>
    <row r="5143" spans="1:5">
      <c r="A5143" s="155"/>
      <c r="B5143" s="245"/>
      <c r="C5143" s="155"/>
      <c r="D5143" s="246"/>
      <c r="E5143" s="247"/>
    </row>
    <row r="5144" spans="1:5">
      <c r="A5144" s="155"/>
      <c r="B5144" s="245"/>
      <c r="C5144" s="155"/>
      <c r="D5144" s="246"/>
      <c r="E5144" s="247"/>
    </row>
    <row r="5145" spans="1:5">
      <c r="A5145" s="155"/>
      <c r="B5145" s="245"/>
      <c r="C5145" s="155"/>
      <c r="D5145" s="246"/>
      <c r="E5145" s="247"/>
    </row>
    <row r="5146" spans="1:5">
      <c r="A5146" s="155"/>
      <c r="B5146" s="245"/>
      <c r="C5146" s="155"/>
      <c r="D5146" s="246"/>
      <c r="E5146" s="247"/>
    </row>
    <row r="5147" spans="1:5">
      <c r="A5147" s="155"/>
      <c r="B5147" s="245"/>
      <c r="C5147" s="155"/>
      <c r="D5147" s="249"/>
      <c r="E5147" s="250"/>
    </row>
    <row r="5148" spans="1:5">
      <c r="A5148" s="155"/>
      <c r="B5148" s="245"/>
      <c r="C5148" s="155"/>
      <c r="D5148" s="246"/>
      <c r="E5148" s="247"/>
    </row>
    <row r="5149" spans="1:5">
      <c r="A5149" s="155"/>
      <c r="B5149" s="245"/>
      <c r="C5149" s="155"/>
      <c r="D5149" s="249"/>
      <c r="E5149" s="250"/>
    </row>
    <row r="5150" spans="1:5">
      <c r="A5150" s="155"/>
      <c r="B5150" s="245"/>
      <c r="C5150" s="155"/>
      <c r="D5150" s="246"/>
      <c r="E5150" s="247"/>
    </row>
    <row r="5151" spans="1:5">
      <c r="A5151" s="155"/>
      <c r="B5151" s="245"/>
      <c r="C5151" s="155"/>
      <c r="D5151" s="246"/>
      <c r="E5151" s="247"/>
    </row>
    <row r="5152" spans="1:5">
      <c r="A5152" s="155"/>
      <c r="B5152" s="245"/>
      <c r="C5152" s="155"/>
      <c r="D5152" s="246"/>
      <c r="E5152" s="247"/>
    </row>
    <row r="5153" spans="1:5">
      <c r="A5153" s="155"/>
      <c r="B5153" s="245"/>
      <c r="C5153" s="155"/>
      <c r="D5153" s="246"/>
      <c r="E5153" s="247"/>
    </row>
    <row r="5154" spans="1:5">
      <c r="A5154" s="155"/>
      <c r="B5154" s="245"/>
      <c r="C5154" s="155"/>
      <c r="D5154" s="246"/>
      <c r="E5154" s="247"/>
    </row>
    <row r="5155" spans="1:5">
      <c r="A5155" s="155"/>
      <c r="B5155" s="245"/>
      <c r="C5155" s="155"/>
      <c r="D5155" s="246"/>
      <c r="E5155" s="247"/>
    </row>
    <row r="5156" spans="1:5">
      <c r="A5156" s="155"/>
      <c r="B5156" s="245"/>
      <c r="C5156" s="155"/>
      <c r="D5156" s="246"/>
      <c r="E5156" s="247"/>
    </row>
    <row r="5157" spans="1:5">
      <c r="A5157" s="155"/>
      <c r="B5157" s="245"/>
      <c r="C5157" s="155"/>
      <c r="D5157" s="246"/>
      <c r="E5157" s="247"/>
    </row>
    <row r="5158" spans="1:5">
      <c r="A5158" s="155"/>
      <c r="B5158" s="245"/>
      <c r="C5158" s="155"/>
      <c r="D5158" s="246"/>
      <c r="E5158" s="247"/>
    </row>
    <row r="5159" spans="1:5">
      <c r="A5159" s="155"/>
      <c r="B5159" s="245"/>
      <c r="C5159" s="155"/>
      <c r="D5159" s="246"/>
      <c r="E5159" s="247"/>
    </row>
    <row r="5160" spans="1:5">
      <c r="A5160" s="155"/>
      <c r="B5160" s="245"/>
      <c r="C5160" s="155"/>
      <c r="D5160" s="246"/>
      <c r="E5160" s="247"/>
    </row>
    <row r="5161" spans="1:5">
      <c r="A5161" s="226"/>
      <c r="B5161" s="245"/>
      <c r="C5161" s="251"/>
      <c r="D5161" s="246"/>
      <c r="E5161" s="247"/>
    </row>
    <row r="5162" spans="1:5">
      <c r="A5162" s="155"/>
      <c r="B5162" s="245"/>
      <c r="C5162" s="155"/>
      <c r="D5162" s="246"/>
      <c r="E5162" s="247"/>
    </row>
    <row r="5163" spans="1:5">
      <c r="A5163" s="226"/>
      <c r="B5163" s="245"/>
      <c r="C5163" s="251"/>
      <c r="D5163" s="246"/>
      <c r="E5163" s="247"/>
    </row>
    <row r="5164" spans="1:5">
      <c r="A5164" s="155"/>
      <c r="B5164" s="245"/>
      <c r="C5164" s="155"/>
      <c r="D5164" s="246"/>
      <c r="E5164" s="247"/>
    </row>
    <row r="5165" spans="1:5">
      <c r="A5165" s="155"/>
      <c r="B5165" s="245"/>
      <c r="C5165" s="155"/>
      <c r="D5165" s="246"/>
      <c r="E5165" s="247"/>
    </row>
    <row r="5166" spans="1:5">
      <c r="A5166" s="155"/>
      <c r="B5166" s="245"/>
      <c r="C5166" s="155"/>
      <c r="D5166" s="246"/>
      <c r="E5166" s="247"/>
    </row>
    <row r="5167" spans="1:5">
      <c r="A5167" s="226"/>
      <c r="B5167" s="245"/>
      <c r="C5167" s="251"/>
      <c r="D5167" s="246"/>
      <c r="E5167" s="247"/>
    </row>
    <row r="5168" spans="1:5">
      <c r="A5168" s="155"/>
      <c r="B5168" s="245"/>
      <c r="C5168" s="155"/>
      <c r="D5168" s="246"/>
      <c r="E5168" s="247"/>
    </row>
    <row r="5169" spans="1:5">
      <c r="A5169" s="226"/>
      <c r="B5169" s="245"/>
      <c r="C5169" s="251"/>
      <c r="D5169" s="246"/>
      <c r="E5169" s="247"/>
    </row>
    <row r="5170" spans="1:5">
      <c r="A5170" s="155"/>
      <c r="B5170" s="245"/>
      <c r="C5170" s="155"/>
      <c r="D5170" s="252"/>
      <c r="E5170" s="253"/>
    </row>
    <row r="5171" spans="1:5">
      <c r="A5171" s="155"/>
      <c r="B5171" s="245"/>
      <c r="C5171" s="155"/>
      <c r="D5171" s="246"/>
      <c r="E5171" s="247"/>
    </row>
    <row r="5172" spans="1:5">
      <c r="A5172" s="155"/>
      <c r="B5172" s="245"/>
      <c r="C5172" s="155"/>
      <c r="D5172" s="246"/>
      <c r="E5172" s="247"/>
    </row>
    <row r="5173" spans="1:5">
      <c r="A5173" s="155"/>
      <c r="B5173" s="245"/>
      <c r="C5173" s="155"/>
      <c r="D5173" s="249"/>
      <c r="E5173" s="250"/>
    </row>
    <row r="5174" spans="1:5">
      <c r="A5174" s="155"/>
      <c r="B5174" s="245"/>
      <c r="C5174" s="155"/>
      <c r="D5174" s="246"/>
      <c r="E5174" s="247"/>
    </row>
    <row r="5175" spans="1:5">
      <c r="A5175" s="155"/>
      <c r="B5175" s="245"/>
      <c r="C5175" s="155"/>
      <c r="D5175" s="246"/>
      <c r="E5175" s="247"/>
    </row>
    <row r="5176" spans="1:5">
      <c r="A5176" s="155"/>
      <c r="B5176" s="245"/>
      <c r="C5176" s="155"/>
      <c r="D5176" s="246"/>
      <c r="E5176" s="247"/>
    </row>
    <row r="5177" spans="1:5">
      <c r="A5177" s="155"/>
      <c r="B5177" s="245"/>
      <c r="C5177" s="155"/>
      <c r="D5177" s="246"/>
      <c r="E5177" s="247"/>
    </row>
    <row r="5178" spans="1:5">
      <c r="A5178" s="155"/>
      <c r="B5178" s="245"/>
      <c r="C5178" s="155"/>
      <c r="D5178" s="246"/>
      <c r="E5178" s="247"/>
    </row>
    <row r="5179" spans="1:5">
      <c r="A5179" s="155"/>
      <c r="B5179" s="245"/>
      <c r="C5179" s="155"/>
      <c r="D5179" s="246"/>
      <c r="E5179" s="247"/>
    </row>
    <row r="5180" spans="1:5">
      <c r="A5180" s="155"/>
      <c r="B5180" s="245"/>
      <c r="C5180" s="155"/>
      <c r="D5180" s="246"/>
      <c r="E5180" s="247"/>
    </row>
    <row r="5181" spans="1:5">
      <c r="A5181" s="155"/>
      <c r="B5181" s="245"/>
      <c r="C5181" s="155"/>
      <c r="D5181" s="246"/>
      <c r="E5181" s="247"/>
    </row>
    <row r="5182" spans="1:5">
      <c r="A5182" s="155"/>
      <c r="B5182" s="245"/>
      <c r="C5182" s="155"/>
      <c r="D5182" s="246"/>
      <c r="E5182" s="247"/>
    </row>
    <row r="5183" spans="1:5">
      <c r="A5183" s="155"/>
      <c r="B5183" s="245"/>
      <c r="C5183" s="155"/>
      <c r="D5183" s="249"/>
      <c r="E5183" s="250"/>
    </row>
    <row r="5184" spans="1:5">
      <c r="A5184" s="155"/>
      <c r="B5184" s="245"/>
      <c r="C5184" s="155"/>
      <c r="D5184" s="246"/>
      <c r="E5184" s="247"/>
    </row>
    <row r="5185" spans="1:5">
      <c r="A5185" s="155"/>
      <c r="B5185" s="245"/>
      <c r="C5185" s="155"/>
      <c r="D5185" s="246"/>
      <c r="E5185" s="247"/>
    </row>
    <row r="5186" spans="1:5">
      <c r="A5186" s="155"/>
      <c r="B5186" s="245"/>
      <c r="C5186" s="155"/>
      <c r="D5186" s="252"/>
      <c r="E5186" s="253"/>
    </row>
    <row r="5187" spans="1:5">
      <c r="A5187" s="155"/>
      <c r="B5187" s="245"/>
      <c r="C5187" s="155"/>
      <c r="D5187" s="246"/>
      <c r="E5187" s="247"/>
    </row>
    <row r="5188" spans="1:5">
      <c r="A5188" s="155"/>
      <c r="B5188" s="245"/>
      <c r="C5188" s="155"/>
      <c r="D5188" s="246"/>
      <c r="E5188" s="247"/>
    </row>
    <row r="5189" spans="1:5">
      <c r="A5189" s="155"/>
      <c r="B5189" s="245"/>
      <c r="C5189" s="155"/>
      <c r="D5189" s="246"/>
      <c r="E5189" s="247"/>
    </row>
    <row r="5190" spans="1:5">
      <c r="A5190" s="155"/>
      <c r="B5190" s="245"/>
      <c r="C5190" s="155"/>
      <c r="D5190" s="246"/>
      <c r="E5190" s="247"/>
    </row>
    <row r="5191" spans="1:5">
      <c r="A5191" s="155"/>
      <c r="B5191" s="245"/>
      <c r="C5191" s="155"/>
      <c r="D5191" s="246"/>
      <c r="E5191" s="247"/>
    </row>
    <row r="5192" spans="1:5">
      <c r="A5192" s="155"/>
      <c r="B5192" s="245"/>
      <c r="C5192" s="155"/>
      <c r="D5192" s="252"/>
      <c r="E5192" s="253"/>
    </row>
    <row r="5193" spans="1:5">
      <c r="A5193" s="155"/>
      <c r="B5193" s="245"/>
      <c r="C5193" s="155"/>
      <c r="D5193" s="252"/>
      <c r="E5193" s="253"/>
    </row>
    <row r="5194" spans="1:5">
      <c r="A5194" s="155"/>
      <c r="B5194" s="245"/>
      <c r="C5194" s="155"/>
      <c r="D5194" s="252"/>
      <c r="E5194" s="253"/>
    </row>
    <row r="5195" spans="1:5">
      <c r="A5195" s="155"/>
      <c r="B5195" s="245"/>
      <c r="C5195" s="155"/>
      <c r="D5195" s="246"/>
      <c r="E5195" s="247"/>
    </row>
    <row r="5196" spans="1:5">
      <c r="A5196" s="155"/>
      <c r="B5196" s="245"/>
      <c r="C5196" s="155"/>
      <c r="D5196" s="246"/>
      <c r="E5196" s="247"/>
    </row>
    <row r="5197" spans="1:5">
      <c r="A5197" s="155"/>
      <c r="B5197" s="245"/>
      <c r="C5197" s="155"/>
      <c r="D5197" s="246"/>
      <c r="E5197" s="247"/>
    </row>
    <row r="5198" spans="1:5">
      <c r="A5198" s="155"/>
      <c r="B5198" s="245"/>
      <c r="C5198" s="155"/>
      <c r="D5198" s="246"/>
      <c r="E5198" s="247"/>
    </row>
    <row r="5199" spans="1:5">
      <c r="A5199" s="155"/>
      <c r="B5199" s="245"/>
      <c r="C5199" s="155"/>
      <c r="D5199" s="246"/>
      <c r="E5199" s="247"/>
    </row>
    <row r="5200" spans="1:5">
      <c r="A5200" s="155"/>
      <c r="B5200" s="245"/>
      <c r="C5200" s="155"/>
      <c r="D5200" s="249"/>
      <c r="E5200" s="250"/>
    </row>
    <row r="5201" spans="1:5">
      <c r="A5201" s="162"/>
      <c r="B5201" s="248"/>
      <c r="C5201" s="155"/>
      <c r="D5201" s="249"/>
      <c r="E5201" s="250"/>
    </row>
    <row r="5202" spans="1:5">
      <c r="A5202" s="155"/>
      <c r="B5202" s="245"/>
      <c r="C5202" s="155"/>
      <c r="D5202" s="249"/>
      <c r="E5202" s="250"/>
    </row>
    <row r="5203" spans="1:5">
      <c r="A5203" s="155"/>
      <c r="B5203" s="245"/>
      <c r="C5203" s="254"/>
      <c r="D5203" s="246"/>
      <c r="E5203" s="247"/>
    </row>
    <row r="5204" spans="1:5">
      <c r="A5204" s="155"/>
      <c r="B5204" s="245"/>
      <c r="C5204" s="254"/>
      <c r="D5204" s="246"/>
      <c r="E5204" s="247"/>
    </row>
    <row r="5205" spans="1:5">
      <c r="A5205" s="155"/>
      <c r="B5205" s="245"/>
      <c r="C5205" s="254"/>
      <c r="D5205" s="246"/>
      <c r="E5205" s="247"/>
    </row>
    <row r="5206" spans="1:5">
      <c r="A5206" s="155"/>
      <c r="B5206" s="245"/>
      <c r="C5206" s="254"/>
      <c r="D5206" s="246"/>
      <c r="E5206" s="247"/>
    </row>
    <row r="5207" spans="1:5">
      <c r="A5207" s="155"/>
      <c r="B5207" s="245"/>
      <c r="C5207" s="254"/>
      <c r="D5207" s="246"/>
      <c r="E5207" s="247"/>
    </row>
    <row r="5208" spans="1:5">
      <c r="A5208" s="155"/>
      <c r="B5208" s="245"/>
      <c r="C5208" s="254"/>
      <c r="D5208" s="246"/>
      <c r="E5208" s="247"/>
    </row>
    <row r="5209" spans="1:5">
      <c r="A5209" s="155"/>
      <c r="B5209" s="245"/>
      <c r="C5209" s="254"/>
      <c r="D5209" s="246"/>
      <c r="E5209" s="247"/>
    </row>
    <row r="5210" spans="1:5">
      <c r="A5210" s="155"/>
      <c r="B5210" s="245"/>
      <c r="C5210" s="254"/>
      <c r="D5210" s="246"/>
      <c r="E5210" s="247"/>
    </row>
    <row r="5211" spans="1:5">
      <c r="A5211" s="155"/>
      <c r="B5211" s="245"/>
      <c r="C5211" s="254"/>
      <c r="D5211" s="246"/>
      <c r="E5211" s="247"/>
    </row>
    <row r="5212" spans="1:5">
      <c r="A5212" s="155"/>
      <c r="B5212" s="245"/>
      <c r="C5212" s="254"/>
      <c r="D5212" s="246"/>
      <c r="E5212" s="247"/>
    </row>
    <row r="5213" spans="1:5">
      <c r="A5213" s="155"/>
      <c r="B5213" s="245"/>
      <c r="C5213" s="254"/>
      <c r="D5213" s="246"/>
      <c r="E5213" s="247"/>
    </row>
    <row r="5214" spans="1:5">
      <c r="A5214" s="155"/>
      <c r="B5214" s="245"/>
      <c r="C5214" s="254"/>
      <c r="D5214" s="246"/>
      <c r="E5214" s="247"/>
    </row>
    <row r="5215" spans="1:5">
      <c r="A5215" s="155"/>
      <c r="B5215" s="245"/>
      <c r="C5215" s="254"/>
      <c r="D5215" s="246"/>
      <c r="E5215" s="247"/>
    </row>
    <row r="5216" spans="1:5">
      <c r="A5216" s="155"/>
      <c r="B5216" s="245"/>
      <c r="C5216" s="155"/>
      <c r="D5216" s="249"/>
      <c r="E5216" s="250"/>
    </row>
    <row r="5217" spans="1:5">
      <c r="A5217" s="162"/>
      <c r="B5217" s="248"/>
      <c r="C5217" s="162"/>
      <c r="D5217" s="249"/>
      <c r="E5217" s="250"/>
    </row>
    <row r="5218" spans="1:5">
      <c r="A5218" s="155"/>
      <c r="B5218" s="248"/>
      <c r="C5218" s="162"/>
      <c r="D5218" s="249"/>
      <c r="E5218" s="250"/>
    </row>
    <row r="5219" spans="1:5">
      <c r="A5219" s="155"/>
      <c r="B5219" s="248"/>
      <c r="C5219" s="162"/>
      <c r="D5219" s="249"/>
      <c r="E5219" s="250"/>
    </row>
    <row r="5220" spans="1:5">
      <c r="A5220" s="155"/>
      <c r="B5220" s="245"/>
      <c r="C5220" s="155"/>
      <c r="D5220" s="249"/>
      <c r="E5220" s="250"/>
    </row>
    <row r="5221" spans="1:5">
      <c r="A5221" s="155"/>
      <c r="B5221" s="245"/>
      <c r="C5221" s="155"/>
      <c r="D5221" s="249"/>
      <c r="E5221" s="250"/>
    </row>
    <row r="5222" spans="1:5">
      <c r="A5222" s="155"/>
      <c r="B5222" s="245"/>
      <c r="C5222" s="155"/>
      <c r="D5222" s="249"/>
      <c r="E5222" s="250"/>
    </row>
    <row r="5223" spans="1:5">
      <c r="A5223" s="155"/>
      <c r="B5223" s="245"/>
      <c r="C5223" s="155"/>
      <c r="D5223" s="249"/>
      <c r="E5223" s="250"/>
    </row>
    <row r="5224" spans="1:5">
      <c r="A5224" s="155"/>
      <c r="B5224" s="245"/>
      <c r="C5224" s="155"/>
      <c r="D5224" s="249"/>
      <c r="E5224" s="250"/>
    </row>
    <row r="5225" spans="1:5">
      <c r="A5225" s="155"/>
      <c r="B5225" s="245"/>
      <c r="C5225" s="155"/>
      <c r="D5225" s="249"/>
      <c r="E5225" s="250"/>
    </row>
    <row r="5226" spans="1:5">
      <c r="A5226" s="155"/>
      <c r="B5226" s="245"/>
      <c r="C5226" s="155"/>
      <c r="D5226" s="249"/>
      <c r="E5226" s="250"/>
    </row>
    <row r="5227" spans="1:5">
      <c r="A5227" s="155"/>
      <c r="B5227" s="245"/>
      <c r="C5227" s="155"/>
      <c r="D5227" s="249"/>
      <c r="E5227" s="250"/>
    </row>
    <row r="5228" spans="1:5">
      <c r="A5228" s="155"/>
      <c r="B5228" s="245"/>
      <c r="C5228" s="155"/>
      <c r="D5228" s="249"/>
      <c r="E5228" s="250"/>
    </row>
    <row r="5229" spans="1:5">
      <c r="A5229" s="155"/>
      <c r="B5229" s="245"/>
      <c r="C5229" s="155"/>
      <c r="D5229" s="249"/>
      <c r="E5229" s="250"/>
    </row>
    <row r="5230" spans="1:5">
      <c r="A5230" s="162"/>
      <c r="B5230" s="245"/>
      <c r="C5230" s="155"/>
      <c r="D5230" s="249"/>
      <c r="E5230" s="250"/>
    </row>
    <row r="5231" spans="1:5">
      <c r="A5231" s="162"/>
      <c r="B5231" s="248"/>
      <c r="C5231" s="162"/>
      <c r="D5231" s="249"/>
      <c r="E5231" s="250"/>
    </row>
    <row r="5232" spans="1:5">
      <c r="A5232" s="155"/>
      <c r="B5232" s="248"/>
      <c r="C5232" s="162"/>
      <c r="D5232" s="249"/>
      <c r="E5232" s="250"/>
    </row>
    <row r="5233" spans="1:5">
      <c r="A5233" s="155"/>
      <c r="B5233" s="248"/>
      <c r="C5233" s="162"/>
      <c r="D5233" s="249"/>
      <c r="E5233" s="250"/>
    </row>
    <row r="5234" spans="1:5">
      <c r="A5234" s="155"/>
      <c r="B5234" s="245"/>
      <c r="C5234" s="155"/>
      <c r="D5234" s="249"/>
      <c r="E5234" s="250"/>
    </row>
    <row r="5235" spans="1:5">
      <c r="A5235" s="155"/>
      <c r="B5235" s="245"/>
      <c r="C5235" s="155"/>
      <c r="D5235" s="249"/>
      <c r="E5235" s="250"/>
    </row>
    <row r="5236" spans="1:5">
      <c r="A5236" s="155"/>
      <c r="B5236" s="245"/>
      <c r="C5236" s="155"/>
      <c r="D5236" s="249"/>
      <c r="E5236" s="250"/>
    </row>
    <row r="5237" spans="1:5">
      <c r="A5237" s="155"/>
      <c r="B5237" s="245"/>
      <c r="C5237" s="155"/>
      <c r="D5237" s="249"/>
      <c r="E5237" s="250"/>
    </row>
    <row r="5238" spans="1:5">
      <c r="A5238" s="155"/>
      <c r="B5238" s="245"/>
      <c r="C5238" s="155"/>
      <c r="D5238" s="249"/>
      <c r="E5238" s="250"/>
    </row>
    <row r="5239" spans="1:5">
      <c r="A5239" s="155"/>
      <c r="B5239" s="245"/>
      <c r="C5239" s="155"/>
      <c r="D5239" s="249"/>
      <c r="E5239" s="250"/>
    </row>
    <row r="5240" spans="1:5">
      <c r="A5240" s="155"/>
      <c r="B5240" s="245"/>
      <c r="C5240" s="155"/>
      <c r="D5240" s="249"/>
      <c r="E5240" s="250"/>
    </row>
    <row r="5241" spans="1:5">
      <c r="A5241" s="155"/>
      <c r="B5241" s="245"/>
      <c r="C5241" s="155"/>
      <c r="D5241" s="249"/>
      <c r="E5241" s="250"/>
    </row>
    <row r="5242" spans="1:5">
      <c r="A5242" s="155"/>
      <c r="B5242" s="248"/>
      <c r="C5242" s="155"/>
      <c r="D5242" s="249"/>
      <c r="E5242" s="250"/>
    </row>
    <row r="5243" spans="1:5">
      <c r="A5243" s="155"/>
      <c r="B5243" s="245"/>
      <c r="C5243" s="155"/>
      <c r="D5243" s="249"/>
      <c r="E5243" s="250"/>
    </row>
    <row r="5244" spans="1:5">
      <c r="A5244" s="155"/>
      <c r="B5244" s="245"/>
      <c r="C5244" s="155"/>
      <c r="D5244" s="249"/>
      <c r="E5244" s="250"/>
    </row>
    <row r="5245" spans="1:5">
      <c r="A5245" s="155"/>
      <c r="B5245" s="245"/>
      <c r="C5245" s="155"/>
      <c r="D5245" s="249"/>
      <c r="E5245" s="250"/>
    </row>
    <row r="5246" spans="1:5">
      <c r="A5246" s="155"/>
      <c r="B5246" s="245"/>
      <c r="C5246" s="155"/>
      <c r="D5246" s="249"/>
      <c r="E5246" s="250"/>
    </row>
    <row r="5247" spans="1:5">
      <c r="A5247" s="155"/>
      <c r="B5247" s="245"/>
      <c r="C5247" s="155"/>
      <c r="D5247" s="249"/>
      <c r="E5247" s="250"/>
    </row>
    <row r="5248" spans="1:5">
      <c r="A5248" s="155"/>
      <c r="B5248" s="245"/>
      <c r="C5248" s="155"/>
      <c r="D5248" s="249"/>
      <c r="E5248" s="250"/>
    </row>
    <row r="5249" spans="1:5">
      <c r="A5249" s="155"/>
      <c r="B5249" s="245"/>
      <c r="C5249" s="155"/>
      <c r="D5249" s="249"/>
      <c r="E5249" s="250"/>
    </row>
    <row r="5250" spans="1:5">
      <c r="A5250" s="155"/>
      <c r="B5250" s="245"/>
      <c r="C5250" s="155"/>
      <c r="D5250" s="249"/>
      <c r="E5250" s="250"/>
    </row>
    <row r="5251" spans="1:5">
      <c r="A5251" s="155"/>
      <c r="B5251" s="245"/>
      <c r="C5251" s="155"/>
      <c r="D5251" s="249"/>
      <c r="E5251" s="250"/>
    </row>
    <row r="5252" spans="1:5">
      <c r="A5252" s="155"/>
      <c r="B5252" s="245"/>
      <c r="C5252" s="155"/>
      <c r="D5252" s="249"/>
      <c r="E5252" s="250"/>
    </row>
    <row r="5253" spans="1:5">
      <c r="A5253" s="155"/>
      <c r="B5253" s="245"/>
      <c r="C5253" s="155"/>
      <c r="D5253" s="249"/>
      <c r="E5253" s="250"/>
    </row>
    <row r="5254" spans="1:5">
      <c r="A5254" s="155"/>
      <c r="B5254" s="245"/>
      <c r="C5254" s="155"/>
      <c r="D5254" s="249"/>
      <c r="E5254" s="250"/>
    </row>
    <row r="5255" spans="1:5">
      <c r="A5255" s="155"/>
      <c r="B5255" s="245"/>
      <c r="C5255" s="155"/>
      <c r="D5255" s="249"/>
      <c r="E5255" s="250"/>
    </row>
    <row r="5256" spans="1:5">
      <c r="A5256" s="155"/>
      <c r="B5256" s="245"/>
      <c r="C5256" s="155"/>
      <c r="D5256" s="249"/>
      <c r="E5256" s="250"/>
    </row>
    <row r="5258" spans="1:5">
      <c r="A5258" s="162"/>
      <c r="B5258" s="255"/>
      <c r="C5258" s="155"/>
      <c r="D5258" s="256"/>
      <c r="E5258" s="162"/>
    </row>
    <row r="5259" spans="1:5">
      <c r="A5259" s="162"/>
      <c r="B5259" s="255"/>
      <c r="C5259" s="155"/>
      <c r="D5259" s="256"/>
      <c r="E5259" s="162"/>
    </row>
    <row r="5260" spans="1:5">
      <c r="A5260" s="155"/>
      <c r="B5260" s="245"/>
      <c r="C5260" s="155"/>
      <c r="D5260" s="256"/>
      <c r="E5260" s="257"/>
    </row>
    <row r="5261" spans="1:5">
      <c r="A5261" s="155"/>
      <c r="B5261" s="245"/>
      <c r="C5261" s="155"/>
      <c r="D5261" s="256"/>
      <c r="E5261" s="162"/>
    </row>
    <row r="5262" spans="1:5">
      <c r="A5262" s="155"/>
      <c r="B5262" s="245"/>
      <c r="C5262" s="155"/>
      <c r="D5262" s="256"/>
      <c r="E5262" s="257"/>
    </row>
    <row r="5263" spans="1:5">
      <c r="A5263" s="155"/>
      <c r="B5263" s="245"/>
      <c r="C5263" s="155"/>
      <c r="D5263" s="256"/>
      <c r="E5263" s="162"/>
    </row>
    <row r="5264" spans="1:5">
      <c r="A5264" s="155"/>
      <c r="B5264" s="258"/>
      <c r="C5264" s="155"/>
      <c r="D5264" s="256"/>
      <c r="E5264" s="257"/>
    </row>
    <row r="5265" spans="1:5">
      <c r="A5265" s="155"/>
      <c r="B5265" s="245"/>
      <c r="C5265" s="155"/>
      <c r="D5265" s="256"/>
      <c r="E5265" s="162"/>
    </row>
    <row r="5266" spans="1:5">
      <c r="A5266" s="155"/>
      <c r="B5266" s="245"/>
      <c r="C5266" s="155"/>
      <c r="D5266" s="256"/>
      <c r="E5266" s="257"/>
    </row>
    <row r="5267" spans="1:5">
      <c r="A5267" s="155"/>
      <c r="B5267" s="245"/>
      <c r="C5267" s="155"/>
      <c r="D5267" s="256"/>
      <c r="E5267" s="162"/>
    </row>
    <row r="5268" spans="1:5">
      <c r="A5268" s="155"/>
      <c r="B5268" s="245"/>
      <c r="C5268" s="155"/>
      <c r="D5268" s="256"/>
      <c r="E5268" s="257"/>
    </row>
    <row r="5269" spans="1:5">
      <c r="A5269" s="155"/>
      <c r="B5269" s="245"/>
      <c r="C5269" s="155"/>
      <c r="D5269" s="256"/>
      <c r="E5269" s="162"/>
    </row>
    <row r="5270" spans="1:5">
      <c r="A5270" s="162"/>
      <c r="B5270" s="255"/>
      <c r="C5270" s="155"/>
      <c r="D5270" s="256"/>
      <c r="E5270" s="162"/>
    </row>
    <row r="5271" spans="1:5">
      <c r="A5271" s="162"/>
      <c r="B5271" s="255"/>
      <c r="C5271" s="155"/>
      <c r="D5271" s="256"/>
      <c r="E5271" s="162"/>
    </row>
    <row r="5272" spans="1:5">
      <c r="A5272" s="155"/>
      <c r="B5272" s="245"/>
      <c r="C5272" s="155"/>
      <c r="D5272" s="256"/>
      <c r="E5272" s="257"/>
    </row>
    <row r="5273" spans="1:5">
      <c r="A5273" s="155"/>
      <c r="B5273" s="245"/>
      <c r="C5273" s="155"/>
      <c r="D5273" s="256"/>
      <c r="E5273" s="162"/>
    </row>
    <row r="5274" spans="1:5">
      <c r="A5274" s="155"/>
      <c r="B5274" s="245"/>
      <c r="C5274" s="155"/>
      <c r="D5274" s="256"/>
      <c r="E5274" s="257"/>
    </row>
    <row r="5275" spans="1:5">
      <c r="A5275" s="155"/>
      <c r="B5275" s="245"/>
      <c r="C5275" s="155"/>
      <c r="D5275" s="256"/>
      <c r="E5275" s="162"/>
    </row>
    <row r="5276" spans="1:5">
      <c r="A5276" s="155"/>
      <c r="B5276" s="258"/>
      <c r="C5276" s="155"/>
      <c r="D5276" s="256"/>
      <c r="E5276" s="257"/>
    </row>
    <row r="5277" spans="1:5">
      <c r="A5277" s="155"/>
      <c r="B5277" s="245"/>
      <c r="C5277" s="155"/>
      <c r="D5277" s="256"/>
      <c r="E5277" s="162"/>
    </row>
    <row r="5278" spans="1:5">
      <c r="A5278" s="155"/>
      <c r="B5278" s="245"/>
      <c r="C5278" s="155"/>
      <c r="D5278" s="256"/>
      <c r="E5278" s="257"/>
    </row>
    <row r="5279" spans="1:5">
      <c r="A5279" s="155"/>
      <c r="B5279" s="245"/>
      <c r="C5279" s="155"/>
      <c r="D5279" s="256"/>
      <c r="E5279" s="162"/>
    </row>
    <row r="5280" spans="1:5">
      <c r="A5280" s="155"/>
      <c r="B5280" s="245"/>
      <c r="C5280" s="155"/>
      <c r="D5280" s="256"/>
      <c r="E5280" s="257"/>
    </row>
    <row r="5281" spans="1:5">
      <c r="A5281" s="155"/>
      <c r="B5281" s="245"/>
      <c r="C5281" s="155"/>
      <c r="D5281" s="256"/>
      <c r="E5281" s="257"/>
    </row>
    <row r="5282" spans="1:5">
      <c r="A5282" s="162"/>
      <c r="B5282" s="248"/>
      <c r="C5282" s="155"/>
      <c r="D5282" s="256"/>
      <c r="E5282" s="162"/>
    </row>
    <row r="5283" spans="1:5">
      <c r="A5283" s="155"/>
      <c r="B5283" s="248"/>
      <c r="C5283" s="155"/>
      <c r="D5283" s="256"/>
      <c r="E5283" s="162"/>
    </row>
    <row r="5284" spans="1:5">
      <c r="A5284" s="155"/>
      <c r="B5284" s="245"/>
      <c r="C5284" s="155"/>
      <c r="D5284" s="256"/>
      <c r="E5284" s="257"/>
    </row>
    <row r="5285" spans="1:5">
      <c r="A5285" s="155"/>
      <c r="B5285" s="245"/>
      <c r="C5285" s="155"/>
      <c r="D5285" s="256"/>
      <c r="E5285" s="162"/>
    </row>
    <row r="5286" spans="1:5">
      <c r="A5286" s="155"/>
      <c r="B5286" s="245"/>
      <c r="C5286" s="155"/>
      <c r="D5286" s="256"/>
      <c r="E5286" s="257"/>
    </row>
    <row r="5287" spans="1:5">
      <c r="A5287" s="155"/>
      <c r="B5287" s="245"/>
      <c r="C5287" s="155"/>
      <c r="D5287" s="256"/>
      <c r="E5287" s="162"/>
    </row>
    <row r="5288" spans="1:5">
      <c r="A5288" s="155"/>
      <c r="B5288" s="258"/>
      <c r="C5288" s="155"/>
      <c r="D5288" s="256"/>
      <c r="E5288" s="257"/>
    </row>
    <row r="5289" spans="1:5">
      <c r="A5289" s="155"/>
      <c r="B5289" s="245"/>
      <c r="C5289" s="155"/>
      <c r="D5289" s="256"/>
      <c r="E5289" s="162"/>
    </row>
    <row r="5290" spans="1:5">
      <c r="A5290" s="155"/>
      <c r="B5290" s="245"/>
      <c r="C5290" s="155"/>
      <c r="D5290" s="256"/>
      <c r="E5290" s="257"/>
    </row>
    <row r="5291" spans="1:5">
      <c r="A5291" s="155"/>
      <c r="B5291" s="245"/>
      <c r="C5291" s="155"/>
      <c r="D5291" s="256"/>
      <c r="E5291" s="162"/>
    </row>
    <row r="5292" spans="1:5">
      <c r="A5292" s="155"/>
      <c r="B5292" s="245"/>
      <c r="C5292" s="155"/>
      <c r="D5292" s="256"/>
      <c r="E5292" s="257"/>
    </row>
    <row r="5293" spans="1:5">
      <c r="A5293" s="155"/>
      <c r="B5293" s="245"/>
      <c r="C5293" s="155"/>
      <c r="D5293" s="256"/>
      <c r="E5293" s="250"/>
    </row>
    <row r="5294" spans="1:5">
      <c r="A5294" s="162"/>
      <c r="B5294" s="248"/>
      <c r="C5294" s="155"/>
      <c r="D5294" s="256"/>
      <c r="E5294" s="162"/>
    </row>
    <row r="5295" spans="1:5">
      <c r="A5295" s="155"/>
      <c r="B5295" s="248"/>
      <c r="C5295" s="155"/>
      <c r="D5295" s="256"/>
      <c r="E5295" s="162"/>
    </row>
    <row r="5296" spans="1:5">
      <c r="A5296" s="155"/>
      <c r="B5296" s="245"/>
      <c r="C5296" s="155"/>
      <c r="D5296" s="256"/>
      <c r="E5296" s="257"/>
    </row>
    <row r="5297" spans="1:5">
      <c r="A5297" s="155"/>
      <c r="B5297" s="245"/>
      <c r="C5297" s="155"/>
      <c r="D5297" s="256"/>
      <c r="E5297" s="162"/>
    </row>
    <row r="5298" spans="1:5">
      <c r="A5298" s="155"/>
      <c r="B5298" s="245"/>
      <c r="C5298" s="155"/>
      <c r="D5298" s="256"/>
      <c r="E5298" s="257"/>
    </row>
    <row r="5299" spans="1:5">
      <c r="A5299" s="155"/>
      <c r="B5299" s="245"/>
      <c r="C5299" s="155"/>
      <c r="D5299" s="256"/>
      <c r="E5299" s="162"/>
    </row>
    <row r="5300" spans="1:5">
      <c r="A5300" s="155"/>
      <c r="B5300" s="258"/>
      <c r="C5300" s="155"/>
      <c r="D5300" s="256"/>
      <c r="E5300" s="257"/>
    </row>
    <row r="5301" spans="1:5">
      <c r="A5301" s="155"/>
      <c r="B5301" s="245"/>
      <c r="C5301" s="155"/>
      <c r="D5301" s="256"/>
      <c r="E5301" s="162"/>
    </row>
    <row r="5302" spans="1:5">
      <c r="A5302" s="155"/>
      <c r="B5302" s="245"/>
      <c r="C5302" s="155"/>
      <c r="D5302" s="256"/>
      <c r="E5302" s="257"/>
    </row>
    <row r="5303" spans="1:5">
      <c r="A5303" s="155"/>
      <c r="B5303" s="245"/>
      <c r="C5303" s="155"/>
      <c r="D5303" s="256"/>
      <c r="E5303" s="162"/>
    </row>
    <row r="5304" spans="1:5">
      <c r="A5304" s="155"/>
      <c r="B5304" s="245"/>
      <c r="C5304" s="155"/>
      <c r="D5304" s="256"/>
      <c r="E5304" s="257"/>
    </row>
    <row r="5305" spans="1:5">
      <c r="A5305" s="155"/>
      <c r="B5305" s="245"/>
      <c r="C5305" s="155"/>
      <c r="D5305" s="256"/>
      <c r="E5305" s="250"/>
    </row>
    <row r="5306" spans="1:5">
      <c r="A5306" s="210"/>
      <c r="B5306" s="248"/>
      <c r="C5306" s="155"/>
      <c r="D5306" s="256"/>
      <c r="E5306" s="162"/>
    </row>
    <row r="5307" spans="1:5">
      <c r="A5307" s="162"/>
      <c r="B5307" s="248"/>
      <c r="C5307" s="155"/>
      <c r="D5307" s="256"/>
      <c r="E5307" s="162"/>
    </row>
    <row r="5308" spans="1:5">
      <c r="A5308" s="155"/>
      <c r="B5308" s="245"/>
      <c r="C5308" s="155"/>
      <c r="D5308" s="256"/>
      <c r="E5308" s="257"/>
    </row>
    <row r="5309" spans="1:5">
      <c r="A5309" s="195"/>
      <c r="B5309" s="245"/>
      <c r="C5309" s="155"/>
      <c r="D5309" s="256"/>
      <c r="E5309" s="162"/>
    </row>
    <row r="5310" spans="1:5">
      <c r="A5310" s="155"/>
      <c r="B5310" s="245"/>
      <c r="C5310" s="155"/>
      <c r="D5310" s="256"/>
      <c r="E5310" s="257"/>
    </row>
    <row r="5311" spans="1:5">
      <c r="A5311" s="155"/>
      <c r="B5311" s="245"/>
      <c r="C5311" s="155"/>
      <c r="D5311" s="256"/>
      <c r="E5311" s="162"/>
    </row>
    <row r="5312" spans="1:5">
      <c r="A5312" s="155"/>
      <c r="B5312" s="258"/>
      <c r="C5312" s="155"/>
      <c r="D5312" s="256"/>
      <c r="E5312" s="257"/>
    </row>
    <row r="5313" spans="1:5">
      <c r="A5313" s="155"/>
      <c r="B5313" s="245"/>
      <c r="C5313" s="155"/>
      <c r="D5313" s="256"/>
      <c r="E5313" s="162"/>
    </row>
    <row r="5314" spans="1:5">
      <c r="A5314" s="155"/>
      <c r="B5314" s="245"/>
      <c r="C5314" s="155"/>
      <c r="D5314" s="256"/>
      <c r="E5314" s="257"/>
    </row>
    <row r="5315" spans="1:5">
      <c r="A5315" s="155"/>
      <c r="B5315" s="245"/>
      <c r="C5315" s="155"/>
      <c r="D5315" s="256"/>
      <c r="E5315" s="162"/>
    </row>
    <row r="5316" spans="1:5">
      <c r="A5316" s="155"/>
      <c r="B5316" s="245"/>
      <c r="C5316" s="155"/>
      <c r="D5316" s="256"/>
      <c r="E5316" s="257"/>
    </row>
    <row r="5317" spans="1:5">
      <c r="A5317" s="195"/>
      <c r="B5317" s="245"/>
      <c r="C5317" s="155"/>
      <c r="D5317" s="256"/>
      <c r="E5317" s="162"/>
    </row>
    <row r="5318" spans="1:5">
      <c r="A5318" s="162"/>
      <c r="B5318" s="248"/>
      <c r="C5318" s="155"/>
      <c r="D5318" s="256"/>
      <c r="E5318" s="257"/>
    </row>
    <row r="5319" spans="1:5">
      <c r="A5319" s="162"/>
      <c r="B5319" s="245"/>
      <c r="C5319" s="155"/>
      <c r="D5319" s="256"/>
      <c r="E5319" s="257"/>
    </row>
    <row r="5320" spans="1:5">
      <c r="A5320" s="155"/>
      <c r="B5320" s="245"/>
      <c r="C5320" s="155"/>
      <c r="D5320" s="256"/>
      <c r="E5320" s="257"/>
    </row>
    <row r="5321" spans="1:5">
      <c r="A5321" s="155"/>
      <c r="B5321" s="245"/>
      <c r="C5321" s="155"/>
      <c r="D5321" s="256"/>
      <c r="E5321" s="162"/>
    </row>
    <row r="5322" spans="1:5">
      <c r="A5322" s="155"/>
      <c r="B5322" s="258"/>
      <c r="C5322" s="155"/>
      <c r="D5322" s="256"/>
      <c r="E5322" s="257"/>
    </row>
    <row r="5324" spans="1:5">
      <c r="A5324" s="162"/>
      <c r="B5324" s="259"/>
      <c r="C5324" s="260"/>
      <c r="D5324" s="261"/>
      <c r="E5324" s="224"/>
    </row>
    <row r="5325" spans="1:5">
      <c r="A5325" s="162"/>
      <c r="B5325" s="259"/>
      <c r="C5325" s="260"/>
      <c r="D5325" s="261"/>
      <c r="E5325" s="224"/>
    </row>
    <row r="5326" spans="1:5">
      <c r="A5326" s="155"/>
      <c r="B5326" s="245"/>
      <c r="C5326" s="155"/>
      <c r="D5326" s="256"/>
      <c r="E5326" s="250"/>
    </row>
    <row r="5327" spans="1:5">
      <c r="A5327" s="155"/>
      <c r="B5327" s="245"/>
      <c r="C5327" s="155"/>
      <c r="D5327" s="256"/>
      <c r="E5327" s="250"/>
    </row>
    <row r="5328" spans="1:5">
      <c r="A5328" s="155"/>
      <c r="B5328" s="245"/>
      <c r="C5328" s="155"/>
      <c r="D5328" s="256"/>
      <c r="E5328" s="250"/>
    </row>
    <row r="5329" spans="1:5">
      <c r="A5329" s="155"/>
      <c r="B5329" s="245"/>
      <c r="C5329" s="155"/>
      <c r="D5329" s="256"/>
      <c r="E5329" s="250"/>
    </row>
    <row r="5330" spans="1:5">
      <c r="A5330" s="155"/>
      <c r="B5330" s="245"/>
      <c r="C5330" s="155"/>
      <c r="D5330" s="256"/>
      <c r="E5330" s="250"/>
    </row>
    <row r="5331" spans="1:5">
      <c r="A5331" s="155"/>
      <c r="B5331" s="245"/>
      <c r="C5331" s="155"/>
      <c r="D5331" s="256"/>
      <c r="E5331" s="250"/>
    </row>
    <row r="5332" spans="1:5">
      <c r="A5332" s="155"/>
      <c r="B5332" s="245"/>
      <c r="C5332" s="155"/>
      <c r="D5332" s="256"/>
      <c r="E5332" s="250"/>
    </row>
    <row r="5333" spans="1:5">
      <c r="A5333" s="155"/>
      <c r="B5333" s="245"/>
      <c r="C5333" s="155"/>
      <c r="D5333" s="256"/>
      <c r="E5333" s="250"/>
    </row>
    <row r="5334" spans="1:5">
      <c r="A5334" s="155"/>
      <c r="B5334" s="245"/>
      <c r="C5334" s="155"/>
      <c r="D5334" s="256"/>
      <c r="E5334" s="250"/>
    </row>
    <row r="5335" spans="1:5">
      <c r="A5335" s="155"/>
      <c r="B5335" s="245"/>
      <c r="C5335" s="155"/>
      <c r="D5335" s="256"/>
      <c r="E5335" s="250"/>
    </row>
    <row r="5336" spans="1:5">
      <c r="A5336" s="155"/>
      <c r="B5336" s="245"/>
      <c r="C5336" s="155"/>
      <c r="D5336" s="256"/>
      <c r="E5336" s="250"/>
    </row>
    <row r="5337" spans="1:5">
      <c r="A5337" s="155"/>
      <c r="B5337" s="245"/>
      <c r="C5337" s="155"/>
      <c r="D5337" s="256"/>
      <c r="E5337" s="250"/>
    </row>
    <row r="5338" spans="1:5">
      <c r="A5338" s="155"/>
      <c r="B5338" s="245"/>
      <c r="C5338" s="155"/>
      <c r="D5338" s="256"/>
      <c r="E5338" s="250"/>
    </row>
    <row r="5339" spans="1:5">
      <c r="A5339" s="155"/>
      <c r="B5339" s="245"/>
      <c r="C5339" s="155"/>
      <c r="D5339" s="256"/>
      <c r="E5339" s="250"/>
    </row>
    <row r="5340" spans="1:5">
      <c r="A5340" s="155"/>
      <c r="B5340" s="245"/>
      <c r="C5340" s="155"/>
      <c r="D5340" s="256"/>
      <c r="E5340" s="250"/>
    </row>
    <row r="5341" spans="1:5">
      <c r="A5341" s="155"/>
      <c r="B5341" s="245"/>
      <c r="C5341" s="155"/>
      <c r="D5341" s="256"/>
      <c r="E5341" s="250"/>
    </row>
    <row r="5342" spans="1:5">
      <c r="A5342" s="155"/>
      <c r="B5342" s="245"/>
      <c r="C5342" s="155"/>
      <c r="D5342" s="256"/>
      <c r="E5342" s="250"/>
    </row>
    <row r="5343" spans="1:5">
      <c r="A5343" s="155"/>
      <c r="B5343" s="245"/>
      <c r="C5343" s="155"/>
      <c r="D5343" s="256"/>
      <c r="E5343" s="250"/>
    </row>
    <row r="5344" spans="1:5">
      <c r="A5344" s="155"/>
      <c r="B5344" s="245"/>
      <c r="C5344" s="155"/>
      <c r="D5344" s="256"/>
      <c r="E5344" s="250"/>
    </row>
    <row r="5345" spans="1:5">
      <c r="A5345" s="155"/>
      <c r="B5345" s="245"/>
      <c r="C5345" s="155"/>
      <c r="D5345" s="256"/>
      <c r="E5345" s="250"/>
    </row>
    <row r="5346" spans="1:5">
      <c r="A5346" s="155"/>
      <c r="B5346" s="245"/>
      <c r="C5346" s="155"/>
      <c r="D5346" s="256"/>
      <c r="E5346" s="250"/>
    </row>
    <row r="5347" spans="1:5">
      <c r="A5347" s="155"/>
      <c r="B5347" s="245"/>
      <c r="C5347" s="155"/>
      <c r="D5347" s="256"/>
      <c r="E5347" s="250"/>
    </row>
    <row r="5348" spans="1:5">
      <c r="A5348" s="155"/>
      <c r="B5348" s="245"/>
      <c r="C5348" s="155"/>
      <c r="D5348" s="256"/>
      <c r="E5348" s="250"/>
    </row>
    <row r="5349" spans="1:5">
      <c r="A5349" s="155"/>
      <c r="B5349" s="245"/>
      <c r="C5349" s="155"/>
      <c r="D5349" s="256"/>
      <c r="E5349" s="250"/>
    </row>
    <row r="5350" spans="1:5">
      <c r="A5350" s="155"/>
      <c r="B5350" s="245"/>
      <c r="C5350" s="155"/>
      <c r="D5350" s="249"/>
      <c r="E5350" s="250"/>
    </row>
    <row r="5351" spans="1:5">
      <c r="A5351" s="155"/>
      <c r="B5351" s="245"/>
      <c r="C5351" s="155"/>
      <c r="D5351" s="256"/>
      <c r="E5351" s="250"/>
    </row>
    <row r="5352" spans="1:5">
      <c r="A5352" s="155"/>
      <c r="B5352" s="245"/>
      <c r="C5352" s="155"/>
      <c r="D5352" s="256"/>
      <c r="E5352" s="250"/>
    </row>
    <row r="5353" spans="1:5">
      <c r="A5353" s="155"/>
      <c r="B5353" s="245"/>
      <c r="C5353" s="155"/>
      <c r="D5353" s="249"/>
      <c r="E5353" s="257"/>
    </row>
    <row r="5354" spans="1:5">
      <c r="A5354" s="162"/>
      <c r="B5354" s="248"/>
      <c r="C5354" s="155"/>
      <c r="D5354" s="256"/>
      <c r="E5354" s="250"/>
    </row>
    <row r="5355" spans="1:5">
      <c r="A5355" s="155"/>
      <c r="B5355" s="245"/>
      <c r="C5355" s="155"/>
      <c r="D5355" s="262"/>
      <c r="E5355" s="250"/>
    </row>
    <row r="5356" spans="1:5">
      <c r="A5356" s="155"/>
      <c r="B5356" s="245"/>
      <c r="C5356" s="155"/>
      <c r="D5356" s="256"/>
      <c r="E5356" s="250"/>
    </row>
    <row r="5357" spans="1:5">
      <c r="A5357" s="155"/>
      <c r="B5357" s="245"/>
      <c r="C5357" s="155"/>
      <c r="D5357" s="262"/>
      <c r="E5357" s="250"/>
    </row>
    <row r="5358" spans="1:5">
      <c r="A5358" s="155"/>
      <c r="B5358" s="245"/>
      <c r="C5358" s="155"/>
      <c r="D5358" s="256"/>
      <c r="E5358" s="250"/>
    </row>
    <row r="5359" spans="1:5">
      <c r="A5359" s="155"/>
      <c r="B5359" s="245"/>
      <c r="C5359" s="155"/>
      <c r="D5359" s="262"/>
      <c r="E5359" s="250"/>
    </row>
    <row r="5360" spans="1:5">
      <c r="A5360" s="155"/>
      <c r="B5360" s="245"/>
      <c r="C5360" s="155"/>
      <c r="D5360" s="256"/>
      <c r="E5360" s="250"/>
    </row>
    <row r="5361" spans="1:5">
      <c r="A5361" s="155"/>
      <c r="B5361" s="245"/>
      <c r="C5361" s="155"/>
      <c r="D5361" s="262"/>
      <c r="E5361" s="250"/>
    </row>
    <row r="5362" spans="1:5">
      <c r="A5362" s="155"/>
      <c r="B5362" s="245"/>
      <c r="C5362" s="155"/>
      <c r="D5362" s="256"/>
      <c r="E5362" s="250"/>
    </row>
    <row r="5363" spans="1:5">
      <c r="A5363" s="155"/>
      <c r="B5363" s="245"/>
      <c r="C5363" s="155"/>
      <c r="D5363" s="262"/>
      <c r="E5363" s="250"/>
    </row>
    <row r="5364" spans="1:5">
      <c r="A5364" s="155"/>
      <c r="B5364" s="245"/>
      <c r="C5364" s="155"/>
      <c r="D5364" s="256"/>
      <c r="E5364" s="250"/>
    </row>
    <row r="5365" spans="1:5">
      <c r="A5365" s="155"/>
      <c r="B5365" s="245"/>
      <c r="C5365" s="155"/>
      <c r="D5365" s="262"/>
      <c r="E5365" s="250"/>
    </row>
    <row r="5366" spans="1:5">
      <c r="A5366" s="155"/>
      <c r="B5366" s="245"/>
      <c r="C5366" s="155"/>
      <c r="D5366" s="256"/>
      <c r="E5366" s="250"/>
    </row>
    <row r="5367" spans="1:5">
      <c r="A5367" s="155"/>
      <c r="B5367" s="245"/>
      <c r="C5367" s="155"/>
      <c r="D5367" s="262"/>
      <c r="E5367" s="250"/>
    </row>
    <row r="5368" spans="1:5">
      <c r="A5368" s="155"/>
      <c r="B5368" s="245"/>
      <c r="C5368" s="155"/>
      <c r="D5368" s="256"/>
      <c r="E5368" s="250"/>
    </row>
    <row r="5369" spans="1:5">
      <c r="A5369" s="155"/>
      <c r="B5369" s="245"/>
      <c r="C5369" s="155"/>
      <c r="D5369" s="262"/>
      <c r="E5369" s="250"/>
    </row>
    <row r="5370" spans="1:5">
      <c r="A5370" s="155"/>
      <c r="B5370" s="245"/>
      <c r="C5370" s="155"/>
      <c r="D5370" s="256"/>
      <c r="E5370" s="250"/>
    </row>
    <row r="5371" spans="1:5">
      <c r="A5371" s="155"/>
      <c r="B5371" s="245"/>
      <c r="C5371" s="155"/>
      <c r="D5371" s="262"/>
      <c r="E5371" s="250"/>
    </row>
    <row r="5372" spans="1:5">
      <c r="A5372" s="155"/>
      <c r="B5372" s="245"/>
      <c r="C5372" s="155"/>
      <c r="D5372" s="256"/>
      <c r="E5372" s="250"/>
    </row>
    <row r="5373" spans="1:5">
      <c r="A5373" s="155"/>
      <c r="B5373" s="245"/>
      <c r="C5373" s="155"/>
      <c r="D5373" s="262"/>
      <c r="E5373" s="250"/>
    </row>
    <row r="5374" spans="1:5">
      <c r="A5374" s="155"/>
      <c r="B5374" s="245"/>
      <c r="C5374" s="155"/>
      <c r="D5374" s="256"/>
      <c r="E5374" s="250"/>
    </row>
    <row r="5375" spans="1:5">
      <c r="A5375" s="155"/>
      <c r="B5375" s="245"/>
      <c r="C5375" s="155"/>
      <c r="D5375" s="256"/>
      <c r="E5375" s="250"/>
    </row>
    <row r="5376" spans="1:5">
      <c r="A5376" s="155"/>
      <c r="B5376" s="245"/>
      <c r="C5376" s="155"/>
      <c r="D5376" s="256"/>
      <c r="E5376" s="250"/>
    </row>
    <row r="5377" spans="1:5">
      <c r="A5377" s="155"/>
      <c r="B5377" s="245"/>
      <c r="C5377" s="155"/>
      <c r="D5377" s="256"/>
      <c r="E5377" s="250"/>
    </row>
    <row r="5378" spans="1:5">
      <c r="A5378" s="155"/>
      <c r="B5378" s="245"/>
      <c r="C5378" s="155"/>
      <c r="D5378" s="256"/>
      <c r="E5378" s="250"/>
    </row>
    <row r="5379" spans="1:5">
      <c r="A5379" s="155"/>
      <c r="B5379" s="245"/>
      <c r="C5379" s="155"/>
      <c r="D5379" s="256"/>
      <c r="E5379" s="250"/>
    </row>
    <row r="5380" spans="1:5">
      <c r="A5380" s="155"/>
      <c r="B5380" s="245"/>
      <c r="C5380" s="155"/>
      <c r="D5380" s="256"/>
      <c r="E5380" s="250"/>
    </row>
    <row r="5381" spans="1:5">
      <c r="A5381" s="155"/>
      <c r="B5381" s="245"/>
      <c r="C5381" s="155"/>
      <c r="D5381" s="262"/>
      <c r="E5381" s="250"/>
    </row>
    <row r="5382" spans="1:5">
      <c r="A5382" s="155"/>
      <c r="B5382" s="245"/>
      <c r="C5382" s="155"/>
      <c r="D5382" s="256"/>
      <c r="E5382" s="250"/>
    </row>
    <row r="5383" spans="1:5">
      <c r="A5383" s="162"/>
      <c r="B5383" s="248"/>
      <c r="C5383" s="155"/>
      <c r="D5383" s="256"/>
      <c r="E5383" s="250"/>
    </row>
    <row r="5384" spans="1:5">
      <c r="A5384" s="162"/>
      <c r="B5384" s="248"/>
      <c r="C5384" s="155"/>
      <c r="D5384" s="256"/>
      <c r="E5384" s="250"/>
    </row>
    <row r="5385" spans="1:5">
      <c r="A5385" s="155"/>
      <c r="B5385" s="245"/>
      <c r="C5385" s="155"/>
      <c r="D5385" s="256"/>
      <c r="E5385" s="250"/>
    </row>
    <row r="5386" spans="1:5">
      <c r="A5386" s="155"/>
      <c r="B5386" s="245"/>
      <c r="C5386" s="155"/>
      <c r="D5386" s="256"/>
      <c r="E5386" s="250"/>
    </row>
    <row r="5387" spans="1:5">
      <c r="A5387" s="155"/>
      <c r="B5387" s="245"/>
      <c r="C5387" s="155"/>
      <c r="D5387" s="262"/>
      <c r="E5387" s="250"/>
    </row>
    <row r="5388" spans="1:5">
      <c r="A5388" s="155"/>
      <c r="B5388" s="245"/>
      <c r="C5388" s="155"/>
      <c r="D5388" s="256"/>
      <c r="E5388" s="250"/>
    </row>
    <row r="5389" spans="1:5">
      <c r="A5389" s="155"/>
      <c r="B5389" s="245"/>
      <c r="C5389" s="155"/>
      <c r="D5389" s="262"/>
      <c r="E5389" s="250"/>
    </row>
    <row r="5390" spans="1:5">
      <c r="A5390" s="155"/>
      <c r="B5390" s="245"/>
      <c r="C5390" s="155"/>
      <c r="D5390" s="256"/>
      <c r="E5390" s="250"/>
    </row>
    <row r="5391" spans="1:5">
      <c r="A5391" s="155"/>
      <c r="B5391" s="245"/>
      <c r="C5391" s="155"/>
      <c r="D5391" s="262"/>
      <c r="E5391" s="250"/>
    </row>
    <row r="5392" spans="1:5">
      <c r="A5392" s="155"/>
      <c r="B5392" s="245"/>
      <c r="C5392" s="155"/>
      <c r="D5392" s="256"/>
      <c r="E5392" s="250"/>
    </row>
    <row r="5393" spans="1:5">
      <c r="A5393" s="155"/>
      <c r="B5393" s="245"/>
      <c r="C5393" s="155"/>
      <c r="D5393" s="262"/>
      <c r="E5393" s="250"/>
    </row>
    <row r="5394" spans="1:5">
      <c r="A5394" s="155"/>
      <c r="B5394" s="245"/>
      <c r="C5394" s="155"/>
      <c r="D5394" s="256"/>
      <c r="E5394" s="250"/>
    </row>
    <row r="5395" spans="1:5">
      <c r="A5395" s="155"/>
      <c r="B5395" s="245"/>
      <c r="C5395" s="155"/>
      <c r="D5395" s="262"/>
      <c r="E5395" s="250"/>
    </row>
    <row r="5396" spans="1:5">
      <c r="A5396" s="155"/>
      <c r="B5396" s="245"/>
      <c r="C5396" s="155"/>
      <c r="D5396" s="256"/>
      <c r="E5396" s="250"/>
    </row>
    <row r="5397" spans="1:5">
      <c r="A5397" s="155"/>
      <c r="B5397" s="245"/>
      <c r="C5397" s="155"/>
      <c r="D5397" s="262"/>
      <c r="E5397" s="250"/>
    </row>
    <row r="5398" spans="1:5">
      <c r="A5398" s="155"/>
      <c r="B5398" s="245"/>
      <c r="C5398" s="155"/>
      <c r="D5398" s="256"/>
      <c r="E5398" s="250"/>
    </row>
    <row r="5399" spans="1:5">
      <c r="A5399" s="155"/>
      <c r="B5399" s="245"/>
      <c r="C5399" s="155"/>
      <c r="D5399" s="262"/>
      <c r="E5399" s="250"/>
    </row>
    <row r="5400" spans="1:5">
      <c r="A5400" s="155"/>
      <c r="B5400" s="245"/>
      <c r="C5400" s="155"/>
      <c r="D5400" s="256"/>
      <c r="E5400" s="250"/>
    </row>
    <row r="5401" spans="1:5">
      <c r="A5401" s="155"/>
      <c r="B5401" s="245"/>
      <c r="C5401" s="155"/>
      <c r="D5401" s="262"/>
      <c r="E5401" s="250"/>
    </row>
    <row r="5402" spans="1:5">
      <c r="A5402" s="155"/>
      <c r="B5402" s="245"/>
      <c r="C5402" s="155"/>
      <c r="D5402" s="256"/>
      <c r="E5402" s="250"/>
    </row>
    <row r="5403" spans="1:5">
      <c r="A5403" s="155"/>
      <c r="B5403" s="245"/>
      <c r="C5403" s="155"/>
      <c r="D5403" s="262"/>
      <c r="E5403" s="250"/>
    </row>
    <row r="5404" spans="1:5">
      <c r="A5404" s="155"/>
      <c r="B5404" s="245"/>
      <c r="C5404" s="155"/>
      <c r="D5404" s="256"/>
      <c r="E5404" s="250"/>
    </row>
    <row r="5405" spans="1:5">
      <c r="A5405" s="155"/>
      <c r="B5405" s="245"/>
      <c r="C5405" s="155"/>
      <c r="D5405" s="262"/>
      <c r="E5405" s="250"/>
    </row>
    <row r="5406" spans="1:5">
      <c r="A5406" s="155"/>
      <c r="B5406" s="245"/>
      <c r="C5406" s="155"/>
      <c r="D5406" s="256"/>
      <c r="E5406" s="250"/>
    </row>
    <row r="5407" spans="1:5">
      <c r="A5407" s="155"/>
      <c r="B5407" s="245"/>
      <c r="C5407" s="155"/>
      <c r="D5407" s="262"/>
      <c r="E5407" s="250"/>
    </row>
    <row r="5408" spans="1:5">
      <c r="A5408" s="155"/>
      <c r="B5408" s="245"/>
      <c r="C5408" s="155"/>
      <c r="D5408" s="256"/>
      <c r="E5408" s="250"/>
    </row>
    <row r="5409" spans="1:5">
      <c r="A5409" s="155"/>
      <c r="B5409" s="245"/>
      <c r="C5409" s="155"/>
      <c r="D5409" s="262"/>
      <c r="E5409" s="250"/>
    </row>
    <row r="5410" spans="1:5">
      <c r="A5410" s="155"/>
      <c r="B5410" s="245"/>
      <c r="C5410" s="155"/>
      <c r="D5410" s="256"/>
      <c r="E5410" s="250"/>
    </row>
    <row r="5411" spans="1:5">
      <c r="A5411" s="155"/>
      <c r="B5411" s="245"/>
      <c r="C5411" s="155"/>
      <c r="D5411" s="262"/>
      <c r="E5411" s="250"/>
    </row>
    <row r="5412" spans="1:5">
      <c r="A5412" s="155"/>
      <c r="B5412" s="245"/>
      <c r="C5412" s="155"/>
      <c r="D5412" s="256"/>
      <c r="E5412" s="250"/>
    </row>
    <row r="5413" spans="1:5">
      <c r="A5413" s="162"/>
      <c r="B5413" s="263"/>
      <c r="C5413" s="264"/>
      <c r="D5413" s="256"/>
      <c r="E5413" s="162"/>
    </row>
    <row r="5414" spans="1:5">
      <c r="A5414" s="162"/>
      <c r="B5414" s="248"/>
      <c r="C5414" s="155"/>
      <c r="D5414" s="256"/>
      <c r="E5414" s="250"/>
    </row>
    <row r="5415" spans="1:5">
      <c r="A5415" s="155"/>
      <c r="B5415" s="245"/>
      <c r="C5415" s="155"/>
      <c r="D5415" s="256"/>
      <c r="E5415" s="257"/>
    </row>
    <row r="5416" spans="1:5">
      <c r="A5416" s="155"/>
      <c r="B5416" s="245"/>
      <c r="C5416" s="155"/>
      <c r="D5416" s="256"/>
      <c r="E5416" s="162"/>
    </row>
    <row r="5417" spans="1:5">
      <c r="A5417" s="155"/>
      <c r="B5417" s="245"/>
      <c r="C5417" s="155"/>
      <c r="D5417" s="256"/>
      <c r="E5417" s="257"/>
    </row>
    <row r="5418" spans="1:5">
      <c r="A5418" s="155"/>
      <c r="B5418" s="245"/>
      <c r="C5418" s="155"/>
      <c r="D5418" s="256"/>
      <c r="E5418" s="162"/>
    </row>
    <row r="5419" spans="1:5">
      <c r="A5419" s="155"/>
      <c r="B5419" s="245"/>
      <c r="C5419" s="155"/>
      <c r="D5419" s="256"/>
      <c r="E5419" s="257"/>
    </row>
    <row r="5420" spans="1:5">
      <c r="A5420" s="155"/>
      <c r="B5420" s="245"/>
      <c r="C5420" s="155"/>
      <c r="D5420" s="256"/>
      <c r="E5420" s="162"/>
    </row>
    <row r="5421" spans="1:5">
      <c r="A5421" s="155"/>
      <c r="B5421" s="245"/>
      <c r="C5421" s="155"/>
      <c r="D5421" s="256"/>
      <c r="E5421" s="250"/>
    </row>
    <row r="5422" spans="1:5">
      <c r="A5422" s="155"/>
      <c r="B5422" s="245"/>
      <c r="C5422" s="155"/>
      <c r="D5422" s="256"/>
      <c r="E5422" s="250"/>
    </row>
    <row r="5423" spans="1:5">
      <c r="A5423" s="155"/>
      <c r="B5423" s="245"/>
      <c r="C5423" s="155"/>
      <c r="D5423" s="256"/>
      <c r="E5423" s="250"/>
    </row>
    <row r="5424" spans="1:5">
      <c r="A5424" s="155"/>
      <c r="B5424" s="245"/>
      <c r="C5424" s="155"/>
      <c r="D5424" s="256"/>
      <c r="E5424" s="250"/>
    </row>
    <row r="5425" spans="1:5">
      <c r="A5425" s="155"/>
      <c r="B5425" s="245"/>
      <c r="C5425" s="155"/>
      <c r="D5425" s="256"/>
      <c r="E5425" s="250"/>
    </row>
    <row r="5426" spans="1:5">
      <c r="A5426" s="155"/>
      <c r="B5426" s="245"/>
      <c r="C5426" s="155"/>
      <c r="D5426" s="256"/>
      <c r="E5426" s="250"/>
    </row>
    <row r="5427" spans="1:5">
      <c r="A5427" s="155"/>
      <c r="B5427" s="245"/>
      <c r="C5427" s="155"/>
      <c r="D5427" s="256"/>
      <c r="E5427" s="250"/>
    </row>
    <row r="5428" spans="1:5">
      <c r="A5428" s="155"/>
      <c r="B5428" s="245"/>
      <c r="C5428" s="155"/>
      <c r="D5428" s="256"/>
      <c r="E5428" s="250"/>
    </row>
    <row r="5429" spans="1:5">
      <c r="A5429" s="155"/>
      <c r="B5429" s="245"/>
      <c r="C5429" s="155"/>
      <c r="D5429" s="256"/>
      <c r="E5429" s="250"/>
    </row>
    <row r="5430" spans="1:5">
      <c r="A5430" s="155"/>
      <c r="B5430" s="245"/>
      <c r="C5430" s="155"/>
      <c r="D5430" s="256"/>
      <c r="E5430" s="250"/>
    </row>
    <row r="5431" spans="1:5">
      <c r="A5431" s="155"/>
      <c r="B5431" s="245"/>
      <c r="C5431" s="155"/>
      <c r="D5431" s="256"/>
      <c r="E5431" s="250"/>
    </row>
    <row r="5432" spans="1:5">
      <c r="A5432" s="155"/>
      <c r="B5432" s="245"/>
      <c r="C5432" s="155"/>
      <c r="D5432" s="256"/>
      <c r="E5432" s="250"/>
    </row>
    <row r="5433" spans="1:5">
      <c r="A5433" s="155"/>
      <c r="B5433" s="245"/>
      <c r="C5433" s="155"/>
      <c r="D5433" s="256"/>
      <c r="E5433" s="250"/>
    </row>
    <row r="5434" spans="1:5">
      <c r="A5434" s="155"/>
      <c r="B5434" s="245"/>
      <c r="C5434" s="155"/>
      <c r="D5434" s="256"/>
      <c r="E5434" s="250"/>
    </row>
    <row r="5435" spans="1:5">
      <c r="A5435" s="155"/>
      <c r="B5435" s="245"/>
      <c r="C5435" s="155"/>
      <c r="D5435" s="256"/>
      <c r="E5435" s="250"/>
    </row>
    <row r="5436" spans="1:5">
      <c r="A5436" s="155"/>
      <c r="B5436" s="245"/>
      <c r="C5436" s="155"/>
      <c r="D5436" s="256"/>
      <c r="E5436" s="250"/>
    </row>
    <row r="5437" spans="1:5">
      <c r="A5437" s="155"/>
      <c r="B5437" s="245"/>
      <c r="C5437" s="155"/>
      <c r="D5437" s="256"/>
      <c r="E5437" s="250"/>
    </row>
    <row r="5438" spans="1:5">
      <c r="A5438" s="155"/>
      <c r="B5438" s="245"/>
      <c r="C5438" s="155"/>
      <c r="D5438" s="256"/>
      <c r="E5438" s="250"/>
    </row>
    <row r="5439" spans="1:5">
      <c r="A5439" s="155"/>
      <c r="B5439" s="245"/>
      <c r="C5439" s="155"/>
      <c r="D5439" s="256"/>
      <c r="E5439" s="250"/>
    </row>
    <row r="5440" spans="1:5">
      <c r="A5440" s="155"/>
      <c r="B5440" s="245"/>
      <c r="C5440" s="155"/>
      <c r="D5440" s="256"/>
      <c r="E5440" s="250"/>
    </row>
    <row r="5441" spans="1:5">
      <c r="A5441" s="155"/>
      <c r="B5441" s="245"/>
      <c r="C5441" s="155"/>
      <c r="D5441" s="256"/>
      <c r="E5441" s="250"/>
    </row>
  </sheetData>
  <pageMargins left="0.70866141732283472" right="0.70866141732283472" top="0.39370078740157483" bottom="0.39370078740157483" header="0" footer="0"/>
  <pageSetup scale="71" orientation="portrait" r:id="rId1"/>
  <colBreaks count="1" manualBreakCount="1">
    <brk id="6" max="1048575" man="1"/>
  </colBreaks>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4</vt:i4>
      </vt:variant>
    </vt:vector>
  </HeadingPairs>
  <TitlesOfParts>
    <vt:vector size="7" baseType="lpstr">
      <vt:lpstr>CAT</vt:lpstr>
      <vt:lpstr>CNA</vt:lpstr>
      <vt:lpstr>CNA21</vt:lpstr>
      <vt:lpstr>CAT!Área_de_impresión</vt:lpstr>
      <vt:lpstr>CNA!Área_de_impresión</vt:lpstr>
      <vt:lpstr>'CNA21'!Área_de_impresión</vt:lpstr>
      <vt:lpstr>CAT!Títulos_a_imprimir</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Invitado</dc:creator>
  <cp:lastModifiedBy>CAEV-3732</cp:lastModifiedBy>
  <cp:lastPrinted>2022-06-21T16:21:13Z</cp:lastPrinted>
  <dcterms:created xsi:type="dcterms:W3CDTF">2014-01-31T16:22:09Z</dcterms:created>
  <dcterms:modified xsi:type="dcterms:W3CDTF">2022-07-14T18:45:49Z</dcterms:modified>
</cp:coreProperties>
</file>